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0" yWindow="75" windowWidth="15885" windowHeight="12690" tabRatio="681" activeTab="5"/>
  </bookViews>
  <sheets>
    <sheet name="Формат ИПР" sheetId="1" r:id="rId1"/>
    <sheet name="Формат №2.1_ot" sheetId="2" r:id="rId2"/>
    <sheet name="2.5 Отчет финансир источники" sheetId="3" r:id="rId3"/>
    <sheet name="10 Квартал финансирование" sheetId="4" r:id="rId4"/>
    <sheet name="11 Квартал финансирование ист" sheetId="5" r:id="rId5"/>
    <sheet name="12 Квартал освоение" sheetId="6" r:id="rId6"/>
    <sheet name="13" sheetId="7" r:id="rId7"/>
    <sheet name="14" sheetId="8" r:id="rId8"/>
    <sheet name="15" sheetId="9" r:id="rId9"/>
    <sheet name="16" sheetId="10" r:id="rId10"/>
    <sheet name="17" sheetId="11" r:id="rId11"/>
    <sheet name="18квКпкз" sheetId="12" r:id="rId12"/>
    <sheet name="19квРасш" sheetId="13" r:id="rId13"/>
    <sheet name="абз.6 п.11(ж)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3" hidden="1">'10 Квартал финансирование'!$A$24:$X$123</definedName>
    <definedName name="_xlnm._FilterDatabase" localSheetId="4" hidden="1">'11 Квартал финансирование ист'!$A$25:$X$119</definedName>
    <definedName name="_xlnm._FilterDatabase" localSheetId="5" hidden="1">'12 Квартал освоение'!$A$24:$V$125</definedName>
    <definedName name="_xlnm._FilterDatabase" localSheetId="6" hidden="1">'13'!$A$24:$CK$124</definedName>
    <definedName name="_xlnm._FilterDatabase" localSheetId="7" hidden="1">'14'!$A$25:$AN$125</definedName>
    <definedName name="_xlnm._FilterDatabase" localSheetId="8" hidden="1">'15'!$A$25:$CT$124</definedName>
    <definedName name="_xlnm._FilterDatabase" localSheetId="9" hidden="1">'16'!$A$25:$BW$119</definedName>
    <definedName name="_xlnm._FilterDatabase" localSheetId="10" hidden="1">'17'!$A$24:$CU$119</definedName>
    <definedName name="_xlnm._FilterDatabase" localSheetId="11" hidden="1">'18квКпкз'!$A$24:$CX$118</definedName>
    <definedName name="_xlnm._FilterDatabase" localSheetId="12" hidden="1">'19квРасш'!$A$24:$Q$119</definedName>
    <definedName name="_xlnm._FilterDatabase" localSheetId="2" hidden="1">'2.5 Отчет финансир источники'!$A$10:$CE$104</definedName>
    <definedName name="_xlnm._FilterDatabase" localSheetId="13" hidden="1">'абз.6 п.11(ж)'!$A$24:$AY$122</definedName>
    <definedName name="_xlnm._FilterDatabase" localSheetId="1" hidden="1">'Формат №2.1_ot'!$A$10:$AG$105</definedName>
    <definedName name="_xlnm._FilterDatabase" localSheetId="0" hidden="1">'Формат ИПР'!$A$10:$IM$110</definedName>
    <definedName name="arm">'[1]Спр. классов АРМов'!$B$2:$B$7</definedName>
    <definedName name="mkik" localSheetId="12" hidden="1">{#N/A,#N/A,TRUE,"Лист1";#N/A,#N/A,TRUE,"Лист2";#N/A,#N/A,TRUE,"Лист3"}</definedName>
    <definedName name="mkik" localSheetId="13" hidden="1">{#N/A,#N/A,TRUE,"Лист1";#N/A,#N/A,TRUE,"Лист2";#N/A,#N/A,TRUE,"Лист3"}</definedName>
    <definedName name="mkik" localSheetId="1" hidden="1">{#N/A,#N/A,TRUE,"Лист1";#N/A,#N/A,TRUE,"Лист2";#N/A,#N/A,TRUE,"Лист3"}</definedName>
    <definedName name="mkik" localSheetId="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12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localSheetId="1" hidden="1">[3]перекрестка!$J$42:$K$46,[3]перекрестка!$J$49,[3]перекрестка!$J$50:$K$54,[3]перекрестка!$J$55,[3]перекрестка!$J$56:$K$60,[3]перекрестка!$J$62:$K$66</definedName>
    <definedName name="P1_T1_Protect" localSheetId="0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localSheetId="12" hidden="1">'[2]16'!$G$10:$K$14,'[2]16'!$G$17:$K$17,'[2]16'!$G$20:$K$20,'[2]16'!$G$23:$K$23,'[2]16'!$G$26:$K$26,'[2]16'!$G$29:$K$29,'[2]16'!$G$33:$K$34,'[2]16'!$G$38:$K$40</definedName>
    <definedName name="P1_T16_Protect" localSheetId="1" hidden="1">'[3]16'!$G$10:$K$14,'[3]16'!$G$17:$K$17,'[3]16'!$G$20:$K$20,'[3]16'!$G$23:$K$23,'[3]16'!$G$26:$K$26,'[3]16'!$G$29:$K$29,'[3]16'!$G$33:$K$34,'[3]16'!$G$38:$K$40</definedName>
    <definedName name="P1_T16_Protect" localSheetId="0" hidden="1">'[2]16'!$G$10:$K$14,'[2]16'!$G$17:$K$17,'[2]16'!$G$20:$K$20,'[2]16'!$G$23:$K$23,'[2]16'!$G$26:$K$26,'[2]16'!$G$29:$K$29,'[2]16'!$G$33:$K$34,'[2]16'!$G$38:$K$40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localSheetId="12" hidden="1">'[2]18.2'!$F$12:$J$19,'[2]18.2'!$F$22:$J$25,'[2]18.2'!$B$28:$J$30,'[2]18.2'!$F$32:$J$32,'[2]18.2'!$B$34:$J$36,'[2]18.2'!$F$40:$J$45,'[2]18.2'!$F$52:$J$52</definedName>
    <definedName name="P1_T18.2_Protect" localSheetId="1" hidden="1">'[3]18.2'!$F$12:$J$19,'[3]18.2'!$F$22:$J$25,'[3]18.2'!$B$28:$J$30,'[3]18.2'!$F$32:$J$32,'[3]18.2'!$B$34:$J$36,'[3]18.2'!$F$40:$J$45,'[3]18.2'!$F$52:$J$52</definedName>
    <definedName name="P1_T18.2_Protect" localSheetId="0" hidden="1">'[2]18.2'!$F$12:$J$19,'[2]18.2'!$F$22:$J$25,'[2]18.2'!$B$28:$J$30,'[2]18.2'!$F$32:$J$32,'[2]18.2'!$B$34:$J$36,'[2]18.2'!$F$40:$J$45,'[2]18.2'!$F$52:$J$52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localSheetId="12" hidden="1">'[2]4'!$G$20:$J$20,'[2]4'!$G$22:$J$22,'[2]4'!$G$24:$J$28,'[2]4'!$L$11:$O$17,'[2]4'!$L$20:$O$20,'[2]4'!$L$22:$O$22,'[2]4'!$L$24:$O$28,'[2]4'!$Q$11:$T$17,'[2]4'!$Q$20:$T$20</definedName>
    <definedName name="P1_T4_Protect" localSheetId="1" hidden="1">'[3]4'!$G$20:$J$20,'[3]4'!$G$22:$J$22,'[3]4'!$G$24:$J$28,'[3]4'!$L$11:$O$17,'[3]4'!$L$20:$O$20,'[3]4'!$L$22:$O$22,'[3]4'!$L$24:$O$28,'[3]4'!$Q$11:$T$17,'[3]4'!$Q$20:$T$20</definedName>
    <definedName name="P1_T4_Protect" localSheetId="0" hidden="1">'[2]4'!$G$20:$J$20,'[2]4'!$G$22:$J$22,'[2]4'!$G$24:$J$28,'[2]4'!$L$11:$O$17,'[2]4'!$L$20:$O$20,'[2]4'!$L$22:$O$22,'[2]4'!$L$24:$O$28,'[2]4'!$Q$11:$T$17,'[2]4'!$Q$20:$T$20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localSheetId="12" hidden="1">'[2]6'!$D$46:$H$55,'[2]6'!$J$46:$N$55,'[2]6'!$D$57:$H$59,'[2]6'!$J$57:$N$59,'[2]6'!$B$10:$B$19,'[2]6'!$D$10:$H$19,'[2]6'!$J$10:$N$19,'[2]6'!$D$21:$H$23,'[2]6'!$J$21:$N$23</definedName>
    <definedName name="P1_T6_Protect" localSheetId="1" hidden="1">'[3]6'!$D$46:$H$55,'[3]6'!$J$46:$N$55,'[3]6'!$D$57:$H$59,'[3]6'!$J$57:$N$59,'[3]6'!$B$10:$B$19,'[3]6'!$D$10:$H$19,'[3]6'!$J$10:$N$19,'[3]6'!$D$21:$H$23,'[3]6'!$J$21:$N$23</definedName>
    <definedName name="P1_T6_Protect" localSheetId="0" hidden="1">'[2]6'!$D$46:$H$55,'[2]6'!$J$46:$N$55,'[2]6'!$D$57:$H$59,'[2]6'!$J$57:$N$59,'[2]6'!$B$10:$B$19,'[2]6'!$D$10:$H$19,'[2]6'!$J$10:$N$19,'[2]6'!$D$21:$H$23,'[2]6'!$J$21:$N$23</definedName>
    <definedName name="P1_T6_Protect" hidden="1">'[4]6'!$D$46:$H$55,'[4]6'!$J$46:$N$55,'[4]6'!$D$57:$H$59,'[4]6'!$J$57:$N$59,'[4]6'!$B$10:$B$19,'[4]6'!$D$10:$H$19,'[4]6'!$J$10:$N$19,'[4]6'!$D$21:$H$23,'[4]6'!$J$21:$N$23</definedName>
    <definedName name="P18_T1_Protect" localSheetId="12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3" hidden="1">[4]перекрестка!$F$139:$G$139,[4]перекрестка!$F$145:$G$145,[4]перекрестка!$J$36:$K$40,P1_T1_Protect,P2_T1_Protect,P3_T1_Protect,P4_T1_Protect</definedName>
    <definedName name="P18_T1_Protect" localSheetId="1" hidden="1">[3]перекрестка!$F$139:$G$139,[3]перекрестка!$F$145:$G$145,[3]перекрестка!$J$36:$K$40,'Формат №2.1_ot'!P1_T1_Protect,'Формат №2.1_ot'!P2_T1_Protect,'Формат №2.1_ot'!P3_T1_Protect,'Формат №2.1_ot'!P4_T1_Protect</definedName>
    <definedName name="P18_T1_Protect" localSheetId="0" hidden="1">[2]перекрестка!$F$139:$G$139,[2]перекрестка!$F$145:$G$145,[2]перекрестка!$J$36:$K$40,'Формат ИПР'!P1_T1_Protect,'Формат ИПР'!P2_T1_Protect,'Формат ИПР'!P3_T1_Protect,'Формат ИПР'!P4_T1_Protect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localSheetId="12" hidden="1">P5_T1_Protect,P6_T1_Protect,P7_T1_Protect,P8_T1_Protect,P9_T1_Protect,P10_T1_Protect,P11_T1_Protect,P12_T1_Protect,P13_T1_Protect,P14_T1_Protect</definedName>
    <definedName name="P19_T1_Protect" localSheetId="13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12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localSheetId="1" hidden="1">[3]перекрестка!$J$68:$K$72,[3]перекрестка!$J$74:$K$78,[3]перекрестка!$J$80:$K$84,[3]перекрестка!$J$89,[3]перекрестка!$J$90:$K$94,[3]перекрестка!$J$95</definedName>
    <definedName name="P2_T1_Protect" localSheetId="0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localSheetId="12" hidden="1">'[2]4'!$Q$22:$T$22,'[2]4'!$Q$24:$T$28,'[2]4'!$V$24:$Y$28,'[2]4'!$V$22:$Y$22,'[2]4'!$V$20:$Y$20,'[2]4'!$V$11:$Y$17,'[2]4'!$AA$11:$AD$17,'[2]4'!$AA$20:$AD$20,'[2]4'!$AA$22:$AD$22</definedName>
    <definedName name="P2_T4_Protect" localSheetId="1" hidden="1">'[3]4'!$Q$22:$T$22,'[3]4'!$Q$24:$T$28,'[3]4'!$V$24:$Y$28,'[3]4'!$V$22:$Y$22,'[3]4'!$V$20:$Y$20,'[3]4'!$V$11:$Y$17,'[3]4'!$AA$11:$AD$17,'[3]4'!$AA$20:$AD$20,'[3]4'!$AA$22:$AD$22</definedName>
    <definedName name="P2_T4_Protect" localSheetId="0" hidden="1">'[2]4'!$Q$22:$T$22,'[2]4'!$Q$24:$T$28,'[2]4'!$V$24:$Y$28,'[2]4'!$V$22:$Y$22,'[2]4'!$V$20:$Y$20,'[2]4'!$V$11:$Y$17,'[2]4'!$AA$11:$AD$17,'[2]4'!$AA$20:$AD$20,'[2]4'!$AA$22:$AD$22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localSheetId="12" hidden="1">[2]перекрестка!$J$96:$K$100,[2]перекрестка!$J$102:$K$106,[2]перекрестка!$J$108:$K$112,[2]перекрестка!$J$114:$K$118,[2]перекрестка!$J$120:$K$124</definedName>
    <definedName name="P3_T1_Protect" localSheetId="1" hidden="1">[3]перекрестка!$J$96:$K$100,[3]перекрестка!$J$102:$K$106,[3]перекрестка!$J$108:$K$112,[3]перекрестка!$J$114:$K$118,[3]перекрестка!$J$120:$K$124</definedName>
    <definedName name="P3_T1_Protect" localSheetId="0" hidden="1">[2]перекрестка!$J$96:$K$100,[2]перекрестка!$J$102:$K$106,[2]перекрестка!$J$108:$K$112,[2]перекрестка!$J$114:$K$118,[2]перекрестка!$J$120:$K$124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T1_Protect" localSheetId="12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localSheetId="1" hidden="1">[3]перекрестка!$J$127,[3]перекрестка!$J$128:$K$132,[3]перекрестка!$J$133,[3]перекрестка!$J$134:$K$138,[3]перекрестка!$N$11:$N$22,[3]перекрестка!$N$24:$N$28</definedName>
    <definedName name="P4_T1_Protect" localSheetId="0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rty5ery" localSheetId="12" hidden="1">{#N/A,#N/A,TRUE,"Лист1";#N/A,#N/A,TRUE,"Лист2";#N/A,#N/A,TRUE,"Лист3"}</definedName>
    <definedName name="rty5ery" localSheetId="13" hidden="1">{#N/A,#N/A,TRUE,"Лист1";#N/A,#N/A,TRUE,"Лист2";#N/A,#N/A,TRUE,"Лист3"}</definedName>
    <definedName name="rty5ery" localSheetId="1" hidden="1">{#N/A,#N/A,TRUE,"Лист1";#N/A,#N/A,TRUE,"Лист2";#N/A,#N/A,TRUE,"Лист3"}</definedName>
    <definedName name="rty5ery" localSheetId="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12" hidden="1">{#N/A,#N/A,TRUE,"Лист1";#N/A,#N/A,TRUE,"Лист2";#N/A,#N/A,TRUE,"Лист3"}</definedName>
    <definedName name="uilt" localSheetId="13" hidden="1">{#N/A,#N/A,TRUE,"Лист1";#N/A,#N/A,TRUE,"Лист2";#N/A,#N/A,TRUE,"Лист3"}</definedName>
    <definedName name="uilt" localSheetId="1" hidden="1">{#N/A,#N/A,TRUE,"Лист1";#N/A,#N/A,TRUE,"Лист2";#N/A,#N/A,TRUE,"Лист3"}</definedName>
    <definedName name="uilt" localSheetId="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12" hidden="1">{#N/A,#N/A,TRUE,"Лист1";#N/A,#N/A,TRUE,"Лист2";#N/A,#N/A,TRUE,"Лист3"}</definedName>
    <definedName name="wrn.Сравнение._.с._.отраслями." localSheetId="13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10" hidden="1">'17'!$A$33:$BC$119</definedName>
    <definedName name="Z_020CBC4C_4802_4637_9ED4_A35572FB2A6A_.wvu.FilterData" localSheetId="3" hidden="1">'10 Квартал финансирование'!$A$32:$T$123</definedName>
    <definedName name="Z_020CBC4C_4802_4637_9ED4_A35572FB2A6A_.wvu.FilterData" localSheetId="4" hidden="1">'11 Квартал финансирование ист'!$A$33:$W$125</definedName>
    <definedName name="Z_020CBC4C_4802_4637_9ED4_A35572FB2A6A_.wvu.FilterData" localSheetId="5" hidden="1">'12 Квартал освоение'!$A$32:$V$125</definedName>
    <definedName name="Z_020CBC4C_4802_4637_9ED4_A35572FB2A6A_.wvu.FilterData" localSheetId="6" hidden="1">'13'!$A$32:$AB$124</definedName>
    <definedName name="Z_020CBC4C_4802_4637_9ED4_A35572FB2A6A_.wvu.FilterData" localSheetId="7" hidden="1">'14'!$A$33:$J$125</definedName>
    <definedName name="Z_020CBC4C_4802_4637_9ED4_A35572FB2A6A_.wvu.FilterData" localSheetId="8" hidden="1">'15'!$A$33:$AB$124</definedName>
    <definedName name="Z_022CDF36_8A44_49D6_87E2_5EEDA45AEE18_.wvu.FilterData" localSheetId="1" hidden="1">'Формат №2.1_ot'!$A$18:$AF$1310</definedName>
    <definedName name="Z_027233FB_3498_4A43_A8A2_54C9F44F1168_.wvu.FilterData" localSheetId="0" hidden="1">'Формат ИПР'!$A$10:$IM$110</definedName>
    <definedName name="Z_03AFD066_F757_4979_86FF_E833624ACE8D_.wvu.FilterData" localSheetId="1" hidden="1">'Формат №2.1_ot'!$A$18:$AF$1310</definedName>
    <definedName name="Z_03EB9DF4_AC98_4BC6_9F99_BC4E566A59EB_.wvu.FilterData" localSheetId="3" hidden="1">'10 Квартал финансирование'!$A$32:$T$123</definedName>
    <definedName name="Z_03EB9DF4_AC98_4BC6_9F99_BC4E566A59EB_.wvu.FilterData" localSheetId="4" hidden="1">'11 Квартал финансирование ист'!$A$33:$W$125</definedName>
    <definedName name="Z_03EB9DF4_AC98_4BC6_9F99_BC4E566A59EB_.wvu.FilterData" localSheetId="5" hidden="1">'12 Квартал освоение'!$A$32:$V$125</definedName>
    <definedName name="Z_03EB9DF4_AC98_4BC6_9F99_BC4E566A59EB_.wvu.FilterData" localSheetId="6" hidden="1">'13'!$A$32:$AC$124</definedName>
    <definedName name="Z_03EB9DF4_AC98_4BC6_9F99_BC4E566A59EB_.wvu.FilterData" localSheetId="7" hidden="1">'14'!$A$33:$J$125</definedName>
    <definedName name="Z_03EB9DF4_AC98_4BC6_9F99_BC4E566A59EB_.wvu.FilterData" localSheetId="8" hidden="1">'15'!$A$33:$AB$124</definedName>
    <definedName name="Z_056ABC5A_6FF1_42CC_8A92_AC95A98F5521_.wvu.FilterData" localSheetId="2" hidden="1">'2.5 Отчет финансир источники'!$A$18:$BY$108</definedName>
    <definedName name="Z_05AB7955_8753_462F_B00F_812F692CFBC9_.wvu.FilterData" localSheetId="0" hidden="1">'Формат ИПР'!$A$18:$GJ$133</definedName>
    <definedName name="Z_072137E3_9A31_40C6_B2F8_9E0682CF001C_.wvu.FilterData" localSheetId="3" hidden="1">'10 Квартал финансирование'!$A$32:$T$123</definedName>
    <definedName name="Z_072137E3_9A31_40C6_B2F8_9E0682CF001C_.wvu.FilterData" localSheetId="4" hidden="1">'11 Квартал финансирование ист'!$A$33:$W$125</definedName>
    <definedName name="Z_072137E3_9A31_40C6_B2F8_9E0682CF001C_.wvu.FilterData" localSheetId="5" hidden="1">'12 Квартал освоение'!$A$32:$V$125</definedName>
    <definedName name="Z_072137E3_9A31_40C6_B2F8_9E0682CF001C_.wvu.FilterData" localSheetId="6" hidden="1">'13'!$A$32:$CK$124</definedName>
    <definedName name="Z_072137E3_9A31_40C6_B2F8_9E0682CF001C_.wvu.FilterData" localSheetId="7" hidden="1">'14'!$A$33:$AN$119</definedName>
    <definedName name="Z_072137E3_9A31_40C6_B2F8_9E0682CF001C_.wvu.FilterData" localSheetId="8" hidden="1">'15'!$A$33:$CP$124</definedName>
    <definedName name="Z_072137E3_9A31_40C6_B2F8_9E0682CF001C_.wvu.FilterData" localSheetId="9" hidden="1">'16'!$A$25:$BS$120</definedName>
    <definedName name="Z_072137E3_9A31_40C6_B2F8_9E0682CF001C_.wvu.FilterData" localSheetId="10" hidden="1">'17'!$A$33:$BC$122</definedName>
    <definedName name="Z_072137E3_9A31_40C6_B2F8_9E0682CF001C_.wvu.FilterData" localSheetId="2" hidden="1">'2.5 Отчет финансир источники'!$A$18:$BY$108</definedName>
    <definedName name="Z_072ACF87_4B7E_4ED9_840C_89EB9BE5453A_.wvu.FilterData" localSheetId="0" hidden="1">'Формат ИПР'!$A$18:$HW$116</definedName>
    <definedName name="Z_076B2216_E82E_424F_9B75_1118B7852153_.wvu.FilterData" localSheetId="0" hidden="1">'Формат ИПР'!$A$18:$GJ$133</definedName>
    <definedName name="Z_07FAB178_6670_48B6_9646_D79F8EFF0B01_.wvu.FilterData" localSheetId="1" hidden="1">'Формат №2.1_ot'!$A$10:$AF$105</definedName>
    <definedName name="Z_087625E1_6442_4CFE_9ADB_7A5E7D20F421_.wvu.FilterData" localSheetId="3" hidden="1">'10 Квартал финансирование'!$A$21:$T$133</definedName>
    <definedName name="Z_087625E1_6442_4CFE_9ADB_7A5E7D20F421_.wvu.FilterData" localSheetId="4" hidden="1">'11 Квартал финансирование ист'!$A$20:$W$135</definedName>
    <definedName name="Z_087625E1_6442_4CFE_9ADB_7A5E7D20F421_.wvu.FilterData" localSheetId="5" hidden="1">'12 Квартал освоение'!$A$20:$V$135</definedName>
    <definedName name="Z_087625E1_6442_4CFE_9ADB_7A5E7D20F421_.wvu.FilterData" localSheetId="6" hidden="1">'13'!$A$19:$AC$134</definedName>
    <definedName name="Z_087625E1_6442_4CFE_9ADB_7A5E7D20F421_.wvu.FilterData" localSheetId="7" hidden="1">'14'!$A$20:$J$135</definedName>
    <definedName name="Z_087625E1_6442_4CFE_9ADB_7A5E7D20F421_.wvu.FilterData" localSheetId="8" hidden="1">'15'!$A$20:$AB$134</definedName>
    <definedName name="Z_087625E1_6442_4CFE_9ADB_7A5E7D20F421_.wvu.FilterData" localSheetId="10" hidden="1">'17'!$A$33:$AD$122</definedName>
    <definedName name="Z_099F8D69_7585_4416_A0D9_3B92F624255C_.wvu.FilterData" localSheetId="3" hidden="1">'10 Квартал финансирование'!$A$32:$T$123</definedName>
    <definedName name="Z_099F8D69_7585_4416_A0D9_3B92F624255C_.wvu.FilterData" localSheetId="4" hidden="1">'11 Квартал финансирование ист'!$A$33:$W$125</definedName>
    <definedName name="Z_099F8D69_7585_4416_A0D9_3B92F624255C_.wvu.FilterData" localSheetId="5" hidden="1">'12 Квартал освоение'!$A$32:$V$125</definedName>
    <definedName name="Z_099F8D69_7585_4416_A0D9_3B92F624255C_.wvu.FilterData" localSheetId="6" hidden="1">'13'!$A$32:$AB$124</definedName>
    <definedName name="Z_099F8D69_7585_4416_A0D9_3B92F624255C_.wvu.FilterData" localSheetId="7" hidden="1">'14'!$A$33:$J$125</definedName>
    <definedName name="Z_099F8D69_7585_4416_A0D9_3B92F624255C_.wvu.FilterData" localSheetId="8" hidden="1">'15'!$A$33:$AB$124</definedName>
    <definedName name="Z_0B3DA81B_6AD0_492D_B40D_E0B9DEB9DC8E_.wvu.FilterData" localSheetId="1" hidden="1">'Формат №2.1_ot'!$A$10:$AF$105</definedName>
    <definedName name="Z_10E46338_594F_40B0_AFA1_47D47A21B469_.wvu.FilterData" localSheetId="0" hidden="1">'Формат ИПР'!$A$10:$IM$110</definedName>
    <definedName name="Z_12FD25E8_9D68_4A20_8BC2_DAD3AEF17772_.wvu.FilterData" localSheetId="1" hidden="1">'Формат №2.1_ot'!$A$18:$AF$105</definedName>
    <definedName name="Z_1336A89B_C95C_48A3_9356_0DBFAF168F0F_.wvu.FilterData" localSheetId="0" hidden="1">'Формат ИПР'!$A$10:$IO$105</definedName>
    <definedName name="Z_14462373_8022_4232_9A5A_0293BFE95EF6_.wvu.FilterData" localSheetId="1" hidden="1">'Формат №2.1_ot'!$A$10:$AF$105</definedName>
    <definedName name="Z_14462373_8022_4232_9A5A_0293BFE95EF6_.wvu.PrintTitles" localSheetId="1" hidden="1">'Формат №2.1_ot'!$C:$C,'Формат №2.1_ot'!$6:$9</definedName>
    <definedName name="Z_14462373_8022_4232_9A5A_0293BFE95EF6_.wvu.Rows" localSheetId="1" hidden="1">'Формат №2.1_ot'!$1311:$1313</definedName>
    <definedName name="Z_1AD847B3_D1E0_44CD_AF15_91B849865305_.wvu.FilterData" localSheetId="10" hidden="1">'17'!$A$24:$CU$115</definedName>
    <definedName name="Z_1C7022A1_6B1F_4EC4_B149_D451E7B83388_.wvu.FilterData" localSheetId="0" hidden="1">'Формат ИПР'!$A$10:$IO$105</definedName>
    <definedName name="Z_1D4769C9_22D3_41D7_BB10_557E5B558A42_.wvu.FilterData" localSheetId="3" hidden="1">'10 Квартал финансирование'!$A$32:$T$129</definedName>
    <definedName name="Z_1D4769C9_22D3_41D7_BB10_557E5B558A42_.wvu.FilterData" localSheetId="4" hidden="1">'11 Квартал финансирование ист'!$A$33:$W$131</definedName>
    <definedName name="Z_1D4769C9_22D3_41D7_BB10_557E5B558A42_.wvu.FilterData" localSheetId="5" hidden="1">'12 Квартал освоение'!$A$32:$V$131</definedName>
    <definedName name="Z_1D4769C9_22D3_41D7_BB10_557E5B558A42_.wvu.FilterData" localSheetId="6" hidden="1">'13'!$A$32:$AC$130</definedName>
    <definedName name="Z_1D4769C9_22D3_41D7_BB10_557E5B558A42_.wvu.FilterData" localSheetId="7" hidden="1">'14'!$A$33:$J$131</definedName>
    <definedName name="Z_1D4769C9_22D3_41D7_BB10_557E5B558A42_.wvu.FilterData" localSheetId="8" hidden="1">'15'!$A$33:$AB$130</definedName>
    <definedName name="Z_2411F0DF_B06E_4B96_B6E2_07231CDB021F_.wvu.FilterData" localSheetId="3" hidden="1">'10 Квартал финансирование'!$A$24:$X$123</definedName>
    <definedName name="Z_2411F0DF_B06E_4B96_B6E2_07231CDB021F_.wvu.FilterData" localSheetId="4" hidden="1">'11 Квартал финансирование ист'!$A$25:$X$119</definedName>
    <definedName name="Z_2411F0DF_B06E_4B96_B6E2_07231CDB021F_.wvu.FilterData" localSheetId="5" hidden="1">'12 Квартал освоение'!$A$24:$V$125</definedName>
    <definedName name="Z_2411F0DF_B06E_4B96_B6E2_07231CDB021F_.wvu.FilterData" localSheetId="6" hidden="1">'13'!$A$24:$CK$124</definedName>
    <definedName name="Z_2411F0DF_B06E_4B96_B6E2_07231CDB021F_.wvu.FilterData" localSheetId="7" hidden="1">'14'!$A$25:$AN$125</definedName>
    <definedName name="Z_2411F0DF_B06E_4B96_B6E2_07231CDB021F_.wvu.FilterData" localSheetId="8" hidden="1">'15'!$A$25:$CT$124</definedName>
    <definedName name="Z_2411F0DF_B06E_4B96_B6E2_07231CDB021F_.wvu.FilterData" localSheetId="9" hidden="1">'16'!$A$25:$BW$25</definedName>
    <definedName name="Z_2411F0DF_B06E_4B96_B6E2_07231CDB021F_.wvu.FilterData" localSheetId="11" hidden="1">'18квКпкз'!$A$24:$CX$118</definedName>
    <definedName name="Z_2411F0DF_B06E_4B96_B6E2_07231CDB021F_.wvu.FilterData" localSheetId="2" hidden="1">'2.5 Отчет финансир источники'!$A$10:$CE$104</definedName>
    <definedName name="Z_2411F0DF_B06E_4B96_B6E2_07231CDB021F_.wvu.FilterData" localSheetId="1" hidden="1">'Формат №2.1_ot'!$A$10:$AG$105</definedName>
    <definedName name="Z_2411F0DF_B06E_4B96_B6E2_07231CDB021F_.wvu.FilterData" localSheetId="0" hidden="1">'Формат ИПР'!$A$10:$IO$105</definedName>
    <definedName name="Z_26DAEAC3_92A5_4121_942A_41E1C66C8C7F_.wvu.FilterData" localSheetId="3" hidden="1">'10 Квартал финансирование'!$A$32:$T$129</definedName>
    <definedName name="Z_26DAEAC3_92A5_4121_942A_41E1C66C8C7F_.wvu.FilterData" localSheetId="4" hidden="1">'11 Квартал финансирование ист'!$A$33:$W$131</definedName>
    <definedName name="Z_26DAEAC3_92A5_4121_942A_41E1C66C8C7F_.wvu.FilterData" localSheetId="5" hidden="1">'12 Квартал освоение'!$A$32:$V$131</definedName>
    <definedName name="Z_26DAEAC3_92A5_4121_942A_41E1C66C8C7F_.wvu.FilterData" localSheetId="6" hidden="1">'13'!$A$32:$AC$130</definedName>
    <definedName name="Z_26DAEAC3_92A5_4121_942A_41E1C66C8C7F_.wvu.FilterData" localSheetId="7" hidden="1">'14'!$A$33:$J$131</definedName>
    <definedName name="Z_26DAEAC3_92A5_4121_942A_41E1C66C8C7F_.wvu.FilterData" localSheetId="8" hidden="1">'15'!$A$33:$AB$130</definedName>
    <definedName name="Z_28C854DD_575D_436D_BB89_4EBFD66A31F2_.wvu.FilterData" localSheetId="3" hidden="1">'10 Квартал финансирование'!$A$24:$T$123</definedName>
    <definedName name="Z_28C854DD_575D_436D_BB89_4EBFD66A31F2_.wvu.FilterData" localSheetId="5" hidden="1">'12 Квартал освоение'!$A$24:$V$125</definedName>
    <definedName name="Z_28C854DD_575D_436D_BB89_4EBFD66A31F2_.wvu.FilterData" localSheetId="6" hidden="1">'13'!$A$24:$CK$124</definedName>
    <definedName name="Z_28C854DD_575D_436D_BB89_4EBFD66A31F2_.wvu.FilterData" localSheetId="0" hidden="1">'Формат ИПР'!$A$18:$HW$137</definedName>
    <definedName name="Z_28DD50A5_FF68_433B_8BB2_B3B3CEA0C4F3_.wvu.FilterData" localSheetId="3" hidden="1">'10 Квартал финансирование'!$A$32:$T$129</definedName>
    <definedName name="Z_28DD50A5_FF68_433B_8BB2_B3B3CEA0C4F3_.wvu.FilterData" localSheetId="4" hidden="1">'11 Квартал финансирование ист'!$A$33:$W$131</definedName>
    <definedName name="Z_28DD50A5_FF68_433B_8BB2_B3B3CEA0C4F3_.wvu.FilterData" localSheetId="5" hidden="1">'12 Квартал освоение'!$A$32:$V$131</definedName>
    <definedName name="Z_28DD50A5_FF68_433B_8BB2_B3B3CEA0C4F3_.wvu.FilterData" localSheetId="6" hidden="1">'13'!$A$32:$AC$130</definedName>
    <definedName name="Z_28DD50A5_FF68_433B_8BB2_B3B3CEA0C4F3_.wvu.FilterData" localSheetId="7" hidden="1">'14'!$A$33:$J$131</definedName>
    <definedName name="Z_28DD50A5_FF68_433B_8BB2_B3B3CEA0C4F3_.wvu.FilterData" localSheetId="8" hidden="1">'15'!$A$33:$AB$130</definedName>
    <definedName name="Z_2900C2B5_E224_4BD8_9C37_F22DE5344BA2_.wvu.FilterData" localSheetId="6" hidden="1">'13'!$A$24:$CK$124</definedName>
    <definedName name="Z_2900C2B5_E224_4BD8_9C37_F22DE5344BA2_.wvu.FilterData" localSheetId="7" hidden="1">'14'!$A$25:$AN$122</definedName>
    <definedName name="Z_2900C2B5_E224_4BD8_9C37_F22DE5344BA2_.wvu.FilterData" localSheetId="8" hidden="1">'15'!$A$25:$CP$124</definedName>
    <definedName name="Z_2900C2B5_E224_4BD8_9C37_F22DE5344BA2_.wvu.FilterData" localSheetId="9" hidden="1">'16'!$A$25:$BS$120</definedName>
    <definedName name="Z_2900C2B5_E224_4BD8_9C37_F22DE5344BA2_.wvu.FilterData" localSheetId="0" hidden="1">'Формат ИПР'!$A$10:$HV$105</definedName>
    <definedName name="Z_2AD7D8A5_D91B_4BFF_A9D2_3942C99EEDAD_.wvu.FilterData" localSheetId="3" hidden="1">'10 Квартал финансирование'!$A$32:$T$129</definedName>
    <definedName name="Z_2AD7D8A5_D91B_4BFF_A9D2_3942C99EEDAD_.wvu.FilterData" localSheetId="4" hidden="1">'11 Квартал финансирование ист'!$A$33:$W$131</definedName>
    <definedName name="Z_2AD7D8A5_D91B_4BFF_A9D2_3942C99EEDAD_.wvu.FilterData" localSheetId="5" hidden="1">'12 Квартал освоение'!$A$32:$V$131</definedName>
    <definedName name="Z_2AD7D8A5_D91B_4BFF_A9D2_3942C99EEDAD_.wvu.FilterData" localSheetId="6" hidden="1">'13'!$A$32:$AC$130</definedName>
    <definedName name="Z_2AD7D8A5_D91B_4BFF_A9D2_3942C99EEDAD_.wvu.FilterData" localSheetId="7" hidden="1">'14'!$A$33:$J$131</definedName>
    <definedName name="Z_2AD7D8A5_D91B_4BFF_A9D2_3942C99EEDAD_.wvu.FilterData" localSheetId="8" hidden="1">'15'!$A$33:$AB$130</definedName>
    <definedName name="Z_2B705702_B67B_491C_8E54_4D0D6F3E9453_.wvu.FilterData" localSheetId="3" hidden="1">'10 Квартал финансирование'!$A$32:$T$127</definedName>
    <definedName name="Z_2B705702_B67B_491C_8E54_4D0D6F3E9453_.wvu.FilterData" localSheetId="4" hidden="1">'11 Квартал финансирование ист'!$A$33:$W$129</definedName>
    <definedName name="Z_2B705702_B67B_491C_8E54_4D0D6F3E9453_.wvu.FilterData" localSheetId="5" hidden="1">'12 Квартал освоение'!$A$32:$V$129</definedName>
    <definedName name="Z_2B705702_B67B_491C_8E54_4D0D6F3E9453_.wvu.FilterData" localSheetId="6" hidden="1">'13'!$A$32:$AC$128</definedName>
    <definedName name="Z_2B705702_B67B_491C_8E54_4D0D6F3E9453_.wvu.FilterData" localSheetId="7" hidden="1">'14'!$A$33:$J$129</definedName>
    <definedName name="Z_2B705702_B67B_491C_8E54_4D0D6F3E9453_.wvu.FilterData" localSheetId="8" hidden="1">'15'!$A$33:$AB$128</definedName>
    <definedName name="Z_2B944529_4431_4AE3_A585_21D645644E2B_.wvu.Cols" localSheetId="2" hidden="1">'2.5 Отчет финансир источники'!$A:$B</definedName>
    <definedName name="Z_2B944529_4431_4AE3_A585_21D645644E2B_.wvu.Cols" localSheetId="0" hidden="1">'Формат ИПР'!$EM:$EQ,'Формат ИПР'!$EW:$FA,'Формат ИПР'!$FG:$FK</definedName>
    <definedName name="Z_2B944529_4431_4AE3_A585_21D645644E2B_.wvu.FilterData" localSheetId="3" hidden="1">'10 Квартал финансирование'!$A$32:$T$123</definedName>
    <definedName name="Z_2B944529_4431_4AE3_A585_21D645644E2B_.wvu.FilterData" localSheetId="4" hidden="1">'11 Квартал финансирование ист'!$A$25:$X$119</definedName>
    <definedName name="Z_2B944529_4431_4AE3_A585_21D645644E2B_.wvu.FilterData" localSheetId="5" hidden="1">'12 Квартал освоение'!$A$24:$V$125</definedName>
    <definedName name="Z_2B944529_4431_4AE3_A585_21D645644E2B_.wvu.FilterData" localSheetId="6" hidden="1">'13'!$A$24:$CK$124</definedName>
    <definedName name="Z_2B944529_4431_4AE3_A585_21D645644E2B_.wvu.FilterData" localSheetId="7" hidden="1">'14'!$A$25:$AN$125</definedName>
    <definedName name="Z_2B944529_4431_4AE3_A585_21D645644E2B_.wvu.FilterData" localSheetId="8" hidden="1">'15'!$A$25:$CP$124</definedName>
    <definedName name="Z_2B944529_4431_4AE3_A585_21D645644E2B_.wvu.FilterData" localSheetId="9" hidden="1">'16'!$A$25:$BS$120</definedName>
    <definedName name="Z_2B944529_4431_4AE3_A585_21D645644E2B_.wvu.FilterData" localSheetId="10" hidden="1">'17'!$A$24:$CU$115</definedName>
    <definedName name="Z_2B944529_4431_4AE3_A585_21D645644E2B_.wvu.FilterData" localSheetId="11" hidden="1">'18квКпкз'!$A$24:$CX$118</definedName>
    <definedName name="Z_2B944529_4431_4AE3_A585_21D645644E2B_.wvu.FilterData" localSheetId="2" hidden="1">'2.5 Отчет финансир источники'!$A$10:$CE$104</definedName>
    <definedName name="Z_2B944529_4431_4AE3_A585_21D645644E2B_.wvu.FilterData" localSheetId="13" hidden="1">'абз.6 п.11(ж)'!$A$24:$ED$122</definedName>
    <definedName name="Z_2B944529_4431_4AE3_A585_21D645644E2B_.wvu.FilterData" localSheetId="1" hidden="1">'Формат №2.1_ot'!$A$10:$AG$105</definedName>
    <definedName name="Z_2B944529_4431_4AE3_A585_21D645644E2B_.wvu.FilterData" localSheetId="0" hidden="1">'Формат ИПР'!$A$18:$IM$116</definedName>
    <definedName name="Z_2B944529_4431_4AE3_A585_21D645644E2B_.wvu.PrintArea" localSheetId="3" hidden="1">'10 Квартал финансирование'!$A$1:$T$32</definedName>
    <definedName name="Z_2B944529_4431_4AE3_A585_21D645644E2B_.wvu.PrintArea" localSheetId="4" hidden="1">'11 Квартал финансирование ист'!$A$1:$W$131</definedName>
    <definedName name="Z_2B944529_4431_4AE3_A585_21D645644E2B_.wvu.PrintArea" localSheetId="5" hidden="1">'12 Квартал освоение'!$A$1:$V$131</definedName>
    <definedName name="Z_2B944529_4431_4AE3_A585_21D645644E2B_.wvu.PrintArea" localSheetId="6" hidden="1">'13'!$A$1:$CK$130</definedName>
    <definedName name="Z_2B944529_4431_4AE3_A585_21D645644E2B_.wvu.PrintArea" localSheetId="7" hidden="1">'14'!$A$1:$AN$126</definedName>
    <definedName name="Z_2B944529_4431_4AE3_A585_21D645644E2B_.wvu.PrintArea" localSheetId="8" hidden="1">'15'!$A$1:$CR$130</definedName>
    <definedName name="Z_2B944529_4431_4AE3_A585_21D645644E2B_.wvu.PrintArea" localSheetId="9" hidden="1">'16'!$A$1:$BS$120</definedName>
    <definedName name="Z_2B944529_4431_4AE3_A585_21D645644E2B_.wvu.PrintArea" localSheetId="11" hidden="1">'18квКпкз'!$A$1:$AS$34</definedName>
    <definedName name="Z_2B944529_4431_4AE3_A585_21D645644E2B_.wvu.PrintArea" localSheetId="2" hidden="1">'2.5 Отчет финансир источники'!$A$3:$CC$108</definedName>
    <definedName name="Z_2B944529_4431_4AE3_A585_21D645644E2B_.wvu.PrintArea" localSheetId="13" hidden="1">'абз.6 п.11(ж)'!$A$1:$AW$122</definedName>
    <definedName name="Z_2B944529_4431_4AE3_A585_21D645644E2B_.wvu.PrintTitles" localSheetId="3" hidden="1">'10 Квартал финансирование'!$21:$24</definedName>
    <definedName name="Z_2B944529_4431_4AE3_A585_21D645644E2B_.wvu.PrintTitles" localSheetId="4" hidden="1">'11 Квартал финансирование ист'!$A:$B,'11 Квартал финансирование ист'!$20:$24</definedName>
    <definedName name="Z_2B944529_4431_4AE3_A585_21D645644E2B_.wvu.PrintTitles" localSheetId="5" hidden="1">'12 Квартал освоение'!$A:$B,'12 Квартал освоение'!$20:$24</definedName>
    <definedName name="Z_2B944529_4431_4AE3_A585_21D645644E2B_.wvu.PrintTitles" localSheetId="6" hidden="1">'13'!$A:$B,'13'!$19:$24</definedName>
    <definedName name="Z_2B944529_4431_4AE3_A585_21D645644E2B_.wvu.PrintTitles" localSheetId="7" hidden="1">'14'!$A:$B,'14'!$20:$25</definedName>
    <definedName name="Z_2B944529_4431_4AE3_A585_21D645644E2B_.wvu.PrintTitles" localSheetId="8" hidden="1">'15'!$A:$B,'15'!$20:$25</definedName>
    <definedName name="Z_2B944529_4431_4AE3_A585_21D645644E2B_.wvu.PrintTitles" localSheetId="9" hidden="1">'16'!$20:$25</definedName>
    <definedName name="Z_2B944529_4431_4AE3_A585_21D645644E2B_.wvu.PrintTitles" localSheetId="1" hidden="1">'Формат №2.1_ot'!$C:$C,'Формат №2.1_ot'!$6:$9</definedName>
    <definedName name="Z_2B944529_4431_4AE3_A585_21D645644E2B_.wvu.PrintTitles" localSheetId="0" hidden="1">'Формат ИПР'!$C:$C,'Формат ИПР'!$6:$9</definedName>
    <definedName name="Z_2B944529_4431_4AE3_A585_21D645644E2B_.wvu.Rows" localSheetId="1" hidden="1">'Формат №2.1_ot'!$1311:$1313</definedName>
    <definedName name="Z_2BF31BFA_465C_4F9A_9D42_0A095C5E416C_.wvu.FilterData" localSheetId="3" hidden="1">'10 Квартал финансирование'!$A$32:$T$123</definedName>
    <definedName name="Z_2BF31BFA_465C_4F9A_9D42_0A095C5E416C_.wvu.FilterData" localSheetId="4" hidden="1">'11 Квартал финансирование ист'!$A$33:$W$125</definedName>
    <definedName name="Z_2BF31BFA_465C_4F9A_9D42_0A095C5E416C_.wvu.FilterData" localSheetId="5" hidden="1">'12 Квартал освоение'!$A$32:$V$125</definedName>
    <definedName name="Z_2BF31BFA_465C_4F9A_9D42_0A095C5E416C_.wvu.FilterData" localSheetId="6" hidden="1">'13'!$A$32:$AB$124</definedName>
    <definedName name="Z_2BF31BFA_465C_4F9A_9D42_0A095C5E416C_.wvu.FilterData" localSheetId="7" hidden="1">'14'!$A$33:$J$125</definedName>
    <definedName name="Z_2BF31BFA_465C_4F9A_9D42_0A095C5E416C_.wvu.FilterData" localSheetId="8" hidden="1">'15'!$A$33:$AB$124</definedName>
    <definedName name="Z_2CFCE4CA_55B5_4637_B259_AE94B627BC55_.wvu.FilterData" localSheetId="3" hidden="1">'10 Квартал финансирование'!$A$32:$T$129</definedName>
    <definedName name="Z_2D0AFCAA_9364_47AA_B985_49881280DD67_.wvu.FilterData" localSheetId="3" hidden="1">'10 Квартал финансирование'!$A$32:$T$129</definedName>
    <definedName name="Z_2D0AFCAA_9364_47AA_B985_49881280DD67_.wvu.FilterData" localSheetId="4" hidden="1">'11 Квартал финансирование ист'!$A$33:$W$131</definedName>
    <definedName name="Z_2D0AFCAA_9364_47AA_B985_49881280DD67_.wvu.FilterData" localSheetId="5" hidden="1">'12 Квартал освоение'!$A$32:$V$131</definedName>
    <definedName name="Z_2D0AFCAA_9364_47AA_B985_49881280DD67_.wvu.FilterData" localSheetId="6" hidden="1">'13'!$A$32:$AC$130</definedName>
    <definedName name="Z_2D0AFCAA_9364_47AA_B985_49881280DD67_.wvu.FilterData" localSheetId="7" hidden="1">'14'!$A$33:$J$131</definedName>
    <definedName name="Z_2D0AFCAA_9364_47AA_B985_49881280DD67_.wvu.FilterData" localSheetId="8" hidden="1">'15'!$A$33:$AB$130</definedName>
    <definedName name="Z_2DB1AFA1_9EED_47A4_81DD_AA83ACAA5BC0_.wvu.Cols" localSheetId="0" hidden="1">'Формат ИПР'!$HX:$IE</definedName>
    <definedName name="Z_2DB1AFA1_9EED_47A4_81DD_AA83ACAA5BC0_.wvu.FilterData" localSheetId="3" hidden="1">'10 Квартал финансирование'!$A$24:$X$123</definedName>
    <definedName name="Z_2DB1AFA1_9EED_47A4_81DD_AA83ACAA5BC0_.wvu.FilterData" localSheetId="4" hidden="1">'11 Квартал финансирование ист'!$A$25:$X$119</definedName>
    <definedName name="Z_2DB1AFA1_9EED_47A4_81DD_AA83ACAA5BC0_.wvu.FilterData" localSheetId="5" hidden="1">'12 Квартал освоение'!$A$24:$V$125</definedName>
    <definedName name="Z_2DB1AFA1_9EED_47A4_81DD_AA83ACAA5BC0_.wvu.FilterData" localSheetId="6" hidden="1">'13'!$A$24:$CK$124</definedName>
    <definedName name="Z_2DB1AFA1_9EED_47A4_81DD_AA83ACAA5BC0_.wvu.FilterData" localSheetId="7" hidden="1">'14'!$A$25:$AN$125</definedName>
    <definedName name="Z_2DB1AFA1_9EED_47A4_81DD_AA83ACAA5BC0_.wvu.FilterData" localSheetId="8" hidden="1">'15'!$A$25:$CT$124</definedName>
    <definedName name="Z_2DB1AFA1_9EED_47A4_81DD_AA83ACAA5BC0_.wvu.FilterData" localSheetId="9" hidden="1">'16'!$A$25:$BW$119</definedName>
    <definedName name="Z_2DB1AFA1_9EED_47A4_81DD_AA83ACAA5BC0_.wvu.FilterData" localSheetId="10" hidden="1">'17'!$A$24:$CU$119</definedName>
    <definedName name="Z_2DB1AFA1_9EED_47A4_81DD_AA83ACAA5BC0_.wvu.FilterData" localSheetId="11" hidden="1">'18квКпкз'!$A$24:$CX$118</definedName>
    <definedName name="Z_2DB1AFA1_9EED_47A4_81DD_AA83ACAA5BC0_.wvu.FilterData" localSheetId="12" hidden="1">'19квРасш'!$A$24:$V$119</definedName>
    <definedName name="Z_2DB1AFA1_9EED_47A4_81DD_AA83ACAA5BC0_.wvu.FilterData" localSheetId="2" hidden="1">'2.5 Отчет финансир источники'!$A$10:$CE$104</definedName>
    <definedName name="Z_2DB1AFA1_9EED_47A4_81DD_AA83ACAA5BC0_.wvu.FilterData" localSheetId="13" hidden="1">'абз.6 п.11(ж)'!$A$24:$ED$122</definedName>
    <definedName name="Z_2DB1AFA1_9EED_47A4_81DD_AA83ACAA5BC0_.wvu.FilterData" localSheetId="1" hidden="1">'Формат №2.1_ot'!$A$10:$AG$105</definedName>
    <definedName name="Z_2DB1AFA1_9EED_47A4_81DD_AA83ACAA5BC0_.wvu.FilterData" localSheetId="0" hidden="1">'Формат ИПР'!$A$10:$IM$110</definedName>
    <definedName name="Z_2DB1AFA1_9EED_47A4_81DD_AA83ACAA5BC0_.wvu.PrintArea" localSheetId="3" hidden="1">'10 Квартал финансирование'!$A$1:$T$32</definedName>
    <definedName name="Z_2DB1AFA1_9EED_47A4_81DD_AA83ACAA5BC0_.wvu.PrintArea" localSheetId="4" hidden="1">'11 Квартал финансирование ист'!$A$1:$W$131</definedName>
    <definedName name="Z_2DB1AFA1_9EED_47A4_81DD_AA83ACAA5BC0_.wvu.PrintArea" localSheetId="5" hidden="1">'12 Квартал освоение'!$A$1:$V$131</definedName>
    <definedName name="Z_2DB1AFA1_9EED_47A4_81DD_AA83ACAA5BC0_.wvu.PrintArea" localSheetId="6" hidden="1">'13'!$A$1:$CK$130</definedName>
    <definedName name="Z_2DB1AFA1_9EED_47A4_81DD_AA83ACAA5BC0_.wvu.PrintArea" localSheetId="7" hidden="1">'14'!$A$1:$AN$126</definedName>
    <definedName name="Z_2DB1AFA1_9EED_47A4_81DD_AA83ACAA5BC0_.wvu.PrintArea" localSheetId="8" hidden="1">'15'!$A$1:$CR$130</definedName>
    <definedName name="Z_2DB1AFA1_9EED_47A4_81DD_AA83ACAA5BC0_.wvu.PrintArea" localSheetId="9" hidden="1">'16'!$A$1:$BS$120</definedName>
    <definedName name="Z_2DB1AFA1_9EED_47A4_81DD_AA83ACAA5BC0_.wvu.PrintArea" localSheetId="11" hidden="1">'18квКпкз'!$A$1:$AS$34</definedName>
    <definedName name="Z_2DB1AFA1_9EED_47A4_81DD_AA83ACAA5BC0_.wvu.PrintArea" localSheetId="12" hidden="1">'19квРасш'!$A$1:$N$120</definedName>
    <definedName name="Z_2DB1AFA1_9EED_47A4_81DD_AA83ACAA5BC0_.wvu.PrintArea" localSheetId="2" hidden="1">'2.5 Отчет финансир источники'!$A$3:$CC$108</definedName>
    <definedName name="Z_2DB1AFA1_9EED_47A4_81DD_AA83ACAA5BC0_.wvu.PrintArea" localSheetId="13" hidden="1">'абз.6 п.11(ж)'!$A$1:$AW$122</definedName>
    <definedName name="Z_2DB1AFA1_9EED_47A4_81DD_AA83ACAA5BC0_.wvu.PrintTitles" localSheetId="3" hidden="1">'10 Квартал финансирование'!$21:$24</definedName>
    <definedName name="Z_2DB1AFA1_9EED_47A4_81DD_AA83ACAA5BC0_.wvu.PrintTitles" localSheetId="4" hidden="1">'11 Квартал финансирование ист'!$A:$B,'11 Квартал финансирование ист'!$20:$24</definedName>
    <definedName name="Z_2DB1AFA1_9EED_47A4_81DD_AA83ACAA5BC0_.wvu.PrintTitles" localSheetId="5" hidden="1">'12 Квартал освоение'!$A:$B,'12 Квартал освоение'!$20:$24</definedName>
    <definedName name="Z_2DB1AFA1_9EED_47A4_81DD_AA83ACAA5BC0_.wvu.PrintTitles" localSheetId="6" hidden="1">'13'!$A:$B,'13'!$19:$24</definedName>
    <definedName name="Z_2DB1AFA1_9EED_47A4_81DD_AA83ACAA5BC0_.wvu.PrintTitles" localSheetId="7" hidden="1">'14'!$A:$B,'14'!$20:$25</definedName>
    <definedName name="Z_2DB1AFA1_9EED_47A4_81DD_AA83ACAA5BC0_.wvu.PrintTitles" localSheetId="8" hidden="1">'15'!$A:$B,'15'!$20:$25</definedName>
    <definedName name="Z_2DB1AFA1_9EED_47A4_81DD_AA83ACAA5BC0_.wvu.PrintTitles" localSheetId="9" hidden="1">'16'!$20:$25</definedName>
    <definedName name="Z_2DB1AFA1_9EED_47A4_81DD_AA83ACAA5BC0_.wvu.PrintTitles" localSheetId="1" hidden="1">'Формат №2.1_ot'!$C:$C,'Формат №2.1_ot'!$6:$9</definedName>
    <definedName name="Z_2DB1AFA1_9EED_47A4_81DD_AA83ACAA5BC0_.wvu.PrintTitles" localSheetId="0" hidden="1">'Формат ИПР'!$C:$C,'Формат ИПР'!$6:$9</definedName>
    <definedName name="Z_2DB1AFA1_9EED_47A4_81DD_AA83ACAA5BC0_.wvu.Rows" localSheetId="1" hidden="1">'Формат №2.1_ot'!$1311:$1313</definedName>
    <definedName name="Z_2E55C3F4_3145_423C_B67A_5F5FBF7381A7_.wvu.PrintArea" localSheetId="13" hidden="1">'абз.6 п.11(ж)'!$A$1:$AW$106</definedName>
    <definedName name="Z_31673358_C94F_4EAD_88E8_760826CCB6A2_.wvu.FilterData" localSheetId="0" hidden="1">'Формат ИПР'!$A$10:$IO$105</definedName>
    <definedName name="Z_32AFCE8E_FA3E_422A_85AB_96714FE44E38_.wvu.FilterData" localSheetId="2" hidden="1">'2.5 Отчет финансир источники'!$A$10:$BY$108</definedName>
    <definedName name="Z_32E0D6BA_399B_4962_B3AC_76D7D05D93F9_.wvu.FilterData" localSheetId="1" hidden="1">'Формат №2.1_ot'!$A$10:$AF$105</definedName>
    <definedName name="Z_35E5254D_33D2_4F9E_A1A3_D8A4A840691E_.wvu.FilterData" localSheetId="3" hidden="1">'10 Квартал финансирование'!$A$32:$T$127</definedName>
    <definedName name="Z_35E5254D_33D2_4F9E_A1A3_D8A4A840691E_.wvu.FilterData" localSheetId="4" hidden="1">'11 Квартал финансирование ист'!$A$33:$W$129</definedName>
    <definedName name="Z_35E5254D_33D2_4F9E_A1A3_D8A4A840691E_.wvu.FilterData" localSheetId="5" hidden="1">'12 Квартал освоение'!$A$32:$V$129</definedName>
    <definedName name="Z_35E5254D_33D2_4F9E_A1A3_D8A4A840691E_.wvu.FilterData" localSheetId="6" hidden="1">'13'!$A$32:$AC$128</definedName>
    <definedName name="Z_35E5254D_33D2_4F9E_A1A3_D8A4A840691E_.wvu.FilterData" localSheetId="7" hidden="1">'14'!$A$33:$J$129</definedName>
    <definedName name="Z_35E5254D_33D2_4F9E_A1A3_D8A4A840691E_.wvu.FilterData" localSheetId="8" hidden="1">'15'!$A$33:$AB$128</definedName>
    <definedName name="Z_35E5254D_33D2_4F9E_A1A3_D8A4A840691E_.wvu.FilterData" localSheetId="10" hidden="1">'17'!$A$33:$AD$122</definedName>
    <definedName name="Z_36178988_2A54_43AB_9092_0B6B4BC3B50E_.wvu.FilterData" localSheetId="1" hidden="1">'Формат №2.1_ot'!$A$10:$AF$105</definedName>
    <definedName name="Z_379A5EFA_2B58_405C_A1C1_AA016D66E2A7_.wvu.FilterData" localSheetId="9" hidden="1">'16'!$B$33:$BI$120</definedName>
    <definedName name="Z_37D69F2E_4A17_45E2_B41B_922B190EF008_.wvu.FilterData" localSheetId="0" hidden="1">'Формат ИПР'!$A$18:$HW$116</definedName>
    <definedName name="Z_37FDCE4A_6CA4_4AB4_B747_B6F8179F01AF_.wvu.FilterData" localSheetId="3" hidden="1">'10 Квартал финансирование'!$A$32:$T$129</definedName>
    <definedName name="Z_37FDCE4A_6CA4_4AB4_B747_B6F8179F01AF_.wvu.FilterData" localSheetId="4" hidden="1">'11 Квартал финансирование ист'!$A$33:$W$131</definedName>
    <definedName name="Z_37FDCE4A_6CA4_4AB4_B747_B6F8179F01AF_.wvu.FilterData" localSheetId="5" hidden="1">'12 Квартал освоение'!$A$32:$V$131</definedName>
    <definedName name="Z_37FDCE4A_6CA4_4AB4_B747_B6F8179F01AF_.wvu.FilterData" localSheetId="6" hidden="1">'13'!$A$32:$AC$130</definedName>
    <definedName name="Z_37FDCE4A_6CA4_4AB4_B747_B6F8179F01AF_.wvu.FilterData" localSheetId="7" hidden="1">'14'!$A$33:$J$131</definedName>
    <definedName name="Z_37FDCE4A_6CA4_4AB4_B747_B6F8179F01AF_.wvu.FilterData" localSheetId="8" hidden="1">'15'!$A$33:$AB$130</definedName>
    <definedName name="Z_3A06BBD0_81FF_44D2_9B0D_78E790C5E538_.wvu.FilterData" localSheetId="10" hidden="1">'17'!$A$33:$BC$119</definedName>
    <definedName name="Z_3A2A0B19_F04D_47BF_96C5_2B998EB75CC3_.wvu.FilterData" localSheetId="0" hidden="1">'Формат ИПР'!$A$18:$HW$116</definedName>
    <definedName name="Z_3DA5BA36_6938_471F_B773_58C819FFA9C8_.wvu.FilterData" localSheetId="3" hidden="1">'10 Квартал финансирование'!$A$32:$T$123</definedName>
    <definedName name="Z_3DA5BA36_6938_471F_B773_58C819FFA9C8_.wvu.FilterData" localSheetId="4" hidden="1">'11 Квартал финансирование ист'!$A$33:$W$125</definedName>
    <definedName name="Z_3DA5BA36_6938_471F_B773_58C819FFA9C8_.wvu.FilterData" localSheetId="5" hidden="1">'12 Квартал освоение'!$A$32:$V$125</definedName>
    <definedName name="Z_3DA5BA36_6938_471F_B773_58C819FFA9C8_.wvu.FilterData" localSheetId="6" hidden="1">'13'!$A$32:$AB$124</definedName>
    <definedName name="Z_3DA5BA36_6938_471F_B773_58C819FFA9C8_.wvu.FilterData" localSheetId="7" hidden="1">'14'!$A$33:$J$125</definedName>
    <definedName name="Z_3DA5BA36_6938_471F_B773_58C819FFA9C8_.wvu.FilterData" localSheetId="8" hidden="1">'15'!$A$33:$AB$124</definedName>
    <definedName name="Z_3E7E7C54_F38B_422C_9D84_0F1BB4F8B8D1_.wvu.FilterData" localSheetId="9" hidden="1">'16'!$B$33:$BI$120</definedName>
    <definedName name="Z_40AF2882_EE60_4760_BBBA_B54B2DAF72F9_.wvu.FilterData" localSheetId="3" hidden="1">'10 Квартал финансирование'!$A$32:$T$127</definedName>
    <definedName name="Z_40AF2882_EE60_4760_BBBA_B54B2DAF72F9_.wvu.FilterData" localSheetId="4" hidden="1">'11 Квартал финансирование ист'!$A$33:$W$129</definedName>
    <definedName name="Z_40AF2882_EE60_4760_BBBA_B54B2DAF72F9_.wvu.FilterData" localSheetId="5" hidden="1">'12 Квартал освоение'!$A$32:$V$129</definedName>
    <definedName name="Z_40AF2882_EE60_4760_BBBA_B54B2DAF72F9_.wvu.FilterData" localSheetId="6" hidden="1">'13'!$A$32:$AC$128</definedName>
    <definedName name="Z_40AF2882_EE60_4760_BBBA_B54B2DAF72F9_.wvu.FilterData" localSheetId="7" hidden="1">'14'!$A$33:$J$129</definedName>
    <definedName name="Z_40AF2882_EE60_4760_BBBA_B54B2DAF72F9_.wvu.FilterData" localSheetId="8" hidden="1">'15'!$A$33:$AB$128</definedName>
    <definedName name="Z_40AF2882_EE60_4760_BBBA_B54B2DAF72F9_.wvu.FilterData" localSheetId="10" hidden="1">'17'!$A$33:$AD$125</definedName>
    <definedName name="Z_41B76FCA_8ADA_4407_878E_56A7264D83C4_.wvu.FilterData" localSheetId="3" hidden="1">'10 Квартал финансирование'!$A$32:$T$129</definedName>
    <definedName name="Z_41B76FCA_8ADA_4407_878E_56A7264D83C4_.wvu.FilterData" localSheetId="4" hidden="1">'11 Квартал финансирование ист'!$A$33:$W$131</definedName>
    <definedName name="Z_41B76FCA_8ADA_4407_878E_56A7264D83C4_.wvu.FilterData" localSheetId="5" hidden="1">'12 Квартал освоение'!$A$32:$V$131</definedName>
    <definedName name="Z_41B76FCA_8ADA_4407_878E_56A7264D83C4_.wvu.FilterData" localSheetId="6" hidden="1">'13'!$A$32:$AC$130</definedName>
    <definedName name="Z_41B76FCA_8ADA_4407_878E_56A7264D83C4_.wvu.FilterData" localSheetId="7" hidden="1">'14'!$A$33:$J$131</definedName>
    <definedName name="Z_41B76FCA_8ADA_4407_878E_56A7264D83C4_.wvu.FilterData" localSheetId="8" hidden="1">'15'!$A$33:$AB$130</definedName>
    <definedName name="Z_41C0B97A_7C2A_448D_8128_336FADFB8128_.wvu.FilterData" localSheetId="3" hidden="1">'10 Квартал финансирование'!$A$32:$T$129</definedName>
    <definedName name="Z_41C0B97A_7C2A_448D_8128_336FADFB8128_.wvu.FilterData" localSheetId="4" hidden="1">'11 Квартал финансирование ист'!$A$33:$W$131</definedName>
    <definedName name="Z_41F93F62_A402_4147_9873_09CD3B23B08F_.wvu.FilterData" localSheetId="10" hidden="1">'17'!$A$33:$BC$119</definedName>
    <definedName name="Z_42EB33EF_8BDB_4FE5_B0B0_CB66DE2A0A2A_.wvu.FilterData" localSheetId="1" hidden="1">'Формат №2.1_ot'!$A$18:$AF$1310</definedName>
    <definedName name="Z_42F044CC_D79C_4999_824C_6D0EA3647674_.wvu.FilterData" localSheetId="1" hidden="1">'Формат №2.1_ot'!$A$18:$AF$1310</definedName>
    <definedName name="Z_44F9DEC9_94A7_4618_B9D9_0CA239D096BD_.wvu.FilterData" localSheetId="1" hidden="1">'Формат №2.1_ot'!$A$18:$AF$1310</definedName>
    <definedName name="Z_456B260A_4433_4764_B08B_5A07673D1E6C_.wvu.FilterData" localSheetId="3" hidden="1">'10 Квартал финансирование'!$A$32:$T$123</definedName>
    <definedName name="Z_456B260A_4433_4764_B08B_5A07673D1E6C_.wvu.FilterData" localSheetId="4" hidden="1">'11 Квартал финансирование ист'!$A$33:$W$125</definedName>
    <definedName name="Z_456B260A_4433_4764_B08B_5A07673D1E6C_.wvu.FilterData" localSheetId="5" hidden="1">'12 Квартал освоение'!$A$32:$V$125</definedName>
    <definedName name="Z_456B260A_4433_4764_B08B_5A07673D1E6C_.wvu.FilterData" localSheetId="6" hidden="1">'13'!$A$32:$AB$124</definedName>
    <definedName name="Z_456B260A_4433_4764_B08B_5A07673D1E6C_.wvu.FilterData" localSheetId="7" hidden="1">'14'!$A$33:$J$125</definedName>
    <definedName name="Z_456B260A_4433_4764_B08B_5A07673D1E6C_.wvu.FilterData" localSheetId="8" hidden="1">'15'!$A$33:$AB$124</definedName>
    <definedName name="Z_456B260A_4433_4764_B08B_5A07673D1E6C_.wvu.FilterData" localSheetId="9" hidden="1">'16'!$B$33:$BI$120</definedName>
    <definedName name="Z_456B260A_4433_4764_B08B_5A07673D1E6C_.wvu.FilterData" localSheetId="10" hidden="1">'17'!$A$33:$AD$125</definedName>
    <definedName name="Z_483966B3_0F2C_44CF_A17B_26177D7BD331_.wvu.PrintArea" localSheetId="13" hidden="1">'абз.6 п.11(ж)'!$A$1:$AW$106</definedName>
    <definedName name="Z_48A60FB0_9A73_41A3_99DB_17520660C91A_.wvu.Cols" localSheetId="11" hidden="1">'18квКпкз'!$CX:$DC</definedName>
    <definedName name="Z_48A60FB0_9A73_41A3_99DB_17520660C91A_.wvu.FilterData" localSheetId="3" hidden="1">'10 Квартал финансирование'!$A$24:$X$123</definedName>
    <definedName name="Z_48A60FB0_9A73_41A3_99DB_17520660C91A_.wvu.FilterData" localSheetId="4" hidden="1">'11 Квартал финансирование ист'!$A$25:$X$119</definedName>
    <definedName name="Z_48A60FB0_9A73_41A3_99DB_17520660C91A_.wvu.FilterData" localSheetId="5" hidden="1">'12 Квартал освоение'!$A$24:$V$125</definedName>
    <definedName name="Z_48A60FB0_9A73_41A3_99DB_17520660C91A_.wvu.FilterData" localSheetId="6" hidden="1">'13'!$A$24:$CK$124</definedName>
    <definedName name="Z_48A60FB0_9A73_41A3_99DB_17520660C91A_.wvu.FilterData" localSheetId="7" hidden="1">'14'!$A$25:$AN$125</definedName>
    <definedName name="Z_48A60FB0_9A73_41A3_99DB_17520660C91A_.wvu.FilterData" localSheetId="8" hidden="1">'15'!$A$25:$CT$124</definedName>
    <definedName name="Z_48A60FB0_9A73_41A3_99DB_17520660C91A_.wvu.FilterData" localSheetId="9" hidden="1">'16'!$A$25:$BW$119</definedName>
    <definedName name="Z_48A60FB0_9A73_41A3_99DB_17520660C91A_.wvu.FilterData" localSheetId="10" hidden="1">'17'!$A$24:$CU$119</definedName>
    <definedName name="Z_48A60FB0_9A73_41A3_99DB_17520660C91A_.wvu.FilterData" localSheetId="11" hidden="1">'18квКпкз'!$A$24:$CX$118</definedName>
    <definedName name="Z_48A60FB0_9A73_41A3_99DB_17520660C91A_.wvu.FilterData" localSheetId="12" hidden="1">'19квРасш'!$A$24:$Q$119</definedName>
    <definedName name="Z_48A60FB0_9A73_41A3_99DB_17520660C91A_.wvu.FilterData" localSheetId="2" hidden="1">'2.5 Отчет финансир источники'!$A$10:$CE$104</definedName>
    <definedName name="Z_48A60FB0_9A73_41A3_99DB_17520660C91A_.wvu.FilterData" localSheetId="13" hidden="1">'абз.6 п.11(ж)'!$A$24:$AY$122</definedName>
    <definedName name="Z_48A60FB0_9A73_41A3_99DB_17520660C91A_.wvu.FilterData" localSheetId="1" hidden="1">'Формат №2.1_ot'!$A$10:$AG$105</definedName>
    <definedName name="Z_48A60FB0_9A73_41A3_99DB_17520660C91A_.wvu.FilterData" localSheetId="0" hidden="1">'Формат ИПР'!$A$10:$IM$110</definedName>
    <definedName name="Z_48A60FB0_9A73_41A3_99DB_17520660C91A_.wvu.PrintArea" localSheetId="3" hidden="1">'10 Квартал финансирование'!$A$1:$T$32</definedName>
    <definedName name="Z_48A60FB0_9A73_41A3_99DB_17520660C91A_.wvu.PrintArea" localSheetId="4" hidden="1">'11 Квартал финансирование ист'!$A$1:$W$131</definedName>
    <definedName name="Z_48A60FB0_9A73_41A3_99DB_17520660C91A_.wvu.PrintArea" localSheetId="5" hidden="1">'12 Квартал освоение'!$A$1:$V$131</definedName>
    <definedName name="Z_48A60FB0_9A73_41A3_99DB_17520660C91A_.wvu.PrintArea" localSheetId="6" hidden="1">'13'!$A$1:$CK$130</definedName>
    <definedName name="Z_48A60FB0_9A73_41A3_99DB_17520660C91A_.wvu.PrintArea" localSheetId="7" hidden="1">'14'!$A$1:$AN$126</definedName>
    <definedName name="Z_48A60FB0_9A73_41A3_99DB_17520660C91A_.wvu.PrintArea" localSheetId="8" hidden="1">'15'!$A$1:$CR$130</definedName>
    <definedName name="Z_48A60FB0_9A73_41A3_99DB_17520660C91A_.wvu.PrintArea" localSheetId="9" hidden="1">'16'!$A$1:$BS$120</definedName>
    <definedName name="Z_48A60FB0_9A73_41A3_99DB_17520660C91A_.wvu.PrintArea" localSheetId="11" hidden="1">'18квКпкз'!$A$1:$AS$34</definedName>
    <definedName name="Z_48A60FB0_9A73_41A3_99DB_17520660C91A_.wvu.PrintArea" localSheetId="12" hidden="1">'19квРасш'!$A$1:$M$120</definedName>
    <definedName name="Z_48A60FB0_9A73_41A3_99DB_17520660C91A_.wvu.PrintArea" localSheetId="2" hidden="1">'2.5 Отчет финансир источники'!$A$3:$CC$108</definedName>
    <definedName name="Z_48A60FB0_9A73_41A3_99DB_17520660C91A_.wvu.PrintArea" localSheetId="13" hidden="1">'абз.6 п.11(ж)'!$A$1:$AW$122</definedName>
    <definedName name="Z_48A60FB0_9A73_41A3_99DB_17520660C91A_.wvu.PrintTitles" localSheetId="3" hidden="1">'10 Квартал финансирование'!$21:$24</definedName>
    <definedName name="Z_48A60FB0_9A73_41A3_99DB_17520660C91A_.wvu.PrintTitles" localSheetId="4" hidden="1">'11 Квартал финансирование ист'!$A:$B,'11 Квартал финансирование ист'!$20:$24</definedName>
    <definedName name="Z_48A60FB0_9A73_41A3_99DB_17520660C91A_.wvu.PrintTitles" localSheetId="5" hidden="1">'12 Квартал освоение'!$A:$B,'12 Квартал освоение'!$20:$24</definedName>
    <definedName name="Z_48A60FB0_9A73_41A3_99DB_17520660C91A_.wvu.PrintTitles" localSheetId="6" hidden="1">'13'!$A:$B,'13'!$19:$24</definedName>
    <definedName name="Z_48A60FB0_9A73_41A3_99DB_17520660C91A_.wvu.PrintTitles" localSheetId="7" hidden="1">'14'!$A:$B,'14'!$20:$25</definedName>
    <definedName name="Z_48A60FB0_9A73_41A3_99DB_17520660C91A_.wvu.PrintTitles" localSheetId="8" hidden="1">'15'!$A:$B,'15'!$20:$25</definedName>
    <definedName name="Z_48A60FB0_9A73_41A3_99DB_17520660C91A_.wvu.PrintTitles" localSheetId="9" hidden="1">'16'!$20:$25</definedName>
    <definedName name="Z_48A60FB0_9A73_41A3_99DB_17520660C91A_.wvu.PrintTitles" localSheetId="1" hidden="1">'Формат №2.1_ot'!$C:$C,'Формат №2.1_ot'!$6:$9</definedName>
    <definedName name="Z_48A60FB0_9A73_41A3_99DB_17520660C91A_.wvu.PrintTitles" localSheetId="0" hidden="1">'Формат ИПР'!$C:$C,'Формат ИПР'!$6:$9</definedName>
    <definedName name="Z_48A60FB0_9A73_41A3_99DB_17520660C91A_.wvu.Rows" localSheetId="1" hidden="1">'Формат №2.1_ot'!$1311:$1313</definedName>
    <definedName name="Z_48F3D9F3_DDAA_4AE7_B97F_1DDB2F18AFA3_.wvu.FilterData" localSheetId="0" hidden="1">'Формат ИПР'!$A$18:$HX$136</definedName>
    <definedName name="Z_4AE953EB_0C2E_449E_99BE_E2C080B97552_.wvu.FilterData" localSheetId="9" hidden="1">'16'!$B$33:$BI$120</definedName>
    <definedName name="Z_4B55D313_9919_45E0_885D_E27F9BA79174_.wvu.FilterData" localSheetId="3" hidden="1">'10 Квартал финансирование'!$A$32:$T$129</definedName>
    <definedName name="Z_4B55D313_9919_45E0_885D_E27F9BA79174_.wvu.FilterData" localSheetId="4" hidden="1">'11 Квартал финансирование ист'!$A$33:$W$131</definedName>
    <definedName name="Z_4B55D313_9919_45E0_885D_E27F9BA79174_.wvu.FilterData" localSheetId="5" hidden="1">'12 Квартал освоение'!$A$32:$V$131</definedName>
    <definedName name="Z_4B55D313_9919_45E0_885D_E27F9BA79174_.wvu.FilterData" localSheetId="6" hidden="1">'13'!$A$32:$AC$130</definedName>
    <definedName name="Z_4B55D313_9919_45E0_885D_E27F9BA79174_.wvu.FilterData" localSheetId="7" hidden="1">'14'!$A$33:$J$131</definedName>
    <definedName name="Z_4B55D313_9919_45E0_885D_E27F9BA79174_.wvu.FilterData" localSheetId="8" hidden="1">'15'!$A$33:$AB$130</definedName>
    <definedName name="Z_500C2F4F_1743_499A_A051_20565DBF52B2_.wvu.PrintArea" localSheetId="11" hidden="1">'18квКпкз'!$A$1:$AS$34</definedName>
    <definedName name="Z_500C2F4F_1743_499A_A051_20565DBF52B2_.wvu.PrintArea" localSheetId="12" hidden="1">'19квРасш'!$A$8:$M$120</definedName>
    <definedName name="Z_500C2F4F_1743_499A_A051_20565DBF52B2_.wvu.PrintArea" localSheetId="13" hidden="1">'абз.6 п.11(ж)'!$A$1:$AW$27</definedName>
    <definedName name="Z_52298989_4E9D_46B0_9737_236DEA1DD466_.wvu.FilterData" localSheetId="10" hidden="1">'17'!$A$33:$BC$119</definedName>
    <definedName name="Z_53C699E2_6445_4725_BCAD_8120E7D19C28_.wvu.FilterData" localSheetId="1" hidden="1">'Формат №2.1_ot'!$A$10:$AF$105</definedName>
    <definedName name="Z_548E92C7_632B_484A_8974_76E9E187EF78_.wvu.FilterData" localSheetId="0" hidden="1">'Формат ИПР'!$A$10:$HW$115</definedName>
    <definedName name="Z_55112044_F641_4E62_9B15_3FD5213338B9_.wvu.FilterData" localSheetId="5" hidden="1">'12 Квартал освоение'!$A$24:$V$125</definedName>
    <definedName name="Z_55AAC02E_354B_458A_B57A_9A758D9C24F6_.wvu.FilterData" localSheetId="3" hidden="1">'10 Квартал финансирование'!$A$32:$T$123</definedName>
    <definedName name="Z_55AAC02E_354B_458A_B57A_9A758D9C24F6_.wvu.FilterData" localSheetId="4" hidden="1">'11 Квартал финансирование ист'!$A$33:$W$125</definedName>
    <definedName name="Z_55AAC02E_354B_458A_B57A_9A758D9C24F6_.wvu.FilterData" localSheetId="5" hidden="1">'12 Квартал освоение'!$A$32:$V$125</definedName>
    <definedName name="Z_55AAC02E_354B_458A_B57A_9A758D9C24F6_.wvu.FilterData" localSheetId="6" hidden="1">'13'!$A$32:$AC$124</definedName>
    <definedName name="Z_55AAC02E_354B_458A_B57A_9A758D9C24F6_.wvu.FilterData" localSheetId="7" hidden="1">'14'!$A$33:$J$125</definedName>
    <definedName name="Z_55AAC02E_354B_458A_B57A_9A758D9C24F6_.wvu.FilterData" localSheetId="8" hidden="1">'15'!$A$33:$AB$124</definedName>
    <definedName name="Z_56F43B5C_3915_476F_B43E_48E4AABED8B4_.wvu.FilterData" localSheetId="0" hidden="1">'Формат ИПР'!$A$18:$GJ$133</definedName>
    <definedName name="Z_58612208_4A7E_4665_80FF_BCE33818B79B_.wvu.FilterData" localSheetId="3" hidden="1">'10 Квартал финансирование'!$A$32:$T$129</definedName>
    <definedName name="Z_5939E2BE_D513_447E_886D_794B8773EF22_.wvu.FilterData" localSheetId="3" hidden="1">'10 Квартал финансирование'!$A$32:$T$123</definedName>
    <definedName name="Z_5939E2BE_D513_447E_886D_794B8773EF22_.wvu.FilterData" localSheetId="4" hidden="1">'11 Квартал финансирование ист'!$A$33:$W$125</definedName>
    <definedName name="Z_5939E2BE_D513_447E_886D_794B8773EF22_.wvu.FilterData" localSheetId="5" hidden="1">'12 Квартал освоение'!$A$32:$V$125</definedName>
    <definedName name="Z_5939E2BE_D513_447E_886D_794B8773EF22_.wvu.FilterData" localSheetId="6" hidden="1">'13'!$A$32:$AB$124</definedName>
    <definedName name="Z_5939E2BE_D513_447E_886D_794B8773EF22_.wvu.FilterData" localSheetId="7" hidden="1">'14'!$A$33:$J$125</definedName>
    <definedName name="Z_5939E2BE_D513_447E_886D_794B8773EF22_.wvu.FilterData" localSheetId="8" hidden="1">'15'!$A$33:$AB$124</definedName>
    <definedName name="Z_5B2849A4_10D6_4C56_82E3_213F2F39DEE0_.wvu.FilterData" localSheetId="3" hidden="1">'10 Квартал финансирование'!$A$32:$T$129</definedName>
    <definedName name="Z_5B2849A4_10D6_4C56_82E3_213F2F39DEE0_.wvu.FilterData" localSheetId="4" hidden="1">'11 Квартал финансирование ист'!$A$33:$W$131</definedName>
    <definedName name="Z_5B87A977_F6BA_4215_B8BA_C24AA1DDFC6B_.wvu.FilterData" localSheetId="1" hidden="1">'Формат №2.1_ot'!$A$18:$AF$1310</definedName>
    <definedName name="Z_5D48D966_D569_49BE_B8D5_CFFF304C931B_.wvu.FilterData" localSheetId="3" hidden="1">'10 Квартал финансирование'!$A$32:$T$129</definedName>
    <definedName name="Z_5D48D966_D569_49BE_B8D5_CFFF304C931B_.wvu.FilterData" localSheetId="4" hidden="1">'11 Квартал финансирование ист'!$A$33:$W$131</definedName>
    <definedName name="Z_5D68B30A_F5AE_47A2_98B4_A896BFA1BCD4_.wvu.FilterData" localSheetId="3" hidden="1">'10 Квартал финансирование'!$A$32:$T$129</definedName>
    <definedName name="Z_5D68B30A_F5AE_47A2_98B4_A896BFA1BCD4_.wvu.FilterData" localSheetId="4" hidden="1">'11 Квартал финансирование ист'!$A$33:$W$131</definedName>
    <definedName name="Z_5D68B30A_F5AE_47A2_98B4_A896BFA1BCD4_.wvu.FilterData" localSheetId="6" hidden="1">'13'!$A$32:$CK$124</definedName>
    <definedName name="Z_5DB20B66_A204_4534_9D3A_54EDA260AF22_.wvu.FilterData" localSheetId="10" hidden="1">'17'!$A$24:$CU$115</definedName>
    <definedName name="Z_5DB20B66_A204_4534_9D3A_54EDA260AF22_.wvu.FilterData" localSheetId="11" hidden="1">'18квКпкз'!$A$24:$CX$118</definedName>
    <definedName name="Z_5EADC1CF_ED63_4C90_B528_B134FE0A2319_.wvu.FilterData" localSheetId="3" hidden="1">'10 Квартал финансирование'!$A$32:$T$129</definedName>
    <definedName name="Z_5EADC1CF_ED63_4C90_B528_B134FE0A2319_.wvu.FilterData" localSheetId="4" hidden="1">'11 Квартал финансирование ист'!$A$33:$W$131</definedName>
    <definedName name="Z_5EADC1CF_ED63_4C90_B528_B134FE0A2319_.wvu.FilterData" localSheetId="5" hidden="1">'12 Квартал освоение'!$A$32:$V$131</definedName>
    <definedName name="Z_5EADC1CF_ED63_4C90_B528_B134FE0A2319_.wvu.FilterData" localSheetId="6" hidden="1">'13'!$A$32:$AC$130</definedName>
    <definedName name="Z_5EADC1CF_ED63_4C90_B528_B134FE0A2319_.wvu.FilterData" localSheetId="7" hidden="1">'14'!$A$33:$J$131</definedName>
    <definedName name="Z_5EADC1CF_ED63_4C90_B528_B134FE0A2319_.wvu.FilterData" localSheetId="8" hidden="1">'15'!$A$33:$AB$130</definedName>
    <definedName name="Z_5F2A370E_836A_4992_942B_22CE95057883_.wvu.FilterData" localSheetId="3" hidden="1">'10 Квартал финансирование'!$A$32:$T$123</definedName>
    <definedName name="Z_5F2A370E_836A_4992_942B_22CE95057883_.wvu.FilterData" localSheetId="4" hidden="1">'11 Квартал финансирование ист'!$A$33:$W$125</definedName>
    <definedName name="Z_5F2A370E_836A_4992_942B_22CE95057883_.wvu.FilterData" localSheetId="5" hidden="1">'12 Квартал освоение'!$A$32:$V$125</definedName>
    <definedName name="Z_5F2A370E_836A_4992_942B_22CE95057883_.wvu.FilterData" localSheetId="6" hidden="1">'13'!$A$32:$AB$124</definedName>
    <definedName name="Z_5F2A370E_836A_4992_942B_22CE95057883_.wvu.FilterData" localSheetId="7" hidden="1">'14'!$A$33:$J$125</definedName>
    <definedName name="Z_5F2A370E_836A_4992_942B_22CE95057883_.wvu.FilterData" localSheetId="8" hidden="1">'15'!$A$33:$AB$124</definedName>
    <definedName name="Z_5F2A370E_836A_4992_942B_22CE95057883_.wvu.FilterData" localSheetId="10" hidden="1">'17'!$A$33:$AD$125</definedName>
    <definedName name="Z_5F39CD15_C553_4CF0_940C_0295EF87970E_.wvu.FilterData" localSheetId="3" hidden="1">'10 Квартал финансирование'!$A$32:$T$129</definedName>
    <definedName name="Z_5F39CD15_C553_4CF0_940C_0295EF87970E_.wvu.FilterData" localSheetId="4" hidden="1">'11 Квартал финансирование ист'!$A$33:$W$131</definedName>
    <definedName name="Z_5F39CD15_C553_4CF0_940C_0295EF87970E_.wvu.FilterData" localSheetId="5" hidden="1">'12 Квартал освоение'!$A$32:$V$131</definedName>
    <definedName name="Z_5F39CD15_C553_4CF0_940C_0295EF87970E_.wvu.FilterData" localSheetId="6" hidden="1">'13'!$A$32:$CK$124</definedName>
    <definedName name="Z_5F39CD15_C553_4CF0_940C_0295EF87970E_.wvu.FilterData" localSheetId="7" hidden="1">'14'!$A$33:$AN$125</definedName>
    <definedName name="Z_5F39CD15_C553_4CF0_940C_0295EF87970E_.wvu.FilterData" localSheetId="8" hidden="1">'15'!$A$33:$CP$124</definedName>
    <definedName name="Z_5F39CD15_C553_4CF0_940C_0295EF87970E_.wvu.FilterData" localSheetId="9" hidden="1">'16'!$A$25:$BS$120</definedName>
    <definedName name="Z_5F39CD15_C553_4CF0_940C_0295EF87970E_.wvu.FilterData" localSheetId="10" hidden="1">'17'!$A$33:$BC$119</definedName>
    <definedName name="Z_60843AE7_D1D0_4752_AAC4_B0370CC97A7F_.wvu.FilterData" localSheetId="6" hidden="1">'13'!$A$24:$CK$124</definedName>
    <definedName name="Z_6139B682_DE54_4719_9766_F05505DD34A3_.wvu.FilterData" localSheetId="9" hidden="1">'16'!$B$33:$BI$120</definedName>
    <definedName name="Z_61510D42_B063_4ADF_A949_818D1528B5E0_.wvu.FilterData" localSheetId="3" hidden="1">'10 Квартал финансирование'!$A$32:$T$129</definedName>
    <definedName name="Z_627CD878_287C_4976_8C1B_D208E99CE88A_.wvu.FilterData" localSheetId="1" hidden="1">'Формат №2.1_ot'!$A$18:$AF$1310</definedName>
    <definedName name="Z_633DAF0C_6B74_4AE3_A0A0_79E33CB4749F_.wvu.FilterData" localSheetId="1" hidden="1">'Формат №2.1_ot'!$A$10:$AF$105</definedName>
    <definedName name="Z_638697C3_FF78_4B65_B9E8_EA2C7C52D3B4_.wvu.Cols" localSheetId="5" hidden="1">'12 Квартал освоение'!#REF!</definedName>
    <definedName name="Z_638697C3_FF78_4B65_B9E8_EA2C7C52D3B4_.wvu.Cols" localSheetId="6" hidden="1">'13'!#REF!</definedName>
    <definedName name="Z_638697C3_FF78_4B65_B9E8_EA2C7C52D3B4_.wvu.Cols" localSheetId="0" hidden="1">'Формат ИПР'!$AD:$AK,'Формат ИПР'!$HQ:$HV</definedName>
    <definedName name="Z_638697C3_FF78_4B65_B9E8_EA2C7C52D3B4_.wvu.FilterData" localSheetId="3" hidden="1">'10 Квартал финансирование'!$A$32:$T$123</definedName>
    <definedName name="Z_638697C3_FF78_4B65_B9E8_EA2C7C52D3B4_.wvu.FilterData" localSheetId="4" hidden="1">'11 Квартал финансирование ист'!$A$25:$X$119</definedName>
    <definedName name="Z_638697C3_FF78_4B65_B9E8_EA2C7C52D3B4_.wvu.FilterData" localSheetId="5" hidden="1">'12 Квартал освоение'!$A$24:$V$125</definedName>
    <definedName name="Z_638697C3_FF78_4B65_B9E8_EA2C7C52D3B4_.wvu.FilterData" localSheetId="6" hidden="1">'13'!$A$24:$CK$124</definedName>
    <definedName name="Z_638697C3_FF78_4B65_B9E8_EA2C7C52D3B4_.wvu.FilterData" localSheetId="7" hidden="1">'14'!$A$25:$AN$125</definedName>
    <definedName name="Z_638697C3_FF78_4B65_B9E8_EA2C7C52D3B4_.wvu.FilterData" localSheetId="8" hidden="1">'15'!$A$25:$CP$124</definedName>
    <definedName name="Z_638697C3_FF78_4B65_B9E8_EA2C7C52D3B4_.wvu.FilterData" localSheetId="9" hidden="1">'16'!$A$25:$BS$120</definedName>
    <definedName name="Z_638697C3_FF78_4B65_B9E8_EA2C7C52D3B4_.wvu.FilterData" localSheetId="10" hidden="1">'17'!$A$33:$BC$126</definedName>
    <definedName name="Z_638697C3_FF78_4B65_B9E8_EA2C7C52D3B4_.wvu.FilterData" localSheetId="11" hidden="1">'18квКпкз'!$A$24:$CX$118</definedName>
    <definedName name="Z_638697C3_FF78_4B65_B9E8_EA2C7C52D3B4_.wvu.FilterData" localSheetId="2" hidden="1">'2.5 Отчет финансир источники'!$A$10:$BY$108</definedName>
    <definedName name="Z_638697C3_FF78_4B65_B9E8_EA2C7C52D3B4_.wvu.FilterData" localSheetId="0" hidden="1">'Формат ИПР'!$A$18:$IC$115</definedName>
    <definedName name="Z_638697C3_FF78_4B65_B9E8_EA2C7C52D3B4_.wvu.PrintArea" localSheetId="3" hidden="1">'10 Квартал финансирование'!$A$1:$T$32</definedName>
    <definedName name="Z_638697C3_FF78_4B65_B9E8_EA2C7C52D3B4_.wvu.PrintArea" localSheetId="4" hidden="1">'11 Квартал финансирование ист'!$A$1:$W$131</definedName>
    <definedName name="Z_638697C3_FF78_4B65_B9E8_EA2C7C52D3B4_.wvu.PrintArea" localSheetId="5" hidden="1">'12 Квартал освоение'!$A$1:$V$131</definedName>
    <definedName name="Z_638697C3_FF78_4B65_B9E8_EA2C7C52D3B4_.wvu.PrintArea" localSheetId="6" hidden="1">'13'!$A$1:$CK$130</definedName>
    <definedName name="Z_638697C3_FF78_4B65_B9E8_EA2C7C52D3B4_.wvu.PrintArea" localSheetId="7" hidden="1">'14'!$A$1:$AN$126</definedName>
    <definedName name="Z_638697C3_FF78_4B65_B9E8_EA2C7C52D3B4_.wvu.PrintArea" localSheetId="8" hidden="1">'15'!$A$1:$CR$130</definedName>
    <definedName name="Z_638697C3_FF78_4B65_B9E8_EA2C7C52D3B4_.wvu.PrintArea" localSheetId="9" hidden="1">'16'!$A$1:$BS$120</definedName>
    <definedName name="Z_638697C3_FF78_4B65_B9E8_EA2C7C52D3B4_.wvu.PrintArea" localSheetId="11" hidden="1">'18квКпкз'!$A$1:$AS$34</definedName>
    <definedName name="Z_638697C3_FF78_4B65_B9E8_EA2C7C52D3B4_.wvu.PrintArea" localSheetId="2" hidden="1">'2.5 Отчет финансир источники'!$A$3:$CC$108</definedName>
    <definedName name="Z_638697C3_FF78_4B65_B9E8_EA2C7C52D3B4_.wvu.PrintTitles" localSheetId="3" hidden="1">'10 Квартал финансирование'!$21:$24</definedName>
    <definedName name="Z_638697C3_FF78_4B65_B9E8_EA2C7C52D3B4_.wvu.PrintTitles" localSheetId="4" hidden="1">'11 Квартал финансирование ист'!$A:$B,'11 Квартал финансирование ист'!$20:$24</definedName>
    <definedName name="Z_638697C3_FF78_4B65_B9E8_EA2C7C52D3B4_.wvu.PrintTitles" localSheetId="5" hidden="1">'12 Квартал освоение'!$A:$B,'12 Квартал освоение'!$20:$24</definedName>
    <definedName name="Z_638697C3_FF78_4B65_B9E8_EA2C7C52D3B4_.wvu.PrintTitles" localSheetId="6" hidden="1">'13'!$A:$B,'13'!$19:$24</definedName>
    <definedName name="Z_638697C3_FF78_4B65_B9E8_EA2C7C52D3B4_.wvu.PrintTitles" localSheetId="7" hidden="1">'14'!$A:$B,'14'!$20:$25</definedName>
    <definedName name="Z_638697C3_FF78_4B65_B9E8_EA2C7C52D3B4_.wvu.PrintTitles" localSheetId="8" hidden="1">'15'!$A:$B,'15'!$20:$25</definedName>
    <definedName name="Z_638697C3_FF78_4B65_B9E8_EA2C7C52D3B4_.wvu.PrintTitles" localSheetId="9" hidden="1">'16'!$20:$25</definedName>
    <definedName name="Z_638697C3_FF78_4B65_B9E8_EA2C7C52D3B4_.wvu.PrintTitles" localSheetId="0" hidden="1">'Формат ИПР'!$C:$C,'Формат ИПР'!$6:$9</definedName>
    <definedName name="Z_64B0B66B_451D_42B4_98F5_90F4F6D43185_.wvu.FilterData" localSheetId="3" hidden="1">'10 Квартал финансирование'!$A$32:$T$129</definedName>
    <definedName name="Z_64B0B66B_451D_42B4_98F5_90F4F6D43185_.wvu.FilterData" localSheetId="4" hidden="1">'11 Квартал финансирование ист'!$A$33:$W$131</definedName>
    <definedName name="Z_64B0B66B_451D_42B4_98F5_90F4F6D43185_.wvu.FilterData" localSheetId="5" hidden="1">'12 Квартал освоение'!$A$32:$V$131</definedName>
    <definedName name="Z_64B0B66B_451D_42B4_98F5_90F4F6D43185_.wvu.FilterData" localSheetId="6" hidden="1">'13'!$A$32:$AC$130</definedName>
    <definedName name="Z_64B0B66B_451D_42B4_98F5_90F4F6D43185_.wvu.FilterData" localSheetId="7" hidden="1">'14'!$A$33:$J$131</definedName>
    <definedName name="Z_64B0B66B_451D_42B4_98F5_90F4F6D43185_.wvu.FilterData" localSheetId="8" hidden="1">'15'!$A$33:$AB$130</definedName>
    <definedName name="Z_64BC7A80_09D3_42DC_A47A_F8CCF7E81ED4_.wvu.FilterData" localSheetId="1" hidden="1">'Формат №2.1_ot'!$A$18:$AF$1310</definedName>
    <definedName name="Z_6586A62E_3CE9_4B2D_B221_A97510923C97_.wvu.FilterData" localSheetId="0" hidden="1">'Формат ИПР'!$A$18:$GJ$133</definedName>
    <definedName name="Z_65E366B1_FB4C_47A2_865E_678A6987F520_.wvu.FilterData" localSheetId="9" hidden="1">'16'!$A$25:$BW$119</definedName>
    <definedName name="Z_65E366B1_FB4C_47A2_865E_678A6987F520_.wvu.FilterData" localSheetId="10" hidden="1">'17'!$A$24:$CU$115</definedName>
    <definedName name="Z_65E366B1_FB4C_47A2_865E_678A6987F520_.wvu.FilterData" localSheetId="2" hidden="1">'2.5 Отчет финансир источники'!$A$10:$CE$104</definedName>
    <definedName name="Z_65E366B1_FB4C_47A2_865E_678A6987F520_.wvu.FilterData" localSheetId="0" hidden="1">'Формат ИПР'!$A$10:$IO$105</definedName>
    <definedName name="Z_67A39A4C_770E_4CFC_A097_79F7A99ACCC1_.wvu.FilterData" localSheetId="0" hidden="1">'Формат ИПР'!$A$18:$GJ$133</definedName>
    <definedName name="Z_67DB54FA_7945_457A_A803_4AB135E66DFE_.wvu.FilterData" localSheetId="1" hidden="1">'Формат №2.1_ot'!$A$18:$AF$105</definedName>
    <definedName name="Z_68608AB4_99AC_4E4C_A27D_0DD29BE6EC94_.wvu.Cols" localSheetId="6" hidden="1">'13'!$BA:$CF</definedName>
    <definedName name="Z_68608AB4_99AC_4E4C_A27D_0DD29BE6EC94_.wvu.FilterData" localSheetId="3" hidden="1">'10 Квартал финансирование'!$A$32:$T$129</definedName>
    <definedName name="Z_68608AB4_99AC_4E4C_A27D_0DD29BE6EC94_.wvu.FilterData" localSheetId="4" hidden="1">'11 Квартал финансирование ист'!$A$33:$W$131</definedName>
    <definedName name="Z_68608AB4_99AC_4E4C_A27D_0DD29BE6EC94_.wvu.FilterData" localSheetId="5" hidden="1">'12 Квартал освоение'!$A$32:$V$131</definedName>
    <definedName name="Z_68608AB4_99AC_4E4C_A27D_0DD29BE6EC94_.wvu.FilterData" localSheetId="6" hidden="1">'13'!$A$32:$CK$124</definedName>
    <definedName name="Z_68608AB4_99AC_4E4C_A27D_0DD29BE6EC94_.wvu.FilterData" localSheetId="7" hidden="1">'14'!$A$33:$AN$125</definedName>
    <definedName name="Z_68608AB4_99AC_4E4C_A27D_0DD29BE6EC94_.wvu.FilterData" localSheetId="8" hidden="1">'15'!$A$33:$CP$124</definedName>
    <definedName name="Z_68608AB4_99AC_4E4C_A27D_0DD29BE6EC94_.wvu.FilterData" localSheetId="9" hidden="1">'16'!$A$25:$BS$120</definedName>
    <definedName name="Z_68608AB4_99AC_4E4C_A27D_0DD29BE6EC94_.wvu.FilterData" localSheetId="10" hidden="1">'17'!$A$33:$BC$119</definedName>
    <definedName name="Z_68608AB4_99AC_4E4C_A27D_0DD29BE6EC94_.wvu.PrintArea" localSheetId="3" hidden="1">'10 Квартал финансирование'!$A$1:$T$129</definedName>
    <definedName name="Z_68608AB4_99AC_4E4C_A27D_0DD29BE6EC94_.wvu.PrintArea" localSheetId="4" hidden="1">'11 Квартал финансирование ист'!$A$1:$W$131</definedName>
    <definedName name="Z_68608AB4_99AC_4E4C_A27D_0DD29BE6EC94_.wvu.PrintArea" localSheetId="5" hidden="1">'12 Квартал освоение'!$A$1:$V$131</definedName>
    <definedName name="Z_68608AB4_99AC_4E4C_A27D_0DD29BE6EC94_.wvu.PrintArea" localSheetId="6" hidden="1">'13'!$A$1:$CK$130</definedName>
    <definedName name="Z_68608AB4_99AC_4E4C_A27D_0DD29BE6EC94_.wvu.PrintArea" localSheetId="7" hidden="1">'14'!$A$1:$AN$131</definedName>
    <definedName name="Z_68608AB4_99AC_4E4C_A27D_0DD29BE6EC94_.wvu.PrintArea" localSheetId="8" hidden="1">'15'!$A$1:$CO$130</definedName>
    <definedName name="Z_68608AB4_99AC_4E4C_A27D_0DD29BE6EC94_.wvu.PrintArea" localSheetId="9" hidden="1">'16'!$A$1:$BS$120</definedName>
    <definedName name="Z_68608AB4_99AC_4E4C_A27D_0DD29BE6EC94_.wvu.PrintArea" localSheetId="10" hidden="1">'17'!$A$1:$AD$127</definedName>
    <definedName name="Z_68608AB4_99AC_4E4C_A27D_0DD29BE6EC94_.wvu.PrintTitles" localSheetId="3" hidden="1">'10 Квартал финансирование'!$A:$B,'10 Квартал финансирование'!$21:$24</definedName>
    <definedName name="Z_68608AB4_99AC_4E4C_A27D_0DD29BE6EC94_.wvu.PrintTitles" localSheetId="4" hidden="1">'11 Квартал финансирование ист'!$A:$B,'11 Квартал финансирование ист'!$20:$24</definedName>
    <definedName name="Z_68608AB4_99AC_4E4C_A27D_0DD29BE6EC94_.wvu.PrintTitles" localSheetId="5" hidden="1">'12 Квартал освоение'!$A:$B,'12 Квартал освоение'!$20:$24</definedName>
    <definedName name="Z_68608AB4_99AC_4E4C_A27D_0DD29BE6EC94_.wvu.PrintTitles" localSheetId="6" hidden="1">'13'!$A:$B,'13'!$19:$24</definedName>
    <definedName name="Z_68608AB4_99AC_4E4C_A27D_0DD29BE6EC94_.wvu.PrintTitles" localSheetId="7" hidden="1">'14'!$A:$B,'14'!$20:$25</definedName>
    <definedName name="Z_68608AB4_99AC_4E4C_A27D_0DD29BE6EC94_.wvu.PrintTitles" localSheetId="8" hidden="1">'15'!$A:$B,'15'!$20:$25</definedName>
    <definedName name="Z_68608AB4_99AC_4E4C_A27D_0DD29BE6EC94_.wvu.PrintTitles" localSheetId="9" hidden="1">'16'!$20:$25</definedName>
    <definedName name="Z_68608AB4_99AC_4E4C_A27D_0DD29BE6EC94_.wvu.PrintTitles" localSheetId="10" hidden="1">'17'!$21:$23</definedName>
    <definedName name="Z_6C02AA94_C031_47CA_8F1D_3EED1F5CA3F9_.wvu.FilterData" localSheetId="9" hidden="1">'16'!$A$25:$BW$119</definedName>
    <definedName name="Z_6C02AA94_C031_47CA_8F1D_3EED1F5CA3F9_.wvu.FilterData" localSheetId="11" hidden="1">'18квКпкз'!$A$24:$CX$118</definedName>
    <definedName name="Z_6FFF86B7_E8DB_48F8_82B8_81E37F96E40A_.wvu.FilterData" localSheetId="0" hidden="1">'Формат ИПР'!$A$10:$HW$104</definedName>
    <definedName name="Z_701EE1CC_A56A_423E_AACE_06DE4D3E68E3_.wvu.FilterData" localSheetId="10" hidden="1">'17'!$A$23:$BH$115</definedName>
    <definedName name="Z_702FE522_82F0_49A6_943F_84353B6A3E15_.wvu.FilterData" localSheetId="3" hidden="1">'10 Квартал финансирование'!$A$32:$T$123</definedName>
    <definedName name="Z_702FE522_82F0_49A6_943F_84353B6A3E15_.wvu.FilterData" localSheetId="4" hidden="1">'11 Квартал финансирование ист'!$A$33:$W$125</definedName>
    <definedName name="Z_702FE522_82F0_49A6_943F_84353B6A3E15_.wvu.FilterData" localSheetId="5" hidden="1">'12 Квартал освоение'!$A$32:$V$125</definedName>
    <definedName name="Z_702FE522_82F0_49A6_943F_84353B6A3E15_.wvu.FilterData" localSheetId="6" hidden="1">'13'!$A$32:$AB$124</definedName>
    <definedName name="Z_702FE522_82F0_49A6_943F_84353B6A3E15_.wvu.FilterData" localSheetId="7" hidden="1">'14'!$A$33:$J$125</definedName>
    <definedName name="Z_702FE522_82F0_49A6_943F_84353B6A3E15_.wvu.FilterData" localSheetId="8" hidden="1">'15'!$A$33:$AB$124</definedName>
    <definedName name="Z_72E70067_145B_4D03_891A_01DD6D8DE1A1_.wvu.FilterData" localSheetId="0" hidden="1">'Формат ИПР'!$A$10:$HW$115</definedName>
    <definedName name="Z_73C0F4D1_F2F3_4762_A98D_EFC2C3DF8E0C_.wvu.FilterData" localSheetId="0" hidden="1">'Формат ИПР'!$A$18:$IC$115</definedName>
    <definedName name="Z_74CDDA0B_6EA5_45C3_8536_928670DB09CC_.wvu.FilterData" localSheetId="3" hidden="1">'10 Квартал финансирование'!$A$32:$T$129</definedName>
    <definedName name="Z_74CE0FEA_305F_4C35_BF60_A17DA60785C5_.wvu.FilterData" localSheetId="3" hidden="1">'10 Квартал финансирование'!$A$32:$T$129</definedName>
    <definedName name="Z_74CE0FEA_305F_4C35_BF60_A17DA60785C5_.wvu.FilterData" localSheetId="4" hidden="1">'11 Квартал финансирование ист'!$A$33:$W$131</definedName>
    <definedName name="Z_74CE0FEA_305F_4C35_BF60_A17DA60785C5_.wvu.FilterData" localSheetId="5" hidden="1">'12 Квартал освоение'!$A$32:$V$131</definedName>
    <definedName name="Z_74CE0FEA_305F_4C35_BF60_A17DA60785C5_.wvu.FilterData" localSheetId="6" hidden="1">'13'!$A$32:$CK$124</definedName>
    <definedName name="Z_74CE0FEA_305F_4C35_BF60_A17DA60785C5_.wvu.FilterData" localSheetId="7" hidden="1">'14'!$A$33:$AN$125</definedName>
    <definedName name="Z_74CE0FEA_305F_4C35_BF60_A17DA60785C5_.wvu.FilterData" localSheetId="8" hidden="1">'15'!$A$33:$CP$124</definedName>
    <definedName name="Z_74CE0FEA_305F_4C35_BF60_A17DA60785C5_.wvu.FilterData" localSheetId="9" hidden="1">'16'!$A$25:$BS$120</definedName>
    <definedName name="Z_74CE0FEA_305F_4C35_BF60_A17DA60785C5_.wvu.FilterData" localSheetId="10" hidden="1">'17'!$A$33:$BC$119</definedName>
    <definedName name="Z_74CE0FEA_305F_4C35_BF60_A17DA60785C5_.wvu.PrintArea" localSheetId="3" hidden="1">'10 Квартал финансирование'!$A$1:$T$131</definedName>
    <definedName name="Z_74CE0FEA_305F_4C35_BF60_A17DA60785C5_.wvu.PrintArea" localSheetId="4" hidden="1">'11 Квартал финансирование ист'!$A$1:$W$131</definedName>
    <definedName name="Z_74CE0FEA_305F_4C35_BF60_A17DA60785C5_.wvu.PrintArea" localSheetId="5" hidden="1">'12 Квартал освоение'!$A$1:$V$131</definedName>
    <definedName name="Z_74CE0FEA_305F_4C35_BF60_A17DA60785C5_.wvu.PrintArea" localSheetId="6" hidden="1">'13'!$A$1:$CK$130</definedName>
    <definedName name="Z_74CE0FEA_305F_4C35_BF60_A17DA60785C5_.wvu.PrintArea" localSheetId="7" hidden="1">'14'!$A$1:$AN$131</definedName>
    <definedName name="Z_74CE0FEA_305F_4C35_BF60_A17DA60785C5_.wvu.PrintArea" localSheetId="8" hidden="1">'15'!$A$1:$CO$130</definedName>
    <definedName name="Z_74CE0FEA_305F_4C35_BF60_A17DA60785C5_.wvu.PrintArea" localSheetId="9" hidden="1">'16'!$A$1:$BS$120</definedName>
    <definedName name="Z_74CE0FEA_305F_4C35_BF60_A17DA60785C5_.wvu.PrintArea" localSheetId="10" hidden="1">'17'!$A$1:$AD$127</definedName>
    <definedName name="Z_74CE0FEA_305F_4C35_BF60_A17DA60785C5_.wvu.PrintTitles" localSheetId="4" hidden="1">'11 Квартал финансирование ист'!$A:$B,'11 Квартал финансирование ист'!$20:$24</definedName>
    <definedName name="Z_74CE0FEA_305F_4C35_BF60_A17DA60785C5_.wvu.PrintTitles" localSheetId="5" hidden="1">'12 Квартал освоение'!$A:$B,'12 Квартал освоение'!$20:$24</definedName>
    <definedName name="Z_74CE0FEA_305F_4C35_BF60_A17DA60785C5_.wvu.PrintTitles" localSheetId="6" hidden="1">'13'!$A:$B,'13'!$19:$24</definedName>
    <definedName name="Z_74CE0FEA_305F_4C35_BF60_A17DA60785C5_.wvu.PrintTitles" localSheetId="7" hidden="1">'14'!$A:$B,'14'!$20:$25</definedName>
    <definedName name="Z_74CE0FEA_305F_4C35_BF60_A17DA60785C5_.wvu.PrintTitles" localSheetId="8" hidden="1">'15'!$A:$B,'15'!$20:$25</definedName>
    <definedName name="Z_74CE0FEA_305F_4C35_BF60_A17DA60785C5_.wvu.PrintTitles" localSheetId="9" hidden="1">'16'!$20:$25</definedName>
    <definedName name="Z_74CE0FEA_305F_4C35_BF60_A17DA60785C5_.wvu.PrintTitles" localSheetId="10" hidden="1">'17'!$21:$23</definedName>
    <definedName name="Z_753CD41A_B1D9_4097_A880_0174E17E5144_.wvu.FilterData" localSheetId="0" hidden="1">'Формат ИПР'!$A$10:$IM$110</definedName>
    <definedName name="Z_7633D57A_F7B3_4852_B4E9_65E8CC663132_.wvu.PrintArea" localSheetId="12" hidden="1">'19квРасш'!$A$8:$M$120</definedName>
    <definedName name="Z_78F873E5_4228_43D6_9BB1_A6D3E9B71E54_.wvu.FilterData" localSheetId="1" hidden="1">'Формат №2.1_ot'!$A$18:$AF$105</definedName>
    <definedName name="Z_79AB8775_BFFD_4F7D_A9A6_4BB1B57194D3_.wvu.PrintArea" localSheetId="12" hidden="1">'19квРасш'!$A$8:$M$120</definedName>
    <definedName name="Z_7A5C0ADA_811C_434A_9B3E_CBAB5F597987_.wvu.FilterData" localSheetId="3" hidden="1">'10 Квартал финансирование'!$A$21:$T$133</definedName>
    <definedName name="Z_7A5C0ADA_811C_434A_9B3E_CBAB5F597987_.wvu.FilterData" localSheetId="4" hidden="1">'11 Квартал финансирование ист'!$A$20:$W$135</definedName>
    <definedName name="Z_7A5C0ADA_811C_434A_9B3E_CBAB5F597987_.wvu.FilterData" localSheetId="5" hidden="1">'12 Квартал освоение'!$A$20:$V$135</definedName>
    <definedName name="Z_7A5C0ADA_811C_434A_9B3E_CBAB5F597987_.wvu.FilterData" localSheetId="6" hidden="1">'13'!$A$19:$AC$134</definedName>
    <definedName name="Z_7A5C0ADA_811C_434A_9B3E_CBAB5F597987_.wvu.FilterData" localSheetId="7" hidden="1">'14'!$A$20:$J$135</definedName>
    <definedName name="Z_7A5C0ADA_811C_434A_9B3E_CBAB5F597987_.wvu.FilterData" localSheetId="8" hidden="1">'15'!$A$20:$AB$134</definedName>
    <definedName name="Z_7A5C0ADA_811C_434A_9B3E_CBAB5F597987_.wvu.FilterData" localSheetId="10" hidden="1">'17'!$A$33:$AD$122</definedName>
    <definedName name="Z_7A600714_71D6_47BA_A813_775E7C7D2FBC_.wvu.FilterData" localSheetId="3" hidden="1">'10 Квартал финансирование'!$A$32:$T$123</definedName>
    <definedName name="Z_7A600714_71D6_47BA_A813_775E7C7D2FBC_.wvu.FilterData" localSheetId="4" hidden="1">'11 Квартал финансирование ист'!$A$33:$W$125</definedName>
    <definedName name="Z_7A600714_71D6_47BA_A813_775E7C7D2FBC_.wvu.FilterData" localSheetId="5" hidden="1">'12 Квартал освоение'!$A$32:$V$125</definedName>
    <definedName name="Z_7A600714_71D6_47BA_A813_775E7C7D2FBC_.wvu.FilterData" localSheetId="6" hidden="1">'13'!$A$32:$AB$124</definedName>
    <definedName name="Z_7A600714_71D6_47BA_A813_775E7C7D2FBC_.wvu.FilterData" localSheetId="7" hidden="1">'14'!$A$33:$J$125</definedName>
    <definedName name="Z_7A600714_71D6_47BA_A813_775E7C7D2FBC_.wvu.FilterData" localSheetId="8" hidden="1">'15'!$A$33:$AB$124</definedName>
    <definedName name="Z_7AD1BA64_6AFD_4899_9ECC_1D53F8BAA4C3_.wvu.FilterData" localSheetId="10" hidden="1">'17'!$A$23:$BH$115</definedName>
    <definedName name="Z_7AF98FE0_D761_4DCC_843E_01D5FF3D89E1_.wvu.FilterData" localSheetId="3" hidden="1">'10 Квартал финансирование'!$A$32:$T$123</definedName>
    <definedName name="Z_7AF98FE0_D761_4DCC_843E_01D5FF3D89E1_.wvu.FilterData" localSheetId="4" hidden="1">'11 Квартал финансирование ист'!$A$33:$W$125</definedName>
    <definedName name="Z_7AF98FE0_D761_4DCC_843E_01D5FF3D89E1_.wvu.FilterData" localSheetId="5" hidden="1">'12 Квартал освоение'!$A$32:$V$125</definedName>
    <definedName name="Z_7AF98FE0_D761_4DCC_843E_01D5FF3D89E1_.wvu.FilterData" localSheetId="6" hidden="1">'13'!$A$32:$AB$124</definedName>
    <definedName name="Z_7AF98FE0_D761_4DCC_843E_01D5FF3D89E1_.wvu.FilterData" localSheetId="7" hidden="1">'14'!$A$33:$J$125</definedName>
    <definedName name="Z_7AF98FE0_D761_4DCC_843E_01D5FF3D89E1_.wvu.FilterData" localSheetId="8" hidden="1">'15'!$A$33:$AB$124</definedName>
    <definedName name="Z_7B6172AB_6785_4B57_AFC7_0975F3FF31AB_.wvu.FilterData" localSheetId="3" hidden="1">'10 Квартал финансирование'!$A$24:$T$24</definedName>
    <definedName name="Z_7B6172AB_6785_4B57_AFC7_0975F3FF31AB_.wvu.FilterData" localSheetId="10" hidden="1">'17'!$A$23:$BH$115</definedName>
    <definedName name="Z_7D26C537_907C_497C_934F_5D26261A77C5_.wvu.FilterData" localSheetId="0" hidden="1">'Формат ИПР'!$A$18:$GJ$133</definedName>
    <definedName name="Z_7D571F93_E5FA_4A57_BE51_A0E8E420DC14_.wvu.FilterData" localSheetId="2" hidden="1">'2.5 Отчет финансир источники'!$A$10:$CE$104</definedName>
    <definedName name="Z_7D571F93_E5FA_4A57_BE51_A0E8E420DC14_.wvu.FilterData" localSheetId="0" hidden="1">'Формат ИПР'!$A$18:$IM$116</definedName>
    <definedName name="Z_7DEB5728_2FB9_407E_AD51_935C096482A6_.wvu.FilterData" localSheetId="3" hidden="1">'10 Квартал финансирование'!$A$24:$X$123</definedName>
    <definedName name="Z_7DEB5728_2FB9_407E_AD51_935C096482A6_.wvu.FilterData" localSheetId="4" hidden="1">'11 Квартал финансирование ист'!$A$25:$X$119</definedName>
    <definedName name="Z_7DEB5728_2FB9_407E_AD51_935C096482A6_.wvu.FilterData" localSheetId="5" hidden="1">'12 Квартал освоение'!$A$24:$V$125</definedName>
    <definedName name="Z_7DEB5728_2FB9_407E_AD51_935C096482A6_.wvu.FilterData" localSheetId="6" hidden="1">'13'!$A$24:$CK$124</definedName>
    <definedName name="Z_7DEB5728_2FB9_407E_AD51_935C096482A6_.wvu.FilterData" localSheetId="7" hidden="1">'14'!$A$25:$AN$125</definedName>
    <definedName name="Z_7DEB5728_2FB9_407E_AD51_935C096482A6_.wvu.FilterData" localSheetId="8" hidden="1">'15'!$A$25:$CT$124</definedName>
    <definedName name="Z_7DEB5728_2FB9_407E_AD51_935C096482A6_.wvu.FilterData" localSheetId="9" hidden="1">'16'!$A$25:$BW$119</definedName>
    <definedName name="Z_7DEB5728_2FB9_407E_AD51_935C096482A6_.wvu.FilterData" localSheetId="10" hidden="1">'17'!$A$24:$CU$115</definedName>
    <definedName name="Z_7DEB5728_2FB9_407E_AD51_935C096482A6_.wvu.FilterData" localSheetId="11" hidden="1">'18квКпкз'!$A$24:$CX$118</definedName>
    <definedName name="Z_7DEB5728_2FB9_407E_AD51_935C096482A6_.wvu.FilterData" localSheetId="12" hidden="1">'19квРасш'!$A$24:$V$119</definedName>
    <definedName name="Z_7DEB5728_2FB9_407E_AD51_935C096482A6_.wvu.FilterData" localSheetId="2" hidden="1">'2.5 Отчет финансир источники'!$A$10:$CE$104</definedName>
    <definedName name="Z_7DEB5728_2FB9_407E_AD51_935C096482A6_.wvu.FilterData" localSheetId="13" hidden="1">'абз.6 п.11(ж)'!$A$24:$ED$122</definedName>
    <definedName name="Z_7DEB5728_2FB9_407E_AD51_935C096482A6_.wvu.FilterData" localSheetId="1" hidden="1">'Формат №2.1_ot'!$A$10:$AG$105</definedName>
    <definedName name="Z_7DEB5728_2FB9_407E_AD51_935C096482A6_.wvu.FilterData" localSheetId="0" hidden="1">'Формат ИПР'!$A$10:$IM$110</definedName>
    <definedName name="Z_7DEB5728_2FB9_407E_AD51_935C096482A6_.wvu.PrintArea" localSheetId="3" hidden="1">'10 Квартал финансирование'!$A$1:$T$32</definedName>
    <definedName name="Z_7DEB5728_2FB9_407E_AD51_935C096482A6_.wvu.PrintArea" localSheetId="4" hidden="1">'11 Квартал финансирование ист'!$A$1:$W$131</definedName>
    <definedName name="Z_7DEB5728_2FB9_407E_AD51_935C096482A6_.wvu.PrintArea" localSheetId="5" hidden="1">'12 Квартал освоение'!$A$1:$V$131</definedName>
    <definedName name="Z_7DEB5728_2FB9_407E_AD51_935C096482A6_.wvu.PrintArea" localSheetId="6" hidden="1">'13'!$A$1:$CK$130</definedName>
    <definedName name="Z_7DEB5728_2FB9_407E_AD51_935C096482A6_.wvu.PrintArea" localSheetId="7" hidden="1">'14'!$A$1:$AN$126</definedName>
    <definedName name="Z_7DEB5728_2FB9_407E_AD51_935C096482A6_.wvu.PrintArea" localSheetId="8" hidden="1">'15'!$A$1:$CR$130</definedName>
    <definedName name="Z_7DEB5728_2FB9_407E_AD51_935C096482A6_.wvu.PrintArea" localSheetId="9" hidden="1">'16'!$A$1:$BS$120</definedName>
    <definedName name="Z_7DEB5728_2FB9_407E_AD51_935C096482A6_.wvu.PrintArea" localSheetId="11" hidden="1">'18квКпкз'!$A$1:$AS$34</definedName>
    <definedName name="Z_7DEB5728_2FB9_407E_AD51_935C096482A6_.wvu.PrintArea" localSheetId="12" hidden="1">'19квРасш'!$A$1:$N$120</definedName>
    <definedName name="Z_7DEB5728_2FB9_407E_AD51_935C096482A6_.wvu.PrintArea" localSheetId="2" hidden="1">'2.5 Отчет финансир источники'!$A$3:$CC$108</definedName>
    <definedName name="Z_7DEB5728_2FB9_407E_AD51_935C096482A6_.wvu.PrintArea" localSheetId="13" hidden="1">'абз.6 п.11(ж)'!$A$1:$AW$122</definedName>
    <definedName name="Z_7DEB5728_2FB9_407E_AD51_935C096482A6_.wvu.PrintTitles" localSheetId="3" hidden="1">'10 Квартал финансирование'!$21:$24</definedName>
    <definedName name="Z_7DEB5728_2FB9_407E_AD51_935C096482A6_.wvu.PrintTitles" localSheetId="4" hidden="1">'11 Квартал финансирование ист'!$A:$B,'11 Квартал финансирование ист'!$20:$24</definedName>
    <definedName name="Z_7DEB5728_2FB9_407E_AD51_935C096482A6_.wvu.PrintTitles" localSheetId="5" hidden="1">'12 Квартал освоение'!$A:$B,'12 Квартал освоение'!$20:$24</definedName>
    <definedName name="Z_7DEB5728_2FB9_407E_AD51_935C096482A6_.wvu.PrintTitles" localSheetId="6" hidden="1">'13'!$A:$B,'13'!$19:$24</definedName>
    <definedName name="Z_7DEB5728_2FB9_407E_AD51_935C096482A6_.wvu.PrintTitles" localSheetId="7" hidden="1">'14'!$A:$B,'14'!$20:$25</definedName>
    <definedName name="Z_7DEB5728_2FB9_407E_AD51_935C096482A6_.wvu.PrintTitles" localSheetId="8" hidden="1">'15'!$A:$B,'15'!$20:$25</definedName>
    <definedName name="Z_7DEB5728_2FB9_407E_AD51_935C096482A6_.wvu.PrintTitles" localSheetId="9" hidden="1">'16'!$20:$25</definedName>
    <definedName name="Z_7DEB5728_2FB9_407E_AD51_935C096482A6_.wvu.PrintTitles" localSheetId="1" hidden="1">'Формат №2.1_ot'!$C:$C,'Формат №2.1_ot'!$6:$9</definedName>
    <definedName name="Z_7DEB5728_2FB9_407E_AD51_935C096482A6_.wvu.PrintTitles" localSheetId="0" hidden="1">'Формат ИПР'!$C:$C,'Формат ИПР'!$6:$9</definedName>
    <definedName name="Z_7DEB5728_2FB9_407E_AD51_935C096482A6_.wvu.Rows" localSheetId="1" hidden="1">'Формат №2.1_ot'!$1311:$1313</definedName>
    <definedName name="Z_7E305599_5569_4C72_8EEF_755C87DD4A78_.wvu.FilterData" localSheetId="3" hidden="1">'10 Квартал финансирование'!$A$32:$T$129</definedName>
    <definedName name="Z_7E305599_5569_4C72_8EEF_755C87DD4A78_.wvu.FilterData" localSheetId="4" hidden="1">'11 Квартал финансирование ист'!$A$33:$W$131</definedName>
    <definedName name="Z_7E305599_5569_4C72_8EEF_755C87DD4A78_.wvu.FilterData" localSheetId="5" hidden="1">'12 Квартал освоение'!$A$32:$V$131</definedName>
    <definedName name="Z_7E305599_5569_4C72_8EEF_755C87DD4A78_.wvu.FilterData" localSheetId="6" hidden="1">'13'!$A$32:$CK$124</definedName>
    <definedName name="Z_7E305599_5569_4C72_8EEF_755C87DD4A78_.wvu.FilterData" localSheetId="7" hidden="1">'14'!$A$33:$AN$125</definedName>
    <definedName name="Z_7E305599_5569_4C72_8EEF_755C87DD4A78_.wvu.FilterData" localSheetId="8" hidden="1">'15'!$A$33:$CP$124</definedName>
    <definedName name="Z_7E305599_5569_4C72_8EEF_755C87DD4A78_.wvu.FilterData" localSheetId="9" hidden="1">'16'!$A$25:$BS$120</definedName>
    <definedName name="Z_7E305599_5569_4C72_8EEF_755C87DD4A78_.wvu.FilterData" localSheetId="10" hidden="1">'17'!$A$33:$BC$119</definedName>
    <definedName name="Z_802102DC_FBE0_4A84_A4E5_B623C4572B73_.wvu.Cols" localSheetId="5" hidden="1">'12 Квартал освоение'!#REF!</definedName>
    <definedName name="Z_802102DC_FBE0_4A84_A4E5_B623C4572B73_.wvu.Cols" localSheetId="6" hidden="1">'13'!#REF!</definedName>
    <definedName name="Z_802102DC_FBE0_4A84_A4E5_B623C4572B73_.wvu.Cols" localSheetId="8" hidden="1">'15'!$CP:$CS</definedName>
    <definedName name="Z_802102DC_FBE0_4A84_A4E5_B623C4572B73_.wvu.Cols" localSheetId="0" hidden="1">'Формат ИПР'!$AB:$AF</definedName>
    <definedName name="Z_802102DC_FBE0_4A84_A4E5_B623C4572B73_.wvu.FilterData" localSheetId="3" hidden="1">'10 Квартал финансирование'!$A$24:$T$123</definedName>
    <definedName name="Z_802102DC_FBE0_4A84_A4E5_B623C4572B73_.wvu.FilterData" localSheetId="4" hidden="1">'11 Квартал финансирование ист'!$A$25:$X$119</definedName>
    <definedName name="Z_802102DC_FBE0_4A84_A4E5_B623C4572B73_.wvu.FilterData" localSheetId="5" hidden="1">'12 Квартал освоение'!$A$24:$V$125</definedName>
    <definedName name="Z_802102DC_FBE0_4A84_A4E5_B623C4572B73_.wvu.FilterData" localSheetId="6" hidden="1">'13'!$A$24:$CK$124</definedName>
    <definedName name="Z_802102DC_FBE0_4A84_A4E5_B623C4572B73_.wvu.FilterData" localSheetId="7" hidden="1">'14'!$A$25:$AN$125</definedName>
    <definedName name="Z_802102DC_FBE0_4A84_A4E5_B623C4572B73_.wvu.FilterData" localSheetId="8" hidden="1">'15'!$A$25:$CP$124</definedName>
    <definedName name="Z_802102DC_FBE0_4A84_A4E5_B623C4572B73_.wvu.FilterData" localSheetId="9" hidden="1">'16'!$A$25:$BS$120</definedName>
    <definedName name="Z_802102DC_FBE0_4A84_A4E5_B623C4572B73_.wvu.FilterData" localSheetId="10" hidden="1">'17'!$A$23:$BH$115</definedName>
    <definedName name="Z_802102DC_FBE0_4A84_A4E5_B623C4572B73_.wvu.FilterData" localSheetId="2" hidden="1">'2.5 Отчет финансир источники'!$A$10:$BY$108</definedName>
    <definedName name="Z_802102DC_FBE0_4A84_A4E5_B623C4572B73_.wvu.FilterData" localSheetId="0" hidden="1">'Формат ИПР'!$A$18:$HW$116</definedName>
    <definedName name="Z_802102DC_FBE0_4A84_A4E5_B623C4572B73_.wvu.PrintArea" localSheetId="3" hidden="1">'10 Квартал финансирование'!$A$1:$T$129</definedName>
    <definedName name="Z_802102DC_FBE0_4A84_A4E5_B623C4572B73_.wvu.PrintArea" localSheetId="4" hidden="1">'11 Квартал финансирование ист'!$A$1:$X$125</definedName>
    <definedName name="Z_802102DC_FBE0_4A84_A4E5_B623C4572B73_.wvu.PrintArea" localSheetId="5" hidden="1">'12 Квартал освоение'!$A$1:$V$131</definedName>
    <definedName name="Z_802102DC_FBE0_4A84_A4E5_B623C4572B73_.wvu.PrintArea" localSheetId="6" hidden="1">'13'!$A$1:$CK$130</definedName>
    <definedName name="Z_802102DC_FBE0_4A84_A4E5_B623C4572B73_.wvu.PrintArea" localSheetId="7" hidden="1">'14'!$A$1:$AN$126</definedName>
    <definedName name="Z_802102DC_FBE0_4A84_A4E5_B623C4572B73_.wvu.PrintArea" localSheetId="8" hidden="1">'15'!$A$1:$CR$130</definedName>
    <definedName name="Z_802102DC_FBE0_4A84_A4E5_B623C4572B73_.wvu.PrintArea" localSheetId="9" hidden="1">'16'!$A$1:$BS$120</definedName>
    <definedName name="Z_802102DC_FBE0_4A84_A4E5_B623C4572B73_.wvu.PrintArea" localSheetId="10" hidden="1">'17'!$A$1:$AD$127</definedName>
    <definedName name="Z_802102DC_FBE0_4A84_A4E5_B623C4572B73_.wvu.PrintArea" localSheetId="12" hidden="1">'19квРасш'!$A$8:$M$120</definedName>
    <definedName name="Z_802102DC_FBE0_4A84_A4E5_B623C4572B73_.wvu.PrintArea" localSheetId="2" hidden="1">'2.5 Отчет финансир источники'!$A$3:$BY$108</definedName>
    <definedName name="Z_802102DC_FBE0_4A84_A4E5_B623C4572B73_.wvu.PrintTitles" localSheetId="3" hidden="1">'10 Квартал финансирование'!$A:$B,'10 Квартал финансирование'!$21:$24</definedName>
    <definedName name="Z_802102DC_FBE0_4A84_A4E5_B623C4572B73_.wvu.PrintTitles" localSheetId="4" hidden="1">'11 Квартал финансирование ист'!$A:$B,'11 Квартал финансирование ист'!$20:$24</definedName>
    <definedName name="Z_802102DC_FBE0_4A84_A4E5_B623C4572B73_.wvu.PrintTitles" localSheetId="5" hidden="1">'12 Квартал освоение'!$A:$B,'12 Квартал освоение'!$20:$24</definedName>
    <definedName name="Z_802102DC_FBE0_4A84_A4E5_B623C4572B73_.wvu.PrintTitles" localSheetId="6" hidden="1">'13'!$A:$B,'13'!$19:$24</definedName>
    <definedName name="Z_802102DC_FBE0_4A84_A4E5_B623C4572B73_.wvu.PrintTitles" localSheetId="7" hidden="1">'14'!$A:$B,'14'!$20:$25</definedName>
    <definedName name="Z_802102DC_FBE0_4A84_A4E5_B623C4572B73_.wvu.PrintTitles" localSheetId="8" hidden="1">'15'!$A:$B,'15'!$20:$25</definedName>
    <definedName name="Z_802102DC_FBE0_4A84_A4E5_B623C4572B73_.wvu.PrintTitles" localSheetId="9" hidden="1">'16'!$20:$25</definedName>
    <definedName name="Z_802102DC_FBE0_4A84_A4E5_B623C4572B73_.wvu.PrintTitles" localSheetId="10" hidden="1">'17'!$21:$23</definedName>
    <definedName name="Z_802102DC_FBE0_4A84_A4E5_B623C4572B73_.wvu.PrintTitles" localSheetId="0" hidden="1">'Формат ИПР'!$C:$C,'Формат ИПР'!$6:$9</definedName>
    <definedName name="Z_802102DC_FBE0_4A84_A4E5_B623C4572B73_.wvu.Rows" localSheetId="0" hidden="1">'Формат ИПР'!$117:$117</definedName>
    <definedName name="Z_8057ED42_2C94_46D3_B926_5EFD6F7A79E4_.wvu.FilterData" localSheetId="3" hidden="1">'10 Квартал финансирование'!$A$32:$T$134</definedName>
    <definedName name="Z_8057ED42_2C94_46D3_B926_5EFD6F7A79E4_.wvu.FilterData" localSheetId="4" hidden="1">'11 Квартал финансирование ист'!$A$33:$W$136</definedName>
    <definedName name="Z_8057ED42_2C94_46D3_B926_5EFD6F7A79E4_.wvu.FilterData" localSheetId="5" hidden="1">'12 Квартал освоение'!$A$32:$V$136</definedName>
    <definedName name="Z_8057ED42_2C94_46D3_B926_5EFD6F7A79E4_.wvu.FilterData" localSheetId="6" hidden="1">'13'!$A$32:$AC$135</definedName>
    <definedName name="Z_8057ED42_2C94_46D3_B926_5EFD6F7A79E4_.wvu.FilterData" localSheetId="7" hidden="1">'14'!$A$33:$J$136</definedName>
    <definedName name="Z_8057ED42_2C94_46D3_B926_5EFD6F7A79E4_.wvu.FilterData" localSheetId="8" hidden="1">'15'!$A$33:$AB$135</definedName>
    <definedName name="Z_8057ED42_2C94_46D3_B926_5EFD6F7A79E4_.wvu.FilterData" localSheetId="10" hidden="1">'17'!$A$33:$AD$132</definedName>
    <definedName name="Z_820094C5_DAA8_4474_BC53_FB4D571F5CE8_.wvu.FilterData" localSheetId="10" hidden="1">'17'!$A$24:$CU$115</definedName>
    <definedName name="Z_829513B5_B111_4354_ADE8_7EA8D8470691_.wvu.FilterData" localSheetId="1" hidden="1">'Формат №2.1_ot'!$A$18:$AF$105</definedName>
    <definedName name="Z_82FE6FC8_CA67_4A4B_AF05_E7C978721CCD_.wvu.FilterData" localSheetId="3" hidden="1">'10 Квартал финансирование'!$A$32:$T$123</definedName>
    <definedName name="Z_82FE6FC8_CA67_4A4B_AF05_E7C978721CCD_.wvu.FilterData" localSheetId="4" hidden="1">'11 Квартал финансирование ист'!$A$33:$W$125</definedName>
    <definedName name="Z_82FE6FC8_CA67_4A4B_AF05_E7C978721CCD_.wvu.FilterData" localSheetId="5" hidden="1">'12 Квартал освоение'!$A$32:$V$125</definedName>
    <definedName name="Z_82FE6FC8_CA67_4A4B_AF05_E7C978721CCD_.wvu.FilterData" localSheetId="6" hidden="1">'13'!$A$32:$AB$124</definedName>
    <definedName name="Z_82FE6FC8_CA67_4A4B_AF05_E7C978721CCD_.wvu.FilterData" localSheetId="7" hidden="1">'14'!$A$33:$J$125</definedName>
    <definedName name="Z_82FE6FC8_CA67_4A4B_AF05_E7C978721CCD_.wvu.FilterData" localSheetId="8" hidden="1">'15'!$A$33:$AB$124</definedName>
    <definedName name="Z_82FE6FC8_CA67_4A4B_AF05_E7C978721CCD_.wvu.FilterData" localSheetId="9" hidden="1">'16'!$A$33:$BI$120</definedName>
    <definedName name="Z_82FE6FC8_CA67_4A4B_AF05_E7C978721CCD_.wvu.FilterData" localSheetId="10" hidden="1">'17'!$A$33:$AD$122</definedName>
    <definedName name="Z_83892220_42BE_4E65_B5DD_7312A39A3DC0_.wvu.FilterData" localSheetId="4" hidden="1">'11 Квартал финансирование ист'!$A$33:$W$131</definedName>
    <definedName name="Z_83892220_42BE_4E65_B5DD_7312A39A3DC0_.wvu.FilterData" localSheetId="5" hidden="1">'12 Квартал освоение'!$A$32:$V$131</definedName>
    <definedName name="Z_83C10FDC_8CA1_4934_AF70_7CA12A461EFE_.wvu.FilterData" localSheetId="1" hidden="1">'Формат №2.1_ot'!$A$10:$AF$105</definedName>
    <definedName name="Z_84321A1D_5D30_4E68_AC39_2B3966EB8B19_.wvu.FilterData" localSheetId="3" hidden="1">'10 Квартал финансирование'!$A$32:$T$129</definedName>
    <definedName name="Z_84321A1D_5D30_4E68_AC39_2B3966EB8B19_.wvu.FilterData" localSheetId="4" hidden="1">'11 Квартал финансирование ист'!$A$33:$W$131</definedName>
    <definedName name="Z_84321A1D_5D30_4E68_AC39_2B3966EB8B19_.wvu.FilterData" localSheetId="5" hidden="1">'12 Квартал освоение'!$A$32:$V$131</definedName>
    <definedName name="Z_84321A1D_5D30_4E68_AC39_2B3966EB8B19_.wvu.FilterData" localSheetId="6" hidden="1">'13'!$A$32:$AC$130</definedName>
    <definedName name="Z_84321A1D_5D30_4E68_AC39_2B3966EB8B19_.wvu.FilterData" localSheetId="7" hidden="1">'14'!$A$33:$J$131</definedName>
    <definedName name="Z_84321A1D_5D30_4E68_AC39_2B3966EB8B19_.wvu.FilterData" localSheetId="8" hidden="1">'15'!$A$33:$AB$130</definedName>
    <definedName name="Z_8562E1EA_A7A6_4ECB_965F_7FEF3C69B7FB_.wvu.FilterData" localSheetId="3" hidden="1">'10 Квартал финансирование'!$A$32:$T$129</definedName>
    <definedName name="Z_8562E1EA_A7A6_4ECB_965F_7FEF3C69B7FB_.wvu.FilterData" localSheetId="4" hidden="1">'11 Квартал финансирование ист'!$A$33:$W$131</definedName>
    <definedName name="Z_8562E1EA_A7A6_4ECB_965F_7FEF3C69B7FB_.wvu.FilterData" localSheetId="5" hidden="1">'12 Квартал освоение'!$A$32:$V$131</definedName>
    <definedName name="Z_8562E1EA_A7A6_4ECB_965F_7FEF3C69B7FB_.wvu.FilterData" localSheetId="6" hidden="1">'13'!$A$32:$AC$130</definedName>
    <definedName name="Z_8562E1EA_A7A6_4ECB_965F_7FEF3C69B7FB_.wvu.FilterData" localSheetId="7" hidden="1">'14'!$A$33:$J$131</definedName>
    <definedName name="Z_8562E1EA_A7A6_4ECB_965F_7FEF3C69B7FB_.wvu.FilterData" localSheetId="8" hidden="1">'15'!$A$33:$AB$130</definedName>
    <definedName name="Z_8609CDA3_AB64_4E40_9F81_97675513AB4D_.wvu.FilterData" localSheetId="3" hidden="1">'10 Квартал финансирование'!$A$32:$T$129</definedName>
    <definedName name="Z_8609CDA3_AB64_4E40_9F81_97675513AB4D_.wvu.FilterData" localSheetId="4" hidden="1">'11 Квартал финансирование ист'!$A$33:$W$131</definedName>
    <definedName name="Z_86ABB103_B007_4CE7_BE9F_F4EED57FA42A_.wvu.Cols" localSheetId="11" hidden="1">'18квКпкз'!$CX:$DC</definedName>
    <definedName name="Z_86ABB103_B007_4CE7_BE9F_F4EED57FA42A_.wvu.Cols" localSheetId="0" hidden="1">'Формат ИПР'!$BA:$HD</definedName>
    <definedName name="Z_86ABB103_B007_4CE7_BE9F_F4EED57FA42A_.wvu.FilterData" localSheetId="3" hidden="1">'10 Квартал финансирование'!$A$24:$X$123</definedName>
    <definedName name="Z_86ABB103_B007_4CE7_BE9F_F4EED57FA42A_.wvu.FilterData" localSheetId="4" hidden="1">'11 Квартал финансирование ист'!$A$25:$X$119</definedName>
    <definedName name="Z_86ABB103_B007_4CE7_BE9F_F4EED57FA42A_.wvu.FilterData" localSheetId="5" hidden="1">'12 Квартал освоение'!$A$24:$V$125</definedName>
    <definedName name="Z_86ABB103_B007_4CE7_BE9F_F4EED57FA42A_.wvu.FilterData" localSheetId="6" hidden="1">'13'!$A$24:$CK$124</definedName>
    <definedName name="Z_86ABB103_B007_4CE7_BE9F_F4EED57FA42A_.wvu.FilterData" localSheetId="7" hidden="1">'14'!$A$25:$AN$125</definedName>
    <definedName name="Z_86ABB103_B007_4CE7_BE9F_F4EED57FA42A_.wvu.FilterData" localSheetId="8" hidden="1">'15'!$A$25:$CT$124</definedName>
    <definedName name="Z_86ABB103_B007_4CE7_BE9F_F4EED57FA42A_.wvu.FilterData" localSheetId="9" hidden="1">'16'!$A$25:$BW$119</definedName>
    <definedName name="Z_86ABB103_B007_4CE7_BE9F_F4EED57FA42A_.wvu.FilterData" localSheetId="10" hidden="1">'17'!$A$24:$CU$119</definedName>
    <definedName name="Z_86ABB103_B007_4CE7_BE9F_F4EED57FA42A_.wvu.FilterData" localSheetId="11" hidden="1">'18квКпкз'!$A$24:$CX$118</definedName>
    <definedName name="Z_86ABB103_B007_4CE7_BE9F_F4EED57FA42A_.wvu.FilterData" localSheetId="12" hidden="1">'19квРасш'!$A$24:$Q$119</definedName>
    <definedName name="Z_86ABB103_B007_4CE7_BE9F_F4EED57FA42A_.wvu.FilterData" localSheetId="2" hidden="1">'2.5 Отчет финансир источники'!$A$10:$CE$104</definedName>
    <definedName name="Z_86ABB103_B007_4CE7_BE9F_F4EED57FA42A_.wvu.FilterData" localSheetId="13" hidden="1">'абз.6 п.11(ж)'!$A$24:$ED$122</definedName>
    <definedName name="Z_86ABB103_B007_4CE7_BE9F_F4EED57FA42A_.wvu.FilterData" localSheetId="1" hidden="1">'Формат №2.1_ot'!$A$10:$AG$105</definedName>
    <definedName name="Z_86ABB103_B007_4CE7_BE9F_F4EED57FA42A_.wvu.FilterData" localSheetId="0" hidden="1">'Формат ИПР'!$A$10:$IM$110</definedName>
    <definedName name="Z_86ABB103_B007_4CE7_BE9F_F4EED57FA42A_.wvu.PrintArea" localSheetId="3" hidden="1">'10 Квартал финансирование'!$A$1:$T$32</definedName>
    <definedName name="Z_86ABB103_B007_4CE7_BE9F_F4EED57FA42A_.wvu.PrintArea" localSheetId="4" hidden="1">'11 Квартал финансирование ист'!$A$1:$W$131</definedName>
    <definedName name="Z_86ABB103_B007_4CE7_BE9F_F4EED57FA42A_.wvu.PrintArea" localSheetId="5" hidden="1">'12 Квартал освоение'!$A$1:$V$131</definedName>
    <definedName name="Z_86ABB103_B007_4CE7_BE9F_F4EED57FA42A_.wvu.PrintArea" localSheetId="6" hidden="1">'13'!$A$1:$CK$130</definedName>
    <definedName name="Z_86ABB103_B007_4CE7_BE9F_F4EED57FA42A_.wvu.PrintArea" localSheetId="7" hidden="1">'14'!$A$1:$AN$126</definedName>
    <definedName name="Z_86ABB103_B007_4CE7_BE9F_F4EED57FA42A_.wvu.PrintArea" localSheetId="8" hidden="1">'15'!$A$1:$CR$130</definedName>
    <definedName name="Z_86ABB103_B007_4CE7_BE9F_F4EED57FA42A_.wvu.PrintArea" localSheetId="9" hidden="1">'16'!$A$1:$BS$120</definedName>
    <definedName name="Z_86ABB103_B007_4CE7_BE9F_F4EED57FA42A_.wvu.PrintArea" localSheetId="11" hidden="1">'18квКпкз'!$A$1:$AS$34</definedName>
    <definedName name="Z_86ABB103_B007_4CE7_BE9F_F4EED57FA42A_.wvu.PrintArea" localSheetId="12" hidden="1">'19квРасш'!$A$1:$M$120</definedName>
    <definedName name="Z_86ABB103_B007_4CE7_BE9F_F4EED57FA42A_.wvu.PrintArea" localSheetId="2" hidden="1">'2.5 Отчет финансир источники'!$A$3:$CC$108</definedName>
    <definedName name="Z_86ABB103_B007_4CE7_BE9F_F4EED57FA42A_.wvu.PrintArea" localSheetId="13" hidden="1">'абз.6 п.11(ж)'!$A$1:$AW$122</definedName>
    <definedName name="Z_86ABB103_B007_4CE7_BE9F_F4EED57FA42A_.wvu.PrintTitles" localSheetId="3" hidden="1">'10 Квартал финансирование'!$21:$24</definedName>
    <definedName name="Z_86ABB103_B007_4CE7_BE9F_F4EED57FA42A_.wvu.PrintTitles" localSheetId="4" hidden="1">'11 Квартал финансирование ист'!$A:$B,'11 Квартал финансирование ист'!$20:$24</definedName>
    <definedName name="Z_86ABB103_B007_4CE7_BE9F_F4EED57FA42A_.wvu.PrintTitles" localSheetId="5" hidden="1">'12 Квартал освоение'!$A:$B,'12 Квартал освоение'!$20:$24</definedName>
    <definedName name="Z_86ABB103_B007_4CE7_BE9F_F4EED57FA42A_.wvu.PrintTitles" localSheetId="6" hidden="1">'13'!$A:$B,'13'!$19:$24</definedName>
    <definedName name="Z_86ABB103_B007_4CE7_BE9F_F4EED57FA42A_.wvu.PrintTitles" localSheetId="7" hidden="1">'14'!$A:$B,'14'!$20:$25</definedName>
    <definedName name="Z_86ABB103_B007_4CE7_BE9F_F4EED57FA42A_.wvu.PrintTitles" localSheetId="8" hidden="1">'15'!$A:$B,'15'!$20:$25</definedName>
    <definedName name="Z_86ABB103_B007_4CE7_BE9F_F4EED57FA42A_.wvu.PrintTitles" localSheetId="9" hidden="1">'16'!$20:$25</definedName>
    <definedName name="Z_86ABB103_B007_4CE7_BE9F_F4EED57FA42A_.wvu.PrintTitles" localSheetId="1" hidden="1">'Формат №2.1_ot'!$C:$C,'Формат №2.1_ot'!$6:$9</definedName>
    <definedName name="Z_86ABB103_B007_4CE7_BE9F_F4EED57FA42A_.wvu.PrintTitles" localSheetId="0" hidden="1">'Формат ИПР'!$C:$C,'Формат ИПР'!$6:$9</definedName>
    <definedName name="Z_86ABB103_B007_4CE7_BE9F_F4EED57FA42A_.wvu.Rows" localSheetId="1" hidden="1">'Формат №2.1_ot'!$1311:$1313</definedName>
    <definedName name="Z_880704C7_F409_41C4_8E00_6A41EAC6D809_.wvu.FilterData" localSheetId="3" hidden="1">'10 Квартал финансирование'!$A$32:$T$123</definedName>
    <definedName name="Z_880704C7_F409_41C4_8E00_6A41EAC6D809_.wvu.FilterData" localSheetId="4" hidden="1">'11 Квартал финансирование ист'!$A$33:$W$125</definedName>
    <definedName name="Z_880704C7_F409_41C4_8E00_6A41EAC6D809_.wvu.FilterData" localSheetId="5" hidden="1">'12 Квартал освоение'!$A$32:$V$125</definedName>
    <definedName name="Z_880704C7_F409_41C4_8E00_6A41EAC6D809_.wvu.FilterData" localSheetId="6" hidden="1">'13'!$A$32:$AC$124</definedName>
    <definedName name="Z_880704C7_F409_41C4_8E00_6A41EAC6D809_.wvu.FilterData" localSheetId="7" hidden="1">'14'!$A$33:$J$125</definedName>
    <definedName name="Z_880704C7_F409_41C4_8E00_6A41EAC6D809_.wvu.FilterData" localSheetId="8" hidden="1">'15'!$A$33:$AB$124</definedName>
    <definedName name="Z_880704C7_F409_41C4_8E00_6A41EAC6D809_.wvu.FilterData" localSheetId="10" hidden="1">'17'!$A$33:$AD$125</definedName>
    <definedName name="Z_88BD04EE_57C1_46F0_894A_9A7681D1A9BA_.wvu.FilterData" localSheetId="1" hidden="1">'Формат №2.1_ot'!$A$10:$AF$105</definedName>
    <definedName name="Z_8C96D9DD_5E01_4B30_95B0_086CFC2C6C55_.wvu.FilterData" localSheetId="3" hidden="1">'10 Квартал финансирование'!$A$32:$T$129</definedName>
    <definedName name="Z_8C96D9DD_5E01_4B30_95B0_086CFC2C6C55_.wvu.FilterData" localSheetId="4" hidden="1">'11 Квартал финансирование ист'!$A$33:$W$131</definedName>
    <definedName name="Z_8C96D9DD_5E01_4B30_95B0_086CFC2C6C55_.wvu.FilterData" localSheetId="5" hidden="1">'12 Квартал освоение'!$A$32:$V$131</definedName>
    <definedName name="Z_8C96D9DD_5E01_4B30_95B0_086CFC2C6C55_.wvu.FilterData" localSheetId="6" hidden="1">'13'!$A$32:$AC$130</definedName>
    <definedName name="Z_8C96D9DD_5E01_4B30_95B0_086CFC2C6C55_.wvu.FilterData" localSheetId="7" hidden="1">'14'!$A$33:$J$131</definedName>
    <definedName name="Z_8C96D9DD_5E01_4B30_95B0_086CFC2C6C55_.wvu.FilterData" localSheetId="8" hidden="1">'15'!$A$33:$AB$130</definedName>
    <definedName name="Z_8CF66D4F_C382_40A9_9E2A_969FC78174FB_.wvu.FilterData" localSheetId="3" hidden="1">'10 Квартал финансирование'!$A$32:$T$129</definedName>
    <definedName name="Z_8CF66D4F_C382_40A9_9E2A_969FC78174FB_.wvu.FilterData" localSheetId="4" hidden="1">'11 Квартал финансирование ист'!$A$33:$W$131</definedName>
    <definedName name="Z_8CF66D4F_C382_40A9_9E2A_969FC78174FB_.wvu.FilterData" localSheetId="5" hidden="1">'12 Квартал освоение'!$A$32:$V$131</definedName>
    <definedName name="Z_8CF66D4F_C382_40A9_9E2A_969FC78174FB_.wvu.FilterData" localSheetId="6" hidden="1">'13'!$A$32:$AC$130</definedName>
    <definedName name="Z_8CF66D4F_C382_40A9_9E2A_969FC78174FB_.wvu.FilterData" localSheetId="7" hidden="1">'14'!$A$33:$J$131</definedName>
    <definedName name="Z_8CF66D4F_C382_40A9_9E2A_969FC78174FB_.wvu.FilterData" localSheetId="8" hidden="1">'15'!$A$33:$AB$130</definedName>
    <definedName name="Z_8D2D1D60_D1C5_4BC2_B7F7_35914BB5136D_.wvu.FilterData" localSheetId="0" hidden="1">'Формат ИПР'!$A$10:$IO$105</definedName>
    <definedName name="Z_8EED645F_B15C_4B5B_B616_7C2C2758BFED_.wvu.FilterData" localSheetId="10" hidden="1">'17'!$A$33:$BC$119</definedName>
    <definedName name="Z_8F1D26EC_2A17_448C_B03E_3E3FACB015C6_.wvu.Cols" localSheetId="0" hidden="1">'Формат ИПР'!$H:$H,'Формат ИПР'!$P:$Q,'Формат ИПР'!$AF:$AF,'Формат ИПР'!$HT:$HV</definedName>
    <definedName name="Z_8F1D26EC_2A17_448C_B03E_3E3FACB015C6_.wvu.FilterData" localSheetId="3" hidden="1">'10 Квартал финансирование'!$A$24:$X$123</definedName>
    <definedName name="Z_8F1D26EC_2A17_448C_B03E_3E3FACB015C6_.wvu.FilterData" localSheetId="4" hidden="1">'11 Квартал финансирование ист'!$A$25:$X$119</definedName>
    <definedName name="Z_8F1D26EC_2A17_448C_B03E_3E3FACB015C6_.wvu.FilterData" localSheetId="5" hidden="1">'12 Квартал освоение'!$A$24:$V$125</definedName>
    <definedName name="Z_8F1D26EC_2A17_448C_B03E_3E3FACB015C6_.wvu.FilterData" localSheetId="6" hidden="1">'13'!$A$24:$CK$124</definedName>
    <definedName name="Z_8F1D26EC_2A17_448C_B03E_3E3FACB015C6_.wvu.FilterData" localSheetId="7" hidden="1">'14'!$A$25:$AN$125</definedName>
    <definedName name="Z_8F1D26EC_2A17_448C_B03E_3E3FACB015C6_.wvu.FilterData" localSheetId="8" hidden="1">'15'!$A$25:$CT$124</definedName>
    <definedName name="Z_8F1D26EC_2A17_448C_B03E_3E3FACB015C6_.wvu.FilterData" localSheetId="9" hidden="1">'16'!$A$25:$BW$119</definedName>
    <definedName name="Z_8F1D26EC_2A17_448C_B03E_3E3FACB015C6_.wvu.FilterData" localSheetId="10" hidden="1">'17'!$A$24:$CU$115</definedName>
    <definedName name="Z_8F1D26EC_2A17_448C_B03E_3E3FACB015C6_.wvu.FilterData" localSheetId="11" hidden="1">'18квКпкз'!$A$24:$CX$118</definedName>
    <definedName name="Z_8F1D26EC_2A17_448C_B03E_3E3FACB015C6_.wvu.FilterData" localSheetId="12" hidden="1">'19квРасш'!$A$24:$Q$119</definedName>
    <definedName name="Z_8F1D26EC_2A17_448C_B03E_3E3FACB015C6_.wvu.FilterData" localSheetId="2" hidden="1">'2.5 Отчет финансир источники'!$A$10:$CE$104</definedName>
    <definedName name="Z_8F1D26EC_2A17_448C_B03E_3E3FACB015C6_.wvu.FilterData" localSheetId="1" hidden="1">'Формат №2.1_ot'!$A$10:$AG$105</definedName>
    <definedName name="Z_8F1D26EC_2A17_448C_B03E_3E3FACB015C6_.wvu.FilterData" localSheetId="0" hidden="1">'Формат ИПР'!$A$10:$IO$105</definedName>
    <definedName name="Z_8F1D26EC_2A17_448C_B03E_3E3FACB015C6_.wvu.PrintArea" localSheetId="3" hidden="1">'10 Квартал финансирование'!$A$1:$T$32</definedName>
    <definedName name="Z_8F1D26EC_2A17_448C_B03E_3E3FACB015C6_.wvu.PrintArea" localSheetId="4" hidden="1">'11 Квартал финансирование ист'!$A$1:$W$131</definedName>
    <definedName name="Z_8F1D26EC_2A17_448C_B03E_3E3FACB015C6_.wvu.PrintArea" localSheetId="5" hidden="1">'12 Квартал освоение'!$A$1:$V$131</definedName>
    <definedName name="Z_8F1D26EC_2A17_448C_B03E_3E3FACB015C6_.wvu.PrintArea" localSheetId="6" hidden="1">'13'!$A$1:$CK$130</definedName>
    <definedName name="Z_8F1D26EC_2A17_448C_B03E_3E3FACB015C6_.wvu.PrintArea" localSheetId="7" hidden="1">'14'!$A$1:$AN$126</definedName>
    <definedName name="Z_8F1D26EC_2A17_448C_B03E_3E3FACB015C6_.wvu.PrintArea" localSheetId="8" hidden="1">'15'!$A$1:$CR$130</definedName>
    <definedName name="Z_8F1D26EC_2A17_448C_B03E_3E3FACB015C6_.wvu.PrintArea" localSheetId="9" hidden="1">'16'!$A$1:$BS$120</definedName>
    <definedName name="Z_8F1D26EC_2A17_448C_B03E_3E3FACB015C6_.wvu.PrintArea" localSheetId="11" hidden="1">'18квКпкз'!$A$1:$AS$34</definedName>
    <definedName name="Z_8F1D26EC_2A17_448C_B03E_3E3FACB015C6_.wvu.PrintArea" localSheetId="12" hidden="1">'19квРасш'!$A$1:$N$120</definedName>
    <definedName name="Z_8F1D26EC_2A17_448C_B03E_3E3FACB015C6_.wvu.PrintArea" localSheetId="2" hidden="1">'2.5 Отчет финансир источники'!$A$3:$CC$108</definedName>
    <definedName name="Z_8F1D26EC_2A17_448C_B03E_3E3FACB015C6_.wvu.PrintArea" localSheetId="13" hidden="1">'абз.6 п.11(ж)'!$A$1:$AW$106</definedName>
    <definedName name="Z_8F1D26EC_2A17_448C_B03E_3E3FACB015C6_.wvu.PrintTitles" localSheetId="3" hidden="1">'10 Квартал финансирование'!$21:$24</definedName>
    <definedName name="Z_8F1D26EC_2A17_448C_B03E_3E3FACB015C6_.wvu.PrintTitles" localSheetId="4" hidden="1">'11 Квартал финансирование ист'!$A:$B,'11 Квартал финансирование ист'!$20:$24</definedName>
    <definedName name="Z_8F1D26EC_2A17_448C_B03E_3E3FACB015C6_.wvu.PrintTitles" localSheetId="5" hidden="1">'12 Квартал освоение'!$A:$B,'12 Квартал освоение'!$20:$24</definedName>
    <definedName name="Z_8F1D26EC_2A17_448C_B03E_3E3FACB015C6_.wvu.PrintTitles" localSheetId="6" hidden="1">'13'!$A:$B,'13'!$19:$24</definedName>
    <definedName name="Z_8F1D26EC_2A17_448C_B03E_3E3FACB015C6_.wvu.PrintTitles" localSheetId="7" hidden="1">'14'!$A:$B,'14'!$20:$25</definedName>
    <definedName name="Z_8F1D26EC_2A17_448C_B03E_3E3FACB015C6_.wvu.PrintTitles" localSheetId="8" hidden="1">'15'!$A:$B,'15'!$20:$25</definedName>
    <definedName name="Z_8F1D26EC_2A17_448C_B03E_3E3FACB015C6_.wvu.PrintTitles" localSheetId="9" hidden="1">'16'!$20:$25</definedName>
    <definedName name="Z_8F1D26EC_2A17_448C_B03E_3E3FACB015C6_.wvu.PrintTitles" localSheetId="1" hidden="1">'Формат №2.1_ot'!$C:$C,'Формат №2.1_ot'!$6:$9</definedName>
    <definedName name="Z_8F1D26EC_2A17_448C_B03E_3E3FACB015C6_.wvu.PrintTitles" localSheetId="0" hidden="1">'Формат ИПР'!$C:$C,'Формат ИПР'!$6:$9</definedName>
    <definedName name="Z_8F1D26EC_2A17_448C_B03E_3E3FACB015C6_.wvu.Rows" localSheetId="1" hidden="1">'Формат №2.1_ot'!$1311:$1313</definedName>
    <definedName name="Z_8F60B858_F6CB_493A_8F80_44A2D25571BD_.wvu.FilterData" localSheetId="3" hidden="1">'10 Квартал финансирование'!$A$21:$T$133</definedName>
    <definedName name="Z_8F60B858_F6CB_493A_8F80_44A2D25571BD_.wvu.FilterData" localSheetId="4" hidden="1">'11 Квартал финансирование ист'!$A$20:$W$135</definedName>
    <definedName name="Z_8F60B858_F6CB_493A_8F80_44A2D25571BD_.wvu.FilterData" localSheetId="5" hidden="1">'12 Квартал освоение'!$A$20:$V$135</definedName>
    <definedName name="Z_8F60B858_F6CB_493A_8F80_44A2D25571BD_.wvu.FilterData" localSheetId="6" hidden="1">'13'!$A$19:$AC$134</definedName>
    <definedName name="Z_8F60B858_F6CB_493A_8F80_44A2D25571BD_.wvu.FilterData" localSheetId="7" hidden="1">'14'!$A$20:$J$135</definedName>
    <definedName name="Z_8F60B858_F6CB_493A_8F80_44A2D25571BD_.wvu.FilterData" localSheetId="8" hidden="1">'15'!$A$20:$AB$134</definedName>
    <definedName name="Z_8F60B858_F6CB_493A_8F80_44A2D25571BD_.wvu.FilterData" localSheetId="10" hidden="1">'17'!$A$33:$AD$122</definedName>
    <definedName name="Z_90F446D3_8F17_4085_80BE_278C9FB5921D_.wvu.FilterData" localSheetId="3" hidden="1">'10 Квартал финансирование'!$A$32:$T$129</definedName>
    <definedName name="Z_90F446D3_8F17_4085_80BE_278C9FB5921D_.wvu.FilterData" localSheetId="4" hidden="1">'11 Квартал финансирование ист'!$A$33:$W$131</definedName>
    <definedName name="Z_90F446D3_8F17_4085_80BE_278C9FB5921D_.wvu.FilterData" localSheetId="5" hidden="1">'12 Квартал освоение'!$A$32:$V$131</definedName>
    <definedName name="Z_90F446D3_8F17_4085_80BE_278C9FB5921D_.wvu.FilterData" localSheetId="6" hidden="1">'13'!$A$32:$AC$130</definedName>
    <definedName name="Z_90F446D3_8F17_4085_80BE_278C9FB5921D_.wvu.FilterData" localSheetId="7" hidden="1">'14'!$A$33:$J$131</definedName>
    <definedName name="Z_90F446D3_8F17_4085_80BE_278C9FB5921D_.wvu.FilterData" localSheetId="8" hidden="1">'15'!$A$33:$AB$130</definedName>
    <definedName name="Z_90F446D3_8F17_4085_80BE_278C9FB5921D_.wvu.FilterData" localSheetId="10" hidden="1">'17'!$A$33:$AD$125</definedName>
    <definedName name="Z_91515713_F106_4382_8189_86D702C61567_.wvu.Cols" localSheetId="3" hidden="1">'10 Квартал финансирование'!#REF!</definedName>
    <definedName name="Z_91515713_F106_4382_8189_86D702C61567_.wvu.Cols" localSheetId="4" hidden="1">'11 Квартал финансирование ист'!#REF!</definedName>
    <definedName name="Z_91515713_F106_4382_8189_86D702C61567_.wvu.Cols" localSheetId="5" hidden="1">'12 Квартал освоение'!#REF!</definedName>
    <definedName name="Z_91515713_F106_4382_8189_86D702C61567_.wvu.Cols" localSheetId="6" hidden="1">'13'!#REF!</definedName>
    <definedName name="Z_91515713_F106_4382_8189_86D702C61567_.wvu.Cols" localSheetId="7" hidden="1">'14'!#REF!</definedName>
    <definedName name="Z_91515713_F106_4382_8189_86D702C61567_.wvu.Cols" localSheetId="8" hidden="1">'15'!#REF!</definedName>
    <definedName name="Z_91515713_F106_4382_8189_86D702C61567_.wvu.FilterData" localSheetId="3" hidden="1">'10 Квартал финансирование'!$A$32:$T$129</definedName>
    <definedName name="Z_91515713_F106_4382_8189_86D702C61567_.wvu.FilterData" localSheetId="4" hidden="1">'11 Квартал финансирование ист'!$A$33:$W$131</definedName>
    <definedName name="Z_91515713_F106_4382_8189_86D702C61567_.wvu.FilterData" localSheetId="5" hidden="1">'12 Квартал освоение'!$A$32:$V$131</definedName>
    <definedName name="Z_91515713_F106_4382_8189_86D702C61567_.wvu.FilterData" localSheetId="6" hidden="1">'13'!$A$32:$AC$130</definedName>
    <definedName name="Z_91515713_F106_4382_8189_86D702C61567_.wvu.FilterData" localSheetId="7" hidden="1">'14'!$A$33:$J$131</definedName>
    <definedName name="Z_91515713_F106_4382_8189_86D702C61567_.wvu.FilterData" localSheetId="8" hidden="1">'15'!$A$33:$AB$130</definedName>
    <definedName name="Z_91515713_F106_4382_8189_86D702C61567_.wvu.FilterData" localSheetId="9" hidden="1">'16'!$A$25:$BS$120</definedName>
    <definedName name="Z_91515713_F106_4382_8189_86D702C61567_.wvu.FilterData" localSheetId="10" hidden="1">'17'!$A$33:$AD$125</definedName>
    <definedName name="Z_91515713_F106_4382_8189_86D702C61567_.wvu.PrintArea" localSheetId="3" hidden="1">'10 Квартал финансирование'!$A$1:$T$32</definedName>
    <definedName name="Z_91515713_F106_4382_8189_86D702C61567_.wvu.PrintArea" localSheetId="4" hidden="1">'11 Квартал финансирование ист'!$A$1:$W$33</definedName>
    <definedName name="Z_91515713_F106_4382_8189_86D702C61567_.wvu.PrintArea" localSheetId="5" hidden="1">'12 Квартал освоение'!$A$1:$V$32</definedName>
    <definedName name="Z_91515713_F106_4382_8189_86D702C61567_.wvu.PrintArea" localSheetId="6" hidden="1">'13'!$A$1:$AB$32</definedName>
    <definedName name="Z_91515713_F106_4382_8189_86D702C61567_.wvu.PrintArea" localSheetId="7" hidden="1">'14'!$A$1:$J$33</definedName>
    <definedName name="Z_91515713_F106_4382_8189_86D702C61567_.wvu.PrintArea" localSheetId="8" hidden="1">'15'!$A$1:$AB$33</definedName>
    <definedName name="Z_91515713_F106_4382_8189_86D702C61567_.wvu.PrintArea" localSheetId="9" hidden="1">'16'!$A$1:$BS$120</definedName>
    <definedName name="Z_91515713_F106_4382_8189_86D702C61567_.wvu.PrintArea" localSheetId="10" hidden="1">'17'!$A$1:$BC$122</definedName>
    <definedName name="Z_91515713_F106_4382_8189_86D702C61567_.wvu.PrintTitles" localSheetId="3" hidden="1">'10 Квартал финансирование'!$21:$24</definedName>
    <definedName name="Z_91515713_F106_4382_8189_86D702C61567_.wvu.PrintTitles" localSheetId="4" hidden="1">'11 Квартал финансирование ист'!$20:$24</definedName>
    <definedName name="Z_91515713_F106_4382_8189_86D702C61567_.wvu.PrintTitles" localSheetId="5" hidden="1">'12 Квартал освоение'!$20:$24</definedName>
    <definedName name="Z_91515713_F106_4382_8189_86D702C61567_.wvu.PrintTitles" localSheetId="6" hidden="1">'13'!$19:$24</definedName>
    <definedName name="Z_91515713_F106_4382_8189_86D702C61567_.wvu.PrintTitles" localSheetId="7" hidden="1">'14'!$20:$25</definedName>
    <definedName name="Z_91515713_F106_4382_8189_86D702C61567_.wvu.PrintTitles" localSheetId="8" hidden="1">'15'!$20:$25</definedName>
    <definedName name="Z_91515713_F106_4382_8189_86D702C61567_.wvu.PrintTitles" localSheetId="9" hidden="1">'16'!$20:$25</definedName>
    <definedName name="Z_91515713_F106_4382_8189_86D702C61567_.wvu.PrintTitles" localSheetId="10" hidden="1">'17'!$21:$23</definedName>
    <definedName name="Z_9196E627_69A3_4CCA_B921_EB1B8553BF72_.wvu.FilterData" localSheetId="3" hidden="1">'10 Квартал финансирование'!$A$32:$T$127</definedName>
    <definedName name="Z_9196E627_69A3_4CCA_B921_EB1B8553BF72_.wvu.FilterData" localSheetId="4" hidden="1">'11 Квартал финансирование ист'!$A$33:$W$129</definedName>
    <definedName name="Z_9196E627_69A3_4CCA_B921_EB1B8553BF72_.wvu.FilterData" localSheetId="5" hidden="1">'12 Квартал освоение'!$A$32:$V$129</definedName>
    <definedName name="Z_9196E627_69A3_4CCA_B921_EB1B8553BF72_.wvu.FilterData" localSheetId="6" hidden="1">'13'!$A$32:$AC$128</definedName>
    <definedName name="Z_9196E627_69A3_4CCA_B921_EB1B8553BF72_.wvu.FilterData" localSheetId="7" hidden="1">'14'!$A$33:$J$129</definedName>
    <definedName name="Z_9196E627_69A3_4CCA_B921_EB1B8553BF72_.wvu.FilterData" localSheetId="8" hidden="1">'15'!$A$33:$AB$128</definedName>
    <definedName name="Z_9196E627_69A3_4CCA_B921_EB1B8553BF72_.wvu.FilterData" localSheetId="10" hidden="1">'17'!$A$33:$AD$122</definedName>
    <definedName name="Z_91B3C248_D769_4FF3_ADD2_66FB1E146DB1_.wvu.FilterData" localSheetId="3" hidden="1">'10 Квартал финансирование'!$A$32:$T$129</definedName>
    <definedName name="Z_91B3C248_D769_4FF3_ADD2_66FB1E146DB1_.wvu.FilterData" localSheetId="4" hidden="1">'11 Квартал финансирование ист'!$A$33:$W$131</definedName>
    <definedName name="Z_91B3C248_D769_4FF3_ADD2_66FB1E146DB1_.wvu.FilterData" localSheetId="5" hidden="1">'12 Квартал освоение'!$A$32:$V$131</definedName>
    <definedName name="Z_91B3C248_D769_4FF3_ADD2_66FB1E146DB1_.wvu.FilterData" localSheetId="6" hidden="1">'13'!$A$32:$AC$130</definedName>
    <definedName name="Z_91B3C248_D769_4FF3_ADD2_66FB1E146DB1_.wvu.FilterData" localSheetId="7" hidden="1">'14'!$A$33:$J$131</definedName>
    <definedName name="Z_91B3C248_D769_4FF3_ADD2_66FB1E146DB1_.wvu.FilterData" localSheetId="8" hidden="1">'15'!$A$33:$AB$130</definedName>
    <definedName name="Z_91C6F324_F361_4A8F_B9C3_6FF2051955FB_.wvu.FilterData" localSheetId="3" hidden="1">'10 Квартал финансирование'!$A$32:$T$129</definedName>
    <definedName name="Z_91C6F324_F361_4A8F_B9C3_6FF2051955FB_.wvu.FilterData" localSheetId="4" hidden="1">'11 Квартал финансирование ист'!$A$33:$W$131</definedName>
    <definedName name="Z_91C6F324_F361_4A8F_B9C3_6FF2051955FB_.wvu.FilterData" localSheetId="5" hidden="1">'12 Квартал освоение'!$A$32:$V$131</definedName>
    <definedName name="Z_91C6F324_F361_4A8F_B9C3_6FF2051955FB_.wvu.FilterData" localSheetId="6" hidden="1">'13'!$A$32:$AC$130</definedName>
    <definedName name="Z_91C6F324_F361_4A8F_B9C3_6FF2051955FB_.wvu.FilterData" localSheetId="7" hidden="1">'14'!$A$33:$J$131</definedName>
    <definedName name="Z_91C6F324_F361_4A8F_B9C3_6FF2051955FB_.wvu.FilterData" localSheetId="8" hidden="1">'15'!$A$33:$AB$130</definedName>
    <definedName name="Z_92A9B708_7856_444B_B4D2_F25F43E6C0C3_.wvu.FilterData" localSheetId="3" hidden="1">'10 Квартал финансирование'!$A$32:$T$123</definedName>
    <definedName name="Z_92A9B708_7856_444B_B4D2_F25F43E6C0C3_.wvu.FilterData" localSheetId="4" hidden="1">'11 Квартал финансирование ист'!$A$33:$W$125</definedName>
    <definedName name="Z_92A9B708_7856_444B_B4D2_F25F43E6C0C3_.wvu.FilterData" localSheetId="5" hidden="1">'12 Квартал освоение'!$A$32:$V$125</definedName>
    <definedName name="Z_92A9B708_7856_444B_B4D2_F25F43E6C0C3_.wvu.FilterData" localSheetId="6" hidden="1">'13'!$A$32:$AB$124</definedName>
    <definedName name="Z_92A9B708_7856_444B_B4D2_F25F43E6C0C3_.wvu.FilterData" localSheetId="7" hidden="1">'14'!$A$33:$J$125</definedName>
    <definedName name="Z_92A9B708_7856_444B_B4D2_F25F43E6C0C3_.wvu.FilterData" localSheetId="8" hidden="1">'15'!$A$33:$AB$124</definedName>
    <definedName name="Z_9416FF1D_B2F1_4942_A166_94F0906CF96C_.wvu.FilterData" localSheetId="1" hidden="1">'Формат №2.1_ot'!$A$10:$AF$105</definedName>
    <definedName name="Z_94983D4F_BC09_4FB8_9254_5FEAF9C07D4E_.wvu.FilterData" localSheetId="10" hidden="1">'17'!$A$33:$BC$119</definedName>
    <definedName name="Z_96C5C045_D63B_488E_AAF1_E51F06B8E6A1_.wvu.FilterData" localSheetId="5" hidden="1">'12 Квартал освоение'!$A$24:$V$125</definedName>
    <definedName name="Z_96C5C045_D63B_488E_AAF1_E51F06B8E6A1_.wvu.FilterData" localSheetId="10" hidden="1">'17'!$A$23:$BH$115</definedName>
    <definedName name="Z_96C5C045_D63B_488E_AAF1_E51F06B8E6A1_.wvu.FilterData" localSheetId="0" hidden="1">'Формат ИПР'!$A$18:$HW$137</definedName>
    <definedName name="Z_96D66BBF_87D4_466D_B500_423361C5C709_.wvu.FilterData" localSheetId="3" hidden="1">'10 Квартал финансирование'!$A$32:$T$123</definedName>
    <definedName name="Z_96D66BBF_87D4_466D_B500_423361C5C709_.wvu.FilterData" localSheetId="4" hidden="1">'11 Квартал финансирование ист'!$A$33:$W$125</definedName>
    <definedName name="Z_96D66BBF_87D4_466D_B500_423361C5C709_.wvu.FilterData" localSheetId="5" hidden="1">'12 Квартал освоение'!$A$32:$V$125</definedName>
    <definedName name="Z_96D66BBF_87D4_466D_B500_423361C5C709_.wvu.FilterData" localSheetId="6" hidden="1">'13'!$A$32:$AC$124</definedName>
    <definedName name="Z_96D66BBF_87D4_466D_B500_423361C5C709_.wvu.FilterData" localSheetId="7" hidden="1">'14'!$A$33:$J$125</definedName>
    <definedName name="Z_96D66BBF_87D4_466D_B500_423361C5C709_.wvu.FilterData" localSheetId="8" hidden="1">'15'!$A$33:$AB$124</definedName>
    <definedName name="Z_97D8EC75_F0DB_453A_992E_23984E381206_.wvu.FilterData" localSheetId="6" hidden="1">'13'!$A$24:$CK$124</definedName>
    <definedName name="Z_97D8EC75_F0DB_453A_992E_23984E381206_.wvu.FilterData" localSheetId="0" hidden="1">'Формат ИПР'!$A$10:$IM$104</definedName>
    <definedName name="Z_98D4838D_81FD_4E66_B402_69FB9653F296_.wvu.FilterData" localSheetId="9" hidden="1">'16'!$B$33:$BI$120</definedName>
    <definedName name="Z_992A4BBD_9184_4F17_9E7C_14886515C900_.wvu.FilterData" localSheetId="3" hidden="1">'10 Квартал финансирование'!$A$32:$T$129</definedName>
    <definedName name="Z_992A4BBD_9184_4F17_9E7C_14886515C900_.wvu.FilterData" localSheetId="4" hidden="1">'11 Квартал финансирование ист'!$A$33:$W$131</definedName>
    <definedName name="Z_992A4BBD_9184_4F17_9E7C_14886515C900_.wvu.FilterData" localSheetId="5" hidden="1">'12 Квартал освоение'!$A$32:$V$131</definedName>
    <definedName name="Z_992A4BBD_9184_4F17_9E7C_14886515C900_.wvu.FilterData" localSheetId="6" hidden="1">'13'!$A$32:$AC$130</definedName>
    <definedName name="Z_992A4BBD_9184_4F17_9E7C_14886515C900_.wvu.FilterData" localSheetId="7" hidden="1">'14'!$A$33:$J$131</definedName>
    <definedName name="Z_992A4BBD_9184_4F17_9E7C_14886515C900_.wvu.FilterData" localSheetId="8" hidden="1">'15'!$A$33:$AB$130</definedName>
    <definedName name="Z_99EE26AC_9097_422E_9855_19ACD993519F_.wvu.FilterData" localSheetId="1" hidden="1">'Формат №2.1_ot'!$A$10:$AF$105</definedName>
    <definedName name="Z_9BFAA538_72DD_43E9_A82E_6B9195BF5E8B_.wvu.FilterData" localSheetId="10" hidden="1">'17'!$A$33:$BC$119</definedName>
    <definedName name="Z_9D22CC57_7977_48B5_8FF0_344EF9CB5886_.wvu.FilterData" localSheetId="1" hidden="1">'Формат №2.1_ot'!$A$10:$AF$105</definedName>
    <definedName name="Z_9E95CBAB_6C57_41FD_9851_8B3CF718861F_.wvu.FilterData" localSheetId="9" hidden="1">'16'!$A$25:$BS$120</definedName>
    <definedName name="Z_9EB4C06B_C4E3_4FC8_B82B_63B953E6624A_.wvu.FilterData" localSheetId="3" hidden="1">'10 Квартал финансирование'!$A$32:$T$123</definedName>
    <definedName name="Z_9EB4C06B_C4E3_4FC8_B82B_63B953E6624A_.wvu.FilterData" localSheetId="4" hidden="1">'11 Квартал финансирование ист'!$A$33:$W$125</definedName>
    <definedName name="Z_9EB4C06B_C4E3_4FC8_B82B_63B953E6624A_.wvu.FilterData" localSheetId="5" hidden="1">'12 Квартал освоение'!$A$32:$V$125</definedName>
    <definedName name="Z_9EB4C06B_C4E3_4FC8_B82B_63B953E6624A_.wvu.FilterData" localSheetId="6" hidden="1">'13'!$A$32:$AB$124</definedName>
    <definedName name="Z_9EB4C06B_C4E3_4FC8_B82B_63B953E6624A_.wvu.FilterData" localSheetId="7" hidden="1">'14'!$A$33:$J$125</definedName>
    <definedName name="Z_9EB4C06B_C4E3_4FC8_B82B_63B953E6624A_.wvu.FilterData" localSheetId="8" hidden="1">'15'!$A$33:$AB$124</definedName>
    <definedName name="Z_9F5406DC_89AB_4D73_8A15_7589A4B6E17E_.wvu.FilterData" localSheetId="3" hidden="1">'10 Квартал финансирование'!$A$32:$T$129</definedName>
    <definedName name="Z_9F5406DC_89AB_4D73_8A15_7589A4B6E17E_.wvu.FilterData" localSheetId="4" hidden="1">'11 Квартал финансирование ист'!$A$33:$W$131</definedName>
    <definedName name="Z_9F5406DC_89AB_4D73_8A15_7589A4B6E17E_.wvu.FilterData" localSheetId="5" hidden="1">'12 Квартал освоение'!$A$32:$V$131</definedName>
    <definedName name="Z_9F5406DC_89AB_4D73_8A15_7589A4B6E17E_.wvu.FilterData" localSheetId="6" hidden="1">'13'!$A$32:$AC$130</definedName>
    <definedName name="Z_9F5406DC_89AB_4D73_8A15_7589A4B6E17E_.wvu.FilterData" localSheetId="7" hidden="1">'14'!$A$33:$J$131</definedName>
    <definedName name="Z_9F5406DC_89AB_4D73_8A15_7589A4B6E17E_.wvu.FilterData" localSheetId="8" hidden="1">'15'!$A$33:$AB$130</definedName>
    <definedName name="Z_9FD13701_59C5_4575_8840_0A14B14563AF_.wvu.Cols" localSheetId="9" hidden="1">'16'!#REF!</definedName>
    <definedName name="Z_9FF68FA9_63A6_4BEC_8385_49C8D168900E_.wvu.FilterData" localSheetId="0" hidden="1">'Формат ИПР'!$A$10:$IM$110</definedName>
    <definedName name="Z_A0625A49_B5CC_4C7C_86D3_71B0006EE089_.wvu.FilterData" localSheetId="10" hidden="1">'17'!$A$33:$BC$119</definedName>
    <definedName name="Z_A0CC8554_66A6_49FF_911C_B8E862557F96_.wvu.FilterData" localSheetId="3" hidden="1">'10 Квартал финансирование'!$A$24:$T$123</definedName>
    <definedName name="Z_A0CC8554_66A6_49FF_911C_B8E862557F96_.wvu.FilterData" localSheetId="5" hidden="1">'12 Квартал освоение'!$A$24:$V$125</definedName>
    <definedName name="Z_A132F0A7_D9B6_4BF3_83AB_B244BEA6BB51_.wvu.FilterData" localSheetId="3" hidden="1">'10 Квартал финансирование'!$A$32:$T$129</definedName>
    <definedName name="Z_A132F0A7_D9B6_4BF3_83AB_B244BEA6BB51_.wvu.FilterData" localSheetId="4" hidden="1">'11 Квартал финансирование ист'!$A$33:$W$131</definedName>
    <definedName name="Z_A132F0A7_D9B6_4BF3_83AB_B244BEA6BB51_.wvu.FilterData" localSheetId="5" hidden="1">'12 Квартал освоение'!$A$32:$V$131</definedName>
    <definedName name="Z_A132F0A7_D9B6_4BF3_83AB_B244BEA6BB51_.wvu.FilterData" localSheetId="6" hidden="1">'13'!$A$32:$AC$130</definedName>
    <definedName name="Z_A132F0A7_D9B6_4BF3_83AB_B244BEA6BB51_.wvu.FilterData" localSheetId="7" hidden="1">'14'!$A$33:$J$131</definedName>
    <definedName name="Z_A132F0A7_D9B6_4BF3_83AB_B244BEA6BB51_.wvu.FilterData" localSheetId="8" hidden="1">'15'!$A$33:$AB$130</definedName>
    <definedName name="Z_A15C0F21_5131_41E0_AFE4_42812F6B0841_.wvu.Cols" localSheetId="5" hidden="1">'12 Квартал освоение'!#REF!</definedName>
    <definedName name="Z_A15C0F21_5131_41E0_AFE4_42812F6B0841_.wvu.Cols" localSheetId="6" hidden="1">'13'!#REF!</definedName>
    <definedName name="Z_A15C0F21_5131_41E0_AFE4_42812F6B0841_.wvu.Cols" localSheetId="10" hidden="1">'17'!#REF!</definedName>
    <definedName name="Z_A15C0F21_5131_41E0_AFE4_42812F6B0841_.wvu.FilterData" localSheetId="3" hidden="1">'10 Квартал финансирование'!$A$32:$T$123</definedName>
    <definedName name="Z_A15C0F21_5131_41E0_AFE4_42812F6B0841_.wvu.FilterData" localSheetId="4" hidden="1">'11 Квартал финансирование ист'!$A$25:$X$119</definedName>
    <definedName name="Z_A15C0F21_5131_41E0_AFE4_42812F6B0841_.wvu.FilterData" localSheetId="5" hidden="1">'12 Квартал освоение'!$A$24:$V$125</definedName>
    <definedName name="Z_A15C0F21_5131_41E0_AFE4_42812F6B0841_.wvu.FilterData" localSheetId="6" hidden="1">'13'!$A$24:$CK$124</definedName>
    <definedName name="Z_A15C0F21_5131_41E0_AFE4_42812F6B0841_.wvu.FilterData" localSheetId="7" hidden="1">'14'!$A$25:$AN$125</definedName>
    <definedName name="Z_A15C0F21_5131_41E0_AFE4_42812F6B0841_.wvu.FilterData" localSheetId="8" hidden="1">'15'!$A$25:$CP$124</definedName>
    <definedName name="Z_A15C0F21_5131_41E0_AFE4_42812F6B0841_.wvu.FilterData" localSheetId="9" hidden="1">'16'!$A$25:$BS$120</definedName>
    <definedName name="Z_A15C0F21_5131_41E0_AFE4_42812F6B0841_.wvu.FilterData" localSheetId="10" hidden="1">'17'!$A$24:$CU$115</definedName>
    <definedName name="Z_A15C0F21_5131_41E0_AFE4_42812F6B0841_.wvu.FilterData" localSheetId="11" hidden="1">'18квКпкз'!$A$24:$CX$118</definedName>
    <definedName name="Z_A15C0F21_5131_41E0_AFE4_42812F6B0841_.wvu.FilterData" localSheetId="2" hidden="1">'2.5 Отчет финансир источники'!$A$10:$CE$104</definedName>
    <definedName name="Z_A15C0F21_5131_41E0_AFE4_42812F6B0841_.wvu.FilterData" localSheetId="13" hidden="1">'абз.6 п.11(ж)'!$A$24:$ED$122</definedName>
    <definedName name="Z_A15C0F21_5131_41E0_AFE4_42812F6B0841_.wvu.FilterData" localSheetId="1" hidden="1">'Формат №2.1_ot'!$A$10:$AG$105</definedName>
    <definedName name="Z_A15C0F21_5131_41E0_AFE4_42812F6B0841_.wvu.FilterData" localSheetId="0" hidden="1">'Формат ИПР'!$A$18:$IM$116</definedName>
    <definedName name="Z_A15C0F21_5131_41E0_AFE4_42812F6B0841_.wvu.PrintArea" localSheetId="3" hidden="1">'10 Квартал финансирование'!$A$1:$T$32</definedName>
    <definedName name="Z_A15C0F21_5131_41E0_AFE4_42812F6B0841_.wvu.PrintArea" localSheetId="4" hidden="1">'11 Квартал финансирование ист'!$A$1:$W$131</definedName>
    <definedName name="Z_A15C0F21_5131_41E0_AFE4_42812F6B0841_.wvu.PrintArea" localSheetId="5" hidden="1">'12 Квартал освоение'!$A$1:$V$131</definedName>
    <definedName name="Z_A15C0F21_5131_41E0_AFE4_42812F6B0841_.wvu.PrintArea" localSheetId="6" hidden="1">'13'!$A$1:$CK$130</definedName>
    <definedName name="Z_A15C0F21_5131_41E0_AFE4_42812F6B0841_.wvu.PrintArea" localSheetId="7" hidden="1">'14'!$A$1:$AN$126</definedName>
    <definedName name="Z_A15C0F21_5131_41E0_AFE4_42812F6B0841_.wvu.PrintArea" localSheetId="8" hidden="1">'15'!$A$1:$CR$130</definedName>
    <definedName name="Z_A15C0F21_5131_41E0_AFE4_42812F6B0841_.wvu.PrintArea" localSheetId="9" hidden="1">'16'!$A$1:$BS$120</definedName>
    <definedName name="Z_A15C0F21_5131_41E0_AFE4_42812F6B0841_.wvu.PrintArea" localSheetId="11" hidden="1">'18квКпкз'!$A$1:$AS$34</definedName>
    <definedName name="Z_A15C0F21_5131_41E0_AFE4_42812F6B0841_.wvu.PrintArea" localSheetId="2" hidden="1">'2.5 Отчет финансир источники'!$A$3:$CC$108</definedName>
    <definedName name="Z_A15C0F21_5131_41E0_AFE4_42812F6B0841_.wvu.PrintArea" localSheetId="13" hidden="1">'абз.6 п.11(ж)'!$A$1:$AW$122</definedName>
    <definedName name="Z_A15C0F21_5131_41E0_AFE4_42812F6B0841_.wvu.PrintTitles" localSheetId="3" hidden="1">'10 Квартал финансирование'!$21:$24</definedName>
    <definedName name="Z_A15C0F21_5131_41E0_AFE4_42812F6B0841_.wvu.PrintTitles" localSheetId="4" hidden="1">'11 Квартал финансирование ист'!$A:$B,'11 Квартал финансирование ист'!$20:$24</definedName>
    <definedName name="Z_A15C0F21_5131_41E0_AFE4_42812F6B0841_.wvu.PrintTitles" localSheetId="5" hidden="1">'12 Квартал освоение'!$A:$B,'12 Квартал освоение'!$20:$24</definedName>
    <definedName name="Z_A15C0F21_5131_41E0_AFE4_42812F6B0841_.wvu.PrintTitles" localSheetId="6" hidden="1">'13'!$A:$B,'13'!$19:$24</definedName>
    <definedName name="Z_A15C0F21_5131_41E0_AFE4_42812F6B0841_.wvu.PrintTitles" localSheetId="7" hidden="1">'14'!$A:$B,'14'!$20:$25</definedName>
    <definedName name="Z_A15C0F21_5131_41E0_AFE4_42812F6B0841_.wvu.PrintTitles" localSheetId="8" hidden="1">'15'!$A:$B,'15'!$20:$25</definedName>
    <definedName name="Z_A15C0F21_5131_41E0_AFE4_42812F6B0841_.wvu.PrintTitles" localSheetId="9" hidden="1">'16'!$20:$25</definedName>
    <definedName name="Z_A15C0F21_5131_41E0_AFE4_42812F6B0841_.wvu.PrintTitles" localSheetId="1" hidden="1">'Формат №2.1_ot'!$C:$C,'Формат №2.1_ot'!$6:$9</definedName>
    <definedName name="Z_A15C0F21_5131_41E0_AFE4_42812F6B0841_.wvu.PrintTitles" localSheetId="0" hidden="1">'Формат ИПР'!$C:$C,'Формат ИПР'!$6:$9</definedName>
    <definedName name="Z_A15C0F21_5131_41E0_AFE4_42812F6B0841_.wvu.Rows" localSheetId="1" hidden="1">'Формат №2.1_ot'!$1311:$1313</definedName>
    <definedName name="Z_A15C0F21_5131_41E0_AFE4_42812F6B0841_.wvu.Rows" localSheetId="0" hidden="1">'Формат ИПР'!$116:$117</definedName>
    <definedName name="Z_A26238BE_7791_46AE_8DC7_FDB913DC2957_.wvu.FilterData" localSheetId="3" hidden="1">'10 Квартал финансирование'!$A$24:$X$123</definedName>
    <definedName name="Z_A26238BE_7791_46AE_8DC7_FDB913DC2957_.wvu.FilterData" localSheetId="4" hidden="1">'11 Квартал финансирование ист'!$A$25:$X$119</definedName>
    <definedName name="Z_A26238BE_7791_46AE_8DC7_FDB913DC2957_.wvu.FilterData" localSheetId="5" hidden="1">'12 Квартал освоение'!$A$24:$V$125</definedName>
    <definedName name="Z_A26238BE_7791_46AE_8DC7_FDB913DC2957_.wvu.FilterData" localSheetId="6" hidden="1">'13'!$A$24:$CK$124</definedName>
    <definedName name="Z_A26238BE_7791_46AE_8DC7_FDB913DC2957_.wvu.FilterData" localSheetId="7" hidden="1">'14'!$A$25:$AN$125</definedName>
    <definedName name="Z_A26238BE_7791_46AE_8DC7_FDB913DC2957_.wvu.FilterData" localSheetId="8" hidden="1">'15'!$A$25:$CT$124</definedName>
    <definedName name="Z_A26238BE_7791_46AE_8DC7_FDB913DC2957_.wvu.FilterData" localSheetId="9" hidden="1">'16'!$A$25:$BW$119</definedName>
    <definedName name="Z_A26238BE_7791_46AE_8DC7_FDB913DC2957_.wvu.FilterData" localSheetId="10" hidden="1">'17'!$A$24:$CU$119</definedName>
    <definedName name="Z_A26238BE_7791_46AE_8DC7_FDB913DC2957_.wvu.FilterData" localSheetId="11" hidden="1">'18квКпкз'!$A$24:$CX$118</definedName>
    <definedName name="Z_A26238BE_7791_46AE_8DC7_FDB913DC2957_.wvu.FilterData" localSheetId="12" hidden="1">'19квРасш'!$A$24:$Q$119</definedName>
    <definedName name="Z_A26238BE_7791_46AE_8DC7_FDB913DC2957_.wvu.FilterData" localSheetId="2" hidden="1">'2.5 Отчет финансир источники'!$A$10:$CE$104</definedName>
    <definedName name="Z_A26238BE_7791_46AE_8DC7_FDB913DC2957_.wvu.FilterData" localSheetId="13" hidden="1">'абз.6 п.11(ж)'!$A$24:$ED$122</definedName>
    <definedName name="Z_A26238BE_7791_46AE_8DC7_FDB913DC2957_.wvu.FilterData" localSheetId="1" hidden="1">'Формат №2.1_ot'!$A$10:$AG$105</definedName>
    <definedName name="Z_A26238BE_7791_46AE_8DC7_FDB913DC2957_.wvu.FilterData" localSheetId="0" hidden="1">'Формат ИПР'!$A$10:$IM$110</definedName>
    <definedName name="Z_A26238BE_7791_46AE_8DC7_FDB913DC2957_.wvu.PrintArea" localSheetId="3" hidden="1">'10 Квартал финансирование'!$A$1:$T$32</definedName>
    <definedName name="Z_A26238BE_7791_46AE_8DC7_FDB913DC2957_.wvu.PrintArea" localSheetId="4" hidden="1">'11 Квартал финансирование ист'!$A$1:$W$131</definedName>
    <definedName name="Z_A26238BE_7791_46AE_8DC7_FDB913DC2957_.wvu.PrintArea" localSheetId="5" hidden="1">'12 Квартал освоение'!$A$1:$V$131</definedName>
    <definedName name="Z_A26238BE_7791_46AE_8DC7_FDB913DC2957_.wvu.PrintArea" localSheetId="6" hidden="1">'13'!$A$1:$CK$130</definedName>
    <definedName name="Z_A26238BE_7791_46AE_8DC7_FDB913DC2957_.wvu.PrintArea" localSheetId="7" hidden="1">'14'!$A$1:$AN$126</definedName>
    <definedName name="Z_A26238BE_7791_46AE_8DC7_FDB913DC2957_.wvu.PrintArea" localSheetId="8" hidden="1">'15'!$A$1:$CR$130</definedName>
    <definedName name="Z_A26238BE_7791_46AE_8DC7_FDB913DC2957_.wvu.PrintArea" localSheetId="9" hidden="1">'16'!$A$1:$BS$120</definedName>
    <definedName name="Z_A26238BE_7791_46AE_8DC7_FDB913DC2957_.wvu.PrintArea" localSheetId="11" hidden="1">'18квКпкз'!$A$1:$CW$118</definedName>
    <definedName name="Z_A26238BE_7791_46AE_8DC7_FDB913DC2957_.wvu.PrintArea" localSheetId="12" hidden="1">'19квРасш'!$A$1:$M$120</definedName>
    <definedName name="Z_A26238BE_7791_46AE_8DC7_FDB913DC2957_.wvu.PrintArea" localSheetId="2" hidden="1">'2.5 Отчет финансир источники'!$A$3:$CC$108</definedName>
    <definedName name="Z_A26238BE_7791_46AE_8DC7_FDB913DC2957_.wvu.PrintArea" localSheetId="13" hidden="1">'абз.6 п.11(ж)'!$A$1:$AW$122</definedName>
    <definedName name="Z_A26238BE_7791_46AE_8DC7_FDB913DC2957_.wvu.PrintTitles" localSheetId="3" hidden="1">'10 Квартал финансирование'!$21:$24</definedName>
    <definedName name="Z_A26238BE_7791_46AE_8DC7_FDB913DC2957_.wvu.PrintTitles" localSheetId="4" hidden="1">'11 Квартал финансирование ист'!$A:$B,'11 Квартал финансирование ист'!$20:$24</definedName>
    <definedName name="Z_A26238BE_7791_46AE_8DC7_FDB913DC2957_.wvu.PrintTitles" localSheetId="5" hidden="1">'12 Квартал освоение'!$A:$B,'12 Квартал освоение'!$20:$24</definedName>
    <definedName name="Z_A26238BE_7791_46AE_8DC7_FDB913DC2957_.wvu.PrintTitles" localSheetId="6" hidden="1">'13'!$A:$B,'13'!$19:$24</definedName>
    <definedName name="Z_A26238BE_7791_46AE_8DC7_FDB913DC2957_.wvu.PrintTitles" localSheetId="7" hidden="1">'14'!$A:$B,'14'!$20:$25</definedName>
    <definedName name="Z_A26238BE_7791_46AE_8DC7_FDB913DC2957_.wvu.PrintTitles" localSheetId="8" hidden="1">'15'!$A:$B,'15'!$20:$25</definedName>
    <definedName name="Z_A26238BE_7791_46AE_8DC7_FDB913DC2957_.wvu.PrintTitles" localSheetId="9" hidden="1">'16'!$20:$25</definedName>
    <definedName name="Z_A26238BE_7791_46AE_8DC7_FDB913DC2957_.wvu.PrintTitles" localSheetId="1" hidden="1">'Формат №2.1_ot'!$C:$C,'Формат №2.1_ot'!$6:$9</definedName>
    <definedName name="Z_A26238BE_7791_46AE_8DC7_FDB913DC2957_.wvu.PrintTitles" localSheetId="0" hidden="1">'Формат ИПР'!$C:$C,'Формат ИПР'!$6:$9</definedName>
    <definedName name="Z_A26238BE_7791_46AE_8DC7_FDB913DC2957_.wvu.Rows" localSheetId="1" hidden="1">'Формат №2.1_ot'!$1313:$1313</definedName>
    <definedName name="Z_A294991F_20E2_47F3_9E07_C058909770DC_.wvu.FilterData" localSheetId="1" hidden="1">'Формат №2.1_ot'!$A$18:$AF$105</definedName>
    <definedName name="Z_A36DA4C0_9581_4E59_95FC_3E8FC0901F8C_.wvu.FilterData" localSheetId="3" hidden="1">'10 Квартал финансирование'!$A$32:$T$123</definedName>
    <definedName name="Z_A36DA4C0_9581_4E59_95FC_3E8FC0901F8C_.wvu.FilterData" localSheetId="4" hidden="1">'11 Квартал финансирование ист'!$A$33:$W$125</definedName>
    <definedName name="Z_A36DA4C0_9581_4E59_95FC_3E8FC0901F8C_.wvu.FilterData" localSheetId="5" hidden="1">'12 Квартал освоение'!$A$32:$V$125</definedName>
    <definedName name="Z_A36DA4C0_9581_4E59_95FC_3E8FC0901F8C_.wvu.FilterData" localSheetId="6" hidden="1">'13'!$A$32:$AC$124</definedName>
    <definedName name="Z_A36DA4C0_9581_4E59_95FC_3E8FC0901F8C_.wvu.FilterData" localSheetId="7" hidden="1">'14'!$A$33:$J$125</definedName>
    <definedName name="Z_A36DA4C0_9581_4E59_95FC_3E8FC0901F8C_.wvu.FilterData" localSheetId="8" hidden="1">'15'!$A$33:$AB$124</definedName>
    <definedName name="Z_A36DA4C0_9581_4E59_95FC_3E8FC0901F8C_.wvu.FilterData" localSheetId="9" hidden="1">'16'!$B$33:$BI$120</definedName>
    <definedName name="Z_A36DA4C0_9581_4E59_95FC_3E8FC0901F8C_.wvu.FilterData" localSheetId="10" hidden="1">'17'!$A$33:$AD$125</definedName>
    <definedName name="Z_A4743A07_72CF_42EA_8913_3359E1010E79_.wvu.PrintArea" localSheetId="13" hidden="1">'абз.6 п.11(ж)'!$A$1:$AW$106</definedName>
    <definedName name="Z_A4F34A22_4F85_45AF_98FD_2244090ED93A_.wvu.FilterData" localSheetId="0" hidden="1">'Формат ИПР'!$A$18:$GJ$133</definedName>
    <definedName name="Z_A774B78E_3A44_4F81_9555_CC8B5259AC48_.wvu.FilterData" localSheetId="3" hidden="1">'10 Квартал финансирование'!#REF!</definedName>
    <definedName name="Z_A774B78E_3A44_4F81_9555_CC8B5259AC48_.wvu.FilterData" localSheetId="4" hidden="1">'11 Квартал финансирование ист'!#REF!</definedName>
    <definedName name="Z_A774B78E_3A44_4F81_9555_CC8B5259AC48_.wvu.FilterData" localSheetId="5" hidden="1">'12 Квартал освоение'!#REF!</definedName>
    <definedName name="Z_A774B78E_3A44_4F81_9555_CC8B5259AC48_.wvu.FilterData" localSheetId="6" hidden="1">'13'!#REF!</definedName>
    <definedName name="Z_A774B78E_3A44_4F81_9555_CC8B5259AC48_.wvu.FilterData" localSheetId="7" hidden="1">'14'!#REF!</definedName>
    <definedName name="Z_A774B78E_3A44_4F81_9555_CC8B5259AC48_.wvu.FilterData" localSheetId="8" hidden="1">'15'!#REF!</definedName>
    <definedName name="Z_A774B78E_3A44_4F81_9555_CC8B5259AC48_.wvu.FilterData" localSheetId="9" hidden="1">'16'!$B$33:$BI$120</definedName>
    <definedName name="Z_A7B62BF9_ABB7_4338_A6D7_571B5A7A9746_.wvu.FilterData" localSheetId="3" hidden="1">'10 Квартал финансирование'!$A$32:$T$129</definedName>
    <definedName name="Z_A7B62BF9_ABB7_4338_A6D7_571B5A7A9746_.wvu.FilterData" localSheetId="4" hidden="1">'11 Квартал финансирование ист'!$A$33:$W$131</definedName>
    <definedName name="Z_A7B62BF9_ABB7_4338_A6D7_571B5A7A9746_.wvu.FilterData" localSheetId="5" hidden="1">'12 Квартал освоение'!$A$32:$V$131</definedName>
    <definedName name="Z_A7B62BF9_ABB7_4338_A6D7_571B5A7A9746_.wvu.FilterData" localSheetId="6" hidden="1">'13'!$A$32:$AC$130</definedName>
    <definedName name="Z_A7B62BF9_ABB7_4338_A6D7_571B5A7A9746_.wvu.FilterData" localSheetId="7" hidden="1">'14'!$A$33:$J$131</definedName>
    <definedName name="Z_A7B62BF9_ABB7_4338_A6D7_571B5A7A9746_.wvu.FilterData" localSheetId="8" hidden="1">'15'!$A$33:$AB$130</definedName>
    <definedName name="Z_A87D2B68_D648_4377_8D0B_5BB17F60873F_.wvu.PrintArea" localSheetId="12" hidden="1">'19квРасш'!$A$8:$M$120</definedName>
    <definedName name="Z_A9216DE1_6650_4651_9830_13DDA1C2CD91_.wvu.FilterData" localSheetId="3" hidden="1">'10 Квартал финансирование'!$A$32:$T$123</definedName>
    <definedName name="Z_A9216DE1_6650_4651_9830_13DDA1C2CD91_.wvu.FilterData" localSheetId="4" hidden="1">'11 Квартал финансирование ист'!$A$33:$W$125</definedName>
    <definedName name="Z_A9216DE1_6650_4651_9830_13DDA1C2CD91_.wvu.FilterData" localSheetId="5" hidden="1">'12 Квартал освоение'!$A$32:$V$125</definedName>
    <definedName name="Z_A9216DE1_6650_4651_9830_13DDA1C2CD91_.wvu.FilterData" localSheetId="6" hidden="1">'13'!$A$32:$AB$124</definedName>
    <definedName name="Z_A9216DE1_6650_4651_9830_13DDA1C2CD91_.wvu.FilterData" localSheetId="7" hidden="1">'14'!$A$33:$J$125</definedName>
    <definedName name="Z_A9216DE1_6650_4651_9830_13DDA1C2CD91_.wvu.FilterData" localSheetId="8" hidden="1">'15'!$A$33:$AB$124</definedName>
    <definedName name="Z_AA7E94EB_5194_4B62_A269_E46433CA1C0C_.wvu.FilterData" localSheetId="1" hidden="1">'Формат №2.1_ot'!$A$18:$AF$1310</definedName>
    <definedName name="Z_AB8D6E5A_B563_4E6A_A417_E8622BA78E0B_.wvu.FilterData" localSheetId="3" hidden="1">'10 Квартал финансирование'!$A$32:$T$127</definedName>
    <definedName name="Z_AB8D6E5A_B563_4E6A_A417_E8622BA78E0B_.wvu.FilterData" localSheetId="4" hidden="1">'11 Квартал финансирование ист'!$A$33:$W$129</definedName>
    <definedName name="Z_AB8D6E5A_B563_4E6A_A417_E8622BA78E0B_.wvu.FilterData" localSheetId="5" hidden="1">'12 Квартал освоение'!$A$32:$V$129</definedName>
    <definedName name="Z_AB8D6E5A_B563_4E6A_A417_E8622BA78E0B_.wvu.FilterData" localSheetId="6" hidden="1">'13'!$A$32:$AC$128</definedName>
    <definedName name="Z_AB8D6E5A_B563_4E6A_A417_E8622BA78E0B_.wvu.FilterData" localSheetId="7" hidden="1">'14'!$A$33:$J$129</definedName>
    <definedName name="Z_AB8D6E5A_B563_4E6A_A417_E8622BA78E0B_.wvu.FilterData" localSheetId="8" hidden="1">'15'!$A$33:$AB$128</definedName>
    <definedName name="Z_ACAB5840_BC7D_46E7_958A_C9569DE37B26_.wvu.FilterData" localSheetId="4" hidden="1">'11 Квартал финансирование ист'!$A$33:$W$131</definedName>
    <definedName name="Z_AE2C406F_830C_41FE_82C0_CDCE81A8A47A_.wvu.FilterData" localSheetId="10" hidden="1">'17'!$A$24:$CU$115</definedName>
    <definedName name="Z_AE2C406F_830C_41FE_82C0_CDCE81A8A47A_.wvu.FilterData" localSheetId="0" hidden="1">'Формат ИПР'!$A$10:$IM$110</definedName>
    <definedName name="Z_AF017975_D544_462A_848B_75D4E8A113B3_.wvu.FilterData" localSheetId="1" hidden="1">'Формат №2.1_ot'!$A$18:$AF$1310</definedName>
    <definedName name="Z_AF859203_FAC3_4FED_82AD_EC7625FD944C_.wvu.FilterData" localSheetId="0" hidden="1">'Формат ИПР'!$A$18:$GJ$133</definedName>
    <definedName name="Z_AFA866AB_DDAF_4DD7_AA67_AA92BEDCB66C_.wvu.FilterData" localSheetId="6" hidden="1">'13'!$A$32:$CK$124</definedName>
    <definedName name="Z_AFBDF438_B40A_4684_94F8_56FA1356ADC3_.wvu.FilterData" localSheetId="3" hidden="1">'10 Квартал финансирование'!$A$32:$T$123</definedName>
    <definedName name="Z_AFBDF438_B40A_4684_94F8_56FA1356ADC3_.wvu.FilterData" localSheetId="4" hidden="1">'11 Квартал финансирование ист'!$A$33:$W$125</definedName>
    <definedName name="Z_AFBDF438_B40A_4684_94F8_56FA1356ADC3_.wvu.FilterData" localSheetId="5" hidden="1">'12 Квартал освоение'!$A$32:$V$125</definedName>
    <definedName name="Z_AFBDF438_B40A_4684_94F8_56FA1356ADC3_.wvu.FilterData" localSheetId="6" hidden="1">'13'!$A$32:$AC$124</definedName>
    <definedName name="Z_AFBDF438_B40A_4684_94F8_56FA1356ADC3_.wvu.FilterData" localSheetId="7" hidden="1">'14'!$A$33:$J$125</definedName>
    <definedName name="Z_AFBDF438_B40A_4684_94F8_56FA1356ADC3_.wvu.FilterData" localSheetId="8" hidden="1">'15'!$A$33:$AB$124</definedName>
    <definedName name="Z_B0D77D49_A6E9_468D_9FF6_365CBB87B767_.wvu.FilterData" localSheetId="9" hidden="1">'16'!$B$33:$BI$120</definedName>
    <definedName name="Z_B0FEE8B3_F64E_42FD_B96C_C936F387504C_.wvu.FilterData" localSheetId="4" hidden="1">'11 Квартал финансирование ист'!$A$33:$W$131</definedName>
    <definedName name="Z_B1410170_FFF1_467C_BB63_B2D522468B3C_.wvu.FilterData" localSheetId="10" hidden="1">'17'!$A$33:$AD$125</definedName>
    <definedName name="Z_B27CB84D_16AB_434C_81D4_457BE73E3FC1_.wvu.FilterData" localSheetId="1" hidden="1">'Формат №2.1_ot'!$A$10:$AF$105</definedName>
    <definedName name="Z_B5166CE6_EBD8_4EA9_BE05_B4963605562F_.wvu.FilterData" localSheetId="6" hidden="1">'13'!$A$24:$CK$124</definedName>
    <definedName name="Z_B5166CE6_EBD8_4EA9_BE05_B4963605562F_.wvu.FilterData" localSheetId="0" hidden="1">'Формат ИПР'!$A$10:$HW$115</definedName>
    <definedName name="Z_B5172BBD_F87F_495F_8B71_A00F519B1606_.wvu.FilterData" localSheetId="0" hidden="1">'Формат ИПР'!$A$18:$GJ$133</definedName>
    <definedName name="Z_B5BE75AE_9D7A_4463_90B4_A4B1B19172CB_.wvu.FilterData" localSheetId="3" hidden="1">'10 Квартал финансирование'!$A$32:$T$129</definedName>
    <definedName name="Z_B5BE75AE_9D7A_4463_90B4_A4B1B19172CB_.wvu.FilterData" localSheetId="4" hidden="1">'11 Квартал финансирование ист'!$A$33:$W$131</definedName>
    <definedName name="Z_B5BE75AE_9D7A_4463_90B4_A4B1B19172CB_.wvu.FilterData" localSheetId="5" hidden="1">'12 Квартал освоение'!$A$32:$V$131</definedName>
    <definedName name="Z_B5BE75AE_9D7A_4463_90B4_A4B1B19172CB_.wvu.FilterData" localSheetId="6" hidden="1">'13'!$A$32:$AC$130</definedName>
    <definedName name="Z_B5BE75AE_9D7A_4463_90B4_A4B1B19172CB_.wvu.FilterData" localSheetId="7" hidden="1">'14'!$A$33:$J$131</definedName>
    <definedName name="Z_B5BE75AE_9D7A_4463_90B4_A4B1B19172CB_.wvu.FilterData" localSheetId="8" hidden="1">'15'!$A$33:$AB$130</definedName>
    <definedName name="Z_B7343056_A75A_4C54_8731_E17F57DE7967_.wvu.FilterData" localSheetId="3" hidden="1">'10 Квартал финансирование'!$A$32:$T$123</definedName>
    <definedName name="Z_B7343056_A75A_4C54_8731_E17F57DE7967_.wvu.FilterData" localSheetId="4" hidden="1">'11 Квартал финансирование ист'!$A$33:$W$125</definedName>
    <definedName name="Z_B7343056_A75A_4C54_8731_E17F57DE7967_.wvu.FilterData" localSheetId="5" hidden="1">'12 Квартал освоение'!$A$32:$V$125</definedName>
    <definedName name="Z_B7343056_A75A_4C54_8731_E17F57DE7967_.wvu.FilterData" localSheetId="6" hidden="1">'13'!$A$32:$AC$124</definedName>
    <definedName name="Z_B7343056_A75A_4C54_8731_E17F57DE7967_.wvu.FilterData" localSheetId="7" hidden="1">'14'!$A$33:$J$125</definedName>
    <definedName name="Z_B7343056_A75A_4C54_8731_E17F57DE7967_.wvu.FilterData" localSheetId="8" hidden="1">'15'!$A$33:$AB$124</definedName>
    <definedName name="Z_B74C834F_88DE_4FBD_9E60_56D6F61CCB0C_.wvu.FilterData" localSheetId="3" hidden="1">'10 Квартал финансирование'!$A$32:$T$129</definedName>
    <definedName name="Z_B74C834F_88DE_4FBD_9E60_56D6F61CCB0C_.wvu.FilterData" localSheetId="4" hidden="1">'11 Квартал финансирование ист'!$A$33:$W$131</definedName>
    <definedName name="Z_B74C834F_88DE_4FBD_9E60_56D6F61CCB0C_.wvu.FilterData" localSheetId="5" hidden="1">'12 Квартал освоение'!$A$32:$V$131</definedName>
    <definedName name="Z_B74C834F_88DE_4FBD_9E60_56D6F61CCB0C_.wvu.FilterData" localSheetId="6" hidden="1">'13'!$A$32:$AC$130</definedName>
    <definedName name="Z_B74C834F_88DE_4FBD_9E60_56D6F61CCB0C_.wvu.FilterData" localSheetId="7" hidden="1">'14'!$A$33:$J$131</definedName>
    <definedName name="Z_B74C834F_88DE_4FBD_9E60_56D6F61CCB0C_.wvu.FilterData" localSheetId="8" hidden="1">'15'!$A$33:$AB$130</definedName>
    <definedName name="Z_B84EC98E_84AB_4AF0_98C3_5A65C514C6C5_.wvu.FilterData" localSheetId="3" hidden="1">'10 Квартал финансирование'!$A$32:$T$129</definedName>
    <definedName name="Z_B84EC98E_84AB_4AF0_98C3_5A65C514C6C5_.wvu.FilterData" localSheetId="4" hidden="1">'11 Квартал финансирование ист'!$A$33:$W$131</definedName>
    <definedName name="Z_B84EC98E_84AB_4AF0_98C3_5A65C514C6C5_.wvu.FilterData" localSheetId="5" hidden="1">'12 Квартал освоение'!$A$32:$V$131</definedName>
    <definedName name="Z_B84EC98E_84AB_4AF0_98C3_5A65C514C6C5_.wvu.FilterData" localSheetId="6" hidden="1">'13'!$A$32:$AC$130</definedName>
    <definedName name="Z_B84EC98E_84AB_4AF0_98C3_5A65C514C6C5_.wvu.FilterData" localSheetId="7" hidden="1">'14'!$A$33:$J$131</definedName>
    <definedName name="Z_B84EC98E_84AB_4AF0_98C3_5A65C514C6C5_.wvu.FilterData" localSheetId="8" hidden="1">'15'!$A$33:$AB$130</definedName>
    <definedName name="Z_B8A18393_0DE2_4972_9761_2E670038AA8A_.wvu.FilterData" localSheetId="0" hidden="1">'Формат ИПР'!$A$18:$HW$116</definedName>
    <definedName name="Z_B8C11432_7879_4F6B_96D4_6AB50672E558_.wvu.FilterData" localSheetId="3" hidden="1">'10 Квартал финансирование'!$A$32:$T$127</definedName>
    <definedName name="Z_B8C11432_7879_4F6B_96D4_6AB50672E558_.wvu.FilterData" localSheetId="4" hidden="1">'11 Квартал финансирование ист'!$A$33:$W$129</definedName>
    <definedName name="Z_B8C11432_7879_4F6B_96D4_6AB50672E558_.wvu.FilterData" localSheetId="5" hidden="1">'12 Квартал освоение'!$A$32:$V$129</definedName>
    <definedName name="Z_B8C11432_7879_4F6B_96D4_6AB50672E558_.wvu.FilterData" localSheetId="6" hidden="1">'13'!$A$32:$AC$128</definedName>
    <definedName name="Z_B8C11432_7879_4F6B_96D4_6AB50672E558_.wvu.FilterData" localSheetId="7" hidden="1">'14'!$A$33:$J$129</definedName>
    <definedName name="Z_B8C11432_7879_4F6B_96D4_6AB50672E558_.wvu.FilterData" localSheetId="8" hidden="1">'15'!$A$33:$AB$128</definedName>
    <definedName name="Z_B94E5996_56B6_45D0_A426_494853D78CB4_.wvu.FilterData" localSheetId="0" hidden="1">'Формат ИПР'!$A$10:$HW$115</definedName>
    <definedName name="Z_BABFA9AE_A96A_4BCD_854C_57AF6D04E541_.wvu.FilterData" localSheetId="1" hidden="1">'Формат №2.1_ot'!$A$18:$AF$1310</definedName>
    <definedName name="Z_BBF0EF1B_DBD8_4492_9CF8_F958D341F225_.wvu.FilterData" localSheetId="3" hidden="1">'10 Квартал финансирование'!$A$32:$T$129</definedName>
    <definedName name="Z_BBF0EF1B_DBD8_4492_9CF8_F958D341F225_.wvu.FilterData" localSheetId="4" hidden="1">'11 Квартал финансирование ист'!$A$33:$W$131</definedName>
    <definedName name="Z_BBF0EF1B_DBD8_4492_9CF8_F958D341F225_.wvu.FilterData" localSheetId="5" hidden="1">'12 Квартал освоение'!$A$32:$V$131</definedName>
    <definedName name="Z_BBF0EF1B_DBD8_4492_9CF8_F958D341F225_.wvu.FilterData" localSheetId="6" hidden="1">'13'!$A$32:$AC$130</definedName>
    <definedName name="Z_BBF0EF1B_DBD8_4492_9CF8_F958D341F225_.wvu.FilterData" localSheetId="7" hidden="1">'14'!$A$33:$J$131</definedName>
    <definedName name="Z_BBF0EF1B_DBD8_4492_9CF8_F958D341F225_.wvu.FilterData" localSheetId="8" hidden="1">'15'!$A$33:$AB$130</definedName>
    <definedName name="Z_BC4BEA76_2C25_43DA_92FE_F6396D174A29_.wvu.FilterData" localSheetId="1" hidden="1">'Формат №2.1_ot'!$A$10:$AF$105</definedName>
    <definedName name="Z_BC4BEA76_2C25_43DA_92FE_F6396D174A29_.wvu.PrintTitles" localSheetId="1" hidden="1">'Формат №2.1_ot'!$C:$C,'Формат №2.1_ot'!$6:$9</definedName>
    <definedName name="Z_BC4BEA76_2C25_43DA_92FE_F6396D174A29_.wvu.Rows" localSheetId="1" hidden="1">'Формат №2.1_ot'!#REF!,'Формат №2.1_ot'!$19:$105,'Формат №2.1_ot'!#REF!,'Формат №2.1_ot'!#REF!,'Формат №2.1_ot'!#REF!,'Формат №2.1_ot'!#REF!,'Формат №2.1_ot'!#REF!,'Формат №2.1_ot'!#REF!,'Формат №2.1_ot'!$1311:$1313</definedName>
    <definedName name="Z_BD42DE5F_17B7_4B29_8CB4_5F8907038680_.wvu.PrintArea" localSheetId="12" hidden="1">'19квРасш'!$A$8:$M$120</definedName>
    <definedName name="Z_BD6A46C7_AB01_4880_9693_18A10B4ABCAC_.wvu.FilterData" localSheetId="1" hidden="1">'Формат №2.1_ot'!$A$10:$AF$105</definedName>
    <definedName name="Z_BE151334_7720_47A8_B744_1F1F36FD5527_.wvu.FilterData" localSheetId="3" hidden="1">'10 Квартал финансирование'!$A$32:$T$129</definedName>
    <definedName name="Z_BE151334_7720_47A8_B744_1F1F36FD5527_.wvu.FilterData" localSheetId="4" hidden="1">'11 Квартал финансирование ист'!$A$33:$W$131</definedName>
    <definedName name="Z_BE151334_7720_47A8_B744_1F1F36FD5527_.wvu.FilterData" localSheetId="5" hidden="1">'12 Квартал освоение'!$A$32:$V$131</definedName>
    <definedName name="Z_BE151334_7720_47A8_B744_1F1F36FD5527_.wvu.FilterData" localSheetId="6" hidden="1">'13'!$A$32:$AC$130</definedName>
    <definedName name="Z_BE151334_7720_47A8_B744_1F1F36FD5527_.wvu.FilterData" localSheetId="7" hidden="1">'14'!$A$33:$J$131</definedName>
    <definedName name="Z_BE151334_7720_47A8_B744_1F1F36FD5527_.wvu.FilterData" localSheetId="8" hidden="1">'15'!$A$33:$AB$130</definedName>
    <definedName name="Z_BFBD16E1_4CBE_4093_BD46_80955AEBC8EF_.wvu.FilterData" localSheetId="0" hidden="1">'Формат ИПР'!$A$18:$GJ$133</definedName>
    <definedName name="Z_BFFE2A37_2C1B_436E_B89F_7510F15CEFB6_.wvu.FilterData" localSheetId="3" hidden="1">'10 Квартал финансирование'!$A$32:$T$123</definedName>
    <definedName name="Z_BFFE2A37_2C1B_436E_B89F_7510F15CEFB6_.wvu.FilterData" localSheetId="4" hidden="1">'11 Квартал финансирование ист'!$A$33:$W$125</definedName>
    <definedName name="Z_BFFE2A37_2C1B_436E_B89F_7510F15CEFB6_.wvu.FilterData" localSheetId="5" hidden="1">'12 Квартал освоение'!$A$32:$V$125</definedName>
    <definedName name="Z_BFFE2A37_2C1B_436E_B89F_7510F15CEFB6_.wvu.FilterData" localSheetId="6" hidden="1">'13'!$A$32:$AB$124</definedName>
    <definedName name="Z_BFFE2A37_2C1B_436E_B89F_7510F15CEFB6_.wvu.FilterData" localSheetId="7" hidden="1">'14'!$A$33:$J$125</definedName>
    <definedName name="Z_BFFE2A37_2C1B_436E_B89F_7510F15CEFB6_.wvu.FilterData" localSheetId="8" hidden="1">'15'!$A$33:$AB$124</definedName>
    <definedName name="Z_BFFE2A37_2C1B_436E_B89F_7510F15CEFB6_.wvu.FilterData" localSheetId="10" hidden="1">'17'!$A$33:$AD$125</definedName>
    <definedName name="Z_C0D64572_EE0E_439F_9084_9C5A69B4E551_.wvu.FilterData" localSheetId="1" hidden="1">'Формат №2.1_ot'!$A$10:$AF$105</definedName>
    <definedName name="Z_C4127FE5_12E8_464C_B290_602AD096A853_.wvu.FilterData" localSheetId="3" hidden="1">'10 Квартал финансирование'!$A$32:$T$123</definedName>
    <definedName name="Z_C4127FE5_12E8_464C_B290_602AD096A853_.wvu.FilterData" localSheetId="4" hidden="1">'11 Квартал финансирование ист'!$A$33:$W$125</definedName>
    <definedName name="Z_C4127FE5_12E8_464C_B290_602AD096A853_.wvu.FilterData" localSheetId="5" hidden="1">'12 Квартал освоение'!$A$32:$V$125</definedName>
    <definedName name="Z_C4127FE5_12E8_464C_B290_602AD096A853_.wvu.FilterData" localSheetId="6" hidden="1">'13'!$A$32:$AC$124</definedName>
    <definedName name="Z_C4127FE5_12E8_464C_B290_602AD096A853_.wvu.FilterData" localSheetId="7" hidden="1">'14'!$A$33:$J$125</definedName>
    <definedName name="Z_C4127FE5_12E8_464C_B290_602AD096A853_.wvu.FilterData" localSheetId="8" hidden="1">'15'!$A$33:$AB$124</definedName>
    <definedName name="Z_C56516DB_2D23_4F57_A7B7_780EC83803F8_.wvu.FilterData" localSheetId="10" hidden="1">'17'!$A$24:$CU$115</definedName>
    <definedName name="Z_C5EFF124_8741_4FB2_8DFD_FFFD2E175AA6_.wvu.Cols" localSheetId="3" hidden="1">'10 Квартал финансирование'!$F:$F</definedName>
    <definedName name="Z_C5EFF124_8741_4FB2_8DFD_FFFD2E175AA6_.wvu.Cols" localSheetId="4" hidden="1">'11 Квартал финансирование ист'!#REF!</definedName>
    <definedName name="Z_C5EFF124_8741_4FB2_8DFD_FFFD2E175AA6_.wvu.Cols" localSheetId="5" hidden="1">'12 Квартал освоение'!#REF!</definedName>
    <definedName name="Z_C5EFF124_8741_4FB2_8DFD_FFFD2E175AA6_.wvu.Cols" localSheetId="6" hidden="1">'13'!$L:$L</definedName>
    <definedName name="Z_C5EFF124_8741_4FB2_8DFD_FFFD2E175AA6_.wvu.Cols" localSheetId="7" hidden="1">'14'!$J:$J</definedName>
    <definedName name="Z_C5EFF124_8741_4FB2_8DFD_FFFD2E175AA6_.wvu.Cols" localSheetId="8" hidden="1">'15'!$L:$L</definedName>
    <definedName name="Z_C5EFF124_8741_4FB2_8DFD_FFFD2E175AA6_.wvu.FilterData" localSheetId="3" hidden="1">'10 Квартал финансирование'!$A$32:$T$123</definedName>
    <definedName name="Z_C5EFF124_8741_4FB2_8DFD_FFFD2E175AA6_.wvu.FilterData" localSheetId="4" hidden="1">'11 Квартал финансирование ист'!$A$33:$W$125</definedName>
    <definedName name="Z_C5EFF124_8741_4FB2_8DFD_FFFD2E175AA6_.wvu.FilterData" localSheetId="5" hidden="1">'12 Квартал освоение'!$A$32:$V$125</definedName>
    <definedName name="Z_C5EFF124_8741_4FB2_8DFD_FFFD2E175AA6_.wvu.FilterData" localSheetId="6" hidden="1">'13'!$A$32:$AC$124</definedName>
    <definedName name="Z_C5EFF124_8741_4FB2_8DFD_FFFD2E175AA6_.wvu.FilterData" localSheetId="7" hidden="1">'14'!$A$33:$J$125</definedName>
    <definedName name="Z_C5EFF124_8741_4FB2_8DFD_FFFD2E175AA6_.wvu.FilterData" localSheetId="8" hidden="1">'15'!$A$33:$AB$124</definedName>
    <definedName name="Z_C676504B_35FD_4DBE_B657_AE4202CDC300_.wvu.Cols" localSheetId="3" hidden="1">'10 Квартал финансирование'!$M:$P</definedName>
    <definedName name="Z_C676504B_35FD_4DBE_B657_AE4202CDC300_.wvu.Cols" localSheetId="4" hidden="1">'11 Квартал финансирование ист'!#REF!</definedName>
    <definedName name="Z_C676504B_35FD_4DBE_B657_AE4202CDC300_.wvu.Cols" localSheetId="5" hidden="1">'12 Квартал освоение'!$N:$Q</definedName>
    <definedName name="Z_C676504B_35FD_4DBE_B657_AE4202CDC300_.wvu.Cols" localSheetId="6" hidden="1">'13'!$T:$W</definedName>
    <definedName name="Z_C676504B_35FD_4DBE_B657_AE4202CDC300_.wvu.Cols" localSheetId="7" hidden="1">'14'!#REF!</definedName>
    <definedName name="Z_C676504B_35FD_4DBE_B657_AE4202CDC300_.wvu.Cols" localSheetId="8" hidden="1">'15'!$T:$U</definedName>
    <definedName name="Z_C676504B_35FD_4DBE_B657_AE4202CDC300_.wvu.FilterData" localSheetId="3" hidden="1">'10 Квартал финансирование'!$A$32:$T$123</definedName>
    <definedName name="Z_C676504B_35FD_4DBE_B657_AE4202CDC300_.wvu.FilterData" localSheetId="4" hidden="1">'11 Квартал финансирование ист'!$A$33:$W$125</definedName>
    <definedName name="Z_C676504B_35FD_4DBE_B657_AE4202CDC300_.wvu.FilterData" localSheetId="5" hidden="1">'12 Квартал освоение'!$A$32:$V$125</definedName>
    <definedName name="Z_C676504B_35FD_4DBE_B657_AE4202CDC300_.wvu.FilterData" localSheetId="6" hidden="1">'13'!$A$32:$AB$124</definedName>
    <definedName name="Z_C676504B_35FD_4DBE_B657_AE4202CDC300_.wvu.FilterData" localSheetId="7" hidden="1">'14'!$A$33:$J$125</definedName>
    <definedName name="Z_C676504B_35FD_4DBE_B657_AE4202CDC300_.wvu.FilterData" localSheetId="8" hidden="1">'15'!$A$33:$AB$124</definedName>
    <definedName name="Z_C676504B_35FD_4DBE_B657_AE4202CDC300_.wvu.FilterData" localSheetId="9" hidden="1">'16'!$B$33:$BI$120</definedName>
    <definedName name="Z_C676504B_35FD_4DBE_B657_AE4202CDC300_.wvu.FilterData" localSheetId="10" hidden="1">'17'!$A$33:$AD$125</definedName>
    <definedName name="Z_C676504B_35FD_4DBE_B657_AE4202CDC300_.wvu.PrintArea" localSheetId="3" hidden="1">'10 Квартал финансирование'!$A$1:$T$32</definedName>
    <definedName name="Z_C676504B_35FD_4DBE_B657_AE4202CDC300_.wvu.PrintArea" localSheetId="4" hidden="1">'11 Квартал финансирование ист'!$A$1:$W$33</definedName>
    <definedName name="Z_C676504B_35FD_4DBE_B657_AE4202CDC300_.wvu.PrintArea" localSheetId="5" hidden="1">'12 Квартал освоение'!$A$1:$V$32</definedName>
    <definedName name="Z_C676504B_35FD_4DBE_B657_AE4202CDC300_.wvu.PrintArea" localSheetId="6" hidden="1">'13'!$A$1:$AB$32</definedName>
    <definedName name="Z_C676504B_35FD_4DBE_B657_AE4202CDC300_.wvu.PrintArea" localSheetId="7" hidden="1">'14'!$A$1:$J$33</definedName>
    <definedName name="Z_C676504B_35FD_4DBE_B657_AE4202CDC300_.wvu.PrintArea" localSheetId="8" hidden="1">'15'!$A$1:$AB$33</definedName>
    <definedName name="Z_C676504B_35FD_4DBE_B657_AE4202CDC300_.wvu.PrintArea" localSheetId="9" hidden="1">'16'!$A$1:$BI$120</definedName>
    <definedName name="Z_C676504B_35FD_4DBE_B657_AE4202CDC300_.wvu.PrintArea" localSheetId="10" hidden="1">'17'!$A$1:$AD$122</definedName>
    <definedName name="Z_C676504B_35FD_4DBE_B657_AE4202CDC300_.wvu.PrintTitles" localSheetId="3" hidden="1">'10 Квартал финансирование'!$21:$24</definedName>
    <definedName name="Z_C676504B_35FD_4DBE_B657_AE4202CDC300_.wvu.PrintTitles" localSheetId="4" hidden="1">'11 Квартал финансирование ист'!$20:$24</definedName>
    <definedName name="Z_C676504B_35FD_4DBE_B657_AE4202CDC300_.wvu.PrintTitles" localSheetId="5" hidden="1">'12 Квартал освоение'!$20:$24</definedName>
    <definedName name="Z_C676504B_35FD_4DBE_B657_AE4202CDC300_.wvu.PrintTitles" localSheetId="6" hidden="1">'13'!$19:$24</definedName>
    <definedName name="Z_C676504B_35FD_4DBE_B657_AE4202CDC300_.wvu.PrintTitles" localSheetId="7" hidden="1">'14'!$20:$25</definedName>
    <definedName name="Z_C676504B_35FD_4DBE_B657_AE4202CDC300_.wvu.PrintTitles" localSheetId="8" hidden="1">'15'!$20:$25</definedName>
    <definedName name="Z_C676504B_35FD_4DBE_B657_AE4202CDC300_.wvu.PrintTitles" localSheetId="9" hidden="1">'16'!$20:$25</definedName>
    <definedName name="Z_C676504B_35FD_4DBE_B657_AE4202CDC300_.wvu.PrintTitles" localSheetId="10" hidden="1">'17'!$21:$23</definedName>
    <definedName name="Z_C68088A4_3EB4_46BC_B21F_0EB9395BC3B8_.wvu.FilterData" localSheetId="3" hidden="1">'10 Квартал финансирование'!$A$32:$T$129</definedName>
    <definedName name="Z_C68088A4_3EB4_46BC_B21F_0EB9395BC3B8_.wvu.FilterData" localSheetId="4" hidden="1">'11 Квартал финансирование ист'!$A$33:$W$131</definedName>
    <definedName name="Z_C68088A4_3EB4_46BC_B21F_0EB9395BC3B8_.wvu.FilterData" localSheetId="5" hidden="1">'12 Квартал освоение'!$A$32:$V$131</definedName>
    <definedName name="Z_C68088A4_3EB4_46BC_B21F_0EB9395BC3B8_.wvu.FilterData" localSheetId="6" hidden="1">'13'!$A$32:$AC$130</definedName>
    <definedName name="Z_C68088A4_3EB4_46BC_B21F_0EB9395BC3B8_.wvu.FilterData" localSheetId="7" hidden="1">'14'!$A$33:$J$131</definedName>
    <definedName name="Z_C68088A4_3EB4_46BC_B21F_0EB9395BC3B8_.wvu.FilterData" localSheetId="8" hidden="1">'15'!$A$33:$AB$130</definedName>
    <definedName name="Z_C784D978_84A4_4849_AEF3_4B731E7B807D_.wvu.FilterData" localSheetId="3" hidden="1">'10 Квартал финансирование'!$A$32:$T$129</definedName>
    <definedName name="Z_C784D978_84A4_4849_AEF3_4B731E7B807D_.wvu.FilterData" localSheetId="4" hidden="1">'11 Квартал финансирование ист'!$A$33:$W$131</definedName>
    <definedName name="Z_C784D978_84A4_4849_AEF3_4B731E7B807D_.wvu.FilterData" localSheetId="5" hidden="1">'12 Квартал освоение'!$A$32:$V$131</definedName>
    <definedName name="Z_C784D978_84A4_4849_AEF3_4B731E7B807D_.wvu.FilterData" localSheetId="6" hidden="1">'13'!$A$32:$AC$130</definedName>
    <definedName name="Z_C784D978_84A4_4849_AEF3_4B731E7B807D_.wvu.FilterData" localSheetId="7" hidden="1">'14'!$A$33:$J$131</definedName>
    <definedName name="Z_C784D978_84A4_4849_AEF3_4B731E7B807D_.wvu.FilterData" localSheetId="8" hidden="1">'15'!$A$33:$AB$130</definedName>
    <definedName name="Z_C784D978_84A4_4849_AEF3_4B731E7B807D_.wvu.FilterData" localSheetId="10" hidden="1">'17'!$A$33:$AD$125</definedName>
    <definedName name="Z_C8008826_10AC_4917_AE8D_1FAF506D7F03_.wvu.FilterData" localSheetId="3" hidden="1">'10 Квартал финансирование'!$A$32:$T$129</definedName>
    <definedName name="Z_C8008826_10AC_4917_AE8D_1FAF506D7F03_.wvu.FilterData" localSheetId="4" hidden="1">'11 Квартал финансирование ист'!$A$33:$W$131</definedName>
    <definedName name="Z_C8008826_10AC_4917_AE8D_1FAF506D7F03_.wvu.FilterData" localSheetId="5" hidden="1">'12 Квартал освоение'!$A$32:$V$131</definedName>
    <definedName name="Z_C8008826_10AC_4917_AE8D_1FAF506D7F03_.wvu.FilterData" localSheetId="6" hidden="1">'13'!$A$32:$AC$130</definedName>
    <definedName name="Z_C8008826_10AC_4917_AE8D_1FAF506D7F03_.wvu.FilterData" localSheetId="7" hidden="1">'14'!$A$33:$J$131</definedName>
    <definedName name="Z_C8008826_10AC_4917_AE8D_1FAF506D7F03_.wvu.FilterData" localSheetId="8" hidden="1">'15'!$A$33:$AB$130</definedName>
    <definedName name="Z_C92DFE4F_DC43_4FA0_9233_BDF13DA8F0EB_.wvu.FilterData" localSheetId="0" hidden="1">'Формат ИПР'!$A$10:$HW$115</definedName>
    <definedName name="Z_C9314F10_D80C_4399_AEFC_00CFE4862086_.wvu.FilterData" localSheetId="1" hidden="1">'Формат №2.1_ot'!$A$18:$AF$1310</definedName>
    <definedName name="Z_CA769590_FE17_45EE_B2BE_AFEDEEB57907_.wvu.FilterData" localSheetId="3" hidden="1">'10 Квартал финансирование'!$A$32:$T$123</definedName>
    <definedName name="Z_CA769590_FE17_45EE_B2BE_AFEDEEB57907_.wvu.FilterData" localSheetId="4" hidden="1">'11 Квартал финансирование ист'!$A$33:$W$125</definedName>
    <definedName name="Z_CA769590_FE17_45EE_B2BE_AFEDEEB57907_.wvu.FilterData" localSheetId="5" hidden="1">'12 Квартал освоение'!$A$32:$V$125</definedName>
    <definedName name="Z_CA769590_FE17_45EE_B2BE_AFEDEEB57907_.wvu.FilterData" localSheetId="6" hidden="1">'13'!$A$32:$AB$124</definedName>
    <definedName name="Z_CA769590_FE17_45EE_B2BE_AFEDEEB57907_.wvu.FilterData" localSheetId="7" hidden="1">'14'!$A$33:$J$125</definedName>
    <definedName name="Z_CA769590_FE17_45EE_B2BE_AFEDEEB57907_.wvu.FilterData" localSheetId="8" hidden="1">'15'!$A$33:$AB$124</definedName>
    <definedName name="Z_CA912544_600C_426B_BFA4_6EC63FF2288D_.wvu.FilterData" localSheetId="10" hidden="1">'17'!$A$33:$BC$119</definedName>
    <definedName name="Z_CB37D951_96F5_4AE8_99D2_D7A8085BE3F7_.wvu.FilterData" localSheetId="3" hidden="1">'10 Квартал финансирование'!$A$32:$T$129</definedName>
    <definedName name="Z_CB37D951_96F5_4AE8_99D2_D7A8085BE3F7_.wvu.FilterData" localSheetId="4" hidden="1">'11 Квартал финансирование ист'!$A$33:$W$131</definedName>
    <definedName name="Z_CB37D951_96F5_4AE8_99D2_D7A8085BE3F7_.wvu.FilterData" localSheetId="5" hidden="1">'12 Квартал освоение'!$A$32:$V$131</definedName>
    <definedName name="Z_CB37D951_96F5_4AE8_99D2_D7A8085BE3F7_.wvu.FilterData" localSheetId="6" hidden="1">'13'!$A$32:$AC$130</definedName>
    <definedName name="Z_CB37D951_96F5_4AE8_99D2_D7A8085BE3F7_.wvu.FilterData" localSheetId="7" hidden="1">'14'!$A$33:$J$131</definedName>
    <definedName name="Z_CB37D951_96F5_4AE8_99D2_D7A8085BE3F7_.wvu.FilterData" localSheetId="8" hidden="1">'15'!$A$33:$AB$130</definedName>
    <definedName name="Z_CB37D951_96F5_4AE8_99D2_D7A8085BE3F7_.wvu.FilterData" localSheetId="9" hidden="1">'16'!$B$33:$BI$120</definedName>
    <definedName name="Z_CBCE1805_078A_40E0_B01A_2A86DFDA611F_.wvu.FilterData" localSheetId="3" hidden="1">'10 Квартал финансирование'!$A$32:$T$127</definedName>
    <definedName name="Z_CBCE1805_078A_40E0_B01A_2A86DFDA611F_.wvu.FilterData" localSheetId="4" hidden="1">'11 Квартал финансирование ист'!$A$33:$W$129</definedName>
    <definedName name="Z_CBCE1805_078A_40E0_B01A_2A86DFDA611F_.wvu.FilterData" localSheetId="5" hidden="1">'12 Квартал освоение'!$A$32:$V$129</definedName>
    <definedName name="Z_CBCE1805_078A_40E0_B01A_2A86DFDA611F_.wvu.FilterData" localSheetId="6" hidden="1">'13'!$A$32:$AC$128</definedName>
    <definedName name="Z_CBCE1805_078A_40E0_B01A_2A86DFDA611F_.wvu.FilterData" localSheetId="7" hidden="1">'14'!$A$33:$J$129</definedName>
    <definedName name="Z_CBCE1805_078A_40E0_B01A_2A86DFDA611F_.wvu.FilterData" localSheetId="8" hidden="1">'15'!$A$33:$AB$128</definedName>
    <definedName name="Z_CBCE1805_078A_40E0_B01A_2A86DFDA611F_.wvu.FilterData" localSheetId="10" hidden="1">'17'!$A$33:$AD$125</definedName>
    <definedName name="Z_CBFB5B9D_C51F_4F48_B041_51631C6554F9_.wvu.FilterData" localSheetId="0" hidden="1">'Формат ИПР'!$A$10:$IO$105</definedName>
    <definedName name="Z_CC123666_CB75_43B7_BE8D_6AA4F2C525E2_.wvu.FilterData" localSheetId="3" hidden="1">'10 Квартал финансирование'!$A$32:$T$123</definedName>
    <definedName name="Z_CC123666_CB75_43B7_BE8D_6AA4F2C525E2_.wvu.FilterData" localSheetId="4" hidden="1">'11 Квартал финансирование ист'!$A$33:$W$125</definedName>
    <definedName name="Z_CC123666_CB75_43B7_BE8D_6AA4F2C525E2_.wvu.FilterData" localSheetId="5" hidden="1">'12 Квартал освоение'!$A$32:$V$125</definedName>
    <definedName name="Z_CC123666_CB75_43B7_BE8D_6AA4F2C525E2_.wvu.FilterData" localSheetId="6" hidden="1">'13'!$A$32:$AB$124</definedName>
    <definedName name="Z_CC123666_CB75_43B7_BE8D_6AA4F2C525E2_.wvu.FilterData" localSheetId="7" hidden="1">'14'!$A$33:$J$125</definedName>
    <definedName name="Z_CC123666_CB75_43B7_BE8D_6AA4F2C525E2_.wvu.FilterData" localSheetId="8" hidden="1">'15'!$A$33:$AB$124</definedName>
    <definedName name="Z_CD1007C1_DEC5_40EB_AA6F_9D9B0B08F427_.wvu.FilterData" localSheetId="0" hidden="1">'Формат ИПР'!$A$10:$HW$115</definedName>
    <definedName name="Z_CD2BBFCB_F678_40DB_8294_B16D7E70A3F2_.wvu.FilterData" localSheetId="3" hidden="1">'10 Квартал финансирование'!$A$32:$T$123</definedName>
    <definedName name="Z_CD2BBFCB_F678_40DB_8294_B16D7E70A3F2_.wvu.FilterData" localSheetId="4" hidden="1">'11 Квартал финансирование ист'!$A$33:$W$125</definedName>
    <definedName name="Z_CD2BBFCB_F678_40DB_8294_B16D7E70A3F2_.wvu.FilterData" localSheetId="5" hidden="1">'12 Квартал освоение'!$A$32:$V$125</definedName>
    <definedName name="Z_CD2BBFCB_F678_40DB_8294_B16D7E70A3F2_.wvu.FilterData" localSheetId="6" hidden="1">'13'!$A$32:$AC$124</definedName>
    <definedName name="Z_CD2BBFCB_F678_40DB_8294_B16D7E70A3F2_.wvu.FilterData" localSheetId="7" hidden="1">'14'!$A$33:$J$125</definedName>
    <definedName name="Z_CD2BBFCB_F678_40DB_8294_B16D7E70A3F2_.wvu.FilterData" localSheetId="8" hidden="1">'15'!$A$33:$AB$124</definedName>
    <definedName name="Z_D2510616_5538_4496_B8B3_EFACE99A621B_.wvu.FilterData" localSheetId="3" hidden="1">'10 Квартал финансирование'!$A$32:$T$129</definedName>
    <definedName name="Z_D2510616_5538_4496_B8B3_EFACE99A621B_.wvu.FilterData" localSheetId="4" hidden="1">'11 Квартал финансирование ист'!$A$33:$W$131</definedName>
    <definedName name="Z_D2510616_5538_4496_B8B3_EFACE99A621B_.wvu.FilterData" localSheetId="5" hidden="1">'12 Квартал освоение'!$A$32:$V$131</definedName>
    <definedName name="Z_D2510616_5538_4496_B8B3_EFACE99A621B_.wvu.FilterData" localSheetId="6" hidden="1">'13'!$A$32:$AC$130</definedName>
    <definedName name="Z_D2510616_5538_4496_B8B3_EFACE99A621B_.wvu.FilterData" localSheetId="7" hidden="1">'14'!$A$33:$J$131</definedName>
    <definedName name="Z_D2510616_5538_4496_B8B3_EFACE99A621B_.wvu.FilterData" localSheetId="8" hidden="1">'15'!$A$33:$AB$130</definedName>
    <definedName name="Z_D2510616_5538_4496_B8B3_EFACE99A621B_.wvu.FilterData" localSheetId="10" hidden="1">'17'!$A$33:$AD$125</definedName>
    <definedName name="Z_D35C68D5_4AB4_4876_B7AC_DB5808787904_.wvu.FilterData" localSheetId="3" hidden="1">'10 Квартал финансирование'!$A$32:$T$129</definedName>
    <definedName name="Z_D35C68D5_4AB4_4876_B7AC_DB5808787904_.wvu.FilterData" localSheetId="4" hidden="1">'11 Квартал финансирование ист'!$A$33:$W$131</definedName>
    <definedName name="Z_D35C68D5_4AB4_4876_B7AC_DB5808787904_.wvu.FilterData" localSheetId="5" hidden="1">'12 Квартал освоение'!$A$32:$V$131</definedName>
    <definedName name="Z_D35C68D5_4AB4_4876_B7AC_DB5808787904_.wvu.FilterData" localSheetId="6" hidden="1">'13'!$A$32:$AC$130</definedName>
    <definedName name="Z_D35C68D5_4AB4_4876_B7AC_DB5808787904_.wvu.FilterData" localSheetId="7" hidden="1">'14'!$A$33:$J$131</definedName>
    <definedName name="Z_D35C68D5_4AB4_4876_B7AC_DB5808787904_.wvu.FilterData" localSheetId="8" hidden="1">'15'!$A$33:$AB$130</definedName>
    <definedName name="Z_D3DBB31F_2638_4B8E_8CBC_AE53EAEE53E8_.wvu.FilterData" localSheetId="3" hidden="1">'10 Квартал финансирование'!$A$32:$T$129</definedName>
    <definedName name="Z_D3DBB31F_2638_4B8E_8CBC_AE53EAEE53E8_.wvu.FilterData" localSheetId="4" hidden="1">'11 Квартал финансирование ист'!$A$33:$W$131</definedName>
    <definedName name="Z_D796D62A_B814_46F8_8485_63A997731288_.wvu.FilterData" localSheetId="1" hidden="1">'Формат №2.1_ot'!$A$10:$AF$105</definedName>
    <definedName name="Z_D7A032FA_2525_49F8_8CD8_8B53E4ACD53B_.wvu.FilterData" localSheetId="1" hidden="1">'Формат №2.1_ot'!$A$18:$AF$1310</definedName>
    <definedName name="Z_D8D3CB24_28FF_45A0_9EF1_8CE95ADC0FB4_.wvu.FilterData" localSheetId="1" hidden="1">'Формат №2.1_ot'!$A$10:$AF$105</definedName>
    <definedName name="Z_D8D3CB24_28FF_45A0_9EF1_8CE95ADC0FB4_.wvu.PrintTitles" localSheetId="1" hidden="1">'Формат №2.1_ot'!$C:$C,'Формат №2.1_ot'!$6:$9</definedName>
    <definedName name="Z_D8D3CB24_28FF_45A0_9EF1_8CE95ADC0FB4_.wvu.Rows" localSheetId="1" hidden="1">'Формат №2.1_ot'!#REF!,'Формат №2.1_ot'!$19:$105,'Формат №2.1_ot'!#REF!,'Формат №2.1_ot'!#REF!,'Формат №2.1_ot'!#REF!,'Формат №2.1_ot'!#REF!,'Формат №2.1_ot'!#REF!,'Формат №2.1_ot'!#REF!</definedName>
    <definedName name="Z_D9B944C6_F153_4481_A7FC_38A6B3438A84_.wvu.FilterData" localSheetId="4" hidden="1">'11 Квартал финансирование ист'!$A$33:$W$131</definedName>
    <definedName name="Z_D9EF28E8_E0B9_45F5_A6C2_390A4FCDDAD7_.wvu.FilterData" localSheetId="1" hidden="1">'Формат №2.1_ot'!$A$10:$AF$105</definedName>
    <definedName name="Z_DA122019_8AEE_403B_8CA9_CE2DE64BEB84_.wvu.FilterData" localSheetId="3" hidden="1">'10 Квартал финансирование'!$A$32:$T$123</definedName>
    <definedName name="Z_DA122019_8AEE_403B_8CA9_CE2DE64BEB84_.wvu.FilterData" localSheetId="4" hidden="1">'11 Квартал финансирование ист'!$A$33:$W$125</definedName>
    <definedName name="Z_DA122019_8AEE_403B_8CA9_CE2DE64BEB84_.wvu.FilterData" localSheetId="5" hidden="1">'12 Квартал освоение'!$A$32:$V$125</definedName>
    <definedName name="Z_DA122019_8AEE_403B_8CA9_CE2DE64BEB84_.wvu.FilterData" localSheetId="6" hidden="1">'13'!$A$32:$AC$124</definedName>
    <definedName name="Z_DA122019_8AEE_403B_8CA9_CE2DE64BEB84_.wvu.FilterData" localSheetId="7" hidden="1">'14'!$A$33:$J$125</definedName>
    <definedName name="Z_DA122019_8AEE_403B_8CA9_CE2DE64BEB84_.wvu.FilterData" localSheetId="8" hidden="1">'15'!$A$33:$AB$124</definedName>
    <definedName name="Z_DAACC0FC_1764_40E2_9EBD_DEB447AF3937_.wvu.FilterData" localSheetId="1" hidden="1">'Формат №2.1_ot'!$A$18:$AF$105</definedName>
    <definedName name="Z_DD0761B4_11FE_4146_8266_53B8896A0A61_.wvu.FilterData" localSheetId="10" hidden="1">'17'!$A$23:$BH$23</definedName>
    <definedName name="Z_DD199643_333E_4DCF_AF00_5E9FF1EEDA0B_.wvu.FilterData" localSheetId="0" hidden="1">'Формат ИПР'!$A$10:$IM$110</definedName>
    <definedName name="Z_DE9A4A19_2B5F_40D3_AC7B_9CBC28641CAC_.wvu.FilterData" localSheetId="3" hidden="1">'10 Квартал финансирование'!$A$32:$T$129</definedName>
    <definedName name="Z_DE9A4A19_2B5F_40D3_AC7B_9CBC28641CAC_.wvu.FilterData" localSheetId="4" hidden="1">'11 Квартал финансирование ист'!$A$33:$W$131</definedName>
    <definedName name="Z_DFCEAEA5_9BF2_4E8B_8ED7_E45314CC9AEB_.wvu.FilterData" localSheetId="1" hidden="1">'Формат №2.1_ot'!$A$18:$AF$1310</definedName>
    <definedName name="Z_E044C467_E737_4DD1_A683_090AEE546589_.wvu.FilterData" localSheetId="3" hidden="1">'10 Квартал финансирование'!$A$32:$T$129</definedName>
    <definedName name="Z_E044C467_E737_4DD1_A683_090AEE546589_.wvu.FilterData" localSheetId="4" hidden="1">'11 Квартал финансирование ист'!$A$33:$W$131</definedName>
    <definedName name="Z_E044C467_E737_4DD1_A683_090AEE546589_.wvu.FilterData" localSheetId="5" hidden="1">'12 Квартал освоение'!$A$32:$V$131</definedName>
    <definedName name="Z_E044C467_E737_4DD1_A683_090AEE546589_.wvu.FilterData" localSheetId="6" hidden="1">'13'!$A$32:$AC$130</definedName>
    <definedName name="Z_E044C467_E737_4DD1_A683_090AEE546589_.wvu.FilterData" localSheetId="7" hidden="1">'14'!$A$33:$J$131</definedName>
    <definedName name="Z_E044C467_E737_4DD1_A683_090AEE546589_.wvu.FilterData" localSheetId="8" hidden="1">'15'!$A$33:$AB$130</definedName>
    <definedName name="Z_E0A1C828_9A96_441D_8BE7_6BCFC0EF9B3D_.wvu.FilterData" localSheetId="4" hidden="1">'11 Квартал финансирование ист'!$A$33:$W$131</definedName>
    <definedName name="Z_E0F715AC_EC95_4989_9B43_95240978CE30_.wvu.FilterData" localSheetId="3" hidden="1">'10 Квартал финансирование'!$A$32:$T$123</definedName>
    <definedName name="Z_E0F715AC_EC95_4989_9B43_95240978CE30_.wvu.FilterData" localSheetId="4" hidden="1">'11 Квартал финансирование ист'!$A$33:$W$125</definedName>
    <definedName name="Z_E0F715AC_EC95_4989_9B43_95240978CE30_.wvu.FilterData" localSheetId="5" hidden="1">'12 Квартал освоение'!$A$32:$V$125</definedName>
    <definedName name="Z_E0F715AC_EC95_4989_9B43_95240978CE30_.wvu.FilterData" localSheetId="6" hidden="1">'13'!$A$32:$AC$124</definedName>
    <definedName name="Z_E0F715AC_EC95_4989_9B43_95240978CE30_.wvu.FilterData" localSheetId="7" hidden="1">'14'!$A$33:$J$125</definedName>
    <definedName name="Z_E0F715AC_EC95_4989_9B43_95240978CE30_.wvu.FilterData" localSheetId="8" hidden="1">'15'!$A$33:$AB$124</definedName>
    <definedName name="Z_E0F715AC_EC95_4989_9B43_95240978CE30_.wvu.FilterData" localSheetId="10" hidden="1">'17'!$A$33:$AD$125</definedName>
    <definedName name="Z_E222F804_7F63_4CAB_BA7F_EB015BC276B9_.wvu.FilterData" localSheetId="3" hidden="1">'10 Квартал финансирование'!$A$32:$T$134</definedName>
    <definedName name="Z_E222F804_7F63_4CAB_BA7F_EB015BC276B9_.wvu.FilterData" localSheetId="4" hidden="1">'11 Квартал финансирование ист'!$A$33:$W$136</definedName>
    <definedName name="Z_E222F804_7F63_4CAB_BA7F_EB015BC276B9_.wvu.FilterData" localSheetId="5" hidden="1">'12 Квартал освоение'!$A$32:$V$136</definedName>
    <definedName name="Z_E222F804_7F63_4CAB_BA7F_EB015BC276B9_.wvu.FilterData" localSheetId="6" hidden="1">'13'!$A$32:$AC$135</definedName>
    <definedName name="Z_E222F804_7F63_4CAB_BA7F_EB015BC276B9_.wvu.FilterData" localSheetId="7" hidden="1">'14'!$A$33:$J$136</definedName>
    <definedName name="Z_E222F804_7F63_4CAB_BA7F_EB015BC276B9_.wvu.FilterData" localSheetId="8" hidden="1">'15'!$A$33:$AB$135</definedName>
    <definedName name="Z_E222F804_7F63_4CAB_BA7F_EB015BC276B9_.wvu.FilterData" localSheetId="9" hidden="1">'16'!$A$25:$BI$120</definedName>
    <definedName name="Z_E222F804_7F63_4CAB_BA7F_EB015BC276B9_.wvu.FilterData" localSheetId="10" hidden="1">'17'!$A$33:$AD$132</definedName>
    <definedName name="Z_E26A94BD_FBAC_41ED_8339_7D59AFA7B3CD_.wvu.FilterData" localSheetId="3" hidden="1">'10 Квартал финансирование'!$A$32:$T$123</definedName>
    <definedName name="Z_E26A94BD_FBAC_41ED_8339_7D59AFA7B3CD_.wvu.FilterData" localSheetId="4" hidden="1">'11 Квартал финансирование ист'!$A$33:$W$125</definedName>
    <definedName name="Z_E26A94BD_FBAC_41ED_8339_7D59AFA7B3CD_.wvu.FilterData" localSheetId="5" hidden="1">'12 Квартал освоение'!$A$32:$V$125</definedName>
    <definedName name="Z_E26A94BD_FBAC_41ED_8339_7D59AFA7B3CD_.wvu.FilterData" localSheetId="6" hidden="1">'13'!$A$32:$AB$124</definedName>
    <definedName name="Z_E26A94BD_FBAC_41ED_8339_7D59AFA7B3CD_.wvu.FilterData" localSheetId="7" hidden="1">'14'!$A$33:$J$125</definedName>
    <definedName name="Z_E26A94BD_FBAC_41ED_8339_7D59AFA7B3CD_.wvu.FilterData" localSheetId="8" hidden="1">'15'!$A$33:$AB$124</definedName>
    <definedName name="Z_E2760D9D_711F_48FF_88BA_568697ED1953_.wvu.FilterData" localSheetId="3" hidden="1">'10 Квартал финансирование'!$A$32:$T$127</definedName>
    <definedName name="Z_E2760D9D_711F_48FF_88BA_568697ED1953_.wvu.FilterData" localSheetId="4" hidden="1">'11 Квартал финансирование ист'!$A$33:$W$129</definedName>
    <definedName name="Z_E2760D9D_711F_48FF_88BA_568697ED1953_.wvu.FilterData" localSheetId="5" hidden="1">'12 Квартал освоение'!$A$32:$V$129</definedName>
    <definedName name="Z_E2760D9D_711F_48FF_88BA_568697ED1953_.wvu.FilterData" localSheetId="6" hidden="1">'13'!$A$32:$AC$128</definedName>
    <definedName name="Z_E2760D9D_711F_48FF_88BA_568697ED1953_.wvu.FilterData" localSheetId="7" hidden="1">'14'!$A$33:$J$129</definedName>
    <definedName name="Z_E2760D9D_711F_48FF_88BA_568697ED1953_.wvu.FilterData" localSheetId="8" hidden="1">'15'!$A$33:$AB$128</definedName>
    <definedName name="Z_E2760D9D_711F_48FF_88BA_568697ED1953_.wvu.FilterData" localSheetId="10" hidden="1">'17'!$A$33:$AD$125</definedName>
    <definedName name="Z_E35C38A5_5727_4360_B062_90A9188B0F56_.wvu.FilterData" localSheetId="3" hidden="1">'10 Квартал финансирование'!$A$32:$T$129</definedName>
    <definedName name="Z_E35C38A5_5727_4360_B062_90A9188B0F56_.wvu.FilterData" localSheetId="4" hidden="1">'11 Квартал финансирование ист'!$A$33:$W$131</definedName>
    <definedName name="Z_E35C38A5_5727_4360_B062_90A9188B0F56_.wvu.FilterData" localSheetId="5" hidden="1">'12 Квартал освоение'!$A$32:$V$131</definedName>
    <definedName name="Z_E35C38A5_5727_4360_B062_90A9188B0F56_.wvu.FilterData" localSheetId="6" hidden="1">'13'!$A$32:$AC$130</definedName>
    <definedName name="Z_E35C38A5_5727_4360_B062_90A9188B0F56_.wvu.FilterData" localSheetId="7" hidden="1">'14'!$A$33:$J$131</definedName>
    <definedName name="Z_E35C38A5_5727_4360_B062_90A9188B0F56_.wvu.FilterData" localSheetId="8" hidden="1">'15'!$A$33:$AB$130</definedName>
    <definedName name="Z_E4E87EC5_2D02_4E0E_84A7_035189E00FF0_.wvu.FilterData" localSheetId="1" hidden="1">'Формат №2.1_ot'!$A$10:$AL$105</definedName>
    <definedName name="Z_E63397B6_F291_4DAE_A96D_4055B9B94D2E_.wvu.FilterData" localSheetId="1" hidden="1">'Формат №2.1_ot'!$A$10:$AF$105</definedName>
    <definedName name="Z_E66E963D_3B3E_4754_9A00_8B23988D2CDF_.wvu.FilterData" localSheetId="1" hidden="1">'Формат №2.1_ot'!$A$18:$AF$105</definedName>
    <definedName name="Z_E67E8D2C_C698_4923_AE59_CA6766696DF8_.wvu.FilterData" localSheetId="3" hidden="1">'10 Квартал финансирование'!$A$32:$T$123</definedName>
    <definedName name="Z_E67E8D2C_C698_4923_AE59_CA6766696DF8_.wvu.FilterData" localSheetId="4" hidden="1">'11 Квартал финансирование ист'!$A$33:$W$125</definedName>
    <definedName name="Z_E67E8D2C_C698_4923_AE59_CA6766696DF8_.wvu.FilterData" localSheetId="5" hidden="1">'12 Квартал освоение'!$A$32:$V$125</definedName>
    <definedName name="Z_E67E8D2C_C698_4923_AE59_CA6766696DF8_.wvu.FilterData" localSheetId="6" hidden="1">'13'!$A$32:$AB$124</definedName>
    <definedName name="Z_E67E8D2C_C698_4923_AE59_CA6766696DF8_.wvu.FilterData" localSheetId="7" hidden="1">'14'!$A$33:$J$125</definedName>
    <definedName name="Z_E67E8D2C_C698_4923_AE59_CA6766696DF8_.wvu.FilterData" localSheetId="8" hidden="1">'15'!$A$33:$AB$124</definedName>
    <definedName name="Z_E7FF560A_E748_4C28_9B88_ACA9E5C3846B_.wvu.FilterData" localSheetId="1" hidden="1">'Формат №2.1_ot'!$A$18:$AF$1310</definedName>
    <definedName name="Z_E8863884_E804_46B1_9660_58A897A07005_.wvu.FilterData" localSheetId="1" hidden="1">'Формат №2.1_ot'!$A$10:$AF$105</definedName>
    <definedName name="Z_E8F36E3D_6729_4114_942B_5226BE6574BA_.wvu.FilterData" localSheetId="3" hidden="1">'10 Квартал финансирование'!$A$32:$T$123</definedName>
    <definedName name="Z_E8F36E3D_6729_4114_942B_5226BE6574BA_.wvu.FilterData" localSheetId="4" hidden="1">'11 Квартал финансирование ист'!$A$33:$W$125</definedName>
    <definedName name="Z_E8F36E3D_6729_4114_942B_5226BE6574BA_.wvu.FilterData" localSheetId="5" hidden="1">'12 Квартал освоение'!$A$32:$V$125</definedName>
    <definedName name="Z_E8F36E3D_6729_4114_942B_5226BE6574BA_.wvu.FilterData" localSheetId="6" hidden="1">'13'!$A$32:$AC$124</definedName>
    <definedName name="Z_E8F36E3D_6729_4114_942B_5226BE6574BA_.wvu.FilterData" localSheetId="7" hidden="1">'14'!$A$33:$J$125</definedName>
    <definedName name="Z_E8F36E3D_6729_4114_942B_5226BE6574BA_.wvu.FilterData" localSheetId="8" hidden="1">'15'!$A$33:$AB$124</definedName>
    <definedName name="Z_E995F0AA_AB79_429D_B542_72BC455AF246_.wvu.FilterData" localSheetId="1" hidden="1">'Формат №2.1_ot'!$A$10:$AF$105</definedName>
    <definedName name="Z_E9C71993_3DA8_42BC_B3BF_66DEC161149F_.wvu.FilterData" localSheetId="3" hidden="1">'10 Квартал финансирование'!$A$32:$T$123</definedName>
    <definedName name="Z_E9C71993_3DA8_42BC_B3BF_66DEC161149F_.wvu.FilterData" localSheetId="4" hidden="1">'11 Квартал финансирование ист'!$A$33:$W$125</definedName>
    <definedName name="Z_E9C71993_3DA8_42BC_B3BF_66DEC161149F_.wvu.FilterData" localSheetId="5" hidden="1">'12 Квартал освоение'!$A$32:$V$125</definedName>
    <definedName name="Z_E9C71993_3DA8_42BC_B3BF_66DEC161149F_.wvu.FilterData" localSheetId="6" hidden="1">'13'!$A$32:$AB$124</definedName>
    <definedName name="Z_E9C71993_3DA8_42BC_B3BF_66DEC161149F_.wvu.FilterData" localSheetId="7" hidden="1">'14'!$A$33:$J$125</definedName>
    <definedName name="Z_E9C71993_3DA8_42BC_B3BF_66DEC161149F_.wvu.FilterData" localSheetId="8" hidden="1">'15'!$A$33:$AB$124</definedName>
    <definedName name="Z_E9F77EFB_823F_417C_89FE_68DEDB50E04E_.wvu.FilterData" localSheetId="1" hidden="1">'Формат №2.1_ot'!$A$10:$AF$105</definedName>
    <definedName name="Z_EA0661A5_3858_4CE5_8A66_6DE59115BC04_.wvu.FilterData" localSheetId="5" hidden="1">'12 Квартал освоение'!$A$32:$V$131</definedName>
    <definedName name="Z_EA0661A5_3858_4CE5_8A66_6DE59115BC04_.wvu.FilterData" localSheetId="10" hidden="1">'17'!$A$33:$BC$119</definedName>
    <definedName name="Z_EA86D10A_C921_4F35_BA60_F96B18504BC9_.wvu.FilterData" localSheetId="10" hidden="1">'17'!$A$33:$BC$119</definedName>
    <definedName name="Z_EB035077_D1D6_4DE3_9316_3D8FAB8685E1_.wvu.FilterData" localSheetId="5" hidden="1">'12 Квартал освоение'!$A$24:$V$125</definedName>
    <definedName name="Z_EB035077_D1D6_4DE3_9316_3D8FAB8685E1_.wvu.FilterData" localSheetId="6" hidden="1">'13'!$A$24:$CK$124</definedName>
    <definedName name="Z_ED34F5CB_BB5F_4466_A644_7BB1A755A77E_.wvu.FilterData" localSheetId="1" hidden="1">'Формат №2.1_ot'!$A$18:$AF$1310</definedName>
    <definedName name="Z_EDCE9DAC_F7F2_4B88_B7EA_5C17FC422DCF_.wvu.FilterData" localSheetId="1" hidden="1">'Формат №2.1_ot'!$A$10:$AF$105</definedName>
    <definedName name="Z_EDE0ED8E_E34E_4BB0_ABEA_40847C828F8F_.wvu.FilterData" localSheetId="3" hidden="1">'10 Квартал финансирование'!$A$32:$T$129</definedName>
    <definedName name="Z_EDE0ED8E_E34E_4BB0_ABEA_40847C828F8F_.wvu.FilterData" localSheetId="4" hidden="1">'11 Квартал финансирование ист'!$A$33:$W$131</definedName>
    <definedName name="Z_EDE0ED8E_E34E_4BB0_ABEA_40847C828F8F_.wvu.FilterData" localSheetId="5" hidden="1">'12 Квартал освоение'!$A$32:$V$131</definedName>
    <definedName name="Z_EDE0ED8E_E34E_4BB0_ABEA_40847C828F8F_.wvu.FilterData" localSheetId="6" hidden="1">'13'!$A$32:$AC$130</definedName>
    <definedName name="Z_EDE0ED8E_E34E_4BB0_ABEA_40847C828F8F_.wvu.FilterData" localSheetId="7" hidden="1">'14'!$A$33:$J$131</definedName>
    <definedName name="Z_EDE0ED8E_E34E_4BB0_ABEA_40847C828F8F_.wvu.FilterData" localSheetId="8" hidden="1">'15'!$A$33:$AB$130</definedName>
    <definedName name="Z_EDE0ED8E_E34E_4BB0_ABEA_40847C828F8F_.wvu.FilterData" localSheetId="9" hidden="1">'16'!$B$33:$BI$120</definedName>
    <definedName name="Z_EED816D2_FBCF_4108_BF46_D2DCB07CBA2E_.wvu.PrintArea" localSheetId="12" hidden="1">'19квРасш'!$A$8:$M$120</definedName>
    <definedName name="Z_EEDF10E2_890B_4479_A52B_6B084F9A4CA6_.wvu.FilterData" localSheetId="10" hidden="1">'17'!$A$24:$CU$115</definedName>
    <definedName name="Z_EFEBBA82_2FB8_421B_A530_351B4835E08F_.wvu.PrintArea" localSheetId="12" hidden="1">'19квРасш'!$A$8:$M$120</definedName>
    <definedName name="Z_F2ABD8EA_6DB7_43F4_9C2F_C38CCCDBB3FD_.wvu.FilterData" localSheetId="3" hidden="1">'10 Квартал финансирование'!$A$32:$T$129</definedName>
    <definedName name="Z_F2ABD8EA_6DB7_43F4_9C2F_C38CCCDBB3FD_.wvu.FilterData" localSheetId="4" hidden="1">'11 Квартал финансирование ист'!$A$33:$W$131</definedName>
    <definedName name="Z_F2ABD8EA_6DB7_43F4_9C2F_C38CCCDBB3FD_.wvu.FilterData" localSheetId="5" hidden="1">'12 Квартал освоение'!$A$32:$V$131</definedName>
    <definedName name="Z_F2ABD8EA_6DB7_43F4_9C2F_C38CCCDBB3FD_.wvu.FilterData" localSheetId="6" hidden="1">'13'!$A$32:$AC$130</definedName>
    <definedName name="Z_F2ABD8EA_6DB7_43F4_9C2F_C38CCCDBB3FD_.wvu.FilterData" localSheetId="7" hidden="1">'14'!$A$33:$J$131</definedName>
    <definedName name="Z_F2ABD8EA_6DB7_43F4_9C2F_C38CCCDBB3FD_.wvu.FilterData" localSheetId="8" hidden="1">'15'!$A$33:$AB$130</definedName>
    <definedName name="Z_F34BC4EE_90BA_4C80_B69C_4F4F790168FA_.wvu.FilterData" localSheetId="10" hidden="1">'17'!$A$33:$BC$119</definedName>
    <definedName name="Z_F5149AED_4E44_4C6A_A29A_7D7CF0C3B078_.wvu.FilterData" localSheetId="1" hidden="1">'Формат №2.1_ot'!$A$10:$AF$105</definedName>
    <definedName name="Z_F56626E4_1536_474B_8BE1_7B7B4BCDB62D_.wvu.FilterData" localSheetId="0" hidden="1">'Формат ИПР'!$A$10:$IO$105</definedName>
    <definedName name="Z_F6006E29_FB3D_4EFF_B18D_7820C3AD8771_.wvu.FilterData" localSheetId="1" hidden="1">'Формат №2.1_ot'!$A$10:$AF$105</definedName>
    <definedName name="Z_F76F23A2_F414_4A2E_84E8_865337660174_.wvu.FilterData" localSheetId="3" hidden="1">'10 Квартал финансирование'!$A$32:$T$129</definedName>
    <definedName name="Z_F76F23A2_F414_4A2E_84E8_865337660174_.wvu.FilterData" localSheetId="4" hidden="1">'11 Квартал финансирование ист'!$A$33:$W$131</definedName>
    <definedName name="Z_F76F23A2_F414_4A2E_84E8_865337660174_.wvu.FilterData" localSheetId="5" hidden="1">'12 Квартал освоение'!$A$32:$V$131</definedName>
    <definedName name="Z_F76F23A2_F414_4A2E_84E8_865337660174_.wvu.FilterData" localSheetId="6" hidden="1">'13'!$A$32:$AC$130</definedName>
    <definedName name="Z_F76F23A2_F414_4A2E_84E8_865337660174_.wvu.FilterData" localSheetId="7" hidden="1">'14'!$A$33:$J$131</definedName>
    <definedName name="Z_F76F23A2_F414_4A2E_84E8_865337660174_.wvu.FilterData" localSheetId="8" hidden="1">'15'!$A$33:$AB$130</definedName>
    <definedName name="Z_F7CEE388_E0C8_4B48_BADC_9AF53CD8038B_.wvu.FilterData" localSheetId="1" hidden="1">'Формат №2.1_ot'!$A$18:$AF$105</definedName>
    <definedName name="Z_F8773553_5B65_4E3D_940D_3E9EAE4457B6_.wvu.FilterData" localSheetId="1" hidden="1">'Формат №2.1_ot'!$A$18:$AF$1310</definedName>
    <definedName name="Z_F979D6CF_076C_43BF_8A89_212D37CD2E24_.wvu.FilterData" localSheetId="3" hidden="1">'10 Квартал финансирование'!$A$32:$T$129</definedName>
    <definedName name="Z_F979D6CF_076C_43BF_8A89_212D37CD2E24_.wvu.FilterData" localSheetId="4" hidden="1">'11 Квартал финансирование ист'!$A$33:$W$131</definedName>
    <definedName name="Z_F979D6CF_076C_43BF_8A89_212D37CD2E24_.wvu.FilterData" localSheetId="5" hidden="1">'12 Квартал освоение'!$A$32:$V$131</definedName>
    <definedName name="Z_F979D6CF_076C_43BF_8A89_212D37CD2E24_.wvu.FilterData" localSheetId="6" hidden="1">'13'!$A$32:$AC$130</definedName>
    <definedName name="Z_F979D6CF_076C_43BF_8A89_212D37CD2E24_.wvu.FilterData" localSheetId="7" hidden="1">'14'!$A$33:$J$131</definedName>
    <definedName name="Z_F979D6CF_076C_43BF_8A89_212D37CD2E24_.wvu.FilterData" localSheetId="8" hidden="1">'15'!$A$33:$AB$130</definedName>
    <definedName name="Z_F98F2E63_0546_4C4F_8D46_045300C4EEF7_.wvu.FilterData" localSheetId="3" hidden="1">'10 Квартал финансирование'!$A$32:$T$129</definedName>
    <definedName name="Z_F98F2E63_0546_4C4F_8D46_045300C4EEF7_.wvu.FilterData" localSheetId="4" hidden="1">'11 Квартал финансирование ист'!$A$33:$W$131</definedName>
    <definedName name="Z_F98F2E63_0546_4C4F_8D46_045300C4EEF7_.wvu.FilterData" localSheetId="5" hidden="1">'12 Квартал освоение'!$A$32:$V$131</definedName>
    <definedName name="Z_F98F2E63_0546_4C4F_8D46_045300C4EEF7_.wvu.FilterData" localSheetId="6" hidden="1">'13'!$A$32:$AC$130</definedName>
    <definedName name="Z_F98F2E63_0546_4C4F_8D46_045300C4EEF7_.wvu.FilterData" localSheetId="7" hidden="1">'14'!$A$33:$J$131</definedName>
    <definedName name="Z_F98F2E63_0546_4C4F_8D46_045300C4EEF7_.wvu.FilterData" localSheetId="8" hidden="1">'15'!$A$33:$AB$130</definedName>
    <definedName name="Z_F98F2E63_0546_4C4F_8D46_045300C4EEF7_.wvu.FilterData" localSheetId="9" hidden="1">'16'!$B$33:$BI$120</definedName>
    <definedName name="Z_F98F2E63_0546_4C4F_8D46_045300C4EEF7_.wvu.FilterData" localSheetId="10" hidden="1">'17'!$A$33:$AD$125</definedName>
    <definedName name="Z_F9D9C27A_016E_454B_8560_2AAD8EEAF7B4_.wvu.FilterData" localSheetId="1" hidden="1">'Формат №2.1_ot'!$A$10:$AF$105</definedName>
    <definedName name="Z_FA81F55F_52DC_47A4_8472_C80E27D89AF5_.wvu.FilterData" localSheetId="10" hidden="1">'17'!$A$33:$BC$119</definedName>
    <definedName name="Z_FB08CD6B_30AF_4D5D_BBA2_72A2A4786C23_.wvu.FilterData" localSheetId="3" hidden="1">'10 Квартал финансирование'!$A$32:$T$129</definedName>
    <definedName name="Z_FB08CD6B_30AF_4D5D_BBA2_72A2A4786C23_.wvu.FilterData" localSheetId="4" hidden="1">'11 Квартал финансирование ист'!$A$33:$W$131</definedName>
    <definedName name="Z_FB08CD6B_30AF_4D5D_BBA2_72A2A4786C23_.wvu.FilterData" localSheetId="5" hidden="1">'12 Квартал освоение'!$A$32:$V$131</definedName>
    <definedName name="Z_FB08CD6B_30AF_4D5D_BBA2_72A2A4786C23_.wvu.FilterData" localSheetId="6" hidden="1">'13'!$A$32:$AC$130</definedName>
    <definedName name="Z_FB08CD6B_30AF_4D5D_BBA2_72A2A4786C23_.wvu.FilterData" localSheetId="7" hidden="1">'14'!$A$33:$J$131</definedName>
    <definedName name="Z_FB08CD6B_30AF_4D5D_BBA2_72A2A4786C23_.wvu.FilterData" localSheetId="8" hidden="1">'15'!$A$33:$AB$130</definedName>
    <definedName name="Z_FE1FF5C2_38C9_4730_8ABA_0FCC6B2C5655_.wvu.FilterData" localSheetId="1" hidden="1">'Формат №2.1_ot'!$A$10:$AF$105</definedName>
    <definedName name="Z_FF0BECDC_6018_439F_BA8A_653BFFBC84E9_.wvu.FilterData" localSheetId="3" hidden="1">'10 Квартал финансирование'!$A$32:$T$123</definedName>
    <definedName name="Z_FF0BECDC_6018_439F_BA8A_653BFFBC84E9_.wvu.FilterData" localSheetId="4" hidden="1">'11 Квартал финансирование ист'!$A$33:$W$125</definedName>
    <definedName name="Z_FF0BECDC_6018_439F_BA8A_653BFFBC84E9_.wvu.FilterData" localSheetId="5" hidden="1">'12 Квартал освоение'!$A$32:$V$125</definedName>
    <definedName name="Z_FF0BECDC_6018_439F_BA8A_653BFFBC84E9_.wvu.FilterData" localSheetId="6" hidden="1">'13'!$A$32:$AB$124</definedName>
    <definedName name="Z_FF0BECDC_6018_439F_BA8A_653BFFBC84E9_.wvu.FilterData" localSheetId="7" hidden="1">'14'!$A$33:$J$125</definedName>
    <definedName name="Z_FF0BECDC_6018_439F_BA8A_653BFFBC84E9_.wvu.FilterData" localSheetId="8" hidden="1">'15'!$A$33:$AB$124</definedName>
    <definedName name="ар4р5" localSheetId="12" hidden="1">{#N/A,#N/A,TRUE,"Лист1";#N/A,#N/A,TRUE,"Лист2";#N/A,#N/A,TRUE,"Лист3"}</definedName>
    <definedName name="ар4р5" localSheetId="13" hidden="1">{#N/A,#N/A,TRUE,"Лист1";#N/A,#N/A,TRUE,"Лист2";#N/A,#N/A,TRUE,"Лист3"}</definedName>
    <definedName name="ар4р5" localSheetId="1" hidden="1">{#N/A,#N/A,TRUE,"Лист1";#N/A,#N/A,TRUE,"Лист2";#N/A,#N/A,TRUE,"Лист3"}</definedName>
    <definedName name="ар4р5" localSheetId="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12" hidden="1">{#N/A,#N/A,TRUE,"Лист1";#N/A,#N/A,TRUE,"Лист2";#N/A,#N/A,TRUE,"Лист3"}</definedName>
    <definedName name="вуув" localSheetId="13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2" hidden="1">{#N/A,#N/A,TRUE,"Лист1";#N/A,#N/A,TRUE,"Лист2";#N/A,#N/A,TRUE,"Лист3"}</definedName>
    <definedName name="грприрцфв00ав98" localSheetId="13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2" hidden="1">{#N/A,#N/A,TRUE,"Лист1";#N/A,#N/A,TRUE,"Лист2";#N/A,#N/A,TRUE,"Лист3"}</definedName>
    <definedName name="грфинцкавг98Х" localSheetId="13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3">'10 Квартал финансирование'!$21:$24</definedName>
    <definedName name="_xlnm.Print_Titles" localSheetId="4">'11 Квартал финансирование ист'!$A:$B,'11 Квартал финансирование ист'!$20:$24</definedName>
    <definedName name="_xlnm.Print_Titles" localSheetId="5">'12 Квартал освоение'!$A:$B,'12 Квартал освоение'!$20:$24</definedName>
    <definedName name="_xlnm.Print_Titles" localSheetId="6">'13'!$A:$B,'13'!$19:$24</definedName>
    <definedName name="_xlnm.Print_Titles" localSheetId="7">'14'!$A:$B,'14'!$20:$25</definedName>
    <definedName name="_xlnm.Print_Titles" localSheetId="8">'15'!$A:$B,'15'!$20:$25</definedName>
    <definedName name="_xlnm.Print_Titles" localSheetId="9">'16'!$20:$25</definedName>
    <definedName name="_xlnm.Print_Titles" localSheetId="1">'Формат №2.1_ot'!$C:$C,'Формат №2.1_ot'!$6:$9</definedName>
    <definedName name="_xlnm.Print_Titles" localSheetId="0">'Формат ИПР'!$C:$C,'Формат ИПР'!$6:$9</definedName>
    <definedName name="индцкавг98" localSheetId="12" hidden="1">{#N/A,#N/A,TRUE,"Лист1";#N/A,#N/A,TRUE,"Лист2";#N/A,#N/A,TRUE,"Лист3"}</definedName>
    <definedName name="индцкавг98" localSheetId="13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2" hidden="1">{#N/A,#N/A,TRUE,"Лист1";#N/A,#N/A,TRUE,"Лист2";#N/A,#N/A,TRUE,"Лист3"}</definedName>
    <definedName name="кеппппппппппп" localSheetId="13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'Формат №2.1_ot'!$D$1520:$Q$1950</definedName>
    <definedName name="мой">'Формат №2.1_ot'!$E$1362:$Q$1512</definedName>
    <definedName name="надя">'Формат №2.1_ot'!$G$2304:$Q$2454</definedName>
    <definedName name="_xlnm.Print_Area" localSheetId="3">'10 Квартал финансирование'!$A$1:$T$32</definedName>
    <definedName name="_xlnm.Print_Area" localSheetId="4">'11 Квартал финансирование ист'!$A$1:$W$131</definedName>
    <definedName name="_xlnm.Print_Area" localSheetId="5">'12 Квартал освоение'!$A$1:$V$131</definedName>
    <definedName name="_xlnm.Print_Area" localSheetId="6">'13'!$A$1:$CK$130</definedName>
    <definedName name="_xlnm.Print_Area" localSheetId="7">'14'!$A$1:$AN$126</definedName>
    <definedName name="_xlnm.Print_Area" localSheetId="8">'15'!$A$1:$CR$130</definedName>
    <definedName name="_xlnm.Print_Area" localSheetId="9">'16'!$A$1:$BS$120</definedName>
    <definedName name="_xlnm.Print_Area" localSheetId="11">'18квКпкз'!$A$1:$AS$34</definedName>
    <definedName name="_xlnm.Print_Area" localSheetId="12">'19квРасш'!$A$1:$M$120</definedName>
    <definedName name="_xlnm.Print_Area" localSheetId="2">'2.5 Отчет финансир источники'!$A$3:$CC$108</definedName>
    <definedName name="_xlnm.Print_Area" localSheetId="13">'абз.6 п.11(ж)'!$A$1:$AW$122</definedName>
    <definedName name="прибыль3" localSheetId="12" hidden="1">{#N/A,#N/A,TRUE,"Лист1";#N/A,#N/A,TRUE,"Лист2";#N/A,#N/A,TRUE,"Лист3"}</definedName>
    <definedName name="прибыль3" localSheetId="13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'Формат №2.1_ot'!$E$1964:$Q$2295</definedName>
    <definedName name="рис1" localSheetId="12" hidden="1">{#N/A,#N/A,TRUE,"Лист1";#N/A,#N/A,TRUE,"Лист2";#N/A,#N/A,TRUE,"Лист3"}</definedName>
    <definedName name="рис1" localSheetId="13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12">'[6]Формат №2.1_ot'!#REF!</definedName>
    <definedName name="светл" localSheetId="13">'[7]Формат №2.1_ot'!#REF!</definedName>
    <definedName name="светл">'Формат №2.1_ot'!#REF!</definedName>
    <definedName name="тп" localSheetId="12" hidden="1">{#N/A,#N/A,TRUE,"Лист1";#N/A,#N/A,TRUE,"Лист2";#N/A,#N/A,TRUE,"Лист3"}</definedName>
    <definedName name="тп" localSheetId="13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12" hidden="1">{#N/A,#N/A,TRUE,"Лист1";#N/A,#N/A,TRUE,"Лист2";#N/A,#N/A,TRUE,"Лист3"}</definedName>
    <definedName name="укеееукеееееееееееееее" localSheetId="13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12" hidden="1">{#N/A,#N/A,TRUE,"Лист1";#N/A,#N/A,TRUE,"Лист2";#N/A,#N/A,TRUE,"Лист3"}</definedName>
    <definedName name="укеива" localSheetId="13" hidden="1">{#N/A,#N/A,TRUE,"Лист1";#N/A,#N/A,TRUE,"Лист2";#N/A,#N/A,TRUE,"Лист3"}</definedName>
    <definedName name="укеива" localSheetId="1" hidden="1">{#N/A,#N/A,TRUE,"Лист1";#N/A,#N/A,TRUE,"Лист2";#N/A,#N/A,TRUE,"Лист3"}</definedName>
    <definedName name="укеива" localSheetId="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12" hidden="1">{#N/A,#N/A,TRUE,"Лист1";#N/A,#N/A,TRUE,"Лист2";#N/A,#N/A,TRUE,"Лист3"}</definedName>
    <definedName name="укеукеуеуе" localSheetId="13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12" hidden="1">{#N/A,#N/A,TRUE,"Лист1";#N/A,#N/A,TRUE,"Лист2";#N/A,#N/A,TRUE,"Лист3"}</definedName>
    <definedName name="укукпу" localSheetId="13" hidden="1">{#N/A,#N/A,TRUE,"Лист1";#N/A,#N/A,TRUE,"Лист2";#N/A,#N/A,TRUE,"Лист3"}</definedName>
    <definedName name="укукпу" localSheetId="1" hidden="1">{#N/A,#N/A,TRUE,"Лист1";#N/A,#N/A,TRUE,"Лист2";#N/A,#N/A,TRUE,"Лист3"}</definedName>
    <definedName name="укукпу" localSheetId="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12" hidden="1">{#N/A,#N/A,TRUE,"Лист1";#N/A,#N/A,TRUE,"Лист2";#N/A,#N/A,TRUE,"Лист3"}</definedName>
    <definedName name="ыуаы" localSheetId="13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Шитик Елена Васильевна - Личное представление" guid="{A26238BE-7791-46AE-8DC7-FDB913DC2957}" mergeInterval="0" personalView="1" maximized="1" windowWidth="1916" windowHeight="855" tabRatio="808" activeSheetId="6"/>
    <customWorkbookView name="Пышнограева Олеся Михайловна - Личное представление" guid="{8F1D26EC-2A17-448C-B03E-3E3FACB015C6}" mergeInterval="0" personalView="1" maximized="1" windowWidth="1916" windowHeight="821" tabRatio="737" activeSheetId="13"/>
    <customWorkbookView name="Горбоконь Ольга Викторовна - Личное представление" guid="{2B944529-4431-4AE3-A585-21D645644E2B}" mergeInterval="0" personalView="1" xWindow="108" yWindow="42" windowWidth="1795" windowHeight="802" tabRatio="581" activeSheetId="3"/>
    <customWorkbookView name="Солодий Артем Валерьевич - Личное представление" guid="{A15C0F21-5131-41E0-AFE4-42812F6B0841}" mergeInterval="0" personalView="1" maximized="1" windowWidth="1916" windowHeight="821" tabRatio="751" activeSheetId="3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sarinyan-kv - Личное представление" guid="{8B1491E9-FF5D-4525-98A1-109CEAE14711}" mergeInterval="0" personalView="1" xWindow="872" yWindow="26" windowWidth="1046" windowHeight="862" tabRatio="813" activeSheetId="4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Боташева Бэла Султановна - Личное представление" guid="{802102DC-FBE0-4A84-A4E5-B623C4572B73}" mergeInterval="0" personalView="1" maximized="1" windowWidth="1916" windowHeight="829" tabRatio="813" activeSheetId="1"/>
    <customWorkbookView name="Верисокина Ирина Юрьевна - Личное представление" guid="{638697C3-FF78-4B65-B9E8-EA2C7C52D3B4}" mergeInterval="0" personalView="1" xWindow="11" yWindow="24" windowWidth="789" windowHeight="795" tabRatio="758" activeSheetId="1"/>
    <customWorkbookView name="Дьякивнич Марина Александровна - Личное представление" guid="{7DEB5728-2FB9-407E-AD51-935C096482A6}" mergeInterval="0" personalView="1" maximized="1" windowWidth="1916" windowHeight="750" tabRatio="581" activeSheetId="1"/>
    <customWorkbookView name="Федянцева Елена Анатольевна - Личное представление" guid="{2DB1AFA1-9EED-47A4-81DD-AA83ACAA5BC0}" mergeInterval="0" personalView="1" maximized="1" windowWidth="1902" windowHeight="817" tabRatio="872" activeSheetId="1"/>
    <customWorkbookView name="Соколова Инга Александровна - Личное представление" guid="{86ABB103-B007-4CE7-BE9F-F4EED57FA42A}" mergeInterval="0" personalView="1" maximized="1" windowWidth="1916" windowHeight="829" tabRatio="681" activeSheetId="1"/>
    <customWorkbookView name="Андриянова Яна Владимировна - Личное представление" guid="{48A60FB0-9A73-41A3-99DB-17520660C91A}" mergeInterval="0" personalView="1" maximized="1" windowWidth="1916" windowHeight="855" tabRatio="681" activeSheetId="4"/>
  </customWorkbookViews>
</workbook>
</file>

<file path=xl/calcChain.xml><?xml version="1.0" encoding="utf-8"?>
<calcChain xmlns="http://schemas.openxmlformats.org/spreadsheetml/2006/main">
  <c r="CN63" i="1" l="1"/>
  <c r="CN64" i="1"/>
  <c r="BG41" i="9" l="1"/>
  <c r="CJ41" i="7"/>
  <c r="CJ42" i="7"/>
  <c r="CJ53" i="7"/>
  <c r="CJ68" i="7"/>
  <c r="CJ69" i="7"/>
  <c r="CJ70" i="7"/>
  <c r="CJ72" i="7"/>
  <c r="CJ81" i="7"/>
  <c r="CJ89" i="7"/>
  <c r="CJ90" i="7"/>
  <c r="CJ92" i="7"/>
  <c r="CJ93" i="7"/>
  <c r="CJ94" i="7"/>
  <c r="CJ95" i="7"/>
  <c r="CJ96" i="7"/>
  <c r="CJ97" i="7"/>
  <c r="CJ98" i="7"/>
  <c r="CJ99" i="7"/>
  <c r="CJ101" i="7"/>
  <c r="CJ105" i="7"/>
  <c r="CJ106" i="7"/>
  <c r="CJ107" i="7"/>
  <c r="CJ108" i="7"/>
  <c r="U41" i="6"/>
  <c r="U42" i="6"/>
  <c r="U53" i="6"/>
  <c r="U68" i="6"/>
  <c r="U69" i="6"/>
  <c r="U70" i="6"/>
  <c r="U72" i="6"/>
  <c r="U81" i="6"/>
  <c r="U89" i="6"/>
  <c r="U90" i="6"/>
  <c r="U92" i="6"/>
  <c r="U93" i="6"/>
  <c r="U94" i="6"/>
  <c r="U95" i="6"/>
  <c r="U96" i="6"/>
  <c r="U97" i="6"/>
  <c r="U98" i="6"/>
  <c r="U99" i="6"/>
  <c r="U101" i="6"/>
  <c r="U105" i="6"/>
  <c r="U106" i="6"/>
  <c r="U107" i="6"/>
  <c r="U108" i="6"/>
  <c r="S41" i="4"/>
  <c r="S42" i="4"/>
  <c r="S53" i="4"/>
  <c r="S68" i="4"/>
  <c r="S69" i="4"/>
  <c r="S70" i="4"/>
  <c r="S72" i="4"/>
  <c r="S81" i="4"/>
  <c r="S92" i="4"/>
  <c r="S93" i="4"/>
  <c r="S94" i="4"/>
  <c r="S95" i="4"/>
  <c r="S96" i="4"/>
  <c r="S97" i="4"/>
  <c r="S98" i="4"/>
  <c r="S99" i="4"/>
  <c r="S101" i="4"/>
  <c r="S105" i="4"/>
  <c r="S106" i="4"/>
  <c r="S107" i="4"/>
  <c r="S108" i="4"/>
  <c r="N29" i="4"/>
  <c r="U69" i="1" l="1"/>
  <c r="U104" i="2" l="1"/>
  <c r="U103" i="2"/>
  <c r="U102" i="2"/>
  <c r="U101" i="2"/>
  <c r="U100" i="2"/>
  <c r="U70" i="2"/>
  <c r="U60" i="2"/>
  <c r="U50" i="2"/>
  <c r="AN40" i="10" l="1"/>
  <c r="AM40" i="10"/>
  <c r="AL40" i="10"/>
  <c r="AJ40" i="10"/>
  <c r="CO119" i="9"/>
  <c r="CO118" i="9"/>
  <c r="CO117" i="9"/>
  <c r="CO116" i="9"/>
  <c r="CO115" i="9"/>
  <c r="CO114" i="9"/>
  <c r="CO113" i="9"/>
  <c r="CO112" i="9"/>
  <c r="CO111" i="9"/>
  <c r="CO110" i="9"/>
  <c r="CO109" i="9"/>
  <c r="CO108" i="9"/>
  <c r="CO107" i="9"/>
  <c r="CO106" i="9"/>
  <c r="CO105" i="9"/>
  <c r="CO104" i="9"/>
  <c r="CO103" i="9"/>
  <c r="CO102" i="9"/>
  <c r="CO101" i="9"/>
  <c r="CO100" i="9"/>
  <c r="CO99" i="9"/>
  <c r="CO98" i="9"/>
  <c r="CO97" i="9"/>
  <c r="CO96" i="9"/>
  <c r="CO95" i="9"/>
  <c r="CO94" i="9"/>
  <c r="CO93" i="9"/>
  <c r="CO92" i="9"/>
  <c r="CO91" i="9"/>
  <c r="CO90" i="9"/>
  <c r="CO89" i="9"/>
  <c r="CO88" i="9"/>
  <c r="CO87" i="9"/>
  <c r="CO86" i="9"/>
  <c r="CO85" i="9"/>
  <c r="CO84" i="9"/>
  <c r="CO83" i="9"/>
  <c r="CO82" i="9"/>
  <c r="CO81" i="9"/>
  <c r="CO80" i="9"/>
  <c r="CO79" i="9"/>
  <c r="CO78" i="9"/>
  <c r="CO77" i="9"/>
  <c r="CO76" i="9"/>
  <c r="CO75" i="9"/>
  <c r="CO74" i="9"/>
  <c r="CO73" i="9"/>
  <c r="CO72" i="9"/>
  <c r="CO71" i="9"/>
  <c r="CO70" i="9"/>
  <c r="CO69" i="9"/>
  <c r="CO68" i="9"/>
  <c r="CO67" i="9"/>
  <c r="CO66" i="9"/>
  <c r="CO65" i="9"/>
  <c r="CO64" i="9"/>
  <c r="CO63" i="9"/>
  <c r="CO62" i="9"/>
  <c r="CO61" i="9"/>
  <c r="CO60" i="9"/>
  <c r="CO59" i="9"/>
  <c r="CO58" i="9"/>
  <c r="CO57" i="9"/>
  <c r="CO56" i="9"/>
  <c r="CO55" i="9"/>
  <c r="CO54" i="9"/>
  <c r="CO53" i="9"/>
  <c r="CO52" i="9"/>
  <c r="CO51" i="9"/>
  <c r="CO50" i="9"/>
  <c r="CO49" i="9"/>
  <c r="CO48" i="9"/>
  <c r="CO47" i="9"/>
  <c r="CO46" i="9"/>
  <c r="CO45" i="9"/>
  <c r="CO44" i="9"/>
  <c r="CO43" i="9"/>
  <c r="CO42" i="9"/>
  <c r="CO41" i="9"/>
  <c r="CO40" i="9"/>
  <c r="CO39" i="9"/>
  <c r="CO38" i="9"/>
  <c r="CO37" i="9"/>
  <c r="CO36" i="9"/>
  <c r="CO35" i="9"/>
  <c r="CO34" i="9"/>
  <c r="CO33" i="9"/>
  <c r="CO32" i="9"/>
  <c r="CO31" i="9"/>
  <c r="CO30" i="9"/>
  <c r="CO29" i="9"/>
  <c r="CO28" i="9"/>
  <c r="CO27" i="9"/>
  <c r="CO26" i="9"/>
  <c r="CI54" i="12" l="1"/>
  <c r="CJ54" i="12"/>
  <c r="CK54" i="12"/>
  <c r="CL54" i="12"/>
  <c r="CM54" i="12"/>
  <c r="CN54" i="12"/>
  <c r="CO54" i="12"/>
  <c r="CP54" i="12"/>
  <c r="CQ54" i="12"/>
  <c r="CR54" i="12"/>
  <c r="CS54" i="12"/>
  <c r="CT54" i="12"/>
  <c r="CU54" i="12"/>
  <c r="CV54" i="12"/>
  <c r="CW54" i="12"/>
  <c r="CH54" i="12"/>
  <c r="AW54" i="12"/>
  <c r="AX54" i="12"/>
  <c r="AY54" i="12"/>
  <c r="AZ54" i="12"/>
  <c r="BA54" i="12"/>
  <c r="BB54" i="12"/>
  <c r="BC54" i="12"/>
  <c r="BD54" i="12"/>
  <c r="BE54" i="12"/>
  <c r="BF54" i="12"/>
  <c r="BG54" i="12"/>
  <c r="BH54" i="12"/>
  <c r="BI54" i="12"/>
  <c r="BJ54" i="12"/>
  <c r="BK54" i="12"/>
  <c r="BL54" i="12"/>
  <c r="BM54" i="12"/>
  <c r="BN54" i="12"/>
  <c r="BO54" i="12"/>
  <c r="BP54" i="12"/>
  <c r="BQ54" i="12"/>
  <c r="BR54" i="12"/>
  <c r="BS54" i="12"/>
  <c r="BT54" i="12"/>
  <c r="BU54" i="12"/>
  <c r="BV54" i="12"/>
  <c r="BW54" i="12"/>
  <c r="BX54" i="12"/>
  <c r="BY54" i="12"/>
  <c r="AV54" i="12"/>
  <c r="F54" i="12"/>
  <c r="H54" i="12"/>
  <c r="J54" i="12"/>
  <c r="K54" i="12"/>
  <c r="L54" i="12"/>
  <c r="N54" i="12"/>
  <c r="P54" i="12"/>
  <c r="R54" i="12"/>
  <c r="T54" i="12"/>
  <c r="U54" i="12"/>
  <c r="V54" i="12"/>
  <c r="W54" i="12"/>
  <c r="X54" i="12"/>
  <c r="Y54" i="12"/>
  <c r="Z54" i="12"/>
  <c r="AA54" i="12"/>
  <c r="AB54" i="12"/>
  <c r="AC54" i="12"/>
  <c r="AD54" i="12"/>
  <c r="AF54" i="12"/>
  <c r="AH54" i="12"/>
  <c r="AJ54" i="12"/>
  <c r="AL54" i="12"/>
  <c r="AN54" i="12"/>
  <c r="AO54" i="12"/>
  <c r="AP54" i="12"/>
  <c r="AQ54" i="12"/>
  <c r="AR54" i="12"/>
  <c r="AS54" i="12"/>
  <c r="D54" i="12"/>
  <c r="T110" i="4" l="1"/>
  <c r="AU86" i="14" l="1"/>
  <c r="AT86" i="14"/>
  <c r="AS86" i="14"/>
  <c r="AQ86" i="14"/>
  <c r="AL86" i="14"/>
  <c r="AK86" i="14"/>
  <c r="AJ86" i="14"/>
  <c r="AH86" i="14"/>
  <c r="AC86" i="14"/>
  <c r="AB86" i="14"/>
  <c r="AA86" i="14"/>
  <c r="Y86" i="14"/>
  <c r="T86" i="14"/>
  <c r="K86" i="14" s="1"/>
  <c r="S86" i="14"/>
  <c r="J86" i="14" s="1"/>
  <c r="R86" i="14"/>
  <c r="I86" i="14" s="1"/>
  <c r="P86" i="14"/>
  <c r="G86" i="14" s="1"/>
  <c r="D86" i="14"/>
  <c r="C86" i="14"/>
  <c r="B86" i="14"/>
  <c r="A86" i="14"/>
  <c r="AU85" i="14"/>
  <c r="AT85" i="14"/>
  <c r="AS85" i="14"/>
  <c r="AQ85" i="14"/>
  <c r="AL85" i="14"/>
  <c r="AK85" i="14"/>
  <c r="AJ85" i="14"/>
  <c r="AH85" i="14"/>
  <c r="AC85" i="14"/>
  <c r="AB85" i="14"/>
  <c r="AA85" i="14"/>
  <c r="Y85" i="14"/>
  <c r="T85" i="14"/>
  <c r="S85" i="14"/>
  <c r="J85" i="14" s="1"/>
  <c r="R85" i="14"/>
  <c r="P85" i="14"/>
  <c r="D85" i="14"/>
  <c r="C85" i="14"/>
  <c r="B85" i="14"/>
  <c r="A85" i="14"/>
  <c r="AU84" i="14"/>
  <c r="AT84" i="14"/>
  <c r="AS84" i="14"/>
  <c r="AQ84" i="14"/>
  <c r="AL84" i="14"/>
  <c r="AK84" i="14"/>
  <c r="AJ84" i="14"/>
  <c r="AH84" i="14"/>
  <c r="AC84" i="14"/>
  <c r="AB84" i="14"/>
  <c r="AA84" i="14"/>
  <c r="Y84" i="14"/>
  <c r="T84" i="14"/>
  <c r="K84" i="14" s="1"/>
  <c r="S84" i="14"/>
  <c r="R84" i="14"/>
  <c r="I84" i="14" s="1"/>
  <c r="P84" i="14"/>
  <c r="G84" i="14" s="1"/>
  <c r="D84" i="14"/>
  <c r="C84" i="14"/>
  <c r="B84" i="14"/>
  <c r="A84" i="14"/>
  <c r="AU83" i="14"/>
  <c r="AT83" i="14"/>
  <c r="AS83" i="14"/>
  <c r="AQ83" i="14"/>
  <c r="AL83" i="14"/>
  <c r="AK83" i="14"/>
  <c r="AJ83" i="14"/>
  <c r="AH83" i="14"/>
  <c r="AC83" i="14"/>
  <c r="AB83" i="14"/>
  <c r="AA83" i="14"/>
  <c r="Y83" i="14"/>
  <c r="T83" i="14"/>
  <c r="S83" i="14"/>
  <c r="J83" i="14" s="1"/>
  <c r="R83" i="14"/>
  <c r="P83" i="14"/>
  <c r="G83" i="14" s="1"/>
  <c r="K83" i="14"/>
  <c r="D83" i="14"/>
  <c r="C83" i="14"/>
  <c r="B83" i="14"/>
  <c r="A83" i="14"/>
  <c r="AU65" i="14"/>
  <c r="AT65" i="14"/>
  <c r="AS65" i="14"/>
  <c r="AQ65" i="14"/>
  <c r="AL65" i="14"/>
  <c r="AK65" i="14"/>
  <c r="AJ65" i="14"/>
  <c r="AH65" i="14"/>
  <c r="AC65" i="14"/>
  <c r="AB65" i="14"/>
  <c r="AA65" i="14"/>
  <c r="Y65" i="14"/>
  <c r="T65" i="14"/>
  <c r="S65" i="14"/>
  <c r="J65" i="14" s="1"/>
  <c r="R65" i="14"/>
  <c r="P65" i="14"/>
  <c r="D65" i="14"/>
  <c r="C65" i="14"/>
  <c r="B65" i="14"/>
  <c r="A65" i="14"/>
  <c r="AU64" i="14"/>
  <c r="AT64" i="14"/>
  <c r="AS64" i="14"/>
  <c r="AQ64" i="14"/>
  <c r="AL64" i="14"/>
  <c r="AK64" i="14"/>
  <c r="AJ64" i="14"/>
  <c r="AH64" i="14"/>
  <c r="AC64" i="14"/>
  <c r="AB64" i="14"/>
  <c r="AA64" i="14"/>
  <c r="Y64" i="14"/>
  <c r="T64" i="14"/>
  <c r="S64" i="14"/>
  <c r="R64" i="14"/>
  <c r="I64" i="14" s="1"/>
  <c r="P64" i="14"/>
  <c r="D64" i="14"/>
  <c r="C64" i="14"/>
  <c r="B64" i="14"/>
  <c r="A64" i="14"/>
  <c r="CM86" i="12"/>
  <c r="BM86" i="12"/>
  <c r="BK86" i="12"/>
  <c r="BI86" i="12"/>
  <c r="BG86" i="12"/>
  <c r="BC86" i="12"/>
  <c r="BA86" i="12"/>
  <c r="AY86" i="12"/>
  <c r="AC86" i="12"/>
  <c r="AA86" i="12"/>
  <c r="Y86" i="12"/>
  <c r="W86" i="12"/>
  <c r="K86" i="12"/>
  <c r="I86" i="12"/>
  <c r="G86" i="12"/>
  <c r="C86" i="12"/>
  <c r="B86" i="12"/>
  <c r="A86" i="12"/>
  <c r="CM85" i="12"/>
  <c r="BM85" i="12"/>
  <c r="BK85" i="12"/>
  <c r="BI85" i="12"/>
  <c r="BE85" i="12"/>
  <c r="BC85" i="12"/>
  <c r="BA85" i="12"/>
  <c r="AW85" i="12"/>
  <c r="AC85" i="12"/>
  <c r="AA85" i="12"/>
  <c r="Y85" i="12"/>
  <c r="U85" i="12"/>
  <c r="K85" i="12"/>
  <c r="I85" i="12"/>
  <c r="E85" i="12"/>
  <c r="C85" i="12"/>
  <c r="B85" i="12"/>
  <c r="A85" i="12"/>
  <c r="CM84" i="12"/>
  <c r="BM84" i="12"/>
  <c r="BK84" i="12"/>
  <c r="BI84" i="12"/>
  <c r="BE84" i="12"/>
  <c r="BC84" i="12"/>
  <c r="BA84" i="12"/>
  <c r="AW84" i="12"/>
  <c r="AC84" i="12"/>
  <c r="AA84" i="12"/>
  <c r="Y84" i="12"/>
  <c r="U84" i="12"/>
  <c r="K84" i="12"/>
  <c r="I84" i="12"/>
  <c r="E84" i="12"/>
  <c r="C84" i="12"/>
  <c r="B84" i="12"/>
  <c r="A84" i="12"/>
  <c r="CM83" i="12"/>
  <c r="BM83" i="12"/>
  <c r="BK83" i="12"/>
  <c r="BI83" i="12"/>
  <c r="BE83" i="12"/>
  <c r="BC83" i="12"/>
  <c r="BA83" i="12"/>
  <c r="AW83" i="12"/>
  <c r="AC83" i="12"/>
  <c r="AA83" i="12"/>
  <c r="Y83" i="12"/>
  <c r="U83" i="12"/>
  <c r="K83" i="12"/>
  <c r="I83" i="12"/>
  <c r="E83" i="12"/>
  <c r="C83" i="12"/>
  <c r="B83" i="12"/>
  <c r="A83" i="12"/>
  <c r="AM65" i="12"/>
  <c r="AK65" i="12"/>
  <c r="AI65" i="12"/>
  <c r="AG65" i="12"/>
  <c r="S65" i="12"/>
  <c r="Q65" i="12"/>
  <c r="O65" i="12"/>
  <c r="I65" i="12"/>
  <c r="G65" i="12"/>
  <c r="C65" i="12"/>
  <c r="B65" i="12"/>
  <c r="A65" i="12"/>
  <c r="AM64" i="12"/>
  <c r="AK64" i="12"/>
  <c r="AI64" i="12"/>
  <c r="AG64" i="12"/>
  <c r="S64" i="12"/>
  <c r="Q64" i="12"/>
  <c r="O64" i="12"/>
  <c r="I64" i="12"/>
  <c r="G64" i="12"/>
  <c r="C64" i="12"/>
  <c r="B64" i="12"/>
  <c r="A64" i="12"/>
  <c r="AM47" i="12"/>
  <c r="AK47" i="12"/>
  <c r="AI47" i="12"/>
  <c r="AG47" i="12"/>
  <c r="S47" i="12"/>
  <c r="Q47" i="12"/>
  <c r="O47" i="12"/>
  <c r="I47" i="12"/>
  <c r="G47" i="12"/>
  <c r="J84" i="14" l="1"/>
  <c r="I85" i="14"/>
  <c r="K85" i="14"/>
  <c r="I83" i="14"/>
  <c r="G85" i="14"/>
  <c r="G64" i="14"/>
  <c r="K64" i="14"/>
  <c r="J64" i="14"/>
  <c r="I65" i="14"/>
  <c r="G65" i="14"/>
  <c r="K65" i="14"/>
  <c r="AJ112" i="10" l="1"/>
  <c r="AL112" i="10"/>
  <c r="AM112" i="10"/>
  <c r="AN112" i="10"/>
  <c r="AJ113" i="10"/>
  <c r="AL113" i="10"/>
  <c r="AM113" i="10"/>
  <c r="AN113" i="10"/>
  <c r="AJ117" i="10"/>
  <c r="AL117" i="10"/>
  <c r="AM117" i="10"/>
  <c r="AN117" i="10"/>
  <c r="AJ88" i="10"/>
  <c r="AL88" i="10"/>
  <c r="AM88" i="10"/>
  <c r="AN88" i="10"/>
  <c r="F87" i="9"/>
  <c r="F86" i="9"/>
  <c r="F85" i="9"/>
  <c r="F84" i="9"/>
  <c r="F66" i="9"/>
  <c r="F65" i="9"/>
  <c r="CO61" i="1"/>
  <c r="CP61" i="1"/>
  <c r="CQ61" i="1"/>
  <c r="CR61" i="1"/>
  <c r="CS61" i="1"/>
  <c r="CT61" i="1"/>
  <c r="CU61" i="1"/>
  <c r="CV61" i="1"/>
  <c r="CW61" i="1"/>
  <c r="CX61" i="1"/>
  <c r="CO62" i="1"/>
  <c r="CP62" i="1"/>
  <c r="CQ62" i="1"/>
  <c r="CR62" i="1"/>
  <c r="CS62" i="1"/>
  <c r="CT62" i="1"/>
  <c r="CU62" i="1"/>
  <c r="CV62" i="1"/>
  <c r="CW62" i="1"/>
  <c r="CX62" i="1"/>
  <c r="CO63" i="1"/>
  <c r="CP63" i="1"/>
  <c r="CQ63" i="1"/>
  <c r="CR63" i="1"/>
  <c r="CS63" i="1"/>
  <c r="CT63" i="1"/>
  <c r="CU63" i="1"/>
  <c r="CV63" i="1"/>
  <c r="CW63" i="1"/>
  <c r="CX63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F104" i="1" s="1"/>
  <c r="BM104" i="1"/>
  <c r="BE104" i="1" s="1"/>
  <c r="BL104" i="1"/>
  <c r="BD104" i="1" s="1"/>
  <c r="BK104" i="1"/>
  <c r="BJ104" i="1"/>
  <c r="BB104" i="1" s="1"/>
  <c r="E119" i="8" s="1"/>
  <c r="J119" i="8" s="1"/>
  <c r="BI104" i="1"/>
  <c r="BA104" i="1" s="1"/>
  <c r="G119" i="8" s="1"/>
  <c r="BH104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E103" i="1" s="1"/>
  <c r="BL103" i="1"/>
  <c r="BD103" i="1" s="1"/>
  <c r="BK103" i="1"/>
  <c r="BC103" i="1" s="1"/>
  <c r="I118" i="8" s="1"/>
  <c r="BJ103" i="1"/>
  <c r="BB103" i="1" s="1"/>
  <c r="E118" i="8" s="1"/>
  <c r="H118" i="8" s="1"/>
  <c r="BI103" i="1"/>
  <c r="BA103" i="1" s="1"/>
  <c r="G118" i="8" s="1"/>
  <c r="BH103" i="1"/>
  <c r="BG103" i="1"/>
  <c r="BF103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B102" i="1" s="1"/>
  <c r="E117" i="8" s="1"/>
  <c r="J117" i="8" s="1"/>
  <c r="BI102" i="1"/>
  <c r="BA102" i="1" s="1"/>
  <c r="G117" i="8" s="1"/>
  <c r="BH102" i="1"/>
  <c r="BG102" i="1"/>
  <c r="BF102" i="1"/>
  <c r="BE102" i="1"/>
  <c r="BD102" i="1"/>
  <c r="BC102" i="1"/>
  <c r="I117" i="8" s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G101" i="1" s="1"/>
  <c r="BN101" i="1"/>
  <c r="BM101" i="1"/>
  <c r="BE101" i="1" s="1"/>
  <c r="BL101" i="1"/>
  <c r="BD101" i="1" s="1"/>
  <c r="BK101" i="1"/>
  <c r="BC101" i="1" s="1"/>
  <c r="I116" i="8" s="1"/>
  <c r="BJ101" i="1"/>
  <c r="BI101" i="1"/>
  <c r="BH101" i="1"/>
  <c r="BF101" i="1"/>
  <c r="BB101" i="1"/>
  <c r="E116" i="8" s="1"/>
  <c r="H116" i="8" s="1"/>
  <c r="BA101" i="1"/>
  <c r="G116" i="8" s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G100" i="1" s="1"/>
  <c r="BN100" i="1"/>
  <c r="BF100" i="1" s="1"/>
  <c r="BM100" i="1"/>
  <c r="BE100" i="1" s="1"/>
  <c r="BL100" i="1"/>
  <c r="BK100" i="1"/>
  <c r="BC100" i="1" s="1"/>
  <c r="I115" i="8" s="1"/>
  <c r="BJ100" i="1"/>
  <c r="BB100" i="1" s="1"/>
  <c r="E115" i="8" s="1"/>
  <c r="J115" i="8" s="1"/>
  <c r="BI100" i="1"/>
  <c r="BA100" i="1" s="1"/>
  <c r="G115" i="8" s="1"/>
  <c r="BH100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F99" i="1" s="1"/>
  <c r="BM99" i="1"/>
  <c r="BE99" i="1" s="1"/>
  <c r="BL99" i="1"/>
  <c r="BD99" i="1" s="1"/>
  <c r="BK99" i="1"/>
  <c r="BC99" i="1" s="1"/>
  <c r="I114" i="8" s="1"/>
  <c r="BJ99" i="1"/>
  <c r="BB99" i="1" s="1"/>
  <c r="E114" i="8" s="1"/>
  <c r="H114" i="8" s="1"/>
  <c r="BI99" i="1"/>
  <c r="BA99" i="1" s="1"/>
  <c r="G114" i="8" s="1"/>
  <c r="BH99" i="1"/>
  <c r="BG99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D98" i="1" s="1"/>
  <c r="BK98" i="1"/>
  <c r="BC98" i="1" s="1"/>
  <c r="I113" i="8" s="1"/>
  <c r="BJ98" i="1"/>
  <c r="BB98" i="1" s="1"/>
  <c r="E113" i="8" s="1"/>
  <c r="J113" i="8" s="1"/>
  <c r="BI98" i="1"/>
  <c r="BA98" i="1" s="1"/>
  <c r="G113" i="8" s="1"/>
  <c r="BH98" i="1"/>
  <c r="BG98" i="1"/>
  <c r="BF98" i="1"/>
  <c r="BE98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D97" i="1" s="1"/>
  <c r="BK97" i="1"/>
  <c r="BC97" i="1" s="1"/>
  <c r="I112" i="8" s="1"/>
  <c r="BJ97" i="1"/>
  <c r="BB97" i="1" s="1"/>
  <c r="E112" i="8" s="1"/>
  <c r="H112" i="8" s="1"/>
  <c r="BI97" i="1"/>
  <c r="BA97" i="1" s="1"/>
  <c r="G112" i="8" s="1"/>
  <c r="BH97" i="1"/>
  <c r="BG97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G96" i="1" s="1"/>
  <c r="BN96" i="1"/>
  <c r="BF96" i="1" s="1"/>
  <c r="BM96" i="1"/>
  <c r="BE96" i="1" s="1"/>
  <c r="BL96" i="1"/>
  <c r="BK96" i="1"/>
  <c r="BC96" i="1" s="1"/>
  <c r="I111" i="8" s="1"/>
  <c r="BJ96" i="1"/>
  <c r="BB96" i="1" s="1"/>
  <c r="E111" i="8" s="1"/>
  <c r="J111" i="8" s="1"/>
  <c r="BI96" i="1"/>
  <c r="BA96" i="1" s="1"/>
  <c r="G111" i="8" s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F89" i="1" s="1"/>
  <c r="BM89" i="1"/>
  <c r="BL89" i="1"/>
  <c r="BK89" i="1"/>
  <c r="BJ89" i="1"/>
  <c r="BB89" i="1" s="1"/>
  <c r="E104" i="8" s="1"/>
  <c r="H104" i="8" s="1"/>
  <c r="BI89" i="1"/>
  <c r="BA89" i="1" s="1"/>
  <c r="G104" i="8" s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H73" i="1" s="1"/>
  <c r="BO73" i="1"/>
  <c r="BG73" i="1" s="1"/>
  <c r="BN73" i="1"/>
  <c r="BF73" i="1" s="1"/>
  <c r="BM73" i="1"/>
  <c r="BL73" i="1"/>
  <c r="BD73" i="1" s="1"/>
  <c r="BK73" i="1"/>
  <c r="BC73" i="1" s="1"/>
  <c r="I88" i="8" s="1"/>
  <c r="BJ73" i="1"/>
  <c r="BB73" i="1" s="1"/>
  <c r="E88" i="8" s="1"/>
  <c r="J88" i="8" s="1"/>
  <c r="BI73" i="1"/>
  <c r="BA73" i="1" s="1"/>
  <c r="G88" i="8" s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D72" i="1" s="1"/>
  <c r="BK72" i="1"/>
  <c r="BC72" i="1" s="1"/>
  <c r="I87" i="8" s="1"/>
  <c r="BJ72" i="1"/>
  <c r="BB72" i="1" s="1"/>
  <c r="E87" i="8" s="1"/>
  <c r="H87" i="8" s="1"/>
  <c r="BI72" i="1"/>
  <c r="BA72" i="1" s="1"/>
  <c r="G87" i="8" s="1"/>
  <c r="BH72" i="1"/>
  <c r="BG72" i="1"/>
  <c r="BF72" i="1"/>
  <c r="BE72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E71" i="1" s="1"/>
  <c r="BL71" i="1"/>
  <c r="BD71" i="1" s="1"/>
  <c r="BK71" i="1"/>
  <c r="BC71" i="1" s="1"/>
  <c r="I86" i="8" s="1"/>
  <c r="BJ71" i="1"/>
  <c r="BB71" i="1" s="1"/>
  <c r="E86" i="8" s="1"/>
  <c r="J86" i="8" s="1"/>
  <c r="BI71" i="1"/>
  <c r="BA71" i="1" s="1"/>
  <c r="G86" i="8" s="1"/>
  <c r="BH71" i="1"/>
  <c r="BG71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H70" i="1" s="1"/>
  <c r="BO70" i="1"/>
  <c r="BG70" i="1" s="1"/>
  <c r="BN70" i="1"/>
  <c r="BF70" i="1" s="1"/>
  <c r="BM70" i="1"/>
  <c r="BE70" i="1" s="1"/>
  <c r="BL70" i="1"/>
  <c r="BD70" i="1" s="1"/>
  <c r="BK70" i="1"/>
  <c r="BC70" i="1" s="1"/>
  <c r="I85" i="8" s="1"/>
  <c r="BJ70" i="1"/>
  <c r="BB70" i="1" s="1"/>
  <c r="E85" i="8" s="1"/>
  <c r="H85" i="8" s="1"/>
  <c r="BI70" i="1"/>
  <c r="BA70" i="1" s="1"/>
  <c r="G85" i="8" s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F69" i="1" s="1"/>
  <c r="BM69" i="1"/>
  <c r="BE69" i="1" s="1"/>
  <c r="BL69" i="1"/>
  <c r="BD69" i="1" s="1"/>
  <c r="BK69" i="1"/>
  <c r="BC69" i="1" s="1"/>
  <c r="I84" i="8" s="1"/>
  <c r="BJ69" i="1"/>
  <c r="BB69" i="1" s="1"/>
  <c r="E84" i="8" s="1"/>
  <c r="J84" i="8" s="1"/>
  <c r="BI69" i="1"/>
  <c r="BA69" i="1" s="1"/>
  <c r="G84" i="8" s="1"/>
  <c r="BH69" i="1"/>
  <c r="BG69" i="1"/>
  <c r="CM64" i="1"/>
  <c r="CL64" i="1"/>
  <c r="CK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D64" i="1" s="1"/>
  <c r="BK64" i="1"/>
  <c r="BC64" i="1" s="1"/>
  <c r="I79" i="8" s="1"/>
  <c r="BJ64" i="1"/>
  <c r="BB64" i="1" s="1"/>
  <c r="E79" i="8" s="1"/>
  <c r="H79" i="8" s="1"/>
  <c r="BI64" i="1"/>
  <c r="BH64" i="1"/>
  <c r="CM63" i="1"/>
  <c r="CL63" i="1"/>
  <c r="CK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D63" i="1" s="1"/>
  <c r="BK63" i="1"/>
  <c r="BC63" i="1" s="1"/>
  <c r="I78" i="8" s="1"/>
  <c r="BJ63" i="1"/>
  <c r="BI63" i="1"/>
  <c r="BH63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F62" i="1" s="1"/>
  <c r="BM62" i="1"/>
  <c r="BL62" i="1"/>
  <c r="BK62" i="1"/>
  <c r="BC62" i="1" s="1"/>
  <c r="I77" i="8" s="1"/>
  <c r="BJ62" i="1"/>
  <c r="BB62" i="1" s="1"/>
  <c r="E77" i="8" s="1"/>
  <c r="H77" i="8" s="1"/>
  <c r="BI62" i="1"/>
  <c r="BA62" i="1" s="1"/>
  <c r="G77" i="8" s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H61" i="1" s="1"/>
  <c r="BO61" i="1"/>
  <c r="BG61" i="1" s="1"/>
  <c r="BN61" i="1"/>
  <c r="BF61" i="1" s="1"/>
  <c r="BM61" i="1"/>
  <c r="BL61" i="1"/>
  <c r="BK61" i="1"/>
  <c r="BC61" i="1" s="1"/>
  <c r="I76" i="8" s="1"/>
  <c r="BJ61" i="1"/>
  <c r="BB61" i="1" s="1"/>
  <c r="E76" i="8" s="1"/>
  <c r="J76" i="8" s="1"/>
  <c r="BI61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G60" i="1" s="1"/>
  <c r="BN60" i="1"/>
  <c r="BM60" i="1"/>
  <c r="BE60" i="1" s="1"/>
  <c r="BL60" i="1"/>
  <c r="BK60" i="1"/>
  <c r="BJ60" i="1"/>
  <c r="BI60" i="1"/>
  <c r="BA60" i="1" s="1"/>
  <c r="G75" i="8" s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D52" i="1" s="1"/>
  <c r="BK52" i="1"/>
  <c r="BC52" i="1" s="1"/>
  <c r="I67" i="8" s="1"/>
  <c r="BJ52" i="1"/>
  <c r="BB52" i="1" s="1"/>
  <c r="E67" i="8" s="1"/>
  <c r="J67" i="8" s="1"/>
  <c r="BI52" i="1"/>
  <c r="BA52" i="1" s="1"/>
  <c r="G67" i="8" s="1"/>
  <c r="BH52" i="1"/>
  <c r="BG52" i="1"/>
  <c r="CN51" i="1"/>
  <c r="CM51" i="1"/>
  <c r="CL51" i="1"/>
  <c r="CK51" i="1"/>
  <c r="CJ51" i="1"/>
  <c r="CI51" i="1"/>
  <c r="CH51" i="1"/>
  <c r="CG51" i="1"/>
  <c r="CF51" i="1"/>
  <c r="CE51" i="1"/>
  <c r="CD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D51" i="1" s="1"/>
  <c r="BK51" i="1"/>
  <c r="BC51" i="1" s="1"/>
  <c r="I66" i="8" s="1"/>
  <c r="BJ51" i="1"/>
  <c r="BB51" i="1" s="1"/>
  <c r="E66" i="8" s="1"/>
  <c r="H66" i="8" s="1"/>
  <c r="BI51" i="1"/>
  <c r="BA51" i="1" s="1"/>
  <c r="G66" i="8" s="1"/>
  <c r="CN50" i="1"/>
  <c r="CM50" i="1"/>
  <c r="CL50" i="1"/>
  <c r="CK50" i="1"/>
  <c r="CJ50" i="1"/>
  <c r="CI50" i="1"/>
  <c r="CH50" i="1"/>
  <c r="CG50" i="1"/>
  <c r="CF50" i="1"/>
  <c r="CE50" i="1"/>
  <c r="CD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D50" i="1" s="1"/>
  <c r="BK50" i="1"/>
  <c r="BC50" i="1" s="1"/>
  <c r="I65" i="8" s="1"/>
  <c r="BJ50" i="1"/>
  <c r="BB50" i="1" s="1"/>
  <c r="E65" i="8" s="1"/>
  <c r="J65" i="8" s="1"/>
  <c r="BI50" i="1"/>
  <c r="BA50" i="1" s="1"/>
  <c r="G65" i="8" s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H49" i="1" s="1"/>
  <c r="BO49" i="1"/>
  <c r="BN49" i="1"/>
  <c r="BF49" i="1" s="1"/>
  <c r="BM49" i="1"/>
  <c r="BE49" i="1" s="1"/>
  <c r="BL49" i="1"/>
  <c r="BD49" i="1" s="1"/>
  <c r="BK49" i="1"/>
  <c r="BJ49" i="1"/>
  <c r="BB49" i="1" s="1"/>
  <c r="E64" i="8" s="1"/>
  <c r="H64" i="8" s="1"/>
  <c r="BI49" i="1"/>
  <c r="BA49" i="1" s="1"/>
  <c r="G64" i="8" s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F48" i="1" s="1"/>
  <c r="BM48" i="1"/>
  <c r="BE48" i="1" s="1"/>
  <c r="BL48" i="1"/>
  <c r="BD48" i="1" s="1"/>
  <c r="BK48" i="1"/>
  <c r="BJ48" i="1"/>
  <c r="BB48" i="1" s="1"/>
  <c r="E63" i="8" s="1"/>
  <c r="J63" i="8" s="1"/>
  <c r="BI48" i="1"/>
  <c r="BH48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H47" i="1" s="1"/>
  <c r="BO47" i="1"/>
  <c r="BG47" i="1" s="1"/>
  <c r="BN47" i="1"/>
  <c r="BF47" i="1" s="1"/>
  <c r="BM47" i="1"/>
  <c r="BE47" i="1" s="1"/>
  <c r="BL47" i="1"/>
  <c r="BD47" i="1" s="1"/>
  <c r="BK47" i="1"/>
  <c r="BC47" i="1" s="1"/>
  <c r="I62" i="8" s="1"/>
  <c r="BJ47" i="1"/>
  <c r="BI47" i="1"/>
  <c r="BA47" i="1" s="1"/>
  <c r="G62" i="8" s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G46" i="1" s="1"/>
  <c r="BN46" i="1"/>
  <c r="BM46" i="1"/>
  <c r="BE46" i="1" s="1"/>
  <c r="BL46" i="1"/>
  <c r="BD46" i="1" s="1"/>
  <c r="BK46" i="1"/>
  <c r="BC46" i="1" s="1"/>
  <c r="I61" i="8" s="1"/>
  <c r="BJ46" i="1"/>
  <c r="BB46" i="1" s="1"/>
  <c r="E61" i="8" s="1"/>
  <c r="J61" i="8" s="1"/>
  <c r="BI46" i="1"/>
  <c r="BH46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G45" i="1" s="1"/>
  <c r="BN45" i="1"/>
  <c r="BF45" i="1" s="1"/>
  <c r="BM45" i="1"/>
  <c r="BE45" i="1" s="1"/>
  <c r="BL45" i="1"/>
  <c r="BD45" i="1" s="1"/>
  <c r="BK45" i="1"/>
  <c r="BC45" i="1" s="1"/>
  <c r="I60" i="8" s="1"/>
  <c r="BJ45" i="1"/>
  <c r="BB45" i="1" s="1"/>
  <c r="E60" i="8" s="1"/>
  <c r="H60" i="8" s="1"/>
  <c r="BI45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E44" i="1" s="1"/>
  <c r="BL44" i="1"/>
  <c r="BD44" i="1" s="1"/>
  <c r="BK44" i="1"/>
  <c r="BJ44" i="1"/>
  <c r="BB44" i="1" s="1"/>
  <c r="E59" i="8" s="1"/>
  <c r="J59" i="8" s="1"/>
  <c r="BI44" i="1"/>
  <c r="BA44" i="1" s="1"/>
  <c r="G59" i="8" s="1"/>
  <c r="BH44" i="1"/>
  <c r="BG44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G43" i="1" s="1"/>
  <c r="BN43" i="1"/>
  <c r="BF43" i="1" s="1"/>
  <c r="BM43" i="1"/>
  <c r="BE43" i="1" s="1"/>
  <c r="BL43" i="1"/>
  <c r="BK43" i="1"/>
  <c r="BC43" i="1" s="1"/>
  <c r="I58" i="8" s="1"/>
  <c r="BJ43" i="1"/>
  <c r="BB43" i="1" s="1"/>
  <c r="E58" i="8" s="1"/>
  <c r="H58" i="8" s="1"/>
  <c r="BI43" i="1"/>
  <c r="BA43" i="1" s="1"/>
  <c r="G58" i="8" s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E42" i="1" s="1"/>
  <c r="BL42" i="1"/>
  <c r="BD42" i="1" s="1"/>
  <c r="BK42" i="1"/>
  <c r="BC42" i="1" s="1"/>
  <c r="I57" i="8" s="1"/>
  <c r="BJ42" i="1"/>
  <c r="BB42" i="1" s="1"/>
  <c r="E57" i="8" s="1"/>
  <c r="J57" i="8" s="1"/>
  <c r="BI42" i="1"/>
  <c r="BA42" i="1" s="1"/>
  <c r="G57" i="8" s="1"/>
  <c r="BH42" i="1"/>
  <c r="BG42" i="1"/>
  <c r="BF42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H41" i="1" s="1"/>
  <c r="BO41" i="1"/>
  <c r="BG41" i="1" s="1"/>
  <c r="BN41" i="1"/>
  <c r="BF41" i="1" s="1"/>
  <c r="BM41" i="1"/>
  <c r="BE41" i="1" s="1"/>
  <c r="BL41" i="1"/>
  <c r="BD41" i="1" s="1"/>
  <c r="BK41" i="1"/>
  <c r="BC41" i="1" s="1"/>
  <c r="I56" i="8" s="1"/>
  <c r="BJ41" i="1"/>
  <c r="BB41" i="1" s="1"/>
  <c r="E56" i="8" s="1"/>
  <c r="H56" i="8" s="1"/>
  <c r="BI41" i="1"/>
  <c r="BA41" i="1" s="1"/>
  <c r="G56" i="8" s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H38" i="1" s="1"/>
  <c r="BO38" i="1"/>
  <c r="BG38" i="1" s="1"/>
  <c r="BN38" i="1"/>
  <c r="BF38" i="1" s="1"/>
  <c r="BM38" i="1"/>
  <c r="BE38" i="1" s="1"/>
  <c r="BL38" i="1"/>
  <c r="BD38" i="1" s="1"/>
  <c r="BK38" i="1"/>
  <c r="BC38" i="1" s="1"/>
  <c r="I53" i="8" s="1"/>
  <c r="BJ38" i="1"/>
  <c r="BB38" i="1" s="1"/>
  <c r="E53" i="8" s="1"/>
  <c r="J53" i="8" s="1"/>
  <c r="BI38" i="1"/>
  <c r="BA38" i="1" s="1"/>
  <c r="G53" i="8" s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F37" i="1" s="1"/>
  <c r="BM37" i="1"/>
  <c r="BE37" i="1" s="1"/>
  <c r="BL37" i="1"/>
  <c r="BD37" i="1" s="1"/>
  <c r="BK37" i="1"/>
  <c r="BC37" i="1" s="1"/>
  <c r="I52" i="8" s="1"/>
  <c r="BJ37" i="1"/>
  <c r="BB37" i="1" s="1"/>
  <c r="E52" i="8" s="1"/>
  <c r="H52" i="8" s="1"/>
  <c r="BI37" i="1"/>
  <c r="BA37" i="1" s="1"/>
  <c r="G52" i="8" s="1"/>
  <c r="BH37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F36" i="1" s="1"/>
  <c r="BM36" i="1"/>
  <c r="BE36" i="1" s="1"/>
  <c r="BL36" i="1"/>
  <c r="BD36" i="1" s="1"/>
  <c r="BK36" i="1"/>
  <c r="BC36" i="1" s="1"/>
  <c r="I51" i="8" s="1"/>
  <c r="BJ36" i="1"/>
  <c r="BB36" i="1" s="1"/>
  <c r="E51" i="8" s="1"/>
  <c r="J51" i="8" s="1"/>
  <c r="BI36" i="1"/>
  <c r="BA36" i="1" s="1"/>
  <c r="G51" i="8" s="1"/>
  <c r="BH36" i="1"/>
  <c r="BG36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H35" i="1" s="1"/>
  <c r="BO35" i="1"/>
  <c r="BG35" i="1" s="1"/>
  <c r="BN35" i="1"/>
  <c r="BF35" i="1" s="1"/>
  <c r="BM35" i="1"/>
  <c r="BE35" i="1" s="1"/>
  <c r="BL35" i="1"/>
  <c r="BD35" i="1" s="1"/>
  <c r="BK35" i="1"/>
  <c r="BC35" i="1" s="1"/>
  <c r="I50" i="8" s="1"/>
  <c r="BJ35" i="1"/>
  <c r="BB35" i="1" s="1"/>
  <c r="E50" i="8" s="1"/>
  <c r="H50" i="8" s="1"/>
  <c r="BI35" i="1"/>
  <c r="BA35" i="1" s="1"/>
  <c r="G50" i="8" s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H34" i="1" s="1"/>
  <c r="BO34" i="1"/>
  <c r="BG34" i="1" s="1"/>
  <c r="BN34" i="1"/>
  <c r="BF34" i="1" s="1"/>
  <c r="BM34" i="1"/>
  <c r="BE34" i="1" s="1"/>
  <c r="BL34" i="1"/>
  <c r="BK34" i="1"/>
  <c r="BC34" i="1" s="1"/>
  <c r="I49" i="8" s="1"/>
  <c r="BJ34" i="1"/>
  <c r="BB34" i="1" s="1"/>
  <c r="E49" i="8" s="1"/>
  <c r="J49" i="8" s="1"/>
  <c r="BI34" i="1"/>
  <c r="BA34" i="1" s="1"/>
  <c r="G49" i="8" s="1"/>
  <c r="BD34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G33" i="1" s="1"/>
  <c r="BN33" i="1"/>
  <c r="BF33" i="1" s="1"/>
  <c r="BM33" i="1"/>
  <c r="BE33" i="1" s="1"/>
  <c r="BL33" i="1"/>
  <c r="BD33" i="1" s="1"/>
  <c r="BK33" i="1"/>
  <c r="BC33" i="1" s="1"/>
  <c r="I48" i="8" s="1"/>
  <c r="BJ33" i="1"/>
  <c r="BB33" i="1" s="1"/>
  <c r="E48" i="8" s="1"/>
  <c r="H48" i="8" s="1"/>
  <c r="BI33" i="1"/>
  <c r="BA33" i="1" s="1"/>
  <c r="G48" i="8" s="1"/>
  <c r="BH33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G32" i="1" s="1"/>
  <c r="BN32" i="1"/>
  <c r="BF32" i="1" s="1"/>
  <c r="BM32" i="1"/>
  <c r="BE32" i="1" s="1"/>
  <c r="BL32" i="1"/>
  <c r="BD32" i="1" s="1"/>
  <c r="BK32" i="1"/>
  <c r="BC32" i="1" s="1"/>
  <c r="I47" i="8" s="1"/>
  <c r="BJ32" i="1"/>
  <c r="BB32" i="1" s="1"/>
  <c r="E47" i="8" s="1"/>
  <c r="J47" i="8" s="1"/>
  <c r="BI32" i="1"/>
  <c r="BA32" i="1" s="1"/>
  <c r="G47" i="8" s="1"/>
  <c r="BH32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G25" i="1" s="1"/>
  <c r="BN25" i="1"/>
  <c r="BF25" i="1" s="1"/>
  <c r="BM25" i="1"/>
  <c r="BE25" i="1" s="1"/>
  <c r="BL25" i="1"/>
  <c r="BD25" i="1" s="1"/>
  <c r="BK25" i="1"/>
  <c r="BC25" i="1" s="1"/>
  <c r="I40" i="8" s="1"/>
  <c r="BJ25" i="1"/>
  <c r="BB25" i="1" s="1"/>
  <c r="E40" i="8" s="1"/>
  <c r="H40" i="8" s="1"/>
  <c r="BI25" i="1"/>
  <c r="BA25" i="1" s="1"/>
  <c r="G40" i="8" s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G24" i="1" s="1"/>
  <c r="BN24" i="1"/>
  <c r="BM24" i="1"/>
  <c r="BE24" i="1" s="1"/>
  <c r="BL24" i="1"/>
  <c r="BD24" i="1" s="1"/>
  <c r="BK24" i="1"/>
  <c r="BC24" i="1" s="1"/>
  <c r="I39" i="8" s="1"/>
  <c r="BJ24" i="1"/>
  <c r="BB24" i="1" s="1"/>
  <c r="E39" i="8" s="1"/>
  <c r="J39" i="8" s="1"/>
  <c r="BI24" i="1"/>
  <c r="BA24" i="1" s="1"/>
  <c r="G39" i="8" s="1"/>
  <c r="BH24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E22" i="1" s="1"/>
  <c r="BL22" i="1"/>
  <c r="BD22" i="1" s="1"/>
  <c r="BK22" i="1"/>
  <c r="BC22" i="1" s="1"/>
  <c r="I37" i="8" s="1"/>
  <c r="BJ22" i="1"/>
  <c r="BB22" i="1" s="1"/>
  <c r="E37" i="8" s="1"/>
  <c r="H37" i="8" s="1"/>
  <c r="BI22" i="1"/>
  <c r="BA22" i="1" s="1"/>
  <c r="G37" i="8" s="1"/>
  <c r="BH22" i="1"/>
  <c r="BG22" i="1"/>
  <c r="BF22" i="1"/>
  <c r="M67" i="7"/>
  <c r="M73" i="7"/>
  <c r="M71" i="7" s="1"/>
  <c r="M82" i="7"/>
  <c r="M80" i="7" s="1"/>
  <c r="R67" i="7"/>
  <c r="R73" i="7"/>
  <c r="R71" i="7" s="1"/>
  <c r="R82" i="7"/>
  <c r="R80" i="7" s="1"/>
  <c r="P67" i="7"/>
  <c r="P73" i="7"/>
  <c r="P71" i="7" s="1"/>
  <c r="P82" i="7"/>
  <c r="P80" i="7" s="1"/>
  <c r="U67" i="7"/>
  <c r="U73" i="7"/>
  <c r="U71" i="7" s="1"/>
  <c r="U82" i="7"/>
  <c r="U80" i="7" s="1"/>
  <c r="X67" i="7"/>
  <c r="X73" i="7"/>
  <c r="X71" i="7" s="1"/>
  <c r="X82" i="7"/>
  <c r="X80" i="7" s="1"/>
  <c r="Z67" i="7"/>
  <c r="Z73" i="7"/>
  <c r="Z71" i="7" s="1"/>
  <c r="Z82" i="7"/>
  <c r="Z80" i="7" s="1"/>
  <c r="AC67" i="7"/>
  <c r="AC73" i="7"/>
  <c r="AC71" i="7" s="1"/>
  <c r="AC82" i="7"/>
  <c r="AC80" i="7" s="1"/>
  <c r="AF67" i="7"/>
  <c r="AF73" i="7"/>
  <c r="AF71" i="7" s="1"/>
  <c r="AF82" i="7"/>
  <c r="AF80" i="7" s="1"/>
  <c r="AH67" i="7"/>
  <c r="AH73" i="7"/>
  <c r="AH71" i="7" s="1"/>
  <c r="AH82" i="7"/>
  <c r="AH80" i="7" s="1"/>
  <c r="BG64" i="1" l="1"/>
  <c r="BF46" i="1"/>
  <c r="BB47" i="1"/>
  <c r="E62" i="8" s="1"/>
  <c r="H62" i="8" s="1"/>
  <c r="BE64" i="1"/>
  <c r="BF71" i="1"/>
  <c r="BB60" i="1"/>
  <c r="E75" i="8" s="1"/>
  <c r="H75" i="8" s="1"/>
  <c r="BD100" i="1"/>
  <c r="BA63" i="1"/>
  <c r="G78" i="8" s="1"/>
  <c r="BH60" i="1"/>
  <c r="BC44" i="1"/>
  <c r="I59" i="8" s="1"/>
  <c r="BA48" i="1"/>
  <c r="G63" i="8" s="1"/>
  <c r="BE52" i="1"/>
  <c r="BF52" i="1"/>
  <c r="BC60" i="1"/>
  <c r="I75" i="8" s="1"/>
  <c r="BH25" i="1"/>
  <c r="BE97" i="1"/>
  <c r="BE63" i="1"/>
  <c r="BC48" i="1"/>
  <c r="I63" i="8" s="1"/>
  <c r="BA45" i="1"/>
  <c r="G60" i="8" s="1"/>
  <c r="BA64" i="1"/>
  <c r="G79" i="8" s="1"/>
  <c r="BE61" i="1"/>
  <c r="BA46" i="1"/>
  <c r="G61" i="8" s="1"/>
  <c r="BA61" i="1"/>
  <c r="G76" i="8" s="1"/>
  <c r="BE73" i="1"/>
  <c r="BD43" i="1"/>
  <c r="BH43" i="1"/>
  <c r="BF60" i="1"/>
  <c r="BH89" i="1"/>
  <c r="BG51" i="1"/>
  <c r="BD60" i="1"/>
  <c r="BG37" i="1"/>
  <c r="BH45" i="1"/>
  <c r="BG89" i="1"/>
  <c r="BF24" i="1"/>
  <c r="BH51" i="1"/>
  <c r="BC89" i="1"/>
  <c r="I104" i="8" s="1"/>
  <c r="BF44" i="1"/>
  <c r="BD61" i="1"/>
  <c r="BE62" i="1"/>
  <c r="BH62" i="1"/>
  <c r="BF50" i="1"/>
  <c r="BG50" i="1"/>
  <c r="BD62" i="1"/>
  <c r="BD89" i="1"/>
  <c r="BG48" i="1"/>
  <c r="BH50" i="1"/>
  <c r="BF51" i="1"/>
  <c r="BG62" i="1"/>
  <c r="BB63" i="1"/>
  <c r="E78" i="8" s="1"/>
  <c r="J78" i="8" s="1"/>
  <c r="BF63" i="1"/>
  <c r="BD96" i="1"/>
  <c r="BF97" i="1"/>
  <c r="BG63" i="1"/>
  <c r="BF64" i="1"/>
  <c r="BH96" i="1"/>
  <c r="BC49" i="1"/>
  <c r="I64" i="8" s="1"/>
  <c r="BG49" i="1"/>
  <c r="BE89" i="1"/>
  <c r="BC104" i="1"/>
  <c r="I119" i="8" s="1"/>
  <c r="BG104" i="1"/>
  <c r="F37" i="8"/>
  <c r="J37" i="8"/>
  <c r="H39" i="8"/>
  <c r="F40" i="8"/>
  <c r="J40" i="8"/>
  <c r="H47" i="8"/>
  <c r="F48" i="8"/>
  <c r="J48" i="8"/>
  <c r="H49" i="8"/>
  <c r="F50" i="8"/>
  <c r="J50" i="8"/>
  <c r="H51" i="8"/>
  <c r="F52" i="8"/>
  <c r="J52" i="8"/>
  <c r="H53" i="8"/>
  <c r="F56" i="8"/>
  <c r="J56" i="8"/>
  <c r="H57" i="8"/>
  <c r="F58" i="8"/>
  <c r="J58" i="8"/>
  <c r="H59" i="8"/>
  <c r="F60" i="8"/>
  <c r="J60" i="8"/>
  <c r="H61" i="8"/>
  <c r="H63" i="8"/>
  <c r="F64" i="8"/>
  <c r="J64" i="8"/>
  <c r="H65" i="8"/>
  <c r="F66" i="8"/>
  <c r="J66" i="8"/>
  <c r="H67" i="8"/>
  <c r="F75" i="8"/>
  <c r="H76" i="8"/>
  <c r="F77" i="8"/>
  <c r="J77" i="8"/>
  <c r="F79" i="8"/>
  <c r="J79" i="8"/>
  <c r="H84" i="8"/>
  <c r="F85" i="8"/>
  <c r="J85" i="8"/>
  <c r="H86" i="8"/>
  <c r="F87" i="8"/>
  <c r="J87" i="8"/>
  <c r="H88" i="8"/>
  <c r="F104" i="8"/>
  <c r="J104" i="8"/>
  <c r="H111" i="8"/>
  <c r="F112" i="8"/>
  <c r="J112" i="8"/>
  <c r="H113" i="8"/>
  <c r="F114" i="8"/>
  <c r="J114" i="8"/>
  <c r="H115" i="8"/>
  <c r="F116" i="8"/>
  <c r="J116" i="8"/>
  <c r="H117" i="8"/>
  <c r="F118" i="8"/>
  <c r="J118" i="8"/>
  <c r="H119" i="8"/>
  <c r="F39" i="8"/>
  <c r="F47" i="8"/>
  <c r="F49" i="8"/>
  <c r="F51" i="8"/>
  <c r="F53" i="8"/>
  <c r="F57" i="8"/>
  <c r="F59" i="8"/>
  <c r="F61" i="8"/>
  <c r="F63" i="8"/>
  <c r="F65" i="8"/>
  <c r="F67" i="8"/>
  <c r="F76" i="8"/>
  <c r="F84" i="8"/>
  <c r="F86" i="8"/>
  <c r="F88" i="8"/>
  <c r="F111" i="8"/>
  <c r="F113" i="8"/>
  <c r="F115" i="8"/>
  <c r="F117" i="8"/>
  <c r="F119" i="8"/>
  <c r="J62" i="8" l="1"/>
  <c r="F62" i="8"/>
  <c r="J75" i="8"/>
  <c r="F78" i="8"/>
  <c r="H78" i="8"/>
  <c r="AU47" i="14" l="1"/>
  <c r="AT47" i="14"/>
  <c r="AS47" i="14"/>
  <c r="AQ47" i="14"/>
  <c r="AL47" i="14"/>
  <c r="AK47" i="14"/>
  <c r="AJ47" i="14"/>
  <c r="AH47" i="14"/>
  <c r="AC47" i="14"/>
  <c r="AB47" i="14"/>
  <c r="AA47" i="14"/>
  <c r="Y47" i="14"/>
  <c r="T47" i="14"/>
  <c r="S47" i="14"/>
  <c r="R47" i="14"/>
  <c r="P47" i="14"/>
  <c r="D47" i="14"/>
  <c r="C47" i="14"/>
  <c r="B47" i="14"/>
  <c r="A47" i="14"/>
  <c r="C86" i="13"/>
  <c r="B86" i="13"/>
  <c r="A86" i="13"/>
  <c r="C85" i="13"/>
  <c r="B85" i="13"/>
  <c r="A85" i="13"/>
  <c r="C84" i="13"/>
  <c r="B84" i="13"/>
  <c r="A84" i="13"/>
  <c r="G82" i="13"/>
  <c r="C83" i="13"/>
  <c r="B83" i="13"/>
  <c r="A83" i="13"/>
  <c r="C65" i="13"/>
  <c r="B65" i="13"/>
  <c r="A65" i="13"/>
  <c r="C64" i="13"/>
  <c r="B64" i="13"/>
  <c r="A64" i="13"/>
  <c r="C47" i="13"/>
  <c r="B47" i="13"/>
  <c r="A47" i="13"/>
  <c r="AR83" i="11"/>
  <c r="K83" i="11"/>
  <c r="L83" i="11"/>
  <c r="M83" i="11"/>
  <c r="P83" i="11"/>
  <c r="Q83" i="11"/>
  <c r="R83" i="11"/>
  <c r="U83" i="11"/>
  <c r="V83" i="11"/>
  <c r="W83" i="11"/>
  <c r="X83" i="11"/>
  <c r="Z83" i="11"/>
  <c r="AA83" i="11"/>
  <c r="AB83" i="11"/>
  <c r="AC83" i="11"/>
  <c r="AK83" i="11"/>
  <c r="AL83" i="11"/>
  <c r="AM83" i="11"/>
  <c r="AN83" i="11"/>
  <c r="AP83" i="11"/>
  <c r="AQ83" i="11"/>
  <c r="AS83" i="11"/>
  <c r="AZ83" i="11"/>
  <c r="BA83" i="11"/>
  <c r="BB83" i="11"/>
  <c r="BC83" i="11"/>
  <c r="AY87" i="11"/>
  <c r="AT87" i="11"/>
  <c r="AO87" i="11"/>
  <c r="AJ87" i="11"/>
  <c r="AI87" i="11"/>
  <c r="AH87" i="11"/>
  <c r="AG87" i="11"/>
  <c r="AF87" i="11"/>
  <c r="Y87" i="11"/>
  <c r="T87" i="11"/>
  <c r="O87" i="11"/>
  <c r="S87" i="11" s="1"/>
  <c r="J87" i="11"/>
  <c r="N87" i="11" s="1"/>
  <c r="H87" i="11"/>
  <c r="G87" i="11"/>
  <c r="F87" i="11"/>
  <c r="C87" i="11"/>
  <c r="B87" i="11"/>
  <c r="A87" i="11"/>
  <c r="AY86" i="11"/>
  <c r="AT86" i="11"/>
  <c r="AO86" i="11"/>
  <c r="AJ86" i="11"/>
  <c r="AI86" i="11"/>
  <c r="AH86" i="11"/>
  <c r="AG86" i="11"/>
  <c r="AF86" i="11"/>
  <c r="Y86" i="11"/>
  <c r="T86" i="11"/>
  <c r="O86" i="11"/>
  <c r="S86" i="11" s="1"/>
  <c r="J86" i="11"/>
  <c r="N86" i="11" s="1"/>
  <c r="H86" i="11"/>
  <c r="G86" i="11"/>
  <c r="F86" i="11"/>
  <c r="C86" i="11"/>
  <c r="B86" i="11"/>
  <c r="A86" i="11"/>
  <c r="AY85" i="11"/>
  <c r="AT85" i="11"/>
  <c r="AO85" i="11"/>
  <c r="AJ85" i="11"/>
  <c r="AI85" i="11"/>
  <c r="AH85" i="11"/>
  <c r="AG85" i="11"/>
  <c r="AF85" i="11"/>
  <c r="Y85" i="11"/>
  <c r="T85" i="11"/>
  <c r="O85" i="11"/>
  <c r="S85" i="11" s="1"/>
  <c r="J85" i="11"/>
  <c r="N85" i="11" s="1"/>
  <c r="H85" i="11"/>
  <c r="G85" i="11"/>
  <c r="F85" i="11"/>
  <c r="C85" i="11"/>
  <c r="B85" i="11"/>
  <c r="A85" i="11"/>
  <c r="AY84" i="11"/>
  <c r="AT84" i="11"/>
  <c r="AO84" i="11"/>
  <c r="AJ84" i="11"/>
  <c r="AI84" i="11"/>
  <c r="AH84" i="11"/>
  <c r="AG84" i="11"/>
  <c r="AF84" i="11"/>
  <c r="Y84" i="11"/>
  <c r="T84" i="11"/>
  <c r="O84" i="11"/>
  <c r="S84" i="11" s="1"/>
  <c r="J84" i="11"/>
  <c r="N84" i="11" s="1"/>
  <c r="H84" i="11"/>
  <c r="G84" i="11"/>
  <c r="F84" i="11"/>
  <c r="C84" i="11"/>
  <c r="B84" i="11"/>
  <c r="A84" i="11"/>
  <c r="AY66" i="11"/>
  <c r="AT66" i="11"/>
  <c r="AO66" i="11"/>
  <c r="AJ66" i="11"/>
  <c r="Y66" i="11"/>
  <c r="T66" i="11"/>
  <c r="O66" i="11"/>
  <c r="J66" i="11"/>
  <c r="I66" i="11"/>
  <c r="H66" i="11"/>
  <c r="G66" i="11"/>
  <c r="F66" i="11"/>
  <c r="C66" i="11"/>
  <c r="B66" i="11"/>
  <c r="A66" i="11"/>
  <c r="AY65" i="11"/>
  <c r="AT65" i="11"/>
  <c r="AO65" i="11"/>
  <c r="AJ65" i="11"/>
  <c r="Y65" i="11"/>
  <c r="T65" i="11"/>
  <c r="O65" i="11"/>
  <c r="J65" i="11"/>
  <c r="I65" i="11"/>
  <c r="H65" i="11"/>
  <c r="G65" i="11"/>
  <c r="F65" i="11"/>
  <c r="C65" i="11"/>
  <c r="B65" i="11"/>
  <c r="A65" i="11"/>
  <c r="AE87" i="10"/>
  <c r="AC87" i="10"/>
  <c r="Y87" i="10"/>
  <c r="W87" i="10"/>
  <c r="S87" i="10"/>
  <c r="Q87" i="10"/>
  <c r="M87" i="10"/>
  <c r="G87" i="10" s="1"/>
  <c r="K87" i="10"/>
  <c r="T87" i="10" s="1"/>
  <c r="C87" i="10"/>
  <c r="B87" i="10"/>
  <c r="A87" i="10"/>
  <c r="AE86" i="10"/>
  <c r="AC86" i="10"/>
  <c r="Y86" i="10"/>
  <c r="W86" i="10"/>
  <c r="S86" i="10"/>
  <c r="Q86" i="10"/>
  <c r="M86" i="10"/>
  <c r="G86" i="10" s="1"/>
  <c r="K86" i="10"/>
  <c r="AH86" i="10" s="1"/>
  <c r="C86" i="10"/>
  <c r="B86" i="10"/>
  <c r="A86" i="10"/>
  <c r="AE85" i="10"/>
  <c r="AC85" i="10"/>
  <c r="Y85" i="10"/>
  <c r="W85" i="10"/>
  <c r="S85" i="10"/>
  <c r="Q85" i="10"/>
  <c r="M85" i="10"/>
  <c r="G85" i="10" s="1"/>
  <c r="K85" i="10"/>
  <c r="Z85" i="10" s="1"/>
  <c r="C85" i="10"/>
  <c r="B85" i="10"/>
  <c r="A85" i="10"/>
  <c r="AE84" i="10"/>
  <c r="AC84" i="10"/>
  <c r="Y84" i="10"/>
  <c r="W84" i="10"/>
  <c r="S84" i="10"/>
  <c r="Q84" i="10"/>
  <c r="M84" i="10"/>
  <c r="K84" i="10"/>
  <c r="C84" i="10"/>
  <c r="B84" i="10"/>
  <c r="A84" i="10"/>
  <c r="A88" i="10"/>
  <c r="B88" i="10"/>
  <c r="C88" i="10"/>
  <c r="K88" i="10"/>
  <c r="M88" i="10"/>
  <c r="G88" i="10" s="1"/>
  <c r="Q88" i="10"/>
  <c r="S88" i="10"/>
  <c r="W88" i="10"/>
  <c r="Y88" i="10"/>
  <c r="AC88" i="10"/>
  <c r="AE88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R89" i="10"/>
  <c r="S89" i="10"/>
  <c r="T89" i="10"/>
  <c r="U89" i="10"/>
  <c r="V89" i="10"/>
  <c r="W89" i="10"/>
  <c r="X89" i="10"/>
  <c r="Y89" i="10"/>
  <c r="Z89" i="10"/>
  <c r="AA89" i="10"/>
  <c r="AB89" i="10"/>
  <c r="AC89" i="10"/>
  <c r="AD89" i="10"/>
  <c r="AE89" i="10"/>
  <c r="AF89" i="10"/>
  <c r="AG89" i="10"/>
  <c r="AH89" i="10"/>
  <c r="AI89" i="10"/>
  <c r="AJ89" i="10"/>
  <c r="AK89" i="10"/>
  <c r="AL89" i="10"/>
  <c r="AM89" i="10"/>
  <c r="AN89" i="10"/>
  <c r="AO89" i="10"/>
  <c r="AP89" i="10"/>
  <c r="AQ89" i="10"/>
  <c r="AR89" i="10"/>
  <c r="AS89" i="10"/>
  <c r="AT89" i="10"/>
  <c r="AU89" i="10"/>
  <c r="BM89" i="10" s="1"/>
  <c r="AV89" i="10"/>
  <c r="AW89" i="10"/>
  <c r="AX89" i="10"/>
  <c r="AY89" i="10"/>
  <c r="AZ89" i="10"/>
  <c r="BA89" i="10"/>
  <c r="BB89" i="10"/>
  <c r="BC89" i="10"/>
  <c r="BD89" i="10"/>
  <c r="BE89" i="10"/>
  <c r="BF89" i="10"/>
  <c r="BG89" i="10"/>
  <c r="BH89" i="10"/>
  <c r="BI89" i="10"/>
  <c r="BJ89" i="10"/>
  <c r="BK89" i="10"/>
  <c r="BL89" i="10"/>
  <c r="BM90" i="10"/>
  <c r="BN90" i="10"/>
  <c r="BO90" i="10"/>
  <c r="BP90" i="10"/>
  <c r="BQ90" i="10"/>
  <c r="BR90" i="10"/>
  <c r="BM91" i="10"/>
  <c r="BN91" i="10"/>
  <c r="BO91" i="10"/>
  <c r="BP91" i="10"/>
  <c r="BQ91" i="10"/>
  <c r="BR91" i="10"/>
  <c r="AE66" i="10"/>
  <c r="AC66" i="10"/>
  <c r="Y66" i="10"/>
  <c r="W66" i="10"/>
  <c r="S66" i="10"/>
  <c r="Q66" i="10"/>
  <c r="M66" i="10"/>
  <c r="G66" i="10" s="1"/>
  <c r="K66" i="10"/>
  <c r="C66" i="10"/>
  <c r="B66" i="10"/>
  <c r="A66" i="10"/>
  <c r="AE65" i="10"/>
  <c r="AC65" i="10"/>
  <c r="Y65" i="10"/>
  <c r="W65" i="10"/>
  <c r="S65" i="10"/>
  <c r="Q65" i="10"/>
  <c r="M65" i="10"/>
  <c r="G65" i="10" s="1"/>
  <c r="K65" i="10"/>
  <c r="C65" i="10"/>
  <c r="B65" i="10"/>
  <c r="A65" i="10"/>
  <c r="C48" i="10"/>
  <c r="B48" i="10"/>
  <c r="A48" i="10"/>
  <c r="N83" i="9"/>
  <c r="P83" i="9"/>
  <c r="Q83" i="9"/>
  <c r="R83" i="9"/>
  <c r="V83" i="9"/>
  <c r="X83" i="9"/>
  <c r="Y83" i="9"/>
  <c r="Z83" i="9"/>
  <c r="AD83" i="9"/>
  <c r="AF83" i="9"/>
  <c r="AG83" i="9"/>
  <c r="AH83" i="9"/>
  <c r="AL83" i="9"/>
  <c r="AN83" i="9"/>
  <c r="AO83" i="9"/>
  <c r="AP83" i="9"/>
  <c r="BB83" i="9"/>
  <c r="BD83" i="9"/>
  <c r="BE83" i="9"/>
  <c r="BF83" i="9"/>
  <c r="BJ83" i="9"/>
  <c r="BL83" i="9"/>
  <c r="BM83" i="9"/>
  <c r="BN83" i="9"/>
  <c r="BR83" i="9"/>
  <c r="BT83" i="9"/>
  <c r="BU83" i="9"/>
  <c r="BV83" i="9"/>
  <c r="BZ83" i="9"/>
  <c r="CB83" i="9"/>
  <c r="CC83" i="9"/>
  <c r="CD83" i="9"/>
  <c r="CF87" i="9"/>
  <c r="AW86" i="14" s="1"/>
  <c r="CE87" i="9"/>
  <c r="AV86" i="14" s="1"/>
  <c r="CA87" i="9"/>
  <c r="AR86" i="14" s="1"/>
  <c r="BY87" i="9"/>
  <c r="AP86" i="14" s="1"/>
  <c r="BX87" i="9"/>
  <c r="AN86" i="14" s="1"/>
  <c r="BW87" i="9"/>
  <c r="AM86" i="14" s="1"/>
  <c r="BS87" i="9"/>
  <c r="AI86" i="14" s="1"/>
  <c r="BQ87" i="9"/>
  <c r="AG86" i="14" s="1"/>
  <c r="BP87" i="9"/>
  <c r="AE86" i="14" s="1"/>
  <c r="BO87" i="9"/>
  <c r="AD86" i="14" s="1"/>
  <c r="BK87" i="9"/>
  <c r="Z86" i="14" s="1"/>
  <c r="BI87" i="9"/>
  <c r="X86" i="14" s="1"/>
  <c r="BH87" i="9"/>
  <c r="V86" i="14" s="1"/>
  <c r="M86" i="14" s="1"/>
  <c r="BG87" i="9"/>
  <c r="U86" i="14" s="1"/>
  <c r="BC87" i="9"/>
  <c r="BA87" i="9"/>
  <c r="O86" i="14" s="1"/>
  <c r="F86" i="14" s="1"/>
  <c r="AZ87" i="9"/>
  <c r="AX87" i="9"/>
  <c r="AW87" i="9"/>
  <c r="AV87" i="9"/>
  <c r="AT87" i="9"/>
  <c r="AR87" i="9"/>
  <c r="AQ87" i="9"/>
  <c r="AK87" i="9"/>
  <c r="AJ87" i="9"/>
  <c r="AI87" i="9"/>
  <c r="AC87" i="9"/>
  <c r="AB87" i="9"/>
  <c r="AA87" i="9"/>
  <c r="U87" i="9"/>
  <c r="T87" i="9"/>
  <c r="L87" i="9" s="1"/>
  <c r="S87" i="9"/>
  <c r="K87" i="9" s="1"/>
  <c r="M87" i="9"/>
  <c r="CH87" i="9"/>
  <c r="C87" i="9"/>
  <c r="B87" i="9"/>
  <c r="A87" i="9"/>
  <c r="CF86" i="9"/>
  <c r="AW85" i="14" s="1"/>
  <c r="CE86" i="9"/>
  <c r="AV85" i="14" s="1"/>
  <c r="CA86" i="9"/>
  <c r="AR85" i="14" s="1"/>
  <c r="BY86" i="9"/>
  <c r="AP85" i="14" s="1"/>
  <c r="BX86" i="9"/>
  <c r="AN85" i="14" s="1"/>
  <c r="BW86" i="9"/>
  <c r="AM85" i="14" s="1"/>
  <c r="BS86" i="9"/>
  <c r="AI85" i="14" s="1"/>
  <c r="BQ86" i="9"/>
  <c r="AG85" i="14" s="1"/>
  <c r="BP86" i="9"/>
  <c r="AE85" i="14" s="1"/>
  <c r="BO86" i="9"/>
  <c r="AD85" i="14" s="1"/>
  <c r="BK86" i="9"/>
  <c r="Z85" i="14" s="1"/>
  <c r="BI86" i="9"/>
  <c r="X85" i="14" s="1"/>
  <c r="BH86" i="9"/>
  <c r="V85" i="14" s="1"/>
  <c r="M85" i="14" s="1"/>
  <c r="BG86" i="9"/>
  <c r="BC86" i="9"/>
  <c r="BA86" i="9"/>
  <c r="O85" i="14" s="1"/>
  <c r="F85" i="14" s="1"/>
  <c r="AX86" i="9"/>
  <c r="AW86" i="9"/>
  <c r="AV86" i="9"/>
  <c r="AT86" i="9"/>
  <c r="AR86" i="9"/>
  <c r="AQ86" i="9"/>
  <c r="AK86" i="9"/>
  <c r="AJ86" i="9"/>
  <c r="AI86" i="9"/>
  <c r="AC86" i="9"/>
  <c r="AB86" i="9"/>
  <c r="AA86" i="9"/>
  <c r="U86" i="9"/>
  <c r="T86" i="9"/>
  <c r="L86" i="9" s="1"/>
  <c r="S86" i="9"/>
  <c r="K86" i="9" s="1"/>
  <c r="M86" i="9"/>
  <c r="H86" i="9" s="1"/>
  <c r="CH86" i="9"/>
  <c r="C86" i="9"/>
  <c r="B86" i="9"/>
  <c r="A86" i="9"/>
  <c r="CF85" i="9"/>
  <c r="AW84" i="14" s="1"/>
  <c r="CE85" i="9"/>
  <c r="AV84" i="14" s="1"/>
  <c r="CA85" i="9"/>
  <c r="AR84" i="14" s="1"/>
  <c r="BY85" i="9"/>
  <c r="AP84" i="14" s="1"/>
  <c r="BX85" i="9"/>
  <c r="AN84" i="14" s="1"/>
  <c r="BW85" i="9"/>
  <c r="AM84" i="14" s="1"/>
  <c r="BS85" i="9"/>
  <c r="AI84" i="14" s="1"/>
  <c r="BQ85" i="9"/>
  <c r="AG84" i="14" s="1"/>
  <c r="BP85" i="9"/>
  <c r="AE84" i="14" s="1"/>
  <c r="BO85" i="9"/>
  <c r="AD84" i="14" s="1"/>
  <c r="BK85" i="9"/>
  <c r="Z84" i="14" s="1"/>
  <c r="BI85" i="9"/>
  <c r="X84" i="14" s="1"/>
  <c r="BH85" i="9"/>
  <c r="V84" i="14" s="1"/>
  <c r="BG85" i="9"/>
  <c r="U84" i="14" s="1"/>
  <c r="BC85" i="9"/>
  <c r="BA85" i="9"/>
  <c r="O84" i="14" s="1"/>
  <c r="AX85" i="9"/>
  <c r="AW85" i="9"/>
  <c r="AV85" i="9"/>
  <c r="AT85" i="9"/>
  <c r="AR85" i="9"/>
  <c r="AQ85" i="9"/>
  <c r="AK85" i="9"/>
  <c r="AJ85" i="9"/>
  <c r="AI85" i="9"/>
  <c r="AC85" i="9"/>
  <c r="AB85" i="9"/>
  <c r="AA85" i="9"/>
  <c r="U85" i="9"/>
  <c r="T85" i="9"/>
  <c r="L85" i="9" s="1"/>
  <c r="S85" i="9"/>
  <c r="K85" i="9" s="1"/>
  <c r="M85" i="9"/>
  <c r="H85" i="9" s="1"/>
  <c r="CH85" i="9"/>
  <c r="C85" i="9"/>
  <c r="B85" i="9"/>
  <c r="A85" i="9"/>
  <c r="CF84" i="9"/>
  <c r="AW83" i="14" s="1"/>
  <c r="CE84" i="9"/>
  <c r="AV83" i="14" s="1"/>
  <c r="CA84" i="9"/>
  <c r="AR83" i="14" s="1"/>
  <c r="BY84" i="9"/>
  <c r="AP83" i="14" s="1"/>
  <c r="BX84" i="9"/>
  <c r="AN83" i="14" s="1"/>
  <c r="BW84" i="9"/>
  <c r="AM83" i="14" s="1"/>
  <c r="BS84" i="9"/>
  <c r="AI83" i="14" s="1"/>
  <c r="BQ84" i="9"/>
  <c r="AG83" i="14" s="1"/>
  <c r="BP84" i="9"/>
  <c r="AE83" i="14" s="1"/>
  <c r="BO84" i="9"/>
  <c r="AD83" i="14" s="1"/>
  <c r="BK84" i="9"/>
  <c r="Z83" i="14" s="1"/>
  <c r="BI84" i="9"/>
  <c r="X83" i="14" s="1"/>
  <c r="BH84" i="9"/>
  <c r="V83" i="14" s="1"/>
  <c r="BG84" i="9"/>
  <c r="BC84" i="9"/>
  <c r="BA84" i="9"/>
  <c r="O83" i="14" s="1"/>
  <c r="AX84" i="9"/>
  <c r="AW84" i="9"/>
  <c r="AV84" i="9"/>
  <c r="AT84" i="9"/>
  <c r="AR84" i="9"/>
  <c r="AQ84" i="9"/>
  <c r="AK84" i="9"/>
  <c r="AJ84" i="9"/>
  <c r="AI84" i="9"/>
  <c r="AC84" i="9"/>
  <c r="AB84" i="9"/>
  <c r="AA84" i="9"/>
  <c r="U84" i="9"/>
  <c r="T84" i="9"/>
  <c r="L84" i="9" s="1"/>
  <c r="S84" i="9"/>
  <c r="K84" i="9" s="1"/>
  <c r="M84" i="9"/>
  <c r="E84" i="9" s="1"/>
  <c r="CK84" i="9" s="1"/>
  <c r="CH84" i="9"/>
  <c r="C84" i="9"/>
  <c r="B84" i="9"/>
  <c r="A84" i="9"/>
  <c r="CF66" i="9"/>
  <c r="AW65" i="14" s="1"/>
  <c r="CE66" i="9"/>
  <c r="AV65" i="14" s="1"/>
  <c r="CA66" i="9"/>
  <c r="AR65" i="14" s="1"/>
  <c r="BY66" i="9"/>
  <c r="AP65" i="14" s="1"/>
  <c r="BX66" i="9"/>
  <c r="AN65" i="14" s="1"/>
  <c r="BW66" i="9"/>
  <c r="AM65" i="14" s="1"/>
  <c r="BQ66" i="9"/>
  <c r="AG65" i="14" s="1"/>
  <c r="BP66" i="9"/>
  <c r="AE65" i="14" s="1"/>
  <c r="BO66" i="9"/>
  <c r="AD65" i="14" s="1"/>
  <c r="BK66" i="9"/>
  <c r="Z65" i="14" s="1"/>
  <c r="BI66" i="9"/>
  <c r="X65" i="14" s="1"/>
  <c r="BH66" i="9"/>
  <c r="V65" i="14" s="1"/>
  <c r="BG66" i="9"/>
  <c r="U65" i="14" s="1"/>
  <c r="BC66" i="9"/>
  <c r="BA66" i="9"/>
  <c r="AX66" i="9"/>
  <c r="AW66" i="9"/>
  <c r="AV66" i="9"/>
  <c r="AT66" i="9"/>
  <c r="AR66" i="9"/>
  <c r="AQ66" i="9"/>
  <c r="AK66" i="9"/>
  <c r="AJ66" i="9"/>
  <c r="AI66" i="9"/>
  <c r="AC66" i="9"/>
  <c r="AB66" i="9"/>
  <c r="AA66" i="9"/>
  <c r="U66" i="9"/>
  <c r="T66" i="9"/>
  <c r="L66" i="9" s="1"/>
  <c r="S66" i="9"/>
  <c r="K66" i="9" s="1"/>
  <c r="M66" i="9"/>
  <c r="J66" i="9" s="1"/>
  <c r="CH66" i="9"/>
  <c r="D66" i="9"/>
  <c r="C66" i="9"/>
  <c r="B66" i="9"/>
  <c r="A66" i="9"/>
  <c r="CF65" i="9"/>
  <c r="AW64" i="14" s="1"/>
  <c r="CE65" i="9"/>
  <c r="AV64" i="14" s="1"/>
  <c r="CA65" i="9"/>
  <c r="AR64" i="14" s="1"/>
  <c r="BY65" i="9"/>
  <c r="AP64" i="14" s="1"/>
  <c r="BX65" i="9"/>
  <c r="AN64" i="14" s="1"/>
  <c r="BW65" i="9"/>
  <c r="AM64" i="14" s="1"/>
  <c r="BQ65" i="9"/>
  <c r="AG64" i="14" s="1"/>
  <c r="BP65" i="9"/>
  <c r="AE64" i="14" s="1"/>
  <c r="BO65" i="9"/>
  <c r="AD64" i="14" s="1"/>
  <c r="BK65" i="9"/>
  <c r="Z64" i="14" s="1"/>
  <c r="BI65" i="9"/>
  <c r="X64" i="14" s="1"/>
  <c r="BH65" i="9"/>
  <c r="V64" i="14" s="1"/>
  <c r="BG65" i="9"/>
  <c r="U64" i="14" s="1"/>
  <c r="BC65" i="9"/>
  <c r="BA65" i="9"/>
  <c r="AX65" i="9"/>
  <c r="AW65" i="9"/>
  <c r="AV65" i="9"/>
  <c r="AT65" i="9"/>
  <c r="AR65" i="9"/>
  <c r="AQ65" i="9"/>
  <c r="AK65" i="9"/>
  <c r="AJ65" i="9"/>
  <c r="AI65" i="9"/>
  <c r="AC65" i="9"/>
  <c r="AB65" i="9"/>
  <c r="AA65" i="9"/>
  <c r="U65" i="9"/>
  <c r="T65" i="9"/>
  <c r="L65" i="9" s="1"/>
  <c r="S65" i="9"/>
  <c r="K65" i="9" s="1"/>
  <c r="M65" i="9"/>
  <c r="AM65" i="9" s="1"/>
  <c r="CH65" i="9"/>
  <c r="D65" i="9"/>
  <c r="C65" i="9"/>
  <c r="B65" i="9"/>
  <c r="A65" i="9"/>
  <c r="CF48" i="9"/>
  <c r="AW47" i="14" s="1"/>
  <c r="CE48" i="9"/>
  <c r="AV47" i="14" s="1"/>
  <c r="CA48" i="9"/>
  <c r="AR47" i="14" s="1"/>
  <c r="BY48" i="9"/>
  <c r="AP47" i="14" s="1"/>
  <c r="BX48" i="9"/>
  <c r="AN47" i="14" s="1"/>
  <c r="BW48" i="9"/>
  <c r="AM47" i="14" s="1"/>
  <c r="BS48" i="9"/>
  <c r="AI47" i="14" s="1"/>
  <c r="BQ48" i="9"/>
  <c r="AG47" i="14" s="1"/>
  <c r="BP48" i="9"/>
  <c r="AE47" i="14" s="1"/>
  <c r="BO48" i="9"/>
  <c r="AD47" i="14" s="1"/>
  <c r="BK48" i="9"/>
  <c r="Z47" i="14" s="1"/>
  <c r="BI48" i="9"/>
  <c r="X47" i="14" s="1"/>
  <c r="BH48" i="9"/>
  <c r="V47" i="14" s="1"/>
  <c r="BG48" i="9"/>
  <c r="U47" i="14" s="1"/>
  <c r="L47" i="14" s="1"/>
  <c r="BC48" i="9"/>
  <c r="AU48" i="9" s="1"/>
  <c r="BA48" i="9"/>
  <c r="AX48" i="9"/>
  <c r="AW48" i="9"/>
  <c r="AV48" i="9"/>
  <c r="AT48" i="9"/>
  <c r="AR48" i="9"/>
  <c r="AQ48" i="9"/>
  <c r="AK48" i="9"/>
  <c r="AJ48" i="9"/>
  <c r="AI48" i="9"/>
  <c r="AC48" i="9"/>
  <c r="AB48" i="9"/>
  <c r="AA48" i="9"/>
  <c r="U48" i="9"/>
  <c r="T48" i="9"/>
  <c r="S48" i="9"/>
  <c r="M48" i="9"/>
  <c r="H48" i="9" s="1"/>
  <c r="F48" i="9"/>
  <c r="CH48" i="9" s="1"/>
  <c r="D48" i="9"/>
  <c r="C48" i="9"/>
  <c r="B48" i="9"/>
  <c r="A48" i="9"/>
  <c r="R83" i="8"/>
  <c r="T83" i="8"/>
  <c r="V83" i="8"/>
  <c r="X83" i="8"/>
  <c r="Z83" i="8"/>
  <c r="AB83" i="8"/>
  <c r="AD83" i="8"/>
  <c r="AF83" i="8"/>
  <c r="AH83" i="8"/>
  <c r="AJ83" i="8"/>
  <c r="AL83" i="8"/>
  <c r="AN83" i="8"/>
  <c r="AM87" i="8"/>
  <c r="AK87" i="8"/>
  <c r="AI87" i="8"/>
  <c r="AG87" i="8"/>
  <c r="AE87" i="8"/>
  <c r="AC87" i="8"/>
  <c r="AA87" i="8"/>
  <c r="Y87" i="8"/>
  <c r="W87" i="8"/>
  <c r="U87" i="8"/>
  <c r="S87" i="8"/>
  <c r="Q87" i="8"/>
  <c r="P87" i="8"/>
  <c r="N87" i="8"/>
  <c r="L87" i="8"/>
  <c r="C87" i="8"/>
  <c r="B87" i="8"/>
  <c r="A87" i="8"/>
  <c r="AM86" i="8"/>
  <c r="AK86" i="8"/>
  <c r="AI86" i="8"/>
  <c r="AG86" i="8"/>
  <c r="AE86" i="8"/>
  <c r="AC86" i="8"/>
  <c r="AA86" i="8"/>
  <c r="Y86" i="8"/>
  <c r="W86" i="8"/>
  <c r="U86" i="8"/>
  <c r="S86" i="8"/>
  <c r="Q86" i="8"/>
  <c r="P86" i="8"/>
  <c r="N86" i="8"/>
  <c r="L86" i="8"/>
  <c r="C86" i="8"/>
  <c r="B86" i="8"/>
  <c r="A86" i="8"/>
  <c r="AM85" i="8"/>
  <c r="AK85" i="8"/>
  <c r="AI85" i="8"/>
  <c r="AG85" i="8"/>
  <c r="AE85" i="8"/>
  <c r="AC85" i="8"/>
  <c r="AA85" i="8"/>
  <c r="Y85" i="8"/>
  <c r="W85" i="8"/>
  <c r="U85" i="8"/>
  <c r="S85" i="8"/>
  <c r="Q85" i="8"/>
  <c r="P85" i="8"/>
  <c r="N85" i="8"/>
  <c r="L85" i="8"/>
  <c r="C85" i="8"/>
  <c r="B85" i="8"/>
  <c r="A85" i="8"/>
  <c r="AM84" i="8"/>
  <c r="AK84" i="8"/>
  <c r="AI84" i="8"/>
  <c r="AG84" i="8"/>
  <c r="AE84" i="8"/>
  <c r="AC84" i="8"/>
  <c r="AA84" i="8"/>
  <c r="Y84" i="8"/>
  <c r="W84" i="8"/>
  <c r="U84" i="8"/>
  <c r="S84" i="8"/>
  <c r="Q84" i="8"/>
  <c r="P84" i="8"/>
  <c r="N84" i="8"/>
  <c r="L84" i="8"/>
  <c r="C84" i="8"/>
  <c r="B84" i="8"/>
  <c r="A84" i="8"/>
  <c r="AM66" i="8"/>
  <c r="AK66" i="8"/>
  <c r="AI66" i="8"/>
  <c r="AG66" i="8"/>
  <c r="AC66" i="8"/>
  <c r="AA66" i="8"/>
  <c r="Y66" i="8"/>
  <c r="W66" i="8"/>
  <c r="U66" i="8"/>
  <c r="S66" i="8"/>
  <c r="Q66" i="8"/>
  <c r="P66" i="8"/>
  <c r="N66" i="8"/>
  <c r="L66" i="8"/>
  <c r="C66" i="8"/>
  <c r="B66" i="8"/>
  <c r="A66" i="8"/>
  <c r="AM65" i="8"/>
  <c r="AK65" i="8"/>
  <c r="AI65" i="8"/>
  <c r="AG65" i="8"/>
  <c r="AC65" i="8"/>
  <c r="AA65" i="8"/>
  <c r="Y65" i="8"/>
  <c r="W65" i="8"/>
  <c r="U65" i="8"/>
  <c r="S65" i="8"/>
  <c r="Q65" i="8"/>
  <c r="P65" i="8"/>
  <c r="N65" i="8"/>
  <c r="L65" i="8"/>
  <c r="C65" i="8"/>
  <c r="B65" i="8"/>
  <c r="A65" i="8"/>
  <c r="AM48" i="8"/>
  <c r="AK48" i="8"/>
  <c r="AI48" i="8"/>
  <c r="AG48" i="8"/>
  <c r="AE48" i="8"/>
  <c r="AC48" i="8"/>
  <c r="AA48" i="8"/>
  <c r="Y48" i="8"/>
  <c r="W48" i="8"/>
  <c r="U48" i="8"/>
  <c r="S48" i="8"/>
  <c r="Q48" i="8"/>
  <c r="P48" i="8"/>
  <c r="N48" i="8"/>
  <c r="L48" i="8"/>
  <c r="C48" i="8"/>
  <c r="B48" i="8"/>
  <c r="A48" i="8"/>
  <c r="BQ89" i="10" l="1"/>
  <c r="BR89" i="10"/>
  <c r="BN89" i="10"/>
  <c r="BP89" i="10"/>
  <c r="AY48" i="9"/>
  <c r="AZ48" i="9"/>
  <c r="L84" i="14"/>
  <c r="AZ84" i="9"/>
  <c r="M84" i="14"/>
  <c r="L65" i="14"/>
  <c r="AZ66" i="9"/>
  <c r="M65" i="14"/>
  <c r="AS86" i="9"/>
  <c r="L64" i="14"/>
  <c r="AZ65" i="9"/>
  <c r="M64" i="14"/>
  <c r="I84" i="9"/>
  <c r="J86" i="10"/>
  <c r="R86" i="10"/>
  <c r="AY85" i="9"/>
  <c r="I48" i="9"/>
  <c r="E65" i="9"/>
  <c r="CL65" i="9" s="1"/>
  <c r="AZ85" i="9"/>
  <c r="F87" i="10"/>
  <c r="AY66" i="9"/>
  <c r="U87" i="10"/>
  <c r="F84" i="14"/>
  <c r="AS87" i="9"/>
  <c r="W83" i="10"/>
  <c r="E87" i="10"/>
  <c r="BR87" i="10" s="1"/>
  <c r="P87" i="10"/>
  <c r="AG87" i="10"/>
  <c r="AY86" i="9"/>
  <c r="U85" i="14"/>
  <c r="L85" i="14" s="1"/>
  <c r="H66" i="9"/>
  <c r="O66" i="9"/>
  <c r="G66" i="9" s="1"/>
  <c r="AE66" i="9"/>
  <c r="AM66" i="9"/>
  <c r="M83" i="14"/>
  <c r="AS85" i="9"/>
  <c r="AZ86" i="9"/>
  <c r="K48" i="9"/>
  <c r="H65" i="9"/>
  <c r="AS65" i="9"/>
  <c r="O64" i="14"/>
  <c r="F64" i="14" s="1"/>
  <c r="I66" i="9"/>
  <c r="AS66" i="9"/>
  <c r="O65" i="14"/>
  <c r="F65" i="14" s="1"/>
  <c r="F83" i="14"/>
  <c r="E85" i="9"/>
  <c r="CK85" i="9" s="1"/>
  <c r="I86" i="9"/>
  <c r="S83" i="10"/>
  <c r="AH85" i="10"/>
  <c r="AH87" i="10"/>
  <c r="AY65" i="9"/>
  <c r="AY84" i="9"/>
  <c r="U83" i="14"/>
  <c r="E86" i="9"/>
  <c r="CK86" i="9" s="1"/>
  <c r="L86" i="14"/>
  <c r="W66" i="9"/>
  <c r="AU85" i="9"/>
  <c r="Q84" i="14"/>
  <c r="H84" i="14" s="1"/>
  <c r="M83" i="10"/>
  <c r="Q64" i="14"/>
  <c r="E66" i="9"/>
  <c r="CK66" i="9" s="1"/>
  <c r="Q65" i="14"/>
  <c r="AU84" i="9"/>
  <c r="Q83" i="14"/>
  <c r="AU86" i="9"/>
  <c r="Q85" i="14"/>
  <c r="H85" i="14" s="1"/>
  <c r="AU87" i="9"/>
  <c r="Q86" i="14"/>
  <c r="H86" i="14" s="1"/>
  <c r="AE83" i="10"/>
  <c r="F85" i="10"/>
  <c r="R85" i="10"/>
  <c r="BL66" i="10"/>
  <c r="BF66" i="10"/>
  <c r="AZ66" i="10"/>
  <c r="BK66" i="10"/>
  <c r="BE66" i="10"/>
  <c r="AY66" i="10"/>
  <c r="BJ66" i="10"/>
  <c r="AX66" i="10"/>
  <c r="BH66" i="10"/>
  <c r="AV66" i="10"/>
  <c r="BD66" i="10"/>
  <c r="BB66" i="10"/>
  <c r="F88" i="10"/>
  <c r="X88" i="10"/>
  <c r="BL84" i="10"/>
  <c r="BF84" i="10"/>
  <c r="AZ84" i="10"/>
  <c r="AT84" i="10"/>
  <c r="BK84" i="10"/>
  <c r="BE84" i="10"/>
  <c r="AY84" i="10"/>
  <c r="AS84" i="10"/>
  <c r="BJ84" i="10"/>
  <c r="AX84" i="10"/>
  <c r="BH84" i="10"/>
  <c r="AV84" i="10"/>
  <c r="BD84" i="10"/>
  <c r="AR84" i="10"/>
  <c r="BB84" i="10"/>
  <c r="AP84" i="10"/>
  <c r="AI65" i="11"/>
  <c r="AG65" i="11"/>
  <c r="AF65" i="11"/>
  <c r="AH65" i="11"/>
  <c r="AM87" i="9"/>
  <c r="E87" i="9"/>
  <c r="CK87" i="9" s="1"/>
  <c r="AY87" i="9"/>
  <c r="Y83" i="10"/>
  <c r="BL86" i="10"/>
  <c r="BF86" i="10"/>
  <c r="AZ86" i="10"/>
  <c r="AT86" i="10"/>
  <c r="BK86" i="10"/>
  <c r="BE86" i="10"/>
  <c r="AY86" i="10"/>
  <c r="AS86" i="10"/>
  <c r="BJ86" i="10"/>
  <c r="AX86" i="10"/>
  <c r="BH86" i="10"/>
  <c r="AV86" i="10"/>
  <c r="BD86" i="10"/>
  <c r="AR86" i="10"/>
  <c r="BB86" i="10"/>
  <c r="AP86" i="10"/>
  <c r="AG86" i="10"/>
  <c r="Z86" i="10"/>
  <c r="U86" i="10"/>
  <c r="N86" i="10"/>
  <c r="F86" i="10"/>
  <c r="E86" i="10"/>
  <c r="BO86" i="10" s="1"/>
  <c r="K83" i="10"/>
  <c r="M85" i="8"/>
  <c r="M86" i="8"/>
  <c r="O86" i="8"/>
  <c r="L48" i="9"/>
  <c r="E48" i="9"/>
  <c r="CK48" i="9" s="1"/>
  <c r="AS48" i="9"/>
  <c r="O47" i="14"/>
  <c r="F47" i="14" s="1"/>
  <c r="H84" i="9"/>
  <c r="AS84" i="9"/>
  <c r="I85" i="9"/>
  <c r="H87" i="9"/>
  <c r="Q83" i="10"/>
  <c r="AC83" i="10"/>
  <c r="BL85" i="10"/>
  <c r="BF85" i="10"/>
  <c r="AZ85" i="10"/>
  <c r="AT85" i="10"/>
  <c r="BK85" i="10"/>
  <c r="BE85" i="10"/>
  <c r="AY85" i="10"/>
  <c r="AS85" i="10"/>
  <c r="BJ85" i="10"/>
  <c r="AX85" i="10"/>
  <c r="BH85" i="10"/>
  <c r="AV85" i="10"/>
  <c r="BD85" i="10"/>
  <c r="AR85" i="10"/>
  <c r="BB85" i="10"/>
  <c r="AP85" i="10"/>
  <c r="AD85" i="10"/>
  <c r="J85" i="10"/>
  <c r="V85" i="10"/>
  <c r="N85" i="10"/>
  <c r="V86" i="10"/>
  <c r="AD86" i="10"/>
  <c r="BL87" i="10"/>
  <c r="BF87" i="10"/>
  <c r="AZ87" i="10"/>
  <c r="AT87" i="10"/>
  <c r="BK87" i="10"/>
  <c r="BE87" i="10"/>
  <c r="AY87" i="10"/>
  <c r="AS87" i="10"/>
  <c r="BJ87" i="10"/>
  <c r="AX87" i="10"/>
  <c r="BH87" i="10"/>
  <c r="AV87" i="10"/>
  <c r="BD87" i="10"/>
  <c r="AR87" i="10"/>
  <c r="BB87" i="10"/>
  <c r="AP87" i="10"/>
  <c r="AF87" i="10"/>
  <c r="AB87" i="10"/>
  <c r="N87" i="10"/>
  <c r="J87" i="10"/>
  <c r="Z87" i="10"/>
  <c r="V87" i="10"/>
  <c r="R87" i="10"/>
  <c r="H87" i="10"/>
  <c r="AD87" i="10"/>
  <c r="AI66" i="11"/>
  <c r="AG66" i="11"/>
  <c r="AF66" i="11"/>
  <c r="AH66" i="11"/>
  <c r="I87" i="9"/>
  <c r="BL65" i="10"/>
  <c r="BF65" i="10"/>
  <c r="AZ65" i="10"/>
  <c r="BK65" i="10"/>
  <c r="BE65" i="10"/>
  <c r="AY65" i="10"/>
  <c r="BD65" i="10"/>
  <c r="BB65" i="10"/>
  <c r="BJ65" i="10"/>
  <c r="AX65" i="10"/>
  <c r="BH65" i="10"/>
  <c r="AV65" i="10"/>
  <c r="L88" i="10"/>
  <c r="I88" i="10" s="1"/>
  <c r="G84" i="10"/>
  <c r="G83" i="10" s="1"/>
  <c r="L87" i="10"/>
  <c r="I87" i="10" s="1"/>
  <c r="X87" i="10"/>
  <c r="K84" i="8"/>
  <c r="M87" i="8"/>
  <c r="O87" i="8"/>
  <c r="K87" i="8"/>
  <c r="J82" i="13"/>
  <c r="K82" i="13"/>
  <c r="I86" i="11"/>
  <c r="I85" i="11"/>
  <c r="I84" i="11"/>
  <c r="CI84" i="9"/>
  <c r="CM84" i="9"/>
  <c r="Q47" i="14"/>
  <c r="H47" i="14" s="1"/>
  <c r="G47" i="14"/>
  <c r="K47" i="14"/>
  <c r="J47" i="14"/>
  <c r="I47" i="14"/>
  <c r="M47" i="14"/>
  <c r="K85" i="8"/>
  <c r="M84" i="8"/>
  <c r="O85" i="8"/>
  <c r="O84" i="8"/>
  <c r="K86" i="8"/>
  <c r="H82" i="13"/>
  <c r="L82" i="13"/>
  <c r="I82" i="13"/>
  <c r="M82" i="13"/>
  <c r="F82" i="13"/>
  <c r="I87" i="11"/>
  <c r="AA84" i="10"/>
  <c r="H84" i="10"/>
  <c r="P84" i="10"/>
  <c r="X84" i="10"/>
  <c r="AF84" i="10"/>
  <c r="O85" i="10"/>
  <c r="F84" i="10"/>
  <c r="J84" i="10"/>
  <c r="N84" i="10"/>
  <c r="R84" i="10"/>
  <c r="V84" i="10"/>
  <c r="Z84" i="10"/>
  <c r="AD84" i="10"/>
  <c r="AH84" i="10"/>
  <c r="E85" i="10"/>
  <c r="U85" i="10"/>
  <c r="AG85" i="10"/>
  <c r="H86" i="10"/>
  <c r="L86" i="10"/>
  <c r="I86" i="10" s="1"/>
  <c r="P86" i="10"/>
  <c r="T86" i="10"/>
  <c r="X86" i="10"/>
  <c r="AB86" i="10"/>
  <c r="AF86" i="10"/>
  <c r="O87" i="10"/>
  <c r="AA87" i="10"/>
  <c r="O84" i="10"/>
  <c r="L84" i="10"/>
  <c r="T84" i="10"/>
  <c r="AB84" i="10"/>
  <c r="AA85" i="10"/>
  <c r="E84" i="10"/>
  <c r="U84" i="10"/>
  <c r="AG84" i="10"/>
  <c r="H85" i="10"/>
  <c r="L85" i="10"/>
  <c r="I85" i="10" s="1"/>
  <c r="P85" i="10"/>
  <c r="T85" i="10"/>
  <c r="X85" i="10"/>
  <c r="AB85" i="10"/>
  <c r="AF85" i="10"/>
  <c r="O86" i="10"/>
  <c r="AA86" i="10"/>
  <c r="H66" i="10"/>
  <c r="V66" i="10"/>
  <c r="AB88" i="10"/>
  <c r="P88" i="10"/>
  <c r="AF88" i="10"/>
  <c r="AA88" i="10"/>
  <c r="T88" i="10"/>
  <c r="O88" i="10"/>
  <c r="H88" i="10"/>
  <c r="R66" i="10"/>
  <c r="F65" i="10"/>
  <c r="AG65" i="10"/>
  <c r="F66" i="10"/>
  <c r="U66" i="10"/>
  <c r="Z66" i="10"/>
  <c r="AH66" i="10"/>
  <c r="BO89" i="10"/>
  <c r="AG88" i="10"/>
  <c r="U88" i="10"/>
  <c r="E88" i="10"/>
  <c r="Z65" i="10"/>
  <c r="U65" i="10"/>
  <c r="AD66" i="10"/>
  <c r="E65" i="10"/>
  <c r="BO65" i="10" s="1"/>
  <c r="N65" i="10"/>
  <c r="E66" i="10"/>
  <c r="BR66" i="10" s="1"/>
  <c r="L66" i="10"/>
  <c r="I66" i="10" s="1"/>
  <c r="AH88" i="10"/>
  <c r="AD88" i="10"/>
  <c r="Z88" i="10"/>
  <c r="V88" i="10"/>
  <c r="R88" i="10"/>
  <c r="N88" i="10"/>
  <c r="J88" i="10"/>
  <c r="R65" i="10"/>
  <c r="AD65" i="10"/>
  <c r="P66" i="10"/>
  <c r="T66" i="10"/>
  <c r="X66" i="10"/>
  <c r="AG66" i="10"/>
  <c r="J65" i="10"/>
  <c r="V65" i="10"/>
  <c r="AH65" i="10"/>
  <c r="J66" i="10"/>
  <c r="N66" i="10"/>
  <c r="AB66" i="10"/>
  <c r="AF66" i="10"/>
  <c r="H65" i="10"/>
  <c r="L65" i="10"/>
  <c r="I65" i="10" s="1"/>
  <c r="P65" i="10"/>
  <c r="T65" i="10"/>
  <c r="X65" i="10"/>
  <c r="AB65" i="10"/>
  <c r="AF65" i="10"/>
  <c r="O66" i="10"/>
  <c r="AA66" i="10"/>
  <c r="O65" i="10"/>
  <c r="AA65" i="10"/>
  <c r="J84" i="9"/>
  <c r="O84" i="9"/>
  <c r="W84" i="9"/>
  <c r="AE84" i="9"/>
  <c r="AM84" i="9"/>
  <c r="CL84" i="9"/>
  <c r="J85" i="9"/>
  <c r="O85" i="9"/>
  <c r="G85" i="9" s="1"/>
  <c r="W85" i="9"/>
  <c r="AE85" i="9"/>
  <c r="AM85" i="9"/>
  <c r="J86" i="9"/>
  <c r="O86" i="9"/>
  <c r="G86" i="9" s="1"/>
  <c r="W86" i="9"/>
  <c r="AE86" i="9"/>
  <c r="AM86" i="9"/>
  <c r="J87" i="9"/>
  <c r="O87" i="9"/>
  <c r="G87" i="9" s="1"/>
  <c r="W87" i="9"/>
  <c r="AE87" i="9"/>
  <c r="CJ84" i="9"/>
  <c r="CN84" i="9"/>
  <c r="CG84" i="9"/>
  <c r="I65" i="9"/>
  <c r="J65" i="9"/>
  <c r="O65" i="9"/>
  <c r="G65" i="9" s="1"/>
  <c r="W65" i="9"/>
  <c r="AE65" i="9"/>
  <c r="J48" i="9"/>
  <c r="O48" i="9"/>
  <c r="W48" i="9"/>
  <c r="AE48" i="9"/>
  <c r="AM48" i="9"/>
  <c r="K65" i="8"/>
  <c r="O66" i="8"/>
  <c r="K66" i="8"/>
  <c r="O65" i="8"/>
  <c r="M48" i="8"/>
  <c r="O48" i="8"/>
  <c r="K48" i="8"/>
  <c r="CL33" i="7"/>
  <c r="CM33" i="7"/>
  <c r="CN33" i="7"/>
  <c r="CO33" i="7" s="1"/>
  <c r="CL34" i="7"/>
  <c r="CM34" i="7"/>
  <c r="CN34" i="7"/>
  <c r="CO34" i="7" s="1"/>
  <c r="CL35" i="7"/>
  <c r="CM35" i="7"/>
  <c r="CN35" i="7"/>
  <c r="CL36" i="7"/>
  <c r="CM36" i="7"/>
  <c r="CN36" i="7"/>
  <c r="CL37" i="7"/>
  <c r="CM37" i="7"/>
  <c r="CN37" i="7"/>
  <c r="CO37" i="7" s="1"/>
  <c r="CL38" i="7"/>
  <c r="CM38" i="7"/>
  <c r="CN38" i="7"/>
  <c r="CL39" i="7"/>
  <c r="CM39" i="7"/>
  <c r="CN39" i="7"/>
  <c r="CL40" i="7"/>
  <c r="CM40" i="7"/>
  <c r="CN40" i="7"/>
  <c r="CO40" i="7" s="1"/>
  <c r="CL41" i="7"/>
  <c r="CM41" i="7"/>
  <c r="CN41" i="7"/>
  <c r="CO41" i="7" s="1"/>
  <c r="CL42" i="7"/>
  <c r="CM42" i="7"/>
  <c r="CN42" i="7"/>
  <c r="CO42" i="7" s="1"/>
  <c r="CL43" i="7"/>
  <c r="CM43" i="7"/>
  <c r="CN43" i="7"/>
  <c r="CO43" i="7" s="1"/>
  <c r="CL44" i="7"/>
  <c r="CM44" i="7"/>
  <c r="CN44" i="7"/>
  <c r="CO44" i="7" s="1"/>
  <c r="CL45" i="7"/>
  <c r="CM45" i="7"/>
  <c r="CN45" i="7"/>
  <c r="CO45" i="7" s="1"/>
  <c r="CL46" i="7"/>
  <c r="CM46" i="7"/>
  <c r="CN46" i="7"/>
  <c r="CL47" i="7"/>
  <c r="CM47" i="7"/>
  <c r="CN47" i="7"/>
  <c r="CL48" i="7"/>
  <c r="CM48" i="7"/>
  <c r="CN48" i="7"/>
  <c r="CL49" i="7"/>
  <c r="CM49" i="7"/>
  <c r="CN49" i="7"/>
  <c r="CL50" i="7"/>
  <c r="CM50" i="7"/>
  <c r="CN50" i="7"/>
  <c r="CL51" i="7"/>
  <c r="CM51" i="7"/>
  <c r="CN51" i="7"/>
  <c r="CL52" i="7"/>
  <c r="CM52" i="7"/>
  <c r="CN52" i="7"/>
  <c r="CL53" i="7"/>
  <c r="CM53" i="7"/>
  <c r="CN53" i="7"/>
  <c r="CO53" i="7" s="1"/>
  <c r="CL54" i="7"/>
  <c r="CM54" i="7"/>
  <c r="CN54" i="7"/>
  <c r="CO54" i="7" s="1"/>
  <c r="CL55" i="7"/>
  <c r="CM55" i="7"/>
  <c r="CN55" i="7"/>
  <c r="CL56" i="7"/>
  <c r="CM56" i="7"/>
  <c r="CN56" i="7"/>
  <c r="CL57" i="7"/>
  <c r="CM57" i="7"/>
  <c r="CN57" i="7"/>
  <c r="CL58" i="7"/>
  <c r="CM58" i="7"/>
  <c r="CN58" i="7"/>
  <c r="CL59" i="7"/>
  <c r="CM59" i="7"/>
  <c r="CN59" i="7"/>
  <c r="CL60" i="7"/>
  <c r="CM60" i="7"/>
  <c r="CN60" i="7"/>
  <c r="CL61" i="7"/>
  <c r="CM61" i="7"/>
  <c r="CN61" i="7"/>
  <c r="CL62" i="7"/>
  <c r="CM62" i="7"/>
  <c r="CN62" i="7"/>
  <c r="CL63" i="7"/>
  <c r="CM63" i="7"/>
  <c r="CN63" i="7"/>
  <c r="CL64" i="7"/>
  <c r="CM64" i="7"/>
  <c r="CN64" i="7"/>
  <c r="CL65" i="7"/>
  <c r="CM65" i="7"/>
  <c r="CN65" i="7"/>
  <c r="CL66" i="7"/>
  <c r="CM66" i="7"/>
  <c r="CN66" i="7"/>
  <c r="CL67" i="7"/>
  <c r="CM67" i="7"/>
  <c r="CN67" i="7"/>
  <c r="CO67" i="7" s="1"/>
  <c r="CL68" i="7"/>
  <c r="CM68" i="7"/>
  <c r="CN68" i="7"/>
  <c r="CO68" i="7" s="1"/>
  <c r="CL69" i="7"/>
  <c r="CM69" i="7"/>
  <c r="CN69" i="7"/>
  <c r="CO69" i="7" s="1"/>
  <c r="CL70" i="7"/>
  <c r="CM70" i="7"/>
  <c r="CN70" i="7"/>
  <c r="CO70" i="7" s="1"/>
  <c r="CL71" i="7"/>
  <c r="CM71" i="7"/>
  <c r="CN71" i="7"/>
  <c r="CO71" i="7" s="1"/>
  <c r="CL72" i="7"/>
  <c r="CM72" i="7"/>
  <c r="CN72" i="7"/>
  <c r="CO72" i="7" s="1"/>
  <c r="CL73" i="7"/>
  <c r="CM73" i="7"/>
  <c r="CN73" i="7"/>
  <c r="CO73" i="7" s="1"/>
  <c r="CL74" i="7"/>
  <c r="CM74" i="7"/>
  <c r="CN74" i="7"/>
  <c r="CL75" i="7"/>
  <c r="CM75" i="7"/>
  <c r="CN75" i="7"/>
  <c r="CL76" i="7"/>
  <c r="CM76" i="7"/>
  <c r="CN76" i="7"/>
  <c r="CL77" i="7"/>
  <c r="CM77" i="7"/>
  <c r="CN77" i="7"/>
  <c r="CL78" i="7"/>
  <c r="CM78" i="7"/>
  <c r="CN78" i="7"/>
  <c r="CL79" i="7"/>
  <c r="CM79" i="7"/>
  <c r="CN79" i="7"/>
  <c r="CO79" i="7" s="1"/>
  <c r="CL80" i="7"/>
  <c r="CM80" i="7"/>
  <c r="CN80" i="7"/>
  <c r="CO80" i="7" s="1"/>
  <c r="CL81" i="7"/>
  <c r="CM81" i="7"/>
  <c r="CN81" i="7"/>
  <c r="CO81" i="7" s="1"/>
  <c r="CL82" i="7"/>
  <c r="CM82" i="7"/>
  <c r="CN82" i="7"/>
  <c r="CO82" i="7" s="1"/>
  <c r="CL83" i="7"/>
  <c r="CM83" i="7"/>
  <c r="CN83" i="7"/>
  <c r="CL84" i="7"/>
  <c r="CM84" i="7"/>
  <c r="CN84" i="7"/>
  <c r="CL85" i="7"/>
  <c r="CM85" i="7"/>
  <c r="CN85" i="7"/>
  <c r="CL86" i="7"/>
  <c r="CM86" i="7"/>
  <c r="CN86" i="7"/>
  <c r="CL87" i="7"/>
  <c r="CM87" i="7"/>
  <c r="CN87" i="7"/>
  <c r="CL88" i="7"/>
  <c r="CM88" i="7"/>
  <c r="CN88" i="7"/>
  <c r="CO88" i="7" s="1"/>
  <c r="CL89" i="7"/>
  <c r="CM89" i="7"/>
  <c r="CN89" i="7"/>
  <c r="CO89" i="7" s="1"/>
  <c r="CL90" i="7"/>
  <c r="CM90" i="7"/>
  <c r="CN90" i="7"/>
  <c r="CO90" i="7" s="1"/>
  <c r="CL91" i="7"/>
  <c r="CM91" i="7"/>
  <c r="CN91" i="7"/>
  <c r="CO91" i="7" s="1"/>
  <c r="CL92" i="7"/>
  <c r="CM92" i="7"/>
  <c r="CN92" i="7"/>
  <c r="CO92" i="7" s="1"/>
  <c r="CL93" i="7"/>
  <c r="CM93" i="7"/>
  <c r="CN93" i="7"/>
  <c r="CO93" i="7" s="1"/>
  <c r="CL94" i="7"/>
  <c r="CM94" i="7"/>
  <c r="CN94" i="7"/>
  <c r="CO94" i="7" s="1"/>
  <c r="CL95" i="7"/>
  <c r="CM95" i="7"/>
  <c r="CN95" i="7"/>
  <c r="CO95" i="7" s="1"/>
  <c r="CL96" i="7"/>
  <c r="CM96" i="7"/>
  <c r="CN96" i="7"/>
  <c r="CO96" i="7" s="1"/>
  <c r="CL97" i="7"/>
  <c r="CM97" i="7"/>
  <c r="CN97" i="7"/>
  <c r="CO97" i="7" s="1"/>
  <c r="CL98" i="7"/>
  <c r="CM98" i="7"/>
  <c r="CN98" i="7"/>
  <c r="CO98" i="7" s="1"/>
  <c r="CL99" i="7"/>
  <c r="CM99" i="7"/>
  <c r="CN99" i="7"/>
  <c r="CO99" i="7" s="1"/>
  <c r="CL100" i="7"/>
  <c r="CM100" i="7"/>
  <c r="CN100" i="7"/>
  <c r="CO100" i="7" s="1"/>
  <c r="CL101" i="7"/>
  <c r="CM101" i="7"/>
  <c r="CN101" i="7"/>
  <c r="CO101" i="7" s="1"/>
  <c r="CL102" i="7"/>
  <c r="CM102" i="7"/>
  <c r="CN102" i="7"/>
  <c r="CO102" i="7" s="1"/>
  <c r="CL103" i="7"/>
  <c r="CM103" i="7"/>
  <c r="CN103" i="7"/>
  <c r="CL104" i="7"/>
  <c r="CM104" i="7"/>
  <c r="CN104" i="7"/>
  <c r="CO104" i="7" s="1"/>
  <c r="CL105" i="7"/>
  <c r="CM105" i="7"/>
  <c r="CN105" i="7"/>
  <c r="CO105" i="7" s="1"/>
  <c r="CL106" i="7"/>
  <c r="CM106" i="7"/>
  <c r="CN106" i="7"/>
  <c r="CO106" i="7" s="1"/>
  <c r="CL107" i="7"/>
  <c r="CM107" i="7"/>
  <c r="CN107" i="7"/>
  <c r="CO107" i="7" s="1"/>
  <c r="CL108" i="7"/>
  <c r="CM108" i="7"/>
  <c r="CN108" i="7"/>
  <c r="CO108" i="7" s="1"/>
  <c r="CL109" i="7"/>
  <c r="CM109" i="7"/>
  <c r="CN109" i="7"/>
  <c r="CO109" i="7" s="1"/>
  <c r="CL110" i="7"/>
  <c r="CM110" i="7"/>
  <c r="CN110" i="7"/>
  <c r="CL111" i="7"/>
  <c r="CM111" i="7"/>
  <c r="CN111" i="7"/>
  <c r="CL112" i="7"/>
  <c r="CM112" i="7"/>
  <c r="CN112" i="7"/>
  <c r="CL113" i="7"/>
  <c r="CM113" i="7"/>
  <c r="CN113" i="7"/>
  <c r="CL114" i="7"/>
  <c r="CM114" i="7"/>
  <c r="CN114" i="7"/>
  <c r="CL115" i="7"/>
  <c r="CM115" i="7"/>
  <c r="CN115" i="7"/>
  <c r="CL116" i="7"/>
  <c r="CM116" i="7"/>
  <c r="CN116" i="7"/>
  <c r="CL117" i="7"/>
  <c r="CM117" i="7"/>
  <c r="CN117" i="7"/>
  <c r="CL118" i="7"/>
  <c r="CM118" i="7"/>
  <c r="CN118" i="7"/>
  <c r="AK82" i="7"/>
  <c r="AN82" i="7"/>
  <c r="AP82" i="7"/>
  <c r="BA82" i="7"/>
  <c r="BD82" i="7"/>
  <c r="BF82" i="7"/>
  <c r="BI82" i="7"/>
  <c r="BL82" i="7"/>
  <c r="BN82" i="7"/>
  <c r="BQ82" i="7"/>
  <c r="BT82" i="7"/>
  <c r="BV82" i="7"/>
  <c r="BY82" i="7"/>
  <c r="CB82" i="7"/>
  <c r="CD82" i="7"/>
  <c r="AX86" i="7"/>
  <c r="AV86" i="7"/>
  <c r="AS86" i="7"/>
  <c r="E86" i="7"/>
  <c r="CH86" i="7" s="1"/>
  <c r="C86" i="7"/>
  <c r="B86" i="7"/>
  <c r="A86" i="7"/>
  <c r="AX85" i="7"/>
  <c r="AV85" i="7"/>
  <c r="AS85" i="7"/>
  <c r="E85" i="7"/>
  <c r="CG85" i="7" s="1"/>
  <c r="C85" i="7"/>
  <c r="B85" i="7"/>
  <c r="A85" i="7"/>
  <c r="AX84" i="7"/>
  <c r="AV84" i="7"/>
  <c r="AS84" i="7"/>
  <c r="E84" i="7"/>
  <c r="CH84" i="7" s="1"/>
  <c r="C84" i="7"/>
  <c r="B84" i="7"/>
  <c r="A84" i="7"/>
  <c r="AX83" i="7"/>
  <c r="AV83" i="7"/>
  <c r="AS83" i="7"/>
  <c r="E83" i="7"/>
  <c r="CH83" i="7" s="1"/>
  <c r="C83" i="7"/>
  <c r="B83" i="7"/>
  <c r="A83" i="7"/>
  <c r="AX65" i="7"/>
  <c r="AV65" i="7"/>
  <c r="AS65" i="7"/>
  <c r="C65" i="7"/>
  <c r="B65" i="7"/>
  <c r="A65" i="7"/>
  <c r="AX64" i="7"/>
  <c r="AV64" i="7"/>
  <c r="AS64" i="7"/>
  <c r="CH64" i="7"/>
  <c r="C64" i="7"/>
  <c r="CO64" i="7" s="1"/>
  <c r="B64" i="7"/>
  <c r="A64" i="7"/>
  <c r="AX47" i="7"/>
  <c r="AV47" i="7"/>
  <c r="AS47" i="7"/>
  <c r="E47" i="7"/>
  <c r="CH47" i="7" s="1"/>
  <c r="C47" i="7"/>
  <c r="B47" i="7"/>
  <c r="A47" i="7"/>
  <c r="F82" i="6"/>
  <c r="Q86" i="6"/>
  <c r="P86" i="6"/>
  <c r="O86" i="6"/>
  <c r="N86" i="6"/>
  <c r="M86" i="6"/>
  <c r="L86" i="6"/>
  <c r="K86" i="6"/>
  <c r="J86" i="6"/>
  <c r="E86" i="6"/>
  <c r="D86" i="6"/>
  <c r="C86" i="6"/>
  <c r="B86" i="6"/>
  <c r="A86" i="6"/>
  <c r="Q85" i="6"/>
  <c r="P85" i="6"/>
  <c r="O85" i="6"/>
  <c r="N85" i="6"/>
  <c r="M85" i="6"/>
  <c r="L85" i="6"/>
  <c r="K85" i="6"/>
  <c r="J85" i="6"/>
  <c r="E85" i="6"/>
  <c r="D85" i="6"/>
  <c r="C85" i="6"/>
  <c r="B85" i="6"/>
  <c r="A85" i="6"/>
  <c r="Q84" i="6"/>
  <c r="P84" i="6"/>
  <c r="O84" i="6"/>
  <c r="N84" i="6"/>
  <c r="M84" i="6"/>
  <c r="L84" i="6"/>
  <c r="K84" i="6"/>
  <c r="J84" i="6"/>
  <c r="E84" i="6"/>
  <c r="D84" i="6"/>
  <c r="C84" i="6"/>
  <c r="B84" i="6"/>
  <c r="A84" i="6"/>
  <c r="Q83" i="6"/>
  <c r="P83" i="6"/>
  <c r="O83" i="6"/>
  <c r="N83" i="6"/>
  <c r="M83" i="6"/>
  <c r="L83" i="6"/>
  <c r="K83" i="6"/>
  <c r="J83" i="6"/>
  <c r="E83" i="6"/>
  <c r="D83" i="6"/>
  <c r="C83" i="6"/>
  <c r="B83" i="6"/>
  <c r="A83" i="6"/>
  <c r="Q65" i="6"/>
  <c r="P65" i="6"/>
  <c r="O65" i="6"/>
  <c r="N65" i="6"/>
  <c r="M65" i="6"/>
  <c r="L65" i="6"/>
  <c r="K65" i="6"/>
  <c r="J65" i="6"/>
  <c r="E65" i="6"/>
  <c r="D65" i="6"/>
  <c r="C65" i="6"/>
  <c r="B65" i="6"/>
  <c r="A65" i="6"/>
  <c r="Q64" i="6"/>
  <c r="P64" i="6"/>
  <c r="O64" i="6"/>
  <c r="N64" i="6"/>
  <c r="M64" i="6"/>
  <c r="L64" i="6"/>
  <c r="K64" i="6"/>
  <c r="J64" i="6"/>
  <c r="E64" i="6"/>
  <c r="D64" i="6"/>
  <c r="C64" i="6"/>
  <c r="B64" i="6"/>
  <c r="A64" i="6"/>
  <c r="Q47" i="6"/>
  <c r="P47" i="6"/>
  <c r="O47" i="6"/>
  <c r="N47" i="6"/>
  <c r="M47" i="6"/>
  <c r="L47" i="6"/>
  <c r="K47" i="6"/>
  <c r="J47" i="6"/>
  <c r="G47" i="6"/>
  <c r="E47" i="6"/>
  <c r="D47" i="6"/>
  <c r="C47" i="6"/>
  <c r="B47" i="6"/>
  <c r="A47" i="6"/>
  <c r="X87" i="5"/>
  <c r="C87" i="5"/>
  <c r="B87" i="5"/>
  <c r="A87" i="5"/>
  <c r="X86" i="5"/>
  <c r="C86" i="5"/>
  <c r="B86" i="5"/>
  <c r="A86" i="5"/>
  <c r="X85" i="5"/>
  <c r="C85" i="5"/>
  <c r="B85" i="5"/>
  <c r="A85" i="5"/>
  <c r="X84" i="5"/>
  <c r="C84" i="5"/>
  <c r="B84" i="5"/>
  <c r="A84" i="5"/>
  <c r="X66" i="5"/>
  <c r="C66" i="5"/>
  <c r="B66" i="5"/>
  <c r="A66" i="5"/>
  <c r="X65" i="5"/>
  <c r="C65" i="5"/>
  <c r="B65" i="5"/>
  <c r="A65" i="5"/>
  <c r="X48" i="5"/>
  <c r="C48" i="5"/>
  <c r="B48" i="5"/>
  <c r="A48" i="5"/>
  <c r="T86" i="4"/>
  <c r="P86" i="4"/>
  <c r="O86" i="4"/>
  <c r="N86" i="4"/>
  <c r="M86" i="4"/>
  <c r="L86" i="4"/>
  <c r="K86" i="4"/>
  <c r="J86" i="4"/>
  <c r="I86" i="4"/>
  <c r="F86" i="4"/>
  <c r="D86" i="4"/>
  <c r="C86" i="4"/>
  <c r="B86" i="4"/>
  <c r="A86" i="4"/>
  <c r="T85" i="4"/>
  <c r="P85" i="4"/>
  <c r="O85" i="4"/>
  <c r="N85" i="4"/>
  <c r="M85" i="4"/>
  <c r="L85" i="4"/>
  <c r="K85" i="4"/>
  <c r="J85" i="4"/>
  <c r="I85" i="4"/>
  <c r="F85" i="4"/>
  <c r="D85" i="4"/>
  <c r="C85" i="4"/>
  <c r="B85" i="4"/>
  <c r="A85" i="4"/>
  <c r="T84" i="4"/>
  <c r="P84" i="4"/>
  <c r="O84" i="4"/>
  <c r="N84" i="4"/>
  <c r="M84" i="4"/>
  <c r="L84" i="4"/>
  <c r="K84" i="4"/>
  <c r="J84" i="4"/>
  <c r="I84" i="4"/>
  <c r="F84" i="4"/>
  <c r="D84" i="4"/>
  <c r="C84" i="4"/>
  <c r="B84" i="4"/>
  <c r="A84" i="4"/>
  <c r="T83" i="4"/>
  <c r="P83" i="4"/>
  <c r="O83" i="4"/>
  <c r="N83" i="4"/>
  <c r="M83" i="4"/>
  <c r="L83" i="4"/>
  <c r="K83" i="4"/>
  <c r="J83" i="4"/>
  <c r="I83" i="4"/>
  <c r="F83" i="4"/>
  <c r="D83" i="4"/>
  <c r="C83" i="4"/>
  <c r="B83" i="4"/>
  <c r="A83" i="4"/>
  <c r="H64" i="6" l="1"/>
  <c r="U64" i="6" s="1"/>
  <c r="H86" i="6"/>
  <c r="U86" i="6" s="1"/>
  <c r="H83" i="6"/>
  <c r="U83" i="6" s="1"/>
  <c r="H85" i="6"/>
  <c r="H65" i="6"/>
  <c r="U65" i="6" s="1"/>
  <c r="H84" i="6"/>
  <c r="CG86" i="9"/>
  <c r="CJ66" i="9"/>
  <c r="CG48" i="9"/>
  <c r="CO47" i="7"/>
  <c r="CO83" i="7"/>
  <c r="CJ48" i="9"/>
  <c r="I86" i="6"/>
  <c r="CJ85" i="9"/>
  <c r="CI87" i="9"/>
  <c r="BR86" i="10"/>
  <c r="CM87" i="9"/>
  <c r="H47" i="6"/>
  <c r="U47" i="6" s="1"/>
  <c r="I83" i="6"/>
  <c r="CG65" i="9"/>
  <c r="CK65" i="9"/>
  <c r="AJ86" i="10"/>
  <c r="CL66" i="9"/>
  <c r="BN87" i="10"/>
  <c r="BO87" i="10"/>
  <c r="CO85" i="7"/>
  <c r="CM65" i="9"/>
  <c r="CJ65" i="9"/>
  <c r="BQ87" i="10"/>
  <c r="BM87" i="10"/>
  <c r="BP87" i="10"/>
  <c r="CG66" i="9"/>
  <c r="CI65" i="9"/>
  <c r="CN65" i="9"/>
  <c r="CJ86" i="9"/>
  <c r="H84" i="4"/>
  <c r="Q84" i="4" s="1"/>
  <c r="I47" i="6"/>
  <c r="I84" i="6"/>
  <c r="CO84" i="7"/>
  <c r="CL48" i="9"/>
  <c r="CJ87" i="9"/>
  <c r="CL85" i="9"/>
  <c r="CI85" i="9"/>
  <c r="CO86" i="7"/>
  <c r="CG85" i="9"/>
  <c r="CN85" i="9"/>
  <c r="CL86" i="9"/>
  <c r="BQ66" i="10"/>
  <c r="BM86" i="10"/>
  <c r="CM86" i="9"/>
  <c r="CM85" i="9"/>
  <c r="I85" i="6"/>
  <c r="Z83" i="10"/>
  <c r="J83" i="10"/>
  <c r="AN65" i="10"/>
  <c r="H83" i="14"/>
  <c r="L83" i="14"/>
  <c r="H83" i="4"/>
  <c r="Q83" i="4" s="1"/>
  <c r="CN48" i="9"/>
  <c r="CN66" i="9"/>
  <c r="CM66" i="9"/>
  <c r="CN86" i="9"/>
  <c r="BP66" i="10"/>
  <c r="U83" i="10"/>
  <c r="BQ86" i="10"/>
  <c r="F83" i="10"/>
  <c r="CI86" i="9"/>
  <c r="AL87" i="10"/>
  <c r="AJ85" i="10"/>
  <c r="BB83" i="10"/>
  <c r="BH83" i="10"/>
  <c r="AY83" i="10"/>
  <c r="AZ83" i="10"/>
  <c r="CO65" i="7"/>
  <c r="CM48" i="9"/>
  <c r="CI66" i="9"/>
  <c r="CG87" i="9"/>
  <c r="CN87" i="9"/>
  <c r="CL87" i="9"/>
  <c r="T83" i="10"/>
  <c r="O83" i="10"/>
  <c r="BP86" i="10"/>
  <c r="BN86" i="10"/>
  <c r="P83" i="10"/>
  <c r="AJ87" i="10"/>
  <c r="AM87" i="10"/>
  <c r="AN87" i="10"/>
  <c r="AL85" i="10"/>
  <c r="AD83" i="10"/>
  <c r="N83" i="10"/>
  <c r="AG83" i="10"/>
  <c r="I84" i="10"/>
  <c r="I83" i="10" s="1"/>
  <c r="L83" i="10"/>
  <c r="H83" i="10"/>
  <c r="AL65" i="10"/>
  <c r="AM65" i="10"/>
  <c r="AM86" i="10"/>
  <c r="AN86" i="10"/>
  <c r="AL84" i="10"/>
  <c r="AR83" i="10"/>
  <c r="AX83" i="10"/>
  <c r="BE83" i="10"/>
  <c r="BF83" i="10"/>
  <c r="AL66" i="10"/>
  <c r="H85" i="4"/>
  <c r="Q85" i="4" s="1"/>
  <c r="I64" i="6"/>
  <c r="V83" i="10"/>
  <c r="AF83" i="10"/>
  <c r="AA83" i="10"/>
  <c r="AM85" i="10"/>
  <c r="AN85" i="10"/>
  <c r="BD83" i="10"/>
  <c r="BJ83" i="10"/>
  <c r="BK83" i="10"/>
  <c r="BL83" i="10"/>
  <c r="AN66" i="10"/>
  <c r="H86" i="4"/>
  <c r="Q86" i="4" s="1"/>
  <c r="E83" i="10"/>
  <c r="AB83" i="10"/>
  <c r="AH83" i="10"/>
  <c r="R83" i="10"/>
  <c r="X83" i="10"/>
  <c r="AJ65" i="10"/>
  <c r="AL86" i="10"/>
  <c r="AJ84" i="10"/>
  <c r="AP83" i="10"/>
  <c r="AV83" i="10"/>
  <c r="AM84" i="10"/>
  <c r="AS83" i="10"/>
  <c r="AN84" i="10"/>
  <c r="AT83" i="10"/>
  <c r="AJ66" i="10"/>
  <c r="AM66" i="10"/>
  <c r="G84" i="9"/>
  <c r="CI48" i="9"/>
  <c r="CG65" i="7"/>
  <c r="CG83" i="7"/>
  <c r="BP85" i="10"/>
  <c r="BR85" i="10"/>
  <c r="BN85" i="10"/>
  <c r="BQ85" i="10"/>
  <c r="BM85" i="10"/>
  <c r="BO85" i="10"/>
  <c r="BQ84" i="10"/>
  <c r="BM84" i="10"/>
  <c r="BO84" i="10"/>
  <c r="BR84" i="10"/>
  <c r="BN84" i="10"/>
  <c r="BP84" i="10"/>
  <c r="BN66" i="10"/>
  <c r="BN65" i="10"/>
  <c r="BM65" i="10"/>
  <c r="BO66" i="10"/>
  <c r="BM66" i="10"/>
  <c r="BQ65" i="10"/>
  <c r="BR65" i="10"/>
  <c r="BN88" i="10"/>
  <c r="BR88" i="10"/>
  <c r="BO88" i="10"/>
  <c r="BM88" i="10"/>
  <c r="BQ88" i="10"/>
  <c r="BP88" i="10"/>
  <c r="BP65" i="10"/>
  <c r="G48" i="9"/>
  <c r="CG86" i="7"/>
  <c r="CG84" i="7"/>
  <c r="CH85" i="7"/>
  <c r="CG64" i="7"/>
  <c r="CH65" i="7"/>
  <c r="CG47" i="7"/>
  <c r="S83" i="6"/>
  <c r="T83" i="6"/>
  <c r="I65" i="6"/>
  <c r="T65" i="6"/>
  <c r="S65" i="6"/>
  <c r="T64" i="6"/>
  <c r="S64" i="6"/>
  <c r="T65" i="4"/>
  <c r="P65" i="4"/>
  <c r="O65" i="4"/>
  <c r="N65" i="4"/>
  <c r="M65" i="4"/>
  <c r="L65" i="4"/>
  <c r="K65" i="4"/>
  <c r="J65" i="4"/>
  <c r="I65" i="4"/>
  <c r="F65" i="4"/>
  <c r="E65" i="4"/>
  <c r="D65" i="4"/>
  <c r="C65" i="4"/>
  <c r="B65" i="4"/>
  <c r="A65" i="4"/>
  <c r="T64" i="4"/>
  <c r="P64" i="4"/>
  <c r="O64" i="4"/>
  <c r="N64" i="4"/>
  <c r="M64" i="4"/>
  <c r="L64" i="4"/>
  <c r="K64" i="4"/>
  <c r="J64" i="4"/>
  <c r="I64" i="4"/>
  <c r="F64" i="4"/>
  <c r="E64" i="4"/>
  <c r="D64" i="4"/>
  <c r="C64" i="4"/>
  <c r="B64" i="4"/>
  <c r="A64" i="4"/>
  <c r="T47" i="4"/>
  <c r="P47" i="4"/>
  <c r="O47" i="4"/>
  <c r="N47" i="4"/>
  <c r="M47" i="4"/>
  <c r="L47" i="4"/>
  <c r="K47" i="4"/>
  <c r="J47" i="4"/>
  <c r="I47" i="4"/>
  <c r="F47" i="4"/>
  <c r="E47" i="4"/>
  <c r="D47" i="4"/>
  <c r="C47" i="4"/>
  <c r="B47" i="4"/>
  <c r="A47" i="4"/>
  <c r="AF72" i="2"/>
  <c r="AE72" i="2"/>
  <c r="AD72" i="2"/>
  <c r="AC72" i="2"/>
  <c r="AB72" i="2"/>
  <c r="AA72" i="2"/>
  <c r="Z72" i="2"/>
  <c r="Y72" i="2"/>
  <c r="X72" i="2"/>
  <c r="U72" i="2"/>
  <c r="Q72" i="2"/>
  <c r="P72" i="2"/>
  <c r="O72" i="2"/>
  <c r="N72" i="2"/>
  <c r="M72" i="2"/>
  <c r="L72" i="2"/>
  <c r="K72" i="2"/>
  <c r="J72" i="2"/>
  <c r="H72" i="2" s="1"/>
  <c r="G72" i="2"/>
  <c r="E72" i="2"/>
  <c r="D72" i="2"/>
  <c r="C72" i="2"/>
  <c r="B72" i="2"/>
  <c r="AF71" i="2"/>
  <c r="AE71" i="2"/>
  <c r="AD71" i="2"/>
  <c r="AC71" i="2"/>
  <c r="AB71" i="2"/>
  <c r="AA71" i="2"/>
  <c r="Z71" i="2"/>
  <c r="Y71" i="2"/>
  <c r="X71" i="2"/>
  <c r="U71" i="2"/>
  <c r="Q71" i="2"/>
  <c r="P71" i="2"/>
  <c r="O71" i="2"/>
  <c r="N71" i="2"/>
  <c r="M71" i="2"/>
  <c r="L71" i="2"/>
  <c r="K71" i="2"/>
  <c r="J71" i="2"/>
  <c r="H71" i="2" s="1"/>
  <c r="S71" i="2" s="1"/>
  <c r="G71" i="2"/>
  <c r="E71" i="2"/>
  <c r="D71" i="2"/>
  <c r="C71" i="2"/>
  <c r="B71" i="2"/>
  <c r="AF70" i="2"/>
  <c r="AE70" i="2"/>
  <c r="AD70" i="2"/>
  <c r="AC70" i="2"/>
  <c r="AB70" i="2"/>
  <c r="AA70" i="2"/>
  <c r="Z70" i="2"/>
  <c r="Y70" i="2"/>
  <c r="X70" i="2"/>
  <c r="Q70" i="2"/>
  <c r="P70" i="2"/>
  <c r="O70" i="2"/>
  <c r="N70" i="2"/>
  <c r="M70" i="2"/>
  <c r="L70" i="2"/>
  <c r="K70" i="2"/>
  <c r="J70" i="2"/>
  <c r="H70" i="2" s="1"/>
  <c r="T70" i="2" s="1"/>
  <c r="G70" i="2"/>
  <c r="E70" i="2"/>
  <c r="D70" i="2"/>
  <c r="C70" i="2"/>
  <c r="B70" i="2"/>
  <c r="AF69" i="2"/>
  <c r="AE69" i="2"/>
  <c r="AD69" i="2"/>
  <c r="AC69" i="2"/>
  <c r="AB69" i="2"/>
  <c r="AA69" i="2"/>
  <c r="Z69" i="2"/>
  <c r="Y69" i="2"/>
  <c r="X69" i="2"/>
  <c r="U69" i="2"/>
  <c r="Q69" i="2"/>
  <c r="P69" i="2"/>
  <c r="O69" i="2"/>
  <c r="N69" i="2"/>
  <c r="M69" i="2"/>
  <c r="L69" i="2"/>
  <c r="K69" i="2"/>
  <c r="J69" i="2"/>
  <c r="G69" i="2"/>
  <c r="E69" i="2"/>
  <c r="D69" i="2"/>
  <c r="C69" i="2"/>
  <c r="B69" i="2"/>
  <c r="AF51" i="2"/>
  <c r="AE51" i="2"/>
  <c r="AD51" i="2"/>
  <c r="AC51" i="2"/>
  <c r="AB51" i="2"/>
  <c r="AA51" i="2"/>
  <c r="Z51" i="2"/>
  <c r="Y51" i="2"/>
  <c r="X51" i="2"/>
  <c r="U51" i="2"/>
  <c r="Q51" i="2"/>
  <c r="P51" i="2"/>
  <c r="O51" i="2"/>
  <c r="N51" i="2"/>
  <c r="M51" i="2"/>
  <c r="L51" i="2"/>
  <c r="K51" i="2"/>
  <c r="J51" i="2"/>
  <c r="H51" i="2" s="1"/>
  <c r="T51" i="2" s="1"/>
  <c r="G51" i="2"/>
  <c r="F51" i="2"/>
  <c r="E51" i="2"/>
  <c r="D51" i="2"/>
  <c r="C51" i="2"/>
  <c r="B51" i="2"/>
  <c r="AF50" i="2"/>
  <c r="AE50" i="2"/>
  <c r="AD50" i="2"/>
  <c r="AC50" i="2"/>
  <c r="AB50" i="2"/>
  <c r="AA50" i="2"/>
  <c r="Z50" i="2"/>
  <c r="Y50" i="2"/>
  <c r="X50" i="2"/>
  <c r="Q50" i="2"/>
  <c r="P50" i="2"/>
  <c r="O50" i="2"/>
  <c r="N50" i="2"/>
  <c r="M50" i="2"/>
  <c r="L50" i="2"/>
  <c r="K50" i="2"/>
  <c r="J50" i="2"/>
  <c r="H50" i="2" s="1"/>
  <c r="G50" i="2"/>
  <c r="F50" i="2"/>
  <c r="E50" i="2"/>
  <c r="D50" i="2"/>
  <c r="C50" i="2"/>
  <c r="B50" i="2"/>
  <c r="AF33" i="2"/>
  <c r="AE33" i="2"/>
  <c r="AD33" i="2"/>
  <c r="AC33" i="2"/>
  <c r="AB33" i="2"/>
  <c r="AA33" i="2"/>
  <c r="Z33" i="2"/>
  <c r="Y33" i="2"/>
  <c r="X33" i="2"/>
  <c r="U33" i="2"/>
  <c r="Q33" i="2"/>
  <c r="P33" i="2"/>
  <c r="O33" i="2"/>
  <c r="N33" i="2"/>
  <c r="M33" i="2"/>
  <c r="L33" i="2"/>
  <c r="K33" i="2"/>
  <c r="J33" i="2"/>
  <c r="G33" i="2"/>
  <c r="F33" i="2"/>
  <c r="E33" i="2"/>
  <c r="D33" i="2"/>
  <c r="C33" i="2"/>
  <c r="B33" i="2"/>
  <c r="T85" i="6" l="1"/>
  <c r="U85" i="6"/>
  <c r="T84" i="6"/>
  <c r="U84" i="6"/>
  <c r="S85" i="6"/>
  <c r="T86" i="6"/>
  <c r="S84" i="6"/>
  <c r="S86" i="6"/>
  <c r="T47" i="6"/>
  <c r="S47" i="6"/>
  <c r="AJ83" i="10"/>
  <c r="I33" i="2"/>
  <c r="R33" i="2" s="1"/>
  <c r="I72" i="2"/>
  <c r="R72" i="2" s="1"/>
  <c r="AN83" i="10"/>
  <c r="AM83" i="10"/>
  <c r="AL83" i="10"/>
  <c r="H47" i="4"/>
  <c r="Q47" i="4" s="1"/>
  <c r="I71" i="2"/>
  <c r="R71" i="2" s="1"/>
  <c r="I69" i="2"/>
  <c r="R69" i="2" s="1"/>
  <c r="H69" i="2"/>
  <c r="T69" i="2" s="1"/>
  <c r="I70" i="2"/>
  <c r="I51" i="2"/>
  <c r="R51" i="2" s="1"/>
  <c r="H64" i="4"/>
  <c r="Q64" i="4" s="1"/>
  <c r="H33" i="2"/>
  <c r="T33" i="2" s="1"/>
  <c r="I50" i="2"/>
  <c r="R50" i="2" s="1"/>
  <c r="S70" i="2"/>
  <c r="H65" i="4"/>
  <c r="Q65" i="4" s="1"/>
  <c r="R70" i="2"/>
  <c r="T72" i="2"/>
  <c r="S72" i="2"/>
  <c r="T71" i="2"/>
  <c r="S51" i="2"/>
  <c r="S50" i="2"/>
  <c r="T50" i="2"/>
  <c r="G63" i="12"/>
  <c r="I63" i="12"/>
  <c r="O63" i="12"/>
  <c r="Q63" i="12"/>
  <c r="S63" i="12"/>
  <c r="AG63" i="12"/>
  <c r="AI63" i="12"/>
  <c r="AK63" i="12"/>
  <c r="AM63" i="12"/>
  <c r="A47" i="12"/>
  <c r="B47" i="12"/>
  <c r="C47" i="12"/>
  <c r="S69" i="2" l="1"/>
  <c r="S33" i="2"/>
  <c r="U70" i="1"/>
  <c r="U71" i="1"/>
  <c r="U72" i="1"/>
  <c r="F70" i="2" l="1"/>
  <c r="E84" i="4"/>
  <c r="F69" i="2"/>
  <c r="E83" i="4"/>
  <c r="F72" i="2"/>
  <c r="E86" i="4"/>
  <c r="F71" i="2"/>
  <c r="E85" i="4"/>
  <c r="I68" i="1"/>
  <c r="Y72" i="1"/>
  <c r="G86" i="6" s="1"/>
  <c r="Y71" i="1" l="1"/>
  <c r="G85" i="6" s="1"/>
  <c r="Y70" i="1"/>
  <c r="G84" i="6" s="1"/>
  <c r="Y69" i="1"/>
  <c r="G83" i="6" s="1"/>
  <c r="W50" i="1"/>
  <c r="Y50" i="1" s="1"/>
  <c r="G64" i="6" s="1"/>
  <c r="W51" i="1"/>
  <c r="Y51" i="1" s="1"/>
  <c r="G65" i="6" s="1"/>
  <c r="T87" i="4" l="1"/>
  <c r="HL68" i="1"/>
  <c r="X53" i="11"/>
  <c r="X52" i="11"/>
  <c r="X51" i="11"/>
  <c r="X50" i="11"/>
  <c r="CC50" i="1" l="1"/>
  <c r="BS65" i="9"/>
  <c r="CC51" i="1"/>
  <c r="BS66" i="9"/>
  <c r="T48" i="11"/>
  <c r="A48" i="11"/>
  <c r="B48" i="11"/>
  <c r="C48" i="11"/>
  <c r="F48" i="11"/>
  <c r="G48" i="11"/>
  <c r="H48" i="11"/>
  <c r="J48" i="11"/>
  <c r="N48" i="11" s="1"/>
  <c r="O48" i="11"/>
  <c r="S48" i="11" s="1"/>
  <c r="Y48" i="11"/>
  <c r="AJ48" i="11"/>
  <c r="AO48" i="11"/>
  <c r="AT48" i="11"/>
  <c r="AY48" i="11"/>
  <c r="AI65" i="14" l="1"/>
  <c r="H65" i="14" s="1"/>
  <c r="AU66" i="9"/>
  <c r="AI64" i="14"/>
  <c r="H64" i="14" s="1"/>
  <c r="AU65" i="9"/>
  <c r="M66" i="8"/>
  <c r="M65" i="8"/>
  <c r="AF48" i="11"/>
  <c r="AH48" i="11"/>
  <c r="AI48" i="11"/>
  <c r="AG48" i="11"/>
  <c r="I48" i="11"/>
  <c r="AN38" i="1"/>
  <c r="V68" i="3" l="1"/>
  <c r="W68" i="3"/>
  <c r="X68" i="3"/>
  <c r="Y68" i="3"/>
  <c r="Z68" i="3"/>
  <c r="AA68" i="3"/>
  <c r="AC68" i="3"/>
  <c r="AD68" i="3"/>
  <c r="AE68" i="3"/>
  <c r="AF68" i="3"/>
  <c r="AG68" i="3"/>
  <c r="AH68" i="3"/>
  <c r="AJ68" i="3"/>
  <c r="AK68" i="3"/>
  <c r="AL68" i="3"/>
  <c r="AM68" i="3"/>
  <c r="AN68" i="3"/>
  <c r="AO68" i="3"/>
  <c r="AQ68" i="3"/>
  <c r="AR68" i="3"/>
  <c r="AS68" i="3"/>
  <c r="AT68" i="3"/>
  <c r="AU68" i="3"/>
  <c r="AV68" i="3"/>
  <c r="AX68" i="3"/>
  <c r="AY68" i="3"/>
  <c r="AZ68" i="3"/>
  <c r="BA68" i="3"/>
  <c r="BB68" i="3"/>
  <c r="BC68" i="3"/>
  <c r="BE68" i="3"/>
  <c r="BF68" i="3"/>
  <c r="BG68" i="3"/>
  <c r="BH68" i="3"/>
  <c r="BI68" i="3"/>
  <c r="BJ68" i="3"/>
  <c r="BL68" i="3"/>
  <c r="BM68" i="3"/>
  <c r="BN68" i="3"/>
  <c r="BO68" i="3"/>
  <c r="BP68" i="3"/>
  <c r="BQ68" i="3"/>
  <c r="BS68" i="3"/>
  <c r="BT68" i="3"/>
  <c r="BU68" i="3"/>
  <c r="BV68" i="3"/>
  <c r="BW68" i="3"/>
  <c r="BX68" i="3"/>
  <c r="BR72" i="3"/>
  <c r="BK72" i="3"/>
  <c r="BD72" i="3"/>
  <c r="AW72" i="3"/>
  <c r="AP72" i="3"/>
  <c r="AI72" i="3"/>
  <c r="AB72" i="3"/>
  <c r="U72" i="3"/>
  <c r="T72" i="3"/>
  <c r="S72" i="3"/>
  <c r="R72" i="3"/>
  <c r="Q72" i="3"/>
  <c r="L87" i="5" s="1"/>
  <c r="P72" i="3"/>
  <c r="K87" i="5" s="1"/>
  <c r="O72" i="3"/>
  <c r="J87" i="5" s="1"/>
  <c r="D72" i="3"/>
  <c r="C72" i="3"/>
  <c r="B72" i="3"/>
  <c r="BR71" i="3"/>
  <c r="BK71" i="3"/>
  <c r="BD71" i="3"/>
  <c r="AW71" i="3"/>
  <c r="AP71" i="3"/>
  <c r="AI71" i="3"/>
  <c r="AB71" i="3"/>
  <c r="U71" i="3"/>
  <c r="T71" i="3"/>
  <c r="S71" i="3"/>
  <c r="R71" i="3"/>
  <c r="Q71" i="3"/>
  <c r="L86" i="5" s="1"/>
  <c r="P71" i="3"/>
  <c r="K86" i="5" s="1"/>
  <c r="O71" i="3"/>
  <c r="J86" i="5" s="1"/>
  <c r="D71" i="3"/>
  <c r="C71" i="3"/>
  <c r="B71" i="3"/>
  <c r="BR70" i="3"/>
  <c r="BK70" i="3"/>
  <c r="BD70" i="3"/>
  <c r="AW70" i="3"/>
  <c r="AP70" i="3"/>
  <c r="AI70" i="3"/>
  <c r="AB70" i="3"/>
  <c r="U70" i="3"/>
  <c r="T70" i="3"/>
  <c r="S70" i="3"/>
  <c r="R70" i="3"/>
  <c r="Q70" i="3"/>
  <c r="L85" i="5" s="1"/>
  <c r="P70" i="3"/>
  <c r="K85" i="5" s="1"/>
  <c r="O70" i="3"/>
  <c r="J85" i="5" s="1"/>
  <c r="D70" i="3"/>
  <c r="C70" i="3"/>
  <c r="B70" i="3"/>
  <c r="BR69" i="3"/>
  <c r="BK69" i="3"/>
  <c r="BD69" i="3"/>
  <c r="AW69" i="3"/>
  <c r="AP69" i="3"/>
  <c r="AI69" i="3"/>
  <c r="AB69" i="3"/>
  <c r="U69" i="3"/>
  <c r="T69" i="3"/>
  <c r="S69" i="3"/>
  <c r="R69" i="3"/>
  <c r="Q69" i="3"/>
  <c r="L84" i="5" s="1"/>
  <c r="P69" i="3"/>
  <c r="K84" i="5" s="1"/>
  <c r="O69" i="3"/>
  <c r="J84" i="5" s="1"/>
  <c r="D69" i="3"/>
  <c r="C69" i="3"/>
  <c r="B69" i="3"/>
  <c r="BR51" i="3"/>
  <c r="BK51" i="3"/>
  <c r="BD51" i="3"/>
  <c r="AW51" i="3"/>
  <c r="AP51" i="3"/>
  <c r="AI51" i="3"/>
  <c r="AB51" i="3"/>
  <c r="U51" i="3"/>
  <c r="T51" i="3"/>
  <c r="S51" i="3"/>
  <c r="R51" i="3"/>
  <c r="Q51" i="3"/>
  <c r="L66" i="5" s="1"/>
  <c r="P51" i="3"/>
  <c r="K66" i="5" s="1"/>
  <c r="O51" i="3"/>
  <c r="J66" i="5" s="1"/>
  <c r="D51" i="3"/>
  <c r="C51" i="3"/>
  <c r="B51" i="3"/>
  <c r="BR50" i="3"/>
  <c r="BK50" i="3"/>
  <c r="BD50" i="3"/>
  <c r="AW50" i="3"/>
  <c r="AP50" i="3"/>
  <c r="AI50" i="3"/>
  <c r="AB50" i="3"/>
  <c r="U50" i="3"/>
  <c r="T50" i="3"/>
  <c r="S50" i="3"/>
  <c r="R50" i="3"/>
  <c r="Q50" i="3"/>
  <c r="L65" i="5" s="1"/>
  <c r="P50" i="3"/>
  <c r="K65" i="5" s="1"/>
  <c r="O50" i="3"/>
  <c r="J65" i="5" s="1"/>
  <c r="D50" i="3"/>
  <c r="C50" i="3"/>
  <c r="B50" i="3"/>
  <c r="BR33" i="3"/>
  <c r="BK33" i="3"/>
  <c r="BD33" i="3"/>
  <c r="BI33" i="3" s="1"/>
  <c r="AW33" i="3"/>
  <c r="AP33" i="3"/>
  <c r="AI33" i="3"/>
  <c r="AB33" i="3"/>
  <c r="AG33" i="3" s="1"/>
  <c r="U33" i="3"/>
  <c r="T33" i="3"/>
  <c r="R33" i="3"/>
  <c r="Q33" i="3"/>
  <c r="L48" i="5" s="1"/>
  <c r="P33" i="3"/>
  <c r="K48" i="5" s="1"/>
  <c r="O33" i="3"/>
  <c r="J48" i="5" s="1"/>
  <c r="D33" i="3"/>
  <c r="C33" i="3"/>
  <c r="B33" i="3"/>
  <c r="M65" i="5" l="1"/>
  <c r="I65" i="5"/>
  <c r="M66" i="5"/>
  <c r="I66" i="5" s="1"/>
  <c r="S33" i="3"/>
  <c r="M48" i="5" s="1"/>
  <c r="I48" i="5" s="1"/>
  <c r="M84" i="5"/>
  <c r="M85" i="5"/>
  <c r="I85" i="5" s="1"/>
  <c r="M86" i="5"/>
  <c r="I86" i="5" s="1"/>
  <c r="M87" i="5"/>
  <c r="I87" i="5" s="1"/>
  <c r="AG50" i="1"/>
  <c r="D65" i="11" s="1"/>
  <c r="AH50" i="1"/>
  <c r="AG51" i="1"/>
  <c r="D66" i="11" s="1"/>
  <c r="AH51" i="1"/>
  <c r="AQ50" i="1"/>
  <c r="AD65" i="11" s="1"/>
  <c r="AQ51" i="1"/>
  <c r="AD66" i="11" s="1"/>
  <c r="CO43" i="1"/>
  <c r="CP43" i="1"/>
  <c r="CQ43" i="1"/>
  <c r="CR43" i="1"/>
  <c r="CS43" i="1"/>
  <c r="CT43" i="1"/>
  <c r="CU43" i="1"/>
  <c r="CV43" i="1"/>
  <c r="CW43" i="1"/>
  <c r="CO44" i="1"/>
  <c r="CP44" i="1"/>
  <c r="CQ44" i="1"/>
  <c r="CR44" i="1"/>
  <c r="CS44" i="1"/>
  <c r="CT44" i="1"/>
  <c r="CU44" i="1"/>
  <c r="CV44" i="1"/>
  <c r="CW44" i="1"/>
  <c r="N50" i="3" l="1"/>
  <c r="E65" i="11"/>
  <c r="N51" i="3"/>
  <c r="E66" i="11"/>
  <c r="I84" i="5"/>
  <c r="G50" i="3"/>
  <c r="H50" i="3" s="1"/>
  <c r="G64" i="4"/>
  <c r="S64" i="4" s="1"/>
  <c r="G51" i="3"/>
  <c r="H51" i="3" s="1"/>
  <c r="G65" i="4"/>
  <c r="S65" i="4" s="1"/>
  <c r="AG69" i="1"/>
  <c r="AH69" i="1"/>
  <c r="E84" i="11" s="1"/>
  <c r="AG70" i="1"/>
  <c r="AH70" i="1"/>
  <c r="E85" i="11" s="1"/>
  <c r="AG71" i="1"/>
  <c r="AH71" i="1"/>
  <c r="E86" i="11" s="1"/>
  <c r="AG72" i="1"/>
  <c r="AH72" i="1"/>
  <c r="E87" i="11" s="1"/>
  <c r="AQ69" i="1"/>
  <c r="AD84" i="11" s="1"/>
  <c r="AR69" i="1"/>
  <c r="AE84" i="11" s="1"/>
  <c r="AQ70" i="1"/>
  <c r="AD85" i="11" s="1"/>
  <c r="AR70" i="1"/>
  <c r="AE85" i="11" s="1"/>
  <c r="AQ71" i="1"/>
  <c r="AD86" i="11" s="1"/>
  <c r="AR71" i="1"/>
  <c r="AE86" i="11" s="1"/>
  <c r="AQ72" i="1"/>
  <c r="AD87" i="11" s="1"/>
  <c r="AR72" i="1"/>
  <c r="AE87" i="11" s="1"/>
  <c r="CO69" i="1"/>
  <c r="CP69" i="1"/>
  <c r="CQ69" i="1"/>
  <c r="CR69" i="1"/>
  <c r="CS69" i="1"/>
  <c r="CT69" i="1"/>
  <c r="CU69" i="1"/>
  <c r="CV69" i="1"/>
  <c r="CW69" i="1"/>
  <c r="CX69" i="1"/>
  <c r="CO70" i="1"/>
  <c r="CP70" i="1"/>
  <c r="CQ70" i="1"/>
  <c r="CR70" i="1"/>
  <c r="CS70" i="1"/>
  <c r="CT70" i="1"/>
  <c r="CU70" i="1"/>
  <c r="CV70" i="1"/>
  <c r="CW70" i="1"/>
  <c r="CX70" i="1"/>
  <c r="CO71" i="1"/>
  <c r="CP71" i="1"/>
  <c r="CQ71" i="1"/>
  <c r="CR71" i="1"/>
  <c r="CS71" i="1"/>
  <c r="CT71" i="1"/>
  <c r="CU71" i="1"/>
  <c r="CV71" i="1"/>
  <c r="CW71" i="1"/>
  <c r="CX71" i="1"/>
  <c r="CO72" i="1"/>
  <c r="CP72" i="1"/>
  <c r="CQ72" i="1"/>
  <c r="CR72" i="1"/>
  <c r="CS72" i="1"/>
  <c r="CT72" i="1"/>
  <c r="CU72" i="1"/>
  <c r="CV72" i="1"/>
  <c r="CW72" i="1"/>
  <c r="CX72" i="1"/>
  <c r="EW69" i="1"/>
  <c r="Q83" i="7" s="1"/>
  <c r="EX69" i="1"/>
  <c r="O83" i="7" s="1"/>
  <c r="EY69" i="1"/>
  <c r="S83" i="7" s="1"/>
  <c r="EZ69" i="1"/>
  <c r="T83" i="7" s="1"/>
  <c r="FA69" i="1"/>
  <c r="N83" i="7" s="1"/>
  <c r="FB69" i="1"/>
  <c r="FC69" i="1"/>
  <c r="FD69" i="1"/>
  <c r="BG83" i="7" s="1"/>
  <c r="FE69" i="1"/>
  <c r="BH83" i="7" s="1"/>
  <c r="FF69" i="1"/>
  <c r="BB83" i="7" s="1"/>
  <c r="N83" i="14" s="1"/>
  <c r="FG69" i="1"/>
  <c r="Y83" i="7" s="1"/>
  <c r="FH69" i="1"/>
  <c r="W83" i="7" s="1"/>
  <c r="FI69" i="1"/>
  <c r="AA83" i="7" s="1"/>
  <c r="FJ69" i="1"/>
  <c r="AB83" i="7" s="1"/>
  <c r="FK69" i="1"/>
  <c r="V83" i="7" s="1"/>
  <c r="FL69" i="1"/>
  <c r="FM69" i="1"/>
  <c r="FN69" i="1"/>
  <c r="BO83" i="7" s="1"/>
  <c r="FO69" i="1"/>
  <c r="BP83" i="7" s="1"/>
  <c r="FP69" i="1"/>
  <c r="BJ83" i="7" s="1"/>
  <c r="W83" i="14" s="1"/>
  <c r="FQ69" i="1"/>
  <c r="FR69" i="1"/>
  <c r="FS69" i="1"/>
  <c r="AI83" i="7" s="1"/>
  <c r="FT69" i="1"/>
  <c r="AJ83" i="7" s="1"/>
  <c r="FU69" i="1"/>
  <c r="AD83" i="7" s="1"/>
  <c r="FV69" i="1"/>
  <c r="FW69" i="1"/>
  <c r="FX69" i="1"/>
  <c r="BW83" i="7" s="1"/>
  <c r="FY69" i="1"/>
  <c r="BX83" i="7" s="1"/>
  <c r="FZ69" i="1"/>
  <c r="BR83" i="7" s="1"/>
  <c r="AF83" i="14" s="1"/>
  <c r="GA69" i="1"/>
  <c r="GB69" i="1"/>
  <c r="GC69" i="1"/>
  <c r="AQ83" i="7" s="1"/>
  <c r="GD69" i="1"/>
  <c r="AR83" i="7" s="1"/>
  <c r="GE69" i="1"/>
  <c r="AL83" i="7" s="1"/>
  <c r="GF69" i="1"/>
  <c r="GG69" i="1"/>
  <c r="GH69" i="1"/>
  <c r="CE83" i="7" s="1"/>
  <c r="GI69" i="1"/>
  <c r="CF83" i="7" s="1"/>
  <c r="GJ69" i="1"/>
  <c r="BZ83" i="7" s="1"/>
  <c r="AO83" i="14" s="1"/>
  <c r="GO69" i="1"/>
  <c r="GP69" i="1"/>
  <c r="GS69" i="1"/>
  <c r="GT69" i="1"/>
  <c r="EW70" i="1"/>
  <c r="Q84" i="7" s="1"/>
  <c r="I84" i="7" s="1"/>
  <c r="EX70" i="1"/>
  <c r="O84" i="7" s="1"/>
  <c r="EY70" i="1"/>
  <c r="S84" i="7" s="1"/>
  <c r="EZ70" i="1"/>
  <c r="T84" i="7" s="1"/>
  <c r="L84" i="7" s="1"/>
  <c r="FA70" i="1"/>
  <c r="N84" i="7" s="1"/>
  <c r="FB70" i="1"/>
  <c r="FC70" i="1"/>
  <c r="FD70" i="1"/>
  <c r="BG84" i="7" s="1"/>
  <c r="FE70" i="1"/>
  <c r="BH84" i="7" s="1"/>
  <c r="FF70" i="1"/>
  <c r="BB84" i="7" s="1"/>
  <c r="N84" i="14" s="1"/>
  <c r="FG70" i="1"/>
  <c r="FH70" i="1"/>
  <c r="W84" i="7" s="1"/>
  <c r="FI70" i="1"/>
  <c r="AA84" i="7" s="1"/>
  <c r="FJ70" i="1"/>
  <c r="AB84" i="7" s="1"/>
  <c r="FK70" i="1"/>
  <c r="V84" i="7" s="1"/>
  <c r="FL70" i="1"/>
  <c r="FM70" i="1"/>
  <c r="FN70" i="1"/>
  <c r="BO84" i="7" s="1"/>
  <c r="FO70" i="1"/>
  <c r="BP84" i="7" s="1"/>
  <c r="FP70" i="1"/>
  <c r="BJ84" i="7" s="1"/>
  <c r="W84" i="14" s="1"/>
  <c r="FQ70" i="1"/>
  <c r="FR70" i="1"/>
  <c r="FS70" i="1"/>
  <c r="AI84" i="7" s="1"/>
  <c r="FT70" i="1"/>
  <c r="AJ84" i="7" s="1"/>
  <c r="FU70" i="1"/>
  <c r="AD84" i="7" s="1"/>
  <c r="FV70" i="1"/>
  <c r="BU84" i="7" s="1"/>
  <c r="FW70" i="1"/>
  <c r="FX70" i="1"/>
  <c r="BW84" i="7" s="1"/>
  <c r="FY70" i="1"/>
  <c r="BX84" i="7" s="1"/>
  <c r="FZ70" i="1"/>
  <c r="BR84" i="7" s="1"/>
  <c r="AF84" i="14" s="1"/>
  <c r="GA70" i="1"/>
  <c r="GB70" i="1"/>
  <c r="GC70" i="1"/>
  <c r="AQ84" i="7" s="1"/>
  <c r="GD70" i="1"/>
  <c r="AR84" i="7" s="1"/>
  <c r="GE70" i="1"/>
  <c r="AL84" i="7" s="1"/>
  <c r="GF70" i="1"/>
  <c r="GG70" i="1"/>
  <c r="GH70" i="1"/>
  <c r="CE84" i="7" s="1"/>
  <c r="GI70" i="1"/>
  <c r="CF84" i="7" s="1"/>
  <c r="GJ70" i="1"/>
  <c r="BZ84" i="7" s="1"/>
  <c r="AO84" i="14" s="1"/>
  <c r="GO70" i="1"/>
  <c r="GP70" i="1"/>
  <c r="EW71" i="1"/>
  <c r="Q85" i="7" s="1"/>
  <c r="I85" i="7" s="1"/>
  <c r="EX71" i="1"/>
  <c r="O85" i="7" s="1"/>
  <c r="EY71" i="1"/>
  <c r="S85" i="7" s="1"/>
  <c r="EZ71" i="1"/>
  <c r="T85" i="7" s="1"/>
  <c r="L85" i="7" s="1"/>
  <c r="FA71" i="1"/>
  <c r="N85" i="7" s="1"/>
  <c r="FB71" i="1"/>
  <c r="FC71" i="1"/>
  <c r="FD71" i="1"/>
  <c r="BG85" i="7" s="1"/>
  <c r="FE71" i="1"/>
  <c r="BH85" i="7" s="1"/>
  <c r="FF71" i="1"/>
  <c r="BB85" i="7" s="1"/>
  <c r="N85" i="14" s="1"/>
  <c r="FG71" i="1"/>
  <c r="Y85" i="7" s="1"/>
  <c r="FH71" i="1"/>
  <c r="W85" i="7" s="1"/>
  <c r="FI71" i="1"/>
  <c r="AA85" i="7" s="1"/>
  <c r="FJ71" i="1"/>
  <c r="AB85" i="7" s="1"/>
  <c r="FK71" i="1"/>
  <c r="V85" i="7" s="1"/>
  <c r="FL71" i="1"/>
  <c r="FM71" i="1"/>
  <c r="FN71" i="1"/>
  <c r="BO85" i="7" s="1"/>
  <c r="FO71" i="1"/>
  <c r="BP85" i="7" s="1"/>
  <c r="FP71" i="1"/>
  <c r="BJ85" i="7" s="1"/>
  <c r="W85" i="14" s="1"/>
  <c r="FQ71" i="1"/>
  <c r="FR71" i="1"/>
  <c r="FS71" i="1"/>
  <c r="AI85" i="7" s="1"/>
  <c r="FT71" i="1"/>
  <c r="AJ85" i="7" s="1"/>
  <c r="FU71" i="1"/>
  <c r="AD85" i="7" s="1"/>
  <c r="FV71" i="1"/>
  <c r="FW71" i="1"/>
  <c r="FX71" i="1"/>
  <c r="BW85" i="7" s="1"/>
  <c r="FY71" i="1"/>
  <c r="BX85" i="7" s="1"/>
  <c r="FZ71" i="1"/>
  <c r="BR85" i="7" s="1"/>
  <c r="AF85" i="14" s="1"/>
  <c r="GA71" i="1"/>
  <c r="GB71" i="1"/>
  <c r="GC71" i="1"/>
  <c r="AQ85" i="7" s="1"/>
  <c r="GD71" i="1"/>
  <c r="AR85" i="7" s="1"/>
  <c r="GE71" i="1"/>
  <c r="AL85" i="7" s="1"/>
  <c r="GF71" i="1"/>
  <c r="GG71" i="1"/>
  <c r="GH71" i="1"/>
  <c r="CE85" i="7" s="1"/>
  <c r="GI71" i="1"/>
  <c r="CF85" i="7" s="1"/>
  <c r="GJ71" i="1"/>
  <c r="BZ85" i="7" s="1"/>
  <c r="AO85" i="14" s="1"/>
  <c r="GO71" i="1"/>
  <c r="GP71" i="1"/>
  <c r="GS71" i="1"/>
  <c r="GT71" i="1"/>
  <c r="EW72" i="1"/>
  <c r="Q86" i="7" s="1"/>
  <c r="I86" i="7" s="1"/>
  <c r="EX72" i="1"/>
  <c r="O86" i="7" s="1"/>
  <c r="EY72" i="1"/>
  <c r="S86" i="7" s="1"/>
  <c r="EZ72" i="1"/>
  <c r="T86" i="7" s="1"/>
  <c r="L86" i="7" s="1"/>
  <c r="FA72" i="1"/>
  <c r="N86" i="7" s="1"/>
  <c r="FB72" i="1"/>
  <c r="FC72" i="1"/>
  <c r="BC86" i="7" s="1"/>
  <c r="FD72" i="1"/>
  <c r="BG86" i="7" s="1"/>
  <c r="FE72" i="1"/>
  <c r="BH86" i="7" s="1"/>
  <c r="FF72" i="1"/>
  <c r="BB86" i="7" s="1"/>
  <c r="N86" i="14" s="1"/>
  <c r="FG72" i="1"/>
  <c r="FH72" i="1"/>
  <c r="W86" i="7" s="1"/>
  <c r="FI72" i="1"/>
  <c r="AA86" i="7" s="1"/>
  <c r="FJ72" i="1"/>
  <c r="AB86" i="7" s="1"/>
  <c r="FK72" i="1"/>
  <c r="V86" i="7" s="1"/>
  <c r="FL72" i="1"/>
  <c r="FM72" i="1"/>
  <c r="BK86" i="7" s="1"/>
  <c r="FN72" i="1"/>
  <c r="BO86" i="7" s="1"/>
  <c r="FO72" i="1"/>
  <c r="BP86" i="7" s="1"/>
  <c r="FP72" i="1"/>
  <c r="BJ86" i="7" s="1"/>
  <c r="W86" i="14" s="1"/>
  <c r="FQ72" i="1"/>
  <c r="FR72" i="1"/>
  <c r="FS72" i="1"/>
  <c r="AI86" i="7" s="1"/>
  <c r="FT72" i="1"/>
  <c r="AJ86" i="7" s="1"/>
  <c r="FU72" i="1"/>
  <c r="AD86" i="7" s="1"/>
  <c r="FV72" i="1"/>
  <c r="FW72" i="1"/>
  <c r="FX72" i="1"/>
  <c r="BW86" i="7" s="1"/>
  <c r="FY72" i="1"/>
  <c r="BX86" i="7" s="1"/>
  <c r="FZ72" i="1"/>
  <c r="BR86" i="7" s="1"/>
  <c r="AF86" i="14" s="1"/>
  <c r="GA72" i="1"/>
  <c r="GB72" i="1"/>
  <c r="GC72" i="1"/>
  <c r="AQ86" i="7" s="1"/>
  <c r="GD72" i="1"/>
  <c r="AR86" i="7" s="1"/>
  <c r="GE72" i="1"/>
  <c r="AL86" i="7" s="1"/>
  <c r="GF72" i="1"/>
  <c r="GG72" i="1"/>
  <c r="GH72" i="1"/>
  <c r="CE86" i="7" s="1"/>
  <c r="GI72" i="1"/>
  <c r="CF86" i="7" s="1"/>
  <c r="GJ72" i="1"/>
  <c r="BZ86" i="7" s="1"/>
  <c r="AO86" i="14" s="1"/>
  <c r="GO72" i="1"/>
  <c r="GP72" i="1"/>
  <c r="J68" i="1"/>
  <c r="K68" i="1"/>
  <c r="L68" i="1"/>
  <c r="R68" i="1"/>
  <c r="S68" i="1"/>
  <c r="T68" i="1"/>
  <c r="U68" i="1"/>
  <c r="W68" i="1"/>
  <c r="X68" i="1"/>
  <c r="Z68" i="1"/>
  <c r="AA68" i="1"/>
  <c r="AB68" i="1"/>
  <c r="AC68" i="1"/>
  <c r="AD68" i="1"/>
  <c r="AI68" i="1"/>
  <c r="AJ68" i="1"/>
  <c r="AK68" i="1"/>
  <c r="AL68" i="1"/>
  <c r="AM68" i="1"/>
  <c r="AN68" i="1"/>
  <c r="AO68" i="1"/>
  <c r="AP68" i="1"/>
  <c r="AS68" i="1"/>
  <c r="AT68" i="1"/>
  <c r="AU68" i="1"/>
  <c r="AV68" i="1"/>
  <c r="AW68" i="1"/>
  <c r="AY68" i="1"/>
  <c r="AZ68" i="1"/>
  <c r="CG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C68" i="1"/>
  <c r="ED68" i="1"/>
  <c r="EE68" i="1"/>
  <c r="EF68" i="1"/>
  <c r="EG68" i="1"/>
  <c r="EH68" i="1"/>
  <c r="EI68" i="1"/>
  <c r="EJ68" i="1"/>
  <c r="EK68" i="1"/>
  <c r="EL68" i="1"/>
  <c r="HE68" i="1"/>
  <c r="HF68" i="1"/>
  <c r="HG68" i="1"/>
  <c r="HH68" i="1"/>
  <c r="HI68" i="1"/>
  <c r="HJ68" i="1"/>
  <c r="HK68" i="1"/>
  <c r="HM68" i="1"/>
  <c r="HN68" i="1"/>
  <c r="HO68" i="1"/>
  <c r="HP68" i="1"/>
  <c r="CP86" i="7" l="1"/>
  <c r="CP85" i="7"/>
  <c r="CP84" i="7"/>
  <c r="CP83" i="7"/>
  <c r="GY70" i="1"/>
  <c r="BC85" i="10" s="1"/>
  <c r="GV72" i="1"/>
  <c r="AU87" i="10" s="1"/>
  <c r="E84" i="14"/>
  <c r="E86" i="14"/>
  <c r="E85" i="14"/>
  <c r="E83" i="14"/>
  <c r="HC72" i="1"/>
  <c r="BI87" i="10" s="1"/>
  <c r="CC86" i="7"/>
  <c r="HB72" i="1"/>
  <c r="AM86" i="7"/>
  <c r="GU72" i="1"/>
  <c r="AW87" i="10" s="1"/>
  <c r="BM86" i="7"/>
  <c r="HC71" i="1"/>
  <c r="BI86" i="10" s="1"/>
  <c r="CC85" i="7"/>
  <c r="HB71" i="1"/>
  <c r="AM85" i="7"/>
  <c r="GU71" i="1"/>
  <c r="AW86" i="10" s="1"/>
  <c r="BM85" i="7"/>
  <c r="AY85" i="7"/>
  <c r="HA70" i="1"/>
  <c r="AO84" i="7"/>
  <c r="GZ70" i="1"/>
  <c r="BA85" i="10" s="1"/>
  <c r="BS84" i="7"/>
  <c r="GS70" i="1"/>
  <c r="Y84" i="7"/>
  <c r="GR70" i="1"/>
  <c r="AO85" i="10" s="1"/>
  <c r="BC84" i="7"/>
  <c r="HA69" i="1"/>
  <c r="AO83" i="7"/>
  <c r="GZ69" i="1"/>
  <c r="BA84" i="10" s="1"/>
  <c r="BS83" i="7"/>
  <c r="GR69" i="1"/>
  <c r="AO84" i="10" s="1"/>
  <c r="BC83" i="7"/>
  <c r="G72" i="3"/>
  <c r="H72" i="3" s="1"/>
  <c r="I72" i="3" s="1"/>
  <c r="D87" i="11"/>
  <c r="G86" i="4"/>
  <c r="S86" i="4" s="1"/>
  <c r="G70" i="3"/>
  <c r="H70" i="3" s="1"/>
  <c r="E85" i="5" s="1"/>
  <c r="D85" i="11"/>
  <c r="G84" i="4"/>
  <c r="S84" i="4" s="1"/>
  <c r="HA72" i="1"/>
  <c r="AO86" i="7"/>
  <c r="GZ72" i="1"/>
  <c r="BA87" i="10" s="1"/>
  <c r="BS86" i="7"/>
  <c r="GS72" i="1"/>
  <c r="Y86" i="7"/>
  <c r="HA71" i="1"/>
  <c r="AO85" i="7"/>
  <c r="GZ71" i="1"/>
  <c r="BA86" i="10" s="1"/>
  <c r="BS85" i="7"/>
  <c r="GR71" i="1"/>
  <c r="AO86" i="10" s="1"/>
  <c r="BC85" i="7"/>
  <c r="GX70" i="1"/>
  <c r="AE84" i="7"/>
  <c r="AT84" i="7"/>
  <c r="CQ84" i="7" s="1"/>
  <c r="GQ70" i="1"/>
  <c r="AQ85" i="10" s="1"/>
  <c r="BE84" i="7"/>
  <c r="K84" i="7"/>
  <c r="G84" i="7"/>
  <c r="GY69" i="1"/>
  <c r="BC84" i="10" s="1"/>
  <c r="BU83" i="7"/>
  <c r="GX69" i="1"/>
  <c r="AE83" i="7"/>
  <c r="AT83" i="7"/>
  <c r="CQ83" i="7" s="1"/>
  <c r="GQ69" i="1"/>
  <c r="AQ84" i="10" s="1"/>
  <c r="BE83" i="7"/>
  <c r="K83" i="7"/>
  <c r="G83" i="7"/>
  <c r="GY72" i="1"/>
  <c r="BC87" i="10" s="1"/>
  <c r="BU86" i="7"/>
  <c r="GX72" i="1"/>
  <c r="AE86" i="7"/>
  <c r="AY86" i="7"/>
  <c r="AT86" i="7"/>
  <c r="CQ86" i="7" s="1"/>
  <c r="GQ72" i="1"/>
  <c r="AQ87" i="10" s="1"/>
  <c r="BE86" i="7"/>
  <c r="K86" i="7"/>
  <c r="G86" i="7"/>
  <c r="GY71" i="1"/>
  <c r="BC86" i="10" s="1"/>
  <c r="BU85" i="7"/>
  <c r="GX71" i="1"/>
  <c r="AE85" i="7"/>
  <c r="AT85" i="7"/>
  <c r="CQ85" i="7" s="1"/>
  <c r="GQ71" i="1"/>
  <c r="AQ86" i="10" s="1"/>
  <c r="BE85" i="7"/>
  <c r="K85" i="7"/>
  <c r="G85" i="7"/>
  <c r="HD70" i="1"/>
  <c r="BG85" i="10" s="1"/>
  <c r="CA84" i="7"/>
  <c r="GW70" i="1"/>
  <c r="AG84" i="7"/>
  <c r="GV70" i="1"/>
  <c r="AU85" i="10" s="1"/>
  <c r="BK84" i="7"/>
  <c r="AZ84" i="7"/>
  <c r="J84" i="7"/>
  <c r="H84" i="7"/>
  <c r="F84" i="7"/>
  <c r="CJ84" i="7" s="1"/>
  <c r="HD69" i="1"/>
  <c r="BG84" i="10" s="1"/>
  <c r="CA83" i="7"/>
  <c r="GW69" i="1"/>
  <c r="AG83" i="7"/>
  <c r="GV69" i="1"/>
  <c r="AU84" i="10" s="1"/>
  <c r="BK83" i="7"/>
  <c r="AZ83" i="7"/>
  <c r="J83" i="7"/>
  <c r="H83" i="7"/>
  <c r="F83" i="7"/>
  <c r="CJ83" i="7" s="1"/>
  <c r="I83" i="7"/>
  <c r="G71" i="3"/>
  <c r="H71" i="3" s="1"/>
  <c r="I71" i="3" s="1"/>
  <c r="D86" i="11"/>
  <c r="G85" i="4"/>
  <c r="S85" i="4" s="1"/>
  <c r="G69" i="3"/>
  <c r="H69" i="3" s="1"/>
  <c r="E84" i="5" s="1"/>
  <c r="D84" i="11"/>
  <c r="G83" i="4"/>
  <c r="S83" i="4" s="1"/>
  <c r="HD72" i="1"/>
  <c r="BG87" i="10" s="1"/>
  <c r="CA86" i="7"/>
  <c r="AU86" i="7" s="1"/>
  <c r="GW72" i="1"/>
  <c r="AG86" i="7"/>
  <c r="AZ86" i="7"/>
  <c r="H86" i="7"/>
  <c r="J86" i="7"/>
  <c r="F86" i="7"/>
  <c r="CJ86" i="7" s="1"/>
  <c r="HD71" i="1"/>
  <c r="BG86" i="10" s="1"/>
  <c r="CA85" i="7"/>
  <c r="GW71" i="1"/>
  <c r="AG85" i="7"/>
  <c r="GV71" i="1"/>
  <c r="AU86" i="10" s="1"/>
  <c r="BK85" i="7"/>
  <c r="AZ85" i="7"/>
  <c r="J85" i="7"/>
  <c r="H85" i="7"/>
  <c r="F85" i="7"/>
  <c r="CJ85" i="7" s="1"/>
  <c r="HC70" i="1"/>
  <c r="BI85" i="10" s="1"/>
  <c r="CC84" i="7"/>
  <c r="HB70" i="1"/>
  <c r="AM84" i="7"/>
  <c r="GU70" i="1"/>
  <c r="AW85" i="10" s="1"/>
  <c r="BM84" i="7"/>
  <c r="AY84" i="7"/>
  <c r="HC69" i="1"/>
  <c r="BI84" i="10" s="1"/>
  <c r="CC83" i="7"/>
  <c r="HB69" i="1"/>
  <c r="AM83" i="7"/>
  <c r="AY83" i="7"/>
  <c r="GU69" i="1"/>
  <c r="AW84" i="10" s="1"/>
  <c r="BM83" i="7"/>
  <c r="L83" i="7"/>
  <c r="I50" i="3"/>
  <c r="E65" i="5"/>
  <c r="I51" i="3"/>
  <c r="E66" i="5"/>
  <c r="R65" i="4"/>
  <c r="R64" i="4"/>
  <c r="AF72" i="1"/>
  <c r="N72" i="3"/>
  <c r="AF71" i="1"/>
  <c r="N71" i="3"/>
  <c r="AF70" i="1"/>
  <c r="N70" i="3"/>
  <c r="AF69" i="1"/>
  <c r="N69" i="3"/>
  <c r="EU72" i="1"/>
  <c r="ES72" i="1"/>
  <c r="EV70" i="1"/>
  <c r="ES70" i="1"/>
  <c r="EV69" i="1"/>
  <c r="EV71" i="1"/>
  <c r="EU71" i="1"/>
  <c r="EU70" i="1"/>
  <c r="GR72" i="1"/>
  <c r="EV72" i="1"/>
  <c r="EU69" i="1"/>
  <c r="ET71" i="1"/>
  <c r="ET70" i="1"/>
  <c r="ET72" i="1"/>
  <c r="EP69" i="1"/>
  <c r="EN72" i="1"/>
  <c r="EP72" i="1"/>
  <c r="GL71" i="1"/>
  <c r="EP71" i="1"/>
  <c r="EN71" i="1"/>
  <c r="EN70" i="1"/>
  <c r="EP70" i="1"/>
  <c r="EN69" i="1"/>
  <c r="EQ72" i="1"/>
  <c r="EO72" i="1"/>
  <c r="GK71" i="1"/>
  <c r="EO71" i="1"/>
  <c r="EQ71" i="1"/>
  <c r="EM71" i="1"/>
  <c r="EQ70" i="1"/>
  <c r="EO70" i="1"/>
  <c r="GK69" i="1"/>
  <c r="EO69" i="1"/>
  <c r="EQ69" i="1"/>
  <c r="EM69" i="1"/>
  <c r="GK72" i="1"/>
  <c r="GK70" i="1"/>
  <c r="ER72" i="1"/>
  <c r="ER70" i="1"/>
  <c r="GL69" i="1"/>
  <c r="ET69" i="1"/>
  <c r="EM72" i="1"/>
  <c r="ES71" i="1"/>
  <c r="EM70" i="1"/>
  <c r="ES69" i="1"/>
  <c r="GT72" i="1"/>
  <c r="GL72" i="1" s="1"/>
  <c r="ER71" i="1"/>
  <c r="GT70" i="1"/>
  <c r="GL70" i="1" s="1"/>
  <c r="ER69" i="1"/>
  <c r="E87" i="5" l="1"/>
  <c r="H87" i="5" s="1"/>
  <c r="V87" i="5" s="1"/>
  <c r="GN70" i="1"/>
  <c r="G84" i="12" s="1"/>
  <c r="GN71" i="1"/>
  <c r="AY85" i="12" s="1"/>
  <c r="I70" i="3"/>
  <c r="F85" i="5" s="1"/>
  <c r="R85" i="5" s="1"/>
  <c r="GM69" i="1"/>
  <c r="BG83" i="12" s="1"/>
  <c r="E86" i="5"/>
  <c r="H86" i="5" s="1"/>
  <c r="V86" i="5" s="1"/>
  <c r="GM71" i="1"/>
  <c r="AK86" i="10"/>
  <c r="GN69" i="1"/>
  <c r="GM70" i="1"/>
  <c r="GM72" i="1"/>
  <c r="CI86" i="7"/>
  <c r="R83" i="4"/>
  <c r="AK84" i="10"/>
  <c r="AI86" i="10"/>
  <c r="R84" i="4"/>
  <c r="AI84" i="10"/>
  <c r="AI85" i="10"/>
  <c r="AW85" i="7"/>
  <c r="GN72" i="1"/>
  <c r="AO87" i="10"/>
  <c r="AI87" i="10" s="1"/>
  <c r="CI83" i="7"/>
  <c r="CI84" i="7"/>
  <c r="AU85" i="7"/>
  <c r="CI85" i="7"/>
  <c r="AW86" i="7"/>
  <c r="AW84" i="7"/>
  <c r="R85" i="4"/>
  <c r="AK87" i="10"/>
  <c r="AW83" i="7"/>
  <c r="AK85" i="10"/>
  <c r="R86" i="4"/>
  <c r="AU83" i="7"/>
  <c r="AU84" i="7"/>
  <c r="P84" i="5"/>
  <c r="D84" i="5"/>
  <c r="H84" i="5"/>
  <c r="P85" i="5"/>
  <c r="D85" i="5"/>
  <c r="H85" i="5"/>
  <c r="V85" i="5" s="1"/>
  <c r="J50" i="3"/>
  <c r="F65" i="5"/>
  <c r="R65" i="5" s="1"/>
  <c r="P66" i="5"/>
  <c r="D66" i="5"/>
  <c r="H66" i="5"/>
  <c r="V66" i="5" s="1"/>
  <c r="P65" i="5"/>
  <c r="D65" i="5"/>
  <c r="H65" i="5"/>
  <c r="V65" i="5" s="1"/>
  <c r="J51" i="3"/>
  <c r="F66" i="5"/>
  <c r="R66" i="5" s="1"/>
  <c r="J72" i="3"/>
  <c r="F87" i="5"/>
  <c r="R87" i="5" s="1"/>
  <c r="J71" i="3"/>
  <c r="F86" i="5"/>
  <c r="R86" i="5" s="1"/>
  <c r="I69" i="3"/>
  <c r="F84" i="5" s="1"/>
  <c r="FQ61" i="1"/>
  <c r="GW61" i="1" s="1"/>
  <c r="FR61" i="1"/>
  <c r="GX61" i="1" s="1"/>
  <c r="FS61" i="1"/>
  <c r="FT61" i="1"/>
  <c r="FU61" i="1"/>
  <c r="FV61" i="1"/>
  <c r="GY61" i="1" s="1"/>
  <c r="FW61" i="1"/>
  <c r="GZ61" i="1" s="1"/>
  <c r="FX61" i="1"/>
  <c r="FY61" i="1"/>
  <c r="BX75" i="7" s="1"/>
  <c r="FZ61" i="1"/>
  <c r="GA61" i="1"/>
  <c r="HA61" i="1" s="1"/>
  <c r="GB61" i="1"/>
  <c r="HB61" i="1" s="1"/>
  <c r="GC61" i="1"/>
  <c r="GD61" i="1"/>
  <c r="GE61" i="1"/>
  <c r="GF61" i="1"/>
  <c r="HC61" i="1" s="1"/>
  <c r="GG61" i="1"/>
  <c r="HD61" i="1" s="1"/>
  <c r="GH61" i="1"/>
  <c r="GI61" i="1"/>
  <c r="GJ61" i="1"/>
  <c r="FQ62" i="1"/>
  <c r="GW62" i="1" s="1"/>
  <c r="FR62" i="1"/>
  <c r="GX62" i="1" s="1"/>
  <c r="FS62" i="1"/>
  <c r="FT62" i="1"/>
  <c r="FU62" i="1"/>
  <c r="FV62" i="1"/>
  <c r="GY62" i="1" s="1"/>
  <c r="FW62" i="1"/>
  <c r="GZ62" i="1" s="1"/>
  <c r="FX62" i="1"/>
  <c r="FY62" i="1"/>
  <c r="BX76" i="7" s="1"/>
  <c r="FZ62" i="1"/>
  <c r="GA62" i="1"/>
  <c r="HA62" i="1" s="1"/>
  <c r="GB62" i="1"/>
  <c r="HB62" i="1" s="1"/>
  <c r="GC62" i="1"/>
  <c r="GD62" i="1"/>
  <c r="GE62" i="1"/>
  <c r="GF62" i="1"/>
  <c r="HC62" i="1" s="1"/>
  <c r="GG62" i="1"/>
  <c r="HD62" i="1" s="1"/>
  <c r="GH62" i="1"/>
  <c r="GI62" i="1"/>
  <c r="GJ62" i="1"/>
  <c r="EW61" i="1"/>
  <c r="GO61" i="1" s="1"/>
  <c r="EX61" i="1"/>
  <c r="GP61" i="1" s="1"/>
  <c r="EY61" i="1"/>
  <c r="EZ61" i="1"/>
  <c r="FA61" i="1"/>
  <c r="FB61" i="1"/>
  <c r="GQ61" i="1" s="1"/>
  <c r="FC61" i="1"/>
  <c r="GR61" i="1" s="1"/>
  <c r="FD61" i="1"/>
  <c r="FE61" i="1"/>
  <c r="FF61" i="1"/>
  <c r="EW62" i="1"/>
  <c r="GO62" i="1" s="1"/>
  <c r="EX62" i="1"/>
  <c r="GP62" i="1" s="1"/>
  <c r="EY62" i="1"/>
  <c r="EZ62" i="1"/>
  <c r="FA62" i="1"/>
  <c r="FB62" i="1"/>
  <c r="GQ62" i="1" s="1"/>
  <c r="FC62" i="1"/>
  <c r="GR62" i="1" s="1"/>
  <c r="FD62" i="1"/>
  <c r="FE62" i="1"/>
  <c r="FF62" i="1"/>
  <c r="EW43" i="1"/>
  <c r="EX43" i="1"/>
  <c r="EY43" i="1"/>
  <c r="EZ43" i="1"/>
  <c r="FA43" i="1"/>
  <c r="FB43" i="1"/>
  <c r="GQ43" i="1" s="1"/>
  <c r="FC43" i="1"/>
  <c r="GR43" i="1" s="1"/>
  <c r="FD43" i="1"/>
  <c r="FE43" i="1"/>
  <c r="FF43" i="1"/>
  <c r="FG43" i="1"/>
  <c r="GS43" i="1" s="1"/>
  <c r="FH43" i="1"/>
  <c r="GT43" i="1" s="1"/>
  <c r="FI43" i="1"/>
  <c r="FJ43" i="1"/>
  <c r="FK43" i="1"/>
  <c r="FL43" i="1"/>
  <c r="GU43" i="1" s="1"/>
  <c r="FM43" i="1"/>
  <c r="FN43" i="1"/>
  <c r="FO43" i="1"/>
  <c r="FP43" i="1"/>
  <c r="FQ43" i="1"/>
  <c r="GW43" i="1" s="1"/>
  <c r="FR43" i="1"/>
  <c r="GX43" i="1" s="1"/>
  <c r="FS43" i="1"/>
  <c r="FT43" i="1"/>
  <c r="FU43" i="1"/>
  <c r="FV43" i="1"/>
  <c r="GY43" i="1" s="1"/>
  <c r="FW43" i="1"/>
  <c r="GZ43" i="1" s="1"/>
  <c r="FX43" i="1"/>
  <c r="FY43" i="1"/>
  <c r="BX57" i="7" s="1"/>
  <c r="GA43" i="1"/>
  <c r="HA43" i="1" s="1"/>
  <c r="GB43" i="1"/>
  <c r="HB43" i="1" s="1"/>
  <c r="GC43" i="1"/>
  <c r="GD43" i="1"/>
  <c r="GE43" i="1"/>
  <c r="GF43" i="1"/>
  <c r="HC43" i="1" s="1"/>
  <c r="GG43" i="1"/>
  <c r="HD43" i="1" s="1"/>
  <c r="GH43" i="1"/>
  <c r="GI43" i="1"/>
  <c r="GJ43" i="1"/>
  <c r="EW44" i="1"/>
  <c r="GO44" i="1" s="1"/>
  <c r="EX44" i="1"/>
  <c r="GP44" i="1" s="1"/>
  <c r="EY44" i="1"/>
  <c r="EZ44" i="1"/>
  <c r="FA44" i="1"/>
  <c r="FB44" i="1"/>
  <c r="GQ44" i="1" s="1"/>
  <c r="FC44" i="1"/>
  <c r="FD44" i="1"/>
  <c r="FE44" i="1"/>
  <c r="FF44" i="1"/>
  <c r="FG44" i="1"/>
  <c r="FH44" i="1"/>
  <c r="FI44" i="1"/>
  <c r="FJ44" i="1"/>
  <c r="FK44" i="1"/>
  <c r="FL44" i="1"/>
  <c r="FM44" i="1"/>
  <c r="GV44" i="1" s="1"/>
  <c r="FN44" i="1"/>
  <c r="FO44" i="1"/>
  <c r="FP44" i="1"/>
  <c r="FQ44" i="1"/>
  <c r="GW44" i="1" s="1"/>
  <c r="FR44" i="1"/>
  <c r="GX44" i="1" s="1"/>
  <c r="FS44" i="1"/>
  <c r="FT44" i="1"/>
  <c r="FU44" i="1"/>
  <c r="FV44" i="1"/>
  <c r="GY44" i="1" s="1"/>
  <c r="FW44" i="1"/>
  <c r="GZ44" i="1" s="1"/>
  <c r="FX44" i="1"/>
  <c r="FY44" i="1"/>
  <c r="BX58" i="7" s="1"/>
  <c r="GA44" i="1"/>
  <c r="HA44" i="1" s="1"/>
  <c r="GB44" i="1"/>
  <c r="HB44" i="1" s="1"/>
  <c r="GC44" i="1"/>
  <c r="GD44" i="1"/>
  <c r="GE44" i="1"/>
  <c r="GF44" i="1"/>
  <c r="HC44" i="1" s="1"/>
  <c r="GG44" i="1"/>
  <c r="HD44" i="1" s="1"/>
  <c r="GH44" i="1"/>
  <c r="GI44" i="1"/>
  <c r="GJ44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BX59" i="7" s="1"/>
  <c r="FZ45" i="1"/>
  <c r="GA45" i="1"/>
  <c r="GB45" i="1"/>
  <c r="GC45" i="1"/>
  <c r="GD45" i="1"/>
  <c r="GE45" i="1"/>
  <c r="GF45" i="1"/>
  <c r="GG45" i="1"/>
  <c r="GH45" i="1"/>
  <c r="GI45" i="1"/>
  <c r="GJ45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BX60" i="7" s="1"/>
  <c r="FZ46" i="1"/>
  <c r="GA46" i="1"/>
  <c r="GB46" i="1"/>
  <c r="GC46" i="1"/>
  <c r="GD46" i="1"/>
  <c r="GE46" i="1"/>
  <c r="GF46" i="1"/>
  <c r="GG46" i="1"/>
  <c r="GH46" i="1"/>
  <c r="GI46" i="1"/>
  <c r="GJ46" i="1"/>
  <c r="EW47" i="1"/>
  <c r="GO47" i="1" s="1"/>
  <c r="EX47" i="1"/>
  <c r="GP47" i="1" s="1"/>
  <c r="EY47" i="1"/>
  <c r="EZ47" i="1"/>
  <c r="FA47" i="1"/>
  <c r="FB47" i="1"/>
  <c r="GQ47" i="1" s="1"/>
  <c r="FC47" i="1"/>
  <c r="GR47" i="1" s="1"/>
  <c r="FD47" i="1"/>
  <c r="FE47" i="1"/>
  <c r="FF47" i="1"/>
  <c r="FG47" i="1"/>
  <c r="GS47" i="1" s="1"/>
  <c r="FH47" i="1"/>
  <c r="GT47" i="1" s="1"/>
  <c r="FI47" i="1"/>
  <c r="FJ47" i="1"/>
  <c r="FK47" i="1"/>
  <c r="FL47" i="1"/>
  <c r="GU47" i="1" s="1"/>
  <c r="FM47" i="1"/>
  <c r="FN47" i="1"/>
  <c r="FO47" i="1"/>
  <c r="FP47" i="1"/>
  <c r="FQ47" i="1"/>
  <c r="GW47" i="1" s="1"/>
  <c r="FR47" i="1"/>
  <c r="GX47" i="1" s="1"/>
  <c r="FS47" i="1"/>
  <c r="FT47" i="1"/>
  <c r="FU47" i="1"/>
  <c r="FV47" i="1"/>
  <c r="GY47" i="1" s="1"/>
  <c r="FW47" i="1"/>
  <c r="GZ47" i="1" s="1"/>
  <c r="FX47" i="1"/>
  <c r="FY47" i="1"/>
  <c r="BX61" i="7" s="1"/>
  <c r="GA47" i="1"/>
  <c r="HA47" i="1" s="1"/>
  <c r="GB47" i="1"/>
  <c r="HB47" i="1" s="1"/>
  <c r="GC47" i="1"/>
  <c r="GD47" i="1"/>
  <c r="GE47" i="1"/>
  <c r="GF47" i="1"/>
  <c r="HC47" i="1" s="1"/>
  <c r="GG47" i="1"/>
  <c r="HD47" i="1" s="1"/>
  <c r="GH47" i="1"/>
  <c r="GI47" i="1"/>
  <c r="GJ47" i="1"/>
  <c r="EW48" i="1"/>
  <c r="GO48" i="1" s="1"/>
  <c r="EX48" i="1"/>
  <c r="GP48" i="1" s="1"/>
  <c r="EY48" i="1"/>
  <c r="EZ48" i="1"/>
  <c r="FA48" i="1"/>
  <c r="FB48" i="1"/>
  <c r="GQ48" i="1" s="1"/>
  <c r="FC48" i="1"/>
  <c r="FD48" i="1"/>
  <c r="FE48" i="1"/>
  <c r="FF48" i="1"/>
  <c r="FG48" i="1"/>
  <c r="GS48" i="1" s="1"/>
  <c r="FH48" i="1"/>
  <c r="GT48" i="1" s="1"/>
  <c r="FI48" i="1"/>
  <c r="FJ48" i="1"/>
  <c r="FK48" i="1"/>
  <c r="FL48" i="1"/>
  <c r="GU48" i="1" s="1"/>
  <c r="FM48" i="1"/>
  <c r="GV48" i="1" s="1"/>
  <c r="FN48" i="1"/>
  <c r="FO48" i="1"/>
  <c r="FP48" i="1"/>
  <c r="FQ48" i="1"/>
  <c r="GW48" i="1" s="1"/>
  <c r="FR48" i="1"/>
  <c r="GX48" i="1" s="1"/>
  <c r="FS48" i="1"/>
  <c r="FT48" i="1"/>
  <c r="FU48" i="1"/>
  <c r="FV48" i="1"/>
  <c r="GY48" i="1" s="1"/>
  <c r="FW48" i="1"/>
  <c r="GZ48" i="1" s="1"/>
  <c r="FX48" i="1"/>
  <c r="FY48" i="1"/>
  <c r="BX62" i="7" s="1"/>
  <c r="GA48" i="1"/>
  <c r="HA48" i="1" s="1"/>
  <c r="GB48" i="1"/>
  <c r="HB48" i="1" s="1"/>
  <c r="GC48" i="1"/>
  <c r="GD48" i="1"/>
  <c r="GE48" i="1"/>
  <c r="GF48" i="1"/>
  <c r="HC48" i="1" s="1"/>
  <c r="GG48" i="1"/>
  <c r="HD48" i="1" s="1"/>
  <c r="GH48" i="1"/>
  <c r="GI48" i="1"/>
  <c r="GJ48" i="1"/>
  <c r="EW49" i="1"/>
  <c r="GO49" i="1" s="1"/>
  <c r="EX49" i="1"/>
  <c r="GP49" i="1" s="1"/>
  <c r="EY49" i="1"/>
  <c r="EZ49" i="1"/>
  <c r="FA49" i="1"/>
  <c r="FB49" i="1"/>
  <c r="GQ49" i="1" s="1"/>
  <c r="FC49" i="1"/>
  <c r="GR49" i="1" s="1"/>
  <c r="FD49" i="1"/>
  <c r="FE49" i="1"/>
  <c r="FF49" i="1"/>
  <c r="FG49" i="1"/>
  <c r="GS49" i="1" s="1"/>
  <c r="FH49" i="1"/>
  <c r="GT49" i="1" s="1"/>
  <c r="FI49" i="1"/>
  <c r="FJ49" i="1"/>
  <c r="FK49" i="1"/>
  <c r="FL49" i="1"/>
  <c r="GU49" i="1" s="1"/>
  <c r="FM49" i="1"/>
  <c r="FN49" i="1"/>
  <c r="FO49" i="1"/>
  <c r="FP49" i="1"/>
  <c r="FQ49" i="1"/>
  <c r="GW49" i="1" s="1"/>
  <c r="FR49" i="1"/>
  <c r="GX49" i="1" s="1"/>
  <c r="FS49" i="1"/>
  <c r="FT49" i="1"/>
  <c r="FU49" i="1"/>
  <c r="FV49" i="1"/>
  <c r="GY49" i="1" s="1"/>
  <c r="FW49" i="1"/>
  <c r="GZ49" i="1" s="1"/>
  <c r="FX49" i="1"/>
  <c r="FY49" i="1"/>
  <c r="BX63" i="7" s="1"/>
  <c r="GA49" i="1"/>
  <c r="HA49" i="1" s="1"/>
  <c r="GB49" i="1"/>
  <c r="HB49" i="1" s="1"/>
  <c r="GC49" i="1"/>
  <c r="GD49" i="1"/>
  <c r="GE49" i="1"/>
  <c r="GF49" i="1"/>
  <c r="HC49" i="1" s="1"/>
  <c r="GG49" i="1"/>
  <c r="HD49" i="1" s="1"/>
  <c r="GH49" i="1"/>
  <c r="GI49" i="1"/>
  <c r="GJ49" i="1"/>
  <c r="EW50" i="1"/>
  <c r="EX50" i="1"/>
  <c r="EY50" i="1"/>
  <c r="S64" i="7" s="1"/>
  <c r="EZ50" i="1"/>
  <c r="T64" i="7" s="1"/>
  <c r="L64" i="7" s="1"/>
  <c r="FA50" i="1"/>
  <c r="N64" i="7" s="1"/>
  <c r="FB50" i="1"/>
  <c r="FC50" i="1"/>
  <c r="BC64" i="7" s="1"/>
  <c r="FD50" i="1"/>
  <c r="BG64" i="7" s="1"/>
  <c r="FE50" i="1"/>
  <c r="BH64" i="7" s="1"/>
  <c r="FF50" i="1"/>
  <c r="BB64" i="7" s="1"/>
  <c r="N64" i="14" s="1"/>
  <c r="FG50" i="1"/>
  <c r="FH50" i="1"/>
  <c r="FI50" i="1"/>
  <c r="AA64" i="7" s="1"/>
  <c r="FJ50" i="1"/>
  <c r="AB64" i="7" s="1"/>
  <c r="FK50" i="1"/>
  <c r="V64" i="7" s="1"/>
  <c r="FL50" i="1"/>
  <c r="FM50" i="1"/>
  <c r="FN50" i="1"/>
  <c r="BO64" i="7" s="1"/>
  <c r="FO50" i="1"/>
  <c r="BP64" i="7" s="1"/>
  <c r="FP50" i="1"/>
  <c r="BJ64" i="7" s="1"/>
  <c r="W64" i="14" s="1"/>
  <c r="FQ50" i="1"/>
  <c r="FR50" i="1"/>
  <c r="FS50" i="1"/>
  <c r="AI64" i="7" s="1"/>
  <c r="FT50" i="1"/>
  <c r="AJ64" i="7" s="1"/>
  <c r="FU50" i="1"/>
  <c r="AD64" i="7" s="1"/>
  <c r="FV50" i="1"/>
  <c r="FW50" i="1"/>
  <c r="FX50" i="1"/>
  <c r="BW64" i="7" s="1"/>
  <c r="FY50" i="1"/>
  <c r="BX64" i="7" s="1"/>
  <c r="GA50" i="1"/>
  <c r="GB50" i="1"/>
  <c r="GC50" i="1"/>
  <c r="AQ64" i="7" s="1"/>
  <c r="GD50" i="1"/>
  <c r="AR64" i="7" s="1"/>
  <c r="GE50" i="1"/>
  <c r="AL64" i="7" s="1"/>
  <c r="GF50" i="1"/>
  <c r="GG50" i="1"/>
  <c r="GH50" i="1"/>
  <c r="CE64" i="7" s="1"/>
  <c r="GI50" i="1"/>
  <c r="CF64" i="7" s="1"/>
  <c r="GJ50" i="1"/>
  <c r="BZ64" i="7" s="1"/>
  <c r="AO64" i="14" s="1"/>
  <c r="EW51" i="1"/>
  <c r="EX51" i="1"/>
  <c r="EY51" i="1"/>
  <c r="S65" i="7" s="1"/>
  <c r="EZ51" i="1"/>
  <c r="T65" i="7" s="1"/>
  <c r="L65" i="7" s="1"/>
  <c r="FA51" i="1"/>
  <c r="N65" i="7" s="1"/>
  <c r="FB51" i="1"/>
  <c r="FC51" i="1"/>
  <c r="FD51" i="1"/>
  <c r="BG65" i="7" s="1"/>
  <c r="FE51" i="1"/>
  <c r="BH65" i="7" s="1"/>
  <c r="FF51" i="1"/>
  <c r="BB65" i="7" s="1"/>
  <c r="N65" i="14" s="1"/>
  <c r="FG51" i="1"/>
  <c r="FH51" i="1"/>
  <c r="FI51" i="1"/>
  <c r="AA65" i="7" s="1"/>
  <c r="FJ51" i="1"/>
  <c r="AB65" i="7" s="1"/>
  <c r="FK51" i="1"/>
  <c r="V65" i="7" s="1"/>
  <c r="FL51" i="1"/>
  <c r="FM51" i="1"/>
  <c r="BK65" i="7" s="1"/>
  <c r="FN51" i="1"/>
  <c r="BO65" i="7" s="1"/>
  <c r="FO51" i="1"/>
  <c r="BP65" i="7" s="1"/>
  <c r="FP51" i="1"/>
  <c r="BJ65" i="7" s="1"/>
  <c r="W65" i="14" s="1"/>
  <c r="FQ51" i="1"/>
  <c r="FR51" i="1"/>
  <c r="FS51" i="1"/>
  <c r="AI65" i="7" s="1"/>
  <c r="FT51" i="1"/>
  <c r="AJ65" i="7" s="1"/>
  <c r="FU51" i="1"/>
  <c r="AD65" i="7" s="1"/>
  <c r="FV51" i="1"/>
  <c r="FW51" i="1"/>
  <c r="FX51" i="1"/>
  <c r="BW65" i="7" s="1"/>
  <c r="FY51" i="1"/>
  <c r="BX65" i="7" s="1"/>
  <c r="GA51" i="1"/>
  <c r="GB51" i="1"/>
  <c r="GC51" i="1"/>
  <c r="AQ65" i="7" s="1"/>
  <c r="GD51" i="1"/>
  <c r="AR65" i="7" s="1"/>
  <c r="GE51" i="1"/>
  <c r="AL65" i="7" s="1"/>
  <c r="GF51" i="1"/>
  <c r="GG51" i="1"/>
  <c r="GH51" i="1"/>
  <c r="CE65" i="7" s="1"/>
  <c r="GI51" i="1"/>
  <c r="CF65" i="7" s="1"/>
  <c r="GJ51" i="1"/>
  <c r="BZ65" i="7" s="1"/>
  <c r="AO65" i="14" s="1"/>
  <c r="CO47" i="1"/>
  <c r="CP47" i="1"/>
  <c r="CQ47" i="1"/>
  <c r="CR47" i="1"/>
  <c r="CS47" i="1"/>
  <c r="CT47" i="1"/>
  <c r="CU47" i="1"/>
  <c r="CV47" i="1"/>
  <c r="CW47" i="1"/>
  <c r="CO48" i="1"/>
  <c r="CP48" i="1"/>
  <c r="CQ48" i="1"/>
  <c r="CR48" i="1"/>
  <c r="CS48" i="1"/>
  <c r="CT48" i="1"/>
  <c r="CU48" i="1"/>
  <c r="CV48" i="1"/>
  <c r="CW48" i="1"/>
  <c r="CO49" i="1"/>
  <c r="CP49" i="1"/>
  <c r="CQ49" i="1"/>
  <c r="CR49" i="1"/>
  <c r="CS49" i="1"/>
  <c r="CT49" i="1"/>
  <c r="CU49" i="1"/>
  <c r="CV49" i="1"/>
  <c r="CW49" i="1"/>
  <c r="CO50" i="1"/>
  <c r="CP50" i="1"/>
  <c r="CQ50" i="1"/>
  <c r="CR50" i="1"/>
  <c r="CS50" i="1"/>
  <c r="CT50" i="1"/>
  <c r="CU50" i="1"/>
  <c r="CV50" i="1"/>
  <c r="CW50" i="1"/>
  <c r="CO51" i="1"/>
  <c r="CP51" i="1"/>
  <c r="CQ51" i="1"/>
  <c r="CR51" i="1"/>
  <c r="CS51" i="1"/>
  <c r="CT51" i="1"/>
  <c r="CU51" i="1"/>
  <c r="CV51" i="1"/>
  <c r="CW51" i="1"/>
  <c r="EW33" i="1"/>
  <c r="EX33" i="1"/>
  <c r="O47" i="7" s="1"/>
  <c r="EY33" i="1"/>
  <c r="S47" i="7" s="1"/>
  <c r="EZ33" i="1"/>
  <c r="T47" i="7" s="1"/>
  <c r="FA33" i="1"/>
  <c r="N47" i="7" s="1"/>
  <c r="FB33" i="1"/>
  <c r="FC33" i="1"/>
  <c r="BC47" i="7" s="1"/>
  <c r="FD33" i="1"/>
  <c r="BG47" i="7" s="1"/>
  <c r="FE33" i="1"/>
  <c r="BH47" i="7" s="1"/>
  <c r="FF33" i="1"/>
  <c r="BB47" i="7" s="1"/>
  <c r="FG33" i="1"/>
  <c r="FH33" i="1"/>
  <c r="FI33" i="1"/>
  <c r="AA47" i="7" s="1"/>
  <c r="FJ33" i="1"/>
  <c r="AB47" i="7" s="1"/>
  <c r="FK33" i="1"/>
  <c r="V47" i="7" s="1"/>
  <c r="FL33" i="1"/>
  <c r="FM33" i="1"/>
  <c r="FN33" i="1"/>
  <c r="BO47" i="7" s="1"/>
  <c r="FO33" i="1"/>
  <c r="BP47" i="7" s="1"/>
  <c r="FP33" i="1"/>
  <c r="BJ47" i="7" s="1"/>
  <c r="W47" i="14" s="1"/>
  <c r="FQ33" i="1"/>
  <c r="FR33" i="1"/>
  <c r="FS33" i="1"/>
  <c r="AI47" i="7" s="1"/>
  <c r="FT33" i="1"/>
  <c r="AJ47" i="7" s="1"/>
  <c r="FU33" i="1"/>
  <c r="AD47" i="7" s="1"/>
  <c r="FV33" i="1"/>
  <c r="FW33" i="1"/>
  <c r="FX33" i="1"/>
  <c r="BW47" i="7" s="1"/>
  <c r="FY33" i="1"/>
  <c r="BX47" i="7" s="1"/>
  <c r="FZ33" i="1"/>
  <c r="BR47" i="7" s="1"/>
  <c r="AF47" i="14" s="1"/>
  <c r="GA33" i="1"/>
  <c r="GB33" i="1"/>
  <c r="GC33" i="1"/>
  <c r="AQ47" i="7" s="1"/>
  <c r="GD33" i="1"/>
  <c r="AR47" i="7" s="1"/>
  <c r="GE33" i="1"/>
  <c r="AL47" i="7" s="1"/>
  <c r="GF33" i="1"/>
  <c r="GG33" i="1"/>
  <c r="GH33" i="1"/>
  <c r="CE47" i="7" s="1"/>
  <c r="GI33" i="1"/>
  <c r="CF47" i="7" s="1"/>
  <c r="GJ33" i="1"/>
  <c r="BZ47" i="7" s="1"/>
  <c r="AO47" i="14" s="1"/>
  <c r="CO33" i="1"/>
  <c r="CP33" i="1"/>
  <c r="CQ33" i="1"/>
  <c r="CR33" i="1"/>
  <c r="CS33" i="1"/>
  <c r="CT33" i="1"/>
  <c r="CU33" i="1"/>
  <c r="CV33" i="1"/>
  <c r="CW33" i="1"/>
  <c r="CX33" i="1"/>
  <c r="AQ33" i="1"/>
  <c r="AD48" i="11" s="1"/>
  <c r="AR33" i="1"/>
  <c r="AE48" i="11" s="1"/>
  <c r="AG33" i="1"/>
  <c r="G47" i="4" s="1"/>
  <c r="S47" i="4" s="1"/>
  <c r="AH33" i="1"/>
  <c r="EB68" i="1"/>
  <c r="FZ50" i="1"/>
  <c r="BR64" i="7" s="1"/>
  <c r="AF64" i="14" s="1"/>
  <c r="FZ49" i="1"/>
  <c r="CX48" i="1"/>
  <c r="CX47" i="1"/>
  <c r="AX68" i="1"/>
  <c r="AR51" i="1"/>
  <c r="AE66" i="11" s="1"/>
  <c r="AR50" i="1"/>
  <c r="AE65" i="11" s="1"/>
  <c r="G85" i="12" l="1"/>
  <c r="AY84" i="12"/>
  <c r="CP47" i="7"/>
  <c r="CP65" i="7"/>
  <c r="CP64" i="7"/>
  <c r="D87" i="5"/>
  <c r="O87" i="5" s="1"/>
  <c r="D86" i="5"/>
  <c r="N86" i="5" s="1"/>
  <c r="P87" i="5"/>
  <c r="J70" i="3"/>
  <c r="G85" i="5" s="1"/>
  <c r="T85" i="5" s="1"/>
  <c r="P86" i="5"/>
  <c r="W83" i="12"/>
  <c r="AW86" i="12"/>
  <c r="E86" i="12"/>
  <c r="BE86" i="12"/>
  <c r="U86" i="12"/>
  <c r="AY83" i="12"/>
  <c r="G83" i="12"/>
  <c r="W84" i="12"/>
  <c r="BG84" i="12"/>
  <c r="E64" i="14"/>
  <c r="W85" i="12"/>
  <c r="BG85" i="12"/>
  <c r="HA33" i="1"/>
  <c r="AE48" i="10" s="1"/>
  <c r="AO47" i="7"/>
  <c r="GZ33" i="1"/>
  <c r="BA48" i="10" s="1"/>
  <c r="BS47" i="7"/>
  <c r="GS33" i="1"/>
  <c r="S48" i="10" s="1"/>
  <c r="Y47" i="7"/>
  <c r="HC51" i="1"/>
  <c r="BI66" i="10" s="1"/>
  <c r="CC65" i="7"/>
  <c r="HB51" i="1"/>
  <c r="AM65" i="7"/>
  <c r="GZ51" i="1"/>
  <c r="BA66" i="10" s="1"/>
  <c r="BS65" i="7"/>
  <c r="GS51" i="1"/>
  <c r="Y65" i="7"/>
  <c r="GR51" i="1"/>
  <c r="AO66" i="10" s="1"/>
  <c r="BC65" i="7"/>
  <c r="HA50" i="1"/>
  <c r="AO64" i="7"/>
  <c r="GY50" i="1"/>
  <c r="BC65" i="10" s="1"/>
  <c r="BU64" i="7"/>
  <c r="GX50" i="1"/>
  <c r="AE64" i="7"/>
  <c r="AT64" i="7"/>
  <c r="CQ64" i="7" s="1"/>
  <c r="GQ50" i="1"/>
  <c r="AQ65" i="10" s="1"/>
  <c r="BE64" i="7"/>
  <c r="GP50" i="1"/>
  <c r="GL50" i="1" s="1"/>
  <c r="O64" i="7"/>
  <c r="GY33" i="1"/>
  <c r="BC48" i="10" s="1"/>
  <c r="BU47" i="7"/>
  <c r="GX33" i="1"/>
  <c r="W48" i="10" s="1"/>
  <c r="AE47" i="7"/>
  <c r="N47" i="14"/>
  <c r="E47" i="14" s="1"/>
  <c r="AT47" i="7"/>
  <c r="CQ47" i="7" s="1"/>
  <c r="GQ33" i="1"/>
  <c r="AQ48" i="10" s="1"/>
  <c r="BE47" i="7"/>
  <c r="K47" i="7"/>
  <c r="HA51" i="1"/>
  <c r="AO65" i="7"/>
  <c r="GY51" i="1"/>
  <c r="BC66" i="10" s="1"/>
  <c r="BU65" i="7"/>
  <c r="GX51" i="1"/>
  <c r="AE65" i="7"/>
  <c r="GQ51" i="1"/>
  <c r="AQ66" i="10" s="1"/>
  <c r="BE65" i="7"/>
  <c r="GP51" i="1"/>
  <c r="GL51" i="1" s="1"/>
  <c r="O65" i="7"/>
  <c r="GW50" i="1"/>
  <c r="AG64" i="7"/>
  <c r="GV50" i="1"/>
  <c r="AU65" i="10" s="1"/>
  <c r="BK64" i="7"/>
  <c r="F64" i="7"/>
  <c r="CJ64" i="7" s="1"/>
  <c r="J64" i="7"/>
  <c r="H64" i="7"/>
  <c r="GO50" i="1"/>
  <c r="GK50" i="1" s="1"/>
  <c r="Q64" i="7"/>
  <c r="I64" i="7" s="1"/>
  <c r="HD33" i="1"/>
  <c r="BG48" i="10" s="1"/>
  <c r="CA47" i="7"/>
  <c r="GW33" i="1"/>
  <c r="Y48" i="10" s="1"/>
  <c r="AG47" i="7"/>
  <c r="GV33" i="1"/>
  <c r="AU48" i="10" s="1"/>
  <c r="BK47" i="7"/>
  <c r="AZ47" i="7"/>
  <c r="H47" i="7"/>
  <c r="F47" i="7"/>
  <c r="CJ47" i="7" s="1"/>
  <c r="J47" i="7"/>
  <c r="GO33" i="1"/>
  <c r="M48" i="10" s="1"/>
  <c r="Q47" i="7"/>
  <c r="GW51" i="1"/>
  <c r="AG65" i="7"/>
  <c r="AZ65" i="7"/>
  <c r="H65" i="7"/>
  <c r="F65" i="7"/>
  <c r="CJ65" i="7" s="1"/>
  <c r="J65" i="7"/>
  <c r="GO51" i="1"/>
  <c r="GK51" i="1" s="1"/>
  <c r="Q65" i="7"/>
  <c r="I65" i="7" s="1"/>
  <c r="HD50" i="1"/>
  <c r="BG65" i="10" s="1"/>
  <c r="CA64" i="7"/>
  <c r="GU50" i="1"/>
  <c r="AW65" i="10" s="1"/>
  <c r="BM64" i="7"/>
  <c r="GT50" i="1"/>
  <c r="W64" i="7"/>
  <c r="AY64" i="7"/>
  <c r="HC33" i="1"/>
  <c r="BI48" i="10" s="1"/>
  <c r="CC47" i="7"/>
  <c r="HB33" i="1"/>
  <c r="AC48" i="10" s="1"/>
  <c r="AM47" i="7"/>
  <c r="GU33" i="1"/>
  <c r="AW48" i="10" s="1"/>
  <c r="BM47" i="7"/>
  <c r="GT33" i="1"/>
  <c r="Q48" i="10" s="1"/>
  <c r="W47" i="7"/>
  <c r="AY47" i="7"/>
  <c r="L47" i="7"/>
  <c r="HD51" i="1"/>
  <c r="BG66" i="10" s="1"/>
  <c r="CA65" i="7"/>
  <c r="GU51" i="1"/>
  <c r="AW66" i="10" s="1"/>
  <c r="BM65" i="7"/>
  <c r="AW65" i="7" s="1"/>
  <c r="GT51" i="1"/>
  <c r="W65" i="7"/>
  <c r="AY65" i="7"/>
  <c r="HC50" i="1"/>
  <c r="BI65" i="10" s="1"/>
  <c r="CC64" i="7"/>
  <c r="HB50" i="1"/>
  <c r="AM64" i="7"/>
  <c r="GZ50" i="1"/>
  <c r="BA65" i="10" s="1"/>
  <c r="BS64" i="7"/>
  <c r="AZ64" i="7"/>
  <c r="GS50" i="1"/>
  <c r="Y64" i="7"/>
  <c r="K51" i="3"/>
  <c r="L51" i="3" s="1"/>
  <c r="M51" i="3" s="1"/>
  <c r="G66" i="5"/>
  <c r="T66" i="5" s="1"/>
  <c r="V84" i="5"/>
  <c r="W66" i="5"/>
  <c r="U66" i="5"/>
  <c r="S66" i="5"/>
  <c r="O66" i="5"/>
  <c r="Q66" i="5"/>
  <c r="N66" i="5"/>
  <c r="W84" i="5"/>
  <c r="Q84" i="5"/>
  <c r="U84" i="5"/>
  <c r="S84" i="5"/>
  <c r="N84" i="5"/>
  <c r="O84" i="5"/>
  <c r="R84" i="5"/>
  <c r="K72" i="3"/>
  <c r="L72" i="3" s="1"/>
  <c r="M72" i="3" s="1"/>
  <c r="G87" i="5"/>
  <c r="T87" i="5" s="1"/>
  <c r="K70" i="3"/>
  <c r="L70" i="3" s="1"/>
  <c r="M70" i="3" s="1"/>
  <c r="S87" i="5"/>
  <c r="U85" i="5"/>
  <c r="O85" i="5"/>
  <c r="Q85" i="5"/>
  <c r="N85" i="5"/>
  <c r="W85" i="5"/>
  <c r="S85" i="5"/>
  <c r="K71" i="3"/>
  <c r="L71" i="3" s="1"/>
  <c r="M71" i="3" s="1"/>
  <c r="G86" i="5"/>
  <c r="T86" i="5" s="1"/>
  <c r="U65" i="5"/>
  <c r="N65" i="5"/>
  <c r="O65" i="5"/>
  <c r="W65" i="5"/>
  <c r="Q65" i="5"/>
  <c r="S65" i="5"/>
  <c r="K50" i="3"/>
  <c r="L50" i="3" s="1"/>
  <c r="M50" i="3" s="1"/>
  <c r="G65" i="5"/>
  <c r="T65" i="5" s="1"/>
  <c r="O86" i="5"/>
  <c r="R47" i="4"/>
  <c r="G33" i="3"/>
  <c r="H33" i="3" s="1"/>
  <c r="D48" i="11"/>
  <c r="N33" i="3"/>
  <c r="E48" i="11"/>
  <c r="FZ43" i="1"/>
  <c r="EV43" i="1" s="1"/>
  <c r="CX43" i="1"/>
  <c r="EO45" i="1"/>
  <c r="ER44" i="1"/>
  <c r="J69" i="3"/>
  <c r="G84" i="5" s="1"/>
  <c r="FZ44" i="1"/>
  <c r="EV44" i="1" s="1"/>
  <c r="CX44" i="1"/>
  <c r="GK47" i="1"/>
  <c r="EU44" i="1"/>
  <c r="EQ44" i="1"/>
  <c r="ET43" i="1"/>
  <c r="EP43" i="1"/>
  <c r="EP33" i="1"/>
  <c r="EN33" i="1"/>
  <c r="GP33" i="1"/>
  <c r="GK49" i="1"/>
  <c r="GL48" i="1"/>
  <c r="ET33" i="1"/>
  <c r="EV33" i="1"/>
  <c r="ER33" i="1"/>
  <c r="EU33" i="1"/>
  <c r="EQ33" i="1"/>
  <c r="EM33" i="1"/>
  <c r="ES33" i="1"/>
  <c r="EO33" i="1"/>
  <c r="GR33" i="1"/>
  <c r="GM43" i="1"/>
  <c r="EV46" i="1"/>
  <c r="ER46" i="1"/>
  <c r="EP46" i="1"/>
  <c r="EM46" i="1"/>
  <c r="EO46" i="1"/>
  <c r="GM49" i="1"/>
  <c r="AE63" i="12" s="1"/>
  <c r="GM48" i="1"/>
  <c r="EN44" i="1"/>
  <c r="GT44" i="1"/>
  <c r="GL44" i="1" s="1"/>
  <c r="ET44" i="1"/>
  <c r="EP44" i="1"/>
  <c r="GL49" i="1"/>
  <c r="GM47" i="1"/>
  <c r="EN46" i="1"/>
  <c r="ET46" i="1"/>
  <c r="EU46" i="1"/>
  <c r="EQ46" i="1"/>
  <c r="ES46" i="1"/>
  <c r="ER43" i="1"/>
  <c r="EN43" i="1"/>
  <c r="GP43" i="1"/>
  <c r="GL43" i="1" s="1"/>
  <c r="GK48" i="1"/>
  <c r="EM44" i="1"/>
  <c r="GS44" i="1"/>
  <c r="GK44" i="1" s="1"/>
  <c r="ES44" i="1"/>
  <c r="GR44" i="1"/>
  <c r="GN44" i="1" s="1"/>
  <c r="EO44" i="1"/>
  <c r="GL47" i="1"/>
  <c r="GU44" i="1"/>
  <c r="GM44" i="1" s="1"/>
  <c r="ET51" i="1"/>
  <c r="EP51" i="1"/>
  <c r="ER51" i="1"/>
  <c r="EN51" i="1"/>
  <c r="ER50" i="1"/>
  <c r="EN50" i="1"/>
  <c r="ET50" i="1"/>
  <c r="EP50" i="1"/>
  <c r="ET49" i="1"/>
  <c r="EP49" i="1"/>
  <c r="ER49" i="1"/>
  <c r="EN49" i="1"/>
  <c r="ER48" i="1"/>
  <c r="EN48" i="1"/>
  <c r="ET48" i="1"/>
  <c r="EP48" i="1"/>
  <c r="ET47" i="1"/>
  <c r="EP47" i="1"/>
  <c r="ER47" i="1"/>
  <c r="EN47" i="1"/>
  <c r="ET45" i="1"/>
  <c r="EP45" i="1"/>
  <c r="ER45" i="1"/>
  <c r="EN45" i="1"/>
  <c r="ES43" i="1"/>
  <c r="EO43" i="1"/>
  <c r="EU43" i="1"/>
  <c r="EQ43" i="1"/>
  <c r="EM43" i="1"/>
  <c r="GO43" i="1"/>
  <c r="GK43" i="1" s="1"/>
  <c r="ES51" i="1"/>
  <c r="EO51" i="1"/>
  <c r="EU51" i="1"/>
  <c r="EQ51" i="1"/>
  <c r="EM51" i="1"/>
  <c r="EU50" i="1"/>
  <c r="EQ50" i="1"/>
  <c r="EM50" i="1"/>
  <c r="ES50" i="1"/>
  <c r="EO50" i="1"/>
  <c r="ES49" i="1"/>
  <c r="EO49" i="1"/>
  <c r="EU49" i="1"/>
  <c r="EQ49" i="1"/>
  <c r="EM49" i="1"/>
  <c r="EU48" i="1"/>
  <c r="EQ48" i="1"/>
  <c r="EM48" i="1"/>
  <c r="ES48" i="1"/>
  <c r="EO48" i="1"/>
  <c r="ES47" i="1"/>
  <c r="EO47" i="1"/>
  <c r="EU47" i="1"/>
  <c r="EQ47" i="1"/>
  <c r="EM47" i="1"/>
  <c r="ES45" i="1"/>
  <c r="EU45" i="1"/>
  <c r="EQ45" i="1"/>
  <c r="EM45" i="1"/>
  <c r="GV51" i="1"/>
  <c r="GR50" i="1"/>
  <c r="GV49" i="1"/>
  <c r="GN49" i="1" s="1"/>
  <c r="GR48" i="1"/>
  <c r="GN48" i="1" s="1"/>
  <c r="GV47" i="1"/>
  <c r="GN47" i="1" s="1"/>
  <c r="GV43" i="1"/>
  <c r="GN43" i="1" s="1"/>
  <c r="CX49" i="1"/>
  <c r="FZ51" i="1"/>
  <c r="FZ47" i="1"/>
  <c r="EV47" i="1" s="1"/>
  <c r="EV45" i="1"/>
  <c r="CX51" i="1"/>
  <c r="CX50" i="1"/>
  <c r="EV50" i="1"/>
  <c r="FZ48" i="1"/>
  <c r="EV48" i="1" s="1"/>
  <c r="EV49" i="1"/>
  <c r="AL38" i="1"/>
  <c r="AJ38" i="1"/>
  <c r="HL38" i="1"/>
  <c r="Q86" i="5" l="1"/>
  <c r="N87" i="5"/>
  <c r="W87" i="5"/>
  <c r="U87" i="5"/>
  <c r="S86" i="5"/>
  <c r="Q87" i="5"/>
  <c r="U86" i="5"/>
  <c r="W86" i="5"/>
  <c r="G47" i="7"/>
  <c r="G48" i="10"/>
  <c r="AU64" i="7"/>
  <c r="GM50" i="1"/>
  <c r="AE64" i="12" s="1"/>
  <c r="GM33" i="1"/>
  <c r="AE47" i="12" s="1"/>
  <c r="GM51" i="1"/>
  <c r="AE65" i="12" s="1"/>
  <c r="I47" i="7"/>
  <c r="GK33" i="1"/>
  <c r="AU47" i="7"/>
  <c r="EV51" i="1"/>
  <c r="BR65" i="7"/>
  <c r="GN50" i="1"/>
  <c r="AO65" i="10"/>
  <c r="AI65" i="10" s="1"/>
  <c r="GN51" i="1"/>
  <c r="AU66" i="10"/>
  <c r="CI65" i="7"/>
  <c r="CI47" i="7"/>
  <c r="AW47" i="7"/>
  <c r="K64" i="7"/>
  <c r="G64" i="7"/>
  <c r="AI66" i="10"/>
  <c r="AK48" i="10"/>
  <c r="CI64" i="7"/>
  <c r="AK66" i="10"/>
  <c r="AW64" i="7"/>
  <c r="GN33" i="1"/>
  <c r="AO48" i="10"/>
  <c r="AI48" i="10" s="1"/>
  <c r="GL33" i="1"/>
  <c r="K48" i="10"/>
  <c r="K65" i="7"/>
  <c r="G65" i="7"/>
  <c r="AK65" i="10"/>
  <c r="AU65" i="7"/>
  <c r="T84" i="5"/>
  <c r="I33" i="3"/>
  <c r="E48" i="5"/>
  <c r="E63" i="12"/>
  <c r="M63" i="12"/>
  <c r="K69" i="3"/>
  <c r="M65" i="12" l="1"/>
  <c r="E65" i="12"/>
  <c r="E47" i="12"/>
  <c r="M47" i="12"/>
  <c r="E64" i="12"/>
  <c r="M64" i="12"/>
  <c r="AT65" i="7"/>
  <c r="CQ65" i="7" s="1"/>
  <c r="AF65" i="14"/>
  <c r="E65" i="14" s="1"/>
  <c r="BJ48" i="10"/>
  <c r="BD48" i="10"/>
  <c r="AX48" i="10"/>
  <c r="AR48" i="10"/>
  <c r="BL48" i="10"/>
  <c r="BF48" i="10"/>
  <c r="AZ48" i="10"/>
  <c r="AT48" i="10"/>
  <c r="BE48" i="10"/>
  <c r="AS48" i="10"/>
  <c r="BB48" i="10"/>
  <c r="AP48" i="10"/>
  <c r="BK48" i="10"/>
  <c r="AY48" i="10"/>
  <c r="BH48" i="10"/>
  <c r="AV48" i="10"/>
  <c r="L48" i="10"/>
  <c r="P48" i="10"/>
  <c r="U48" i="10"/>
  <c r="N48" i="10"/>
  <c r="T48" i="10"/>
  <c r="AD48" i="10"/>
  <c r="R48" i="10"/>
  <c r="O48" i="10"/>
  <c r="AB48" i="10"/>
  <c r="X48" i="10"/>
  <c r="AH48" i="10"/>
  <c r="V48" i="10"/>
  <c r="AA48" i="10"/>
  <c r="AF48" i="10"/>
  <c r="AG48" i="10"/>
  <c r="E48" i="10"/>
  <c r="Z48" i="10"/>
  <c r="P48" i="5"/>
  <c r="J33" i="3"/>
  <c r="F48" i="5"/>
  <c r="R48" i="5" s="1"/>
  <c r="L69" i="3"/>
  <c r="C11" i="2"/>
  <c r="C11" i="3" s="1"/>
  <c r="B25" i="4" s="1"/>
  <c r="B26" i="5" s="1"/>
  <c r="B25" i="6" s="1"/>
  <c r="B25" i="7" s="1"/>
  <c r="J48" i="10" l="1"/>
  <c r="I48" i="10"/>
  <c r="AN48" i="10"/>
  <c r="AL48" i="10"/>
  <c r="H48" i="10"/>
  <c r="F48" i="10"/>
  <c r="AJ48" i="10"/>
  <c r="BM48" i="10"/>
  <c r="BO48" i="10"/>
  <c r="BN48" i="10"/>
  <c r="BP48" i="10"/>
  <c r="BQ48" i="10"/>
  <c r="BR48" i="10"/>
  <c r="AM48" i="10"/>
  <c r="K33" i="3"/>
  <c r="G48" i="5"/>
  <c r="M69" i="3"/>
  <c r="CG41" i="7"/>
  <c r="CH41" i="7"/>
  <c r="CI41" i="7"/>
  <c r="CG42" i="7"/>
  <c r="CH42" i="7"/>
  <c r="CI42" i="7"/>
  <c r="CG53" i="7"/>
  <c r="CH53" i="7"/>
  <c r="CI53" i="7"/>
  <c r="CG68" i="7"/>
  <c r="CH68" i="7"/>
  <c r="CI68" i="7"/>
  <c r="CG69" i="7"/>
  <c r="CH69" i="7"/>
  <c r="CI69" i="7"/>
  <c r="CG70" i="7"/>
  <c r="CH70" i="7"/>
  <c r="CI70" i="7"/>
  <c r="CG72" i="7"/>
  <c r="CH72" i="7"/>
  <c r="CI72" i="7"/>
  <c r="CG81" i="7"/>
  <c r="CH81" i="7"/>
  <c r="CI81" i="7"/>
  <c r="CG89" i="7"/>
  <c r="CH89" i="7"/>
  <c r="CI89" i="7"/>
  <c r="CG90" i="7"/>
  <c r="CH90" i="7"/>
  <c r="CI90" i="7"/>
  <c r="CG92" i="7"/>
  <c r="CH92" i="7"/>
  <c r="CI92" i="7"/>
  <c r="CG93" i="7"/>
  <c r="CH93" i="7"/>
  <c r="CI93" i="7"/>
  <c r="CG94" i="7"/>
  <c r="CH94" i="7"/>
  <c r="CI94" i="7"/>
  <c r="CG95" i="7"/>
  <c r="CH95" i="7"/>
  <c r="CI95" i="7"/>
  <c r="CG96" i="7"/>
  <c r="CH96" i="7"/>
  <c r="CI96" i="7"/>
  <c r="CG97" i="7"/>
  <c r="CH97" i="7"/>
  <c r="CI97" i="7"/>
  <c r="CG98" i="7"/>
  <c r="CH98" i="7"/>
  <c r="CI98" i="7"/>
  <c r="CG99" i="7"/>
  <c r="CH99" i="7"/>
  <c r="CI99" i="7"/>
  <c r="CG101" i="7"/>
  <c r="CH101" i="7"/>
  <c r="CI101" i="7"/>
  <c r="CG105" i="7"/>
  <c r="CH105" i="7"/>
  <c r="CI105" i="7"/>
  <c r="CG106" i="7"/>
  <c r="CH106" i="7"/>
  <c r="CI106" i="7"/>
  <c r="CG107" i="7"/>
  <c r="CH107" i="7"/>
  <c r="CI107" i="7"/>
  <c r="CG108" i="7"/>
  <c r="CH108" i="7"/>
  <c r="CI108" i="7"/>
  <c r="CK24" i="7"/>
  <c r="CH24" i="7"/>
  <c r="CI24" i="7" s="1"/>
  <c r="T48" i="5" l="1"/>
  <c r="L33" i="3"/>
  <c r="M33" i="3" s="1"/>
  <c r="BM42" i="10"/>
  <c r="BN42" i="10"/>
  <c r="BO42" i="10"/>
  <c r="BP42" i="10"/>
  <c r="BQ42" i="10"/>
  <c r="BR42" i="10"/>
  <c r="BM43" i="10"/>
  <c r="BN43" i="10"/>
  <c r="BO43" i="10"/>
  <c r="BP43" i="10"/>
  <c r="BQ43" i="10"/>
  <c r="BR43" i="10"/>
  <c r="BM54" i="10"/>
  <c r="BN54" i="10"/>
  <c r="BO54" i="10"/>
  <c r="BP54" i="10"/>
  <c r="BQ54" i="10"/>
  <c r="BR54" i="10"/>
  <c r="BM69" i="10"/>
  <c r="BN69" i="10"/>
  <c r="BO69" i="10"/>
  <c r="BP69" i="10"/>
  <c r="BQ69" i="10"/>
  <c r="BR69" i="10"/>
  <c r="BM70" i="10"/>
  <c r="BN70" i="10"/>
  <c r="BO70" i="10"/>
  <c r="BP70" i="10"/>
  <c r="BQ70" i="10"/>
  <c r="BR70" i="10"/>
  <c r="BM71" i="10"/>
  <c r="BN71" i="10"/>
  <c r="BO71" i="10"/>
  <c r="BP71" i="10"/>
  <c r="BQ71" i="10"/>
  <c r="BR71" i="10"/>
  <c r="BM73" i="10"/>
  <c r="BN73" i="10"/>
  <c r="BO73" i="10"/>
  <c r="BP73" i="10"/>
  <c r="BQ73" i="10"/>
  <c r="BR73" i="10"/>
  <c r="BM82" i="10"/>
  <c r="BN82" i="10"/>
  <c r="BO82" i="10"/>
  <c r="BP82" i="10"/>
  <c r="BQ82" i="10"/>
  <c r="BR82" i="10"/>
  <c r="BM93" i="10"/>
  <c r="BN93" i="10"/>
  <c r="BO93" i="10"/>
  <c r="BP93" i="10"/>
  <c r="BQ93" i="10"/>
  <c r="BR93" i="10"/>
  <c r="BM94" i="10"/>
  <c r="BN94" i="10"/>
  <c r="BO94" i="10"/>
  <c r="BP94" i="10"/>
  <c r="BQ94" i="10"/>
  <c r="BR94" i="10"/>
  <c r="BM95" i="10"/>
  <c r="BN95" i="10"/>
  <c r="BO95" i="10"/>
  <c r="BP95" i="10"/>
  <c r="BQ95" i="10"/>
  <c r="BR95" i="10"/>
  <c r="BM96" i="10"/>
  <c r="BN96" i="10"/>
  <c r="BO96" i="10"/>
  <c r="BP96" i="10"/>
  <c r="BQ96" i="10"/>
  <c r="BR96" i="10"/>
  <c r="BM97" i="10"/>
  <c r="BN97" i="10"/>
  <c r="BO97" i="10"/>
  <c r="BP97" i="10"/>
  <c r="BQ97" i="10"/>
  <c r="BR97" i="10"/>
  <c r="BM98" i="10"/>
  <c r="BN98" i="10"/>
  <c r="BO98" i="10"/>
  <c r="BP98" i="10"/>
  <c r="BQ98" i="10"/>
  <c r="BR98" i="10"/>
  <c r="BM99" i="10"/>
  <c r="BN99" i="10"/>
  <c r="BO99" i="10"/>
  <c r="BP99" i="10"/>
  <c r="BQ99" i="10"/>
  <c r="BR99" i="10"/>
  <c r="BM100" i="10"/>
  <c r="BN100" i="10"/>
  <c r="BO100" i="10"/>
  <c r="BP100" i="10"/>
  <c r="BQ100" i="10"/>
  <c r="BR100" i="10"/>
  <c r="BM102" i="10"/>
  <c r="BN102" i="10"/>
  <c r="BO102" i="10"/>
  <c r="BP102" i="10"/>
  <c r="BQ102" i="10"/>
  <c r="BR102" i="10"/>
  <c r="BM106" i="10"/>
  <c r="BN106" i="10"/>
  <c r="BO106" i="10"/>
  <c r="BP106" i="10"/>
  <c r="BQ106" i="10"/>
  <c r="BR106" i="10"/>
  <c r="BM107" i="10"/>
  <c r="BN107" i="10"/>
  <c r="BO107" i="10"/>
  <c r="BP107" i="10"/>
  <c r="BQ107" i="10"/>
  <c r="BR107" i="10"/>
  <c r="BM108" i="10"/>
  <c r="BN108" i="10"/>
  <c r="BO108" i="10"/>
  <c r="BP108" i="10"/>
  <c r="BQ108" i="10"/>
  <c r="BR108" i="10"/>
  <c r="BM109" i="10"/>
  <c r="BN109" i="10"/>
  <c r="BO109" i="10"/>
  <c r="BP109" i="10"/>
  <c r="BQ109" i="10"/>
  <c r="BR109" i="10"/>
  <c r="CG42" i="9"/>
  <c r="CH42" i="9"/>
  <c r="CI42" i="9"/>
  <c r="CJ42" i="9"/>
  <c r="CK42" i="9"/>
  <c r="CL42" i="9"/>
  <c r="CM42" i="9"/>
  <c r="CN42" i="9"/>
  <c r="CG43" i="9"/>
  <c r="CH43" i="9"/>
  <c r="CI43" i="9"/>
  <c r="CJ43" i="9"/>
  <c r="CK43" i="9"/>
  <c r="CL43" i="9"/>
  <c r="CM43" i="9"/>
  <c r="CN43" i="9"/>
  <c r="CG54" i="9"/>
  <c r="CH54" i="9"/>
  <c r="CI54" i="9"/>
  <c r="CJ54" i="9"/>
  <c r="CK54" i="9"/>
  <c r="CL54" i="9"/>
  <c r="CM54" i="9"/>
  <c r="CN54" i="9"/>
  <c r="CG69" i="9"/>
  <c r="CH69" i="9"/>
  <c r="CI69" i="9"/>
  <c r="CJ69" i="9"/>
  <c r="CK69" i="9"/>
  <c r="CL69" i="9"/>
  <c r="CM69" i="9"/>
  <c r="CN69" i="9"/>
  <c r="CG70" i="9"/>
  <c r="CH70" i="9"/>
  <c r="CI70" i="9"/>
  <c r="CJ70" i="9"/>
  <c r="CK70" i="9"/>
  <c r="CL70" i="9"/>
  <c r="CM70" i="9"/>
  <c r="CN70" i="9"/>
  <c r="CG71" i="9"/>
  <c r="CH71" i="9"/>
  <c r="CI71" i="9"/>
  <c r="CJ71" i="9"/>
  <c r="CK71" i="9"/>
  <c r="CL71" i="9"/>
  <c r="CM71" i="9"/>
  <c r="CN71" i="9"/>
  <c r="CG73" i="9"/>
  <c r="CH73" i="9"/>
  <c r="CI73" i="9"/>
  <c r="CJ73" i="9"/>
  <c r="CK73" i="9"/>
  <c r="CL73" i="9"/>
  <c r="CM73" i="9"/>
  <c r="CN73" i="9"/>
  <c r="CG82" i="9"/>
  <c r="CH82" i="9"/>
  <c r="CI82" i="9"/>
  <c r="CJ82" i="9"/>
  <c r="CK82" i="9"/>
  <c r="CL82" i="9"/>
  <c r="CM82" i="9"/>
  <c r="CN82" i="9"/>
  <c r="CG90" i="9"/>
  <c r="CH90" i="9"/>
  <c r="CI90" i="9"/>
  <c r="CJ90" i="9"/>
  <c r="CK90" i="9"/>
  <c r="CL90" i="9"/>
  <c r="CM90" i="9"/>
  <c r="CN90" i="9"/>
  <c r="CG91" i="9"/>
  <c r="CH91" i="9"/>
  <c r="CI91" i="9"/>
  <c r="CJ91" i="9"/>
  <c r="CK91" i="9"/>
  <c r="CL91" i="9"/>
  <c r="CM91" i="9"/>
  <c r="CN91" i="9"/>
  <c r="CG93" i="9"/>
  <c r="CH93" i="9"/>
  <c r="CI93" i="9"/>
  <c r="CJ93" i="9"/>
  <c r="CK93" i="9"/>
  <c r="CL93" i="9"/>
  <c r="CM93" i="9"/>
  <c r="CN93" i="9"/>
  <c r="CG94" i="9"/>
  <c r="CH94" i="9"/>
  <c r="CI94" i="9"/>
  <c r="CJ94" i="9"/>
  <c r="CK94" i="9"/>
  <c r="CL94" i="9"/>
  <c r="CM94" i="9"/>
  <c r="CN94" i="9"/>
  <c r="CG95" i="9"/>
  <c r="CH95" i="9"/>
  <c r="CI95" i="9"/>
  <c r="CJ95" i="9"/>
  <c r="CK95" i="9"/>
  <c r="CL95" i="9"/>
  <c r="CM95" i="9"/>
  <c r="CN95" i="9"/>
  <c r="CG96" i="9"/>
  <c r="CH96" i="9"/>
  <c r="CI96" i="9"/>
  <c r="CJ96" i="9"/>
  <c r="CK96" i="9"/>
  <c r="CL96" i="9"/>
  <c r="CM96" i="9"/>
  <c r="CN96" i="9"/>
  <c r="CG97" i="9"/>
  <c r="CH97" i="9"/>
  <c r="CI97" i="9"/>
  <c r="CJ97" i="9"/>
  <c r="CK97" i="9"/>
  <c r="CL97" i="9"/>
  <c r="CM97" i="9"/>
  <c r="CN97" i="9"/>
  <c r="CG98" i="9"/>
  <c r="CH98" i="9"/>
  <c r="CI98" i="9"/>
  <c r="CJ98" i="9"/>
  <c r="CK98" i="9"/>
  <c r="CL98" i="9"/>
  <c r="CM98" i="9"/>
  <c r="CN98" i="9"/>
  <c r="CG99" i="9"/>
  <c r="CH99" i="9"/>
  <c r="CI99" i="9"/>
  <c r="CJ99" i="9"/>
  <c r="CK99" i="9"/>
  <c r="CL99" i="9"/>
  <c r="CM99" i="9"/>
  <c r="CN99" i="9"/>
  <c r="CG100" i="9"/>
  <c r="CH100" i="9"/>
  <c r="CI100" i="9"/>
  <c r="CJ100" i="9"/>
  <c r="CK100" i="9"/>
  <c r="CL100" i="9"/>
  <c r="CM100" i="9"/>
  <c r="CN100" i="9"/>
  <c r="CG102" i="9"/>
  <c r="CH102" i="9"/>
  <c r="CI102" i="9"/>
  <c r="CJ102" i="9"/>
  <c r="CK102" i="9"/>
  <c r="CL102" i="9"/>
  <c r="CM102" i="9"/>
  <c r="CN102" i="9"/>
  <c r="CG106" i="9"/>
  <c r="CH106" i="9"/>
  <c r="CI106" i="9"/>
  <c r="CJ106" i="9"/>
  <c r="CK106" i="9"/>
  <c r="CL106" i="9"/>
  <c r="CM106" i="9"/>
  <c r="CN106" i="9"/>
  <c r="CG107" i="9"/>
  <c r="CH107" i="9"/>
  <c r="CI107" i="9"/>
  <c r="CJ107" i="9"/>
  <c r="CK107" i="9"/>
  <c r="CL107" i="9"/>
  <c r="CM107" i="9"/>
  <c r="CN107" i="9"/>
  <c r="CG108" i="9"/>
  <c r="CH108" i="9"/>
  <c r="CI108" i="9"/>
  <c r="CJ108" i="9"/>
  <c r="CK108" i="9"/>
  <c r="CL108" i="9"/>
  <c r="CM108" i="9"/>
  <c r="CN108" i="9"/>
  <c r="CG109" i="9"/>
  <c r="CH109" i="9"/>
  <c r="CI109" i="9"/>
  <c r="CJ109" i="9"/>
  <c r="CK109" i="9"/>
  <c r="CL109" i="9"/>
  <c r="CM109" i="9"/>
  <c r="CN109" i="9"/>
  <c r="T41" i="6"/>
  <c r="T42" i="6"/>
  <c r="T53" i="6"/>
  <c r="T68" i="6"/>
  <c r="T69" i="6"/>
  <c r="T70" i="6"/>
  <c r="T72" i="6"/>
  <c r="T81" i="6"/>
  <c r="T89" i="6"/>
  <c r="T90" i="6"/>
  <c r="T92" i="6"/>
  <c r="T93" i="6"/>
  <c r="T94" i="6"/>
  <c r="T95" i="6"/>
  <c r="T96" i="6"/>
  <c r="T97" i="6"/>
  <c r="T98" i="6"/>
  <c r="T99" i="6"/>
  <c r="T101" i="6"/>
  <c r="T105" i="6"/>
  <c r="T106" i="6"/>
  <c r="T107" i="6"/>
  <c r="T108" i="6"/>
  <c r="R41" i="4"/>
  <c r="R42" i="4"/>
  <c r="R53" i="4"/>
  <c r="R68" i="4"/>
  <c r="R69" i="4"/>
  <c r="R70" i="4"/>
  <c r="R72" i="4"/>
  <c r="R81" i="4"/>
  <c r="R92" i="4"/>
  <c r="R93" i="4"/>
  <c r="R94" i="4"/>
  <c r="R95" i="4"/>
  <c r="R96" i="4"/>
  <c r="R97" i="4"/>
  <c r="R98" i="4"/>
  <c r="R99" i="4"/>
  <c r="R101" i="4"/>
  <c r="R105" i="4"/>
  <c r="R106" i="4"/>
  <c r="R107" i="4"/>
  <c r="R108" i="4"/>
  <c r="S27" i="2"/>
  <c r="T27" i="2"/>
  <c r="S28" i="2"/>
  <c r="T28" i="2"/>
  <c r="S39" i="2"/>
  <c r="T39" i="2"/>
  <c r="S54" i="2"/>
  <c r="T54" i="2"/>
  <c r="S55" i="2"/>
  <c r="T55" i="2"/>
  <c r="S56" i="2"/>
  <c r="T56" i="2"/>
  <c r="S58" i="2"/>
  <c r="T58" i="2"/>
  <c r="S67" i="2"/>
  <c r="T67" i="2"/>
  <c r="S75" i="2"/>
  <c r="T75" i="2"/>
  <c r="S76" i="2"/>
  <c r="T76" i="2"/>
  <c r="S78" i="2"/>
  <c r="T78" i="2"/>
  <c r="S79" i="2"/>
  <c r="T79" i="2"/>
  <c r="S80" i="2"/>
  <c r="T80" i="2"/>
  <c r="S81" i="2"/>
  <c r="T81" i="2"/>
  <c r="S82" i="2"/>
  <c r="T82" i="2"/>
  <c r="S83" i="2"/>
  <c r="T83" i="2"/>
  <c r="S84" i="2"/>
  <c r="T84" i="2"/>
  <c r="S85" i="2"/>
  <c r="T85" i="2"/>
  <c r="S87" i="2"/>
  <c r="T87" i="2"/>
  <c r="S91" i="2"/>
  <c r="T91" i="2"/>
  <c r="S92" i="2"/>
  <c r="T92" i="2"/>
  <c r="S93" i="2"/>
  <c r="T93" i="2"/>
  <c r="S94" i="2"/>
  <c r="T94" i="2"/>
  <c r="S105" i="2"/>
  <c r="T105" i="2"/>
  <c r="H48" i="5" l="1"/>
  <c r="V48" i="5" s="1"/>
  <c r="CI15" i="1"/>
  <c r="CI16" i="1"/>
  <c r="CI21" i="1"/>
  <c r="CI26" i="1"/>
  <c r="CI53" i="1"/>
  <c r="CI88" i="1"/>
  <c r="CI86" i="1" s="1"/>
  <c r="CI90" i="1"/>
  <c r="CI14" i="1" s="1"/>
  <c r="CA15" i="1"/>
  <c r="CA16" i="1"/>
  <c r="CA21" i="1"/>
  <c r="CA26" i="1"/>
  <c r="CA53" i="1"/>
  <c r="CA88" i="1"/>
  <c r="CA86" i="1" s="1"/>
  <c r="CA90" i="1"/>
  <c r="CA14" i="1" s="1"/>
  <c r="BS15" i="1"/>
  <c r="BS16" i="1"/>
  <c r="BS21" i="1"/>
  <c r="BS26" i="1"/>
  <c r="BS53" i="1"/>
  <c r="BS88" i="1"/>
  <c r="BS86" i="1" s="1"/>
  <c r="BS90" i="1"/>
  <c r="BS14" i="1" s="1"/>
  <c r="BK90" i="1"/>
  <c r="BK14" i="1" s="1"/>
  <c r="BK88" i="1"/>
  <c r="BK86" i="1" s="1"/>
  <c r="BK53" i="1"/>
  <c r="BK26" i="1"/>
  <c r="BK21" i="1"/>
  <c r="BK16" i="1"/>
  <c r="BK15" i="1"/>
  <c r="CM68" i="1"/>
  <c r="CM21" i="1"/>
  <c r="CE21" i="1"/>
  <c r="CE68" i="1"/>
  <c r="BW21" i="1"/>
  <c r="BW68" i="1"/>
  <c r="BO21" i="1"/>
  <c r="BO68" i="1"/>
  <c r="D48" i="5" l="1"/>
  <c r="S48" i="5" s="1"/>
  <c r="BK68" i="1"/>
  <c r="BK66" i="1" s="1"/>
  <c r="BK65" i="1" s="1"/>
  <c r="BK13" i="1" s="1"/>
  <c r="CI68" i="1"/>
  <c r="CI66" i="1" s="1"/>
  <c r="CI65" i="1" s="1"/>
  <c r="CI13" i="1" s="1"/>
  <c r="BS68" i="1"/>
  <c r="BS66" i="1" s="1"/>
  <c r="BS65" i="1" s="1"/>
  <c r="BS13" i="1" s="1"/>
  <c r="CA68" i="1"/>
  <c r="CA66" i="1" s="1"/>
  <c r="CA65" i="1" s="1"/>
  <c r="CA13" i="1" s="1"/>
  <c r="CA23" i="1"/>
  <c r="CA20" i="1" s="1"/>
  <c r="BK23" i="1"/>
  <c r="BK20" i="1" s="1"/>
  <c r="BK31" i="1"/>
  <c r="BS95" i="1"/>
  <c r="BS17" i="1" s="1"/>
  <c r="CA95" i="1"/>
  <c r="CA17" i="1" s="1"/>
  <c r="CA40" i="1"/>
  <c r="CI40" i="1"/>
  <c r="BK95" i="1"/>
  <c r="BK17" i="1" s="1"/>
  <c r="BS23" i="1"/>
  <c r="BS20" i="1" s="1"/>
  <c r="CI23" i="1"/>
  <c r="CI20" i="1" s="1"/>
  <c r="CI95" i="1"/>
  <c r="CI17" i="1" s="1"/>
  <c r="BS40" i="1"/>
  <c r="BK40" i="1"/>
  <c r="BS59" i="1"/>
  <c r="BS57" i="1" s="1"/>
  <c r="BS31" i="1"/>
  <c r="CA59" i="1"/>
  <c r="CA57" i="1" s="1"/>
  <c r="CA31" i="1"/>
  <c r="CI59" i="1"/>
  <c r="CI57" i="1" s="1"/>
  <c r="CI31" i="1"/>
  <c r="BK59" i="1"/>
  <c r="BK57" i="1" s="1"/>
  <c r="BG21" i="1"/>
  <c r="BG68" i="1"/>
  <c r="AU118" i="14"/>
  <c r="AT118" i="14"/>
  <c r="AS118" i="14"/>
  <c r="AQ118" i="14"/>
  <c r="AL118" i="14"/>
  <c r="AK118" i="14"/>
  <c r="AJ118" i="14"/>
  <c r="AH118" i="14"/>
  <c r="AC118" i="14"/>
  <c r="AB118" i="14"/>
  <c r="AA118" i="14"/>
  <c r="Y118" i="14"/>
  <c r="T118" i="14"/>
  <c r="K118" i="14" s="1"/>
  <c r="S118" i="14"/>
  <c r="R118" i="14"/>
  <c r="P118" i="14"/>
  <c r="C118" i="14"/>
  <c r="B118" i="14"/>
  <c r="A118" i="14"/>
  <c r="AU117" i="14"/>
  <c r="AT117" i="14"/>
  <c r="AS117" i="14"/>
  <c r="AQ117" i="14"/>
  <c r="AL117" i="14"/>
  <c r="AK117" i="14"/>
  <c r="AJ117" i="14"/>
  <c r="AH117" i="14"/>
  <c r="AC117" i="14"/>
  <c r="AB117" i="14"/>
  <c r="AA117" i="14"/>
  <c r="Y117" i="14"/>
  <c r="T117" i="14"/>
  <c r="K117" i="14" s="1"/>
  <c r="S117" i="14"/>
  <c r="J117" i="14" s="1"/>
  <c r="R117" i="14"/>
  <c r="I117" i="14" s="1"/>
  <c r="P117" i="14"/>
  <c r="C117" i="14"/>
  <c r="B117" i="14"/>
  <c r="A117" i="14"/>
  <c r="AU116" i="14"/>
  <c r="AT116" i="14"/>
  <c r="AS116" i="14"/>
  <c r="AQ116" i="14"/>
  <c r="AL116" i="14"/>
  <c r="AK116" i="14"/>
  <c r="AJ116" i="14"/>
  <c r="AH116" i="14"/>
  <c r="AC116" i="14"/>
  <c r="AB116" i="14"/>
  <c r="AA116" i="14"/>
  <c r="Y116" i="14"/>
  <c r="T116" i="14"/>
  <c r="S116" i="14"/>
  <c r="J116" i="14" s="1"/>
  <c r="R116" i="14"/>
  <c r="I116" i="14" s="1"/>
  <c r="P116" i="14"/>
  <c r="D116" i="14"/>
  <c r="C116" i="14"/>
  <c r="B116" i="14"/>
  <c r="A116" i="14"/>
  <c r="AU115" i="14"/>
  <c r="AT115" i="14"/>
  <c r="AS115" i="14"/>
  <c r="AQ115" i="14"/>
  <c r="AL115" i="14"/>
  <c r="AK115" i="14"/>
  <c r="AJ115" i="14"/>
  <c r="AH115" i="14"/>
  <c r="AC115" i="14"/>
  <c r="AB115" i="14"/>
  <c r="AA115" i="14"/>
  <c r="Y115" i="14"/>
  <c r="T115" i="14"/>
  <c r="K115" i="14" s="1"/>
  <c r="S115" i="14"/>
  <c r="R115" i="14"/>
  <c r="I115" i="14" s="1"/>
  <c r="P115" i="14"/>
  <c r="G115" i="14" s="1"/>
  <c r="C115" i="14"/>
  <c r="B115" i="14"/>
  <c r="A115" i="14"/>
  <c r="AU114" i="14"/>
  <c r="AT114" i="14"/>
  <c r="AS114" i="14"/>
  <c r="AQ114" i="14"/>
  <c r="AL114" i="14"/>
  <c r="AK114" i="14"/>
  <c r="AJ114" i="14"/>
  <c r="AH114" i="14"/>
  <c r="AC114" i="14"/>
  <c r="AB114" i="14"/>
  <c r="AA114" i="14"/>
  <c r="Y114" i="14"/>
  <c r="T114" i="14"/>
  <c r="S114" i="14"/>
  <c r="J114" i="14" s="1"/>
  <c r="R114" i="14"/>
  <c r="P114" i="14"/>
  <c r="G114" i="14" s="1"/>
  <c r="C114" i="14"/>
  <c r="B114" i="14"/>
  <c r="A114" i="14"/>
  <c r="AU113" i="14"/>
  <c r="AT113" i="14"/>
  <c r="AS113" i="14"/>
  <c r="AQ113" i="14"/>
  <c r="AL113" i="14"/>
  <c r="AK113" i="14"/>
  <c r="AJ113" i="14"/>
  <c r="AH113" i="14"/>
  <c r="AC113" i="14"/>
  <c r="AB113" i="14"/>
  <c r="AA113" i="14"/>
  <c r="Y113" i="14"/>
  <c r="T113" i="14"/>
  <c r="S113" i="14"/>
  <c r="J113" i="14" s="1"/>
  <c r="R113" i="14"/>
  <c r="I113" i="14" s="1"/>
  <c r="P113" i="14"/>
  <c r="K113" i="14"/>
  <c r="C113" i="14"/>
  <c r="B113" i="14"/>
  <c r="A113" i="14"/>
  <c r="AU112" i="14"/>
  <c r="AT112" i="14"/>
  <c r="AS112" i="14"/>
  <c r="AQ112" i="14"/>
  <c r="AL112" i="14"/>
  <c r="AK112" i="14"/>
  <c r="AJ112" i="14"/>
  <c r="AH112" i="14"/>
  <c r="AC112" i="14"/>
  <c r="AB112" i="14"/>
  <c r="AA112" i="14"/>
  <c r="Y112" i="14"/>
  <c r="T112" i="14"/>
  <c r="S112" i="14"/>
  <c r="J112" i="14" s="1"/>
  <c r="R112" i="14"/>
  <c r="I112" i="14" s="1"/>
  <c r="P112" i="14"/>
  <c r="D112" i="14"/>
  <c r="C112" i="14"/>
  <c r="B112" i="14"/>
  <c r="A112" i="14"/>
  <c r="AU111" i="14"/>
  <c r="AT111" i="14"/>
  <c r="AS111" i="14"/>
  <c r="AQ111" i="14"/>
  <c r="AL111" i="14"/>
  <c r="AK111" i="14"/>
  <c r="AJ111" i="14"/>
  <c r="AH111" i="14"/>
  <c r="AC111" i="14"/>
  <c r="AB111" i="14"/>
  <c r="AA111" i="14"/>
  <c r="Y111" i="14"/>
  <c r="T111" i="14"/>
  <c r="K111" i="14" s="1"/>
  <c r="S111" i="14"/>
  <c r="R111" i="14"/>
  <c r="I111" i="14" s="1"/>
  <c r="P111" i="14"/>
  <c r="G111" i="14" s="1"/>
  <c r="D111" i="14"/>
  <c r="C111" i="14"/>
  <c r="B111" i="14"/>
  <c r="A111" i="14"/>
  <c r="AU87" i="14"/>
  <c r="AU82" i="14" s="1"/>
  <c r="AT87" i="14"/>
  <c r="AT82" i="14" s="1"/>
  <c r="AS87" i="14"/>
  <c r="AS82" i="14" s="1"/>
  <c r="AQ87" i="14"/>
  <c r="AQ82" i="14" s="1"/>
  <c r="AL87" i="14"/>
  <c r="AL82" i="14" s="1"/>
  <c r="AK87" i="14"/>
  <c r="AK82" i="14" s="1"/>
  <c r="AJ87" i="14"/>
  <c r="AJ82" i="14" s="1"/>
  <c r="AH87" i="14"/>
  <c r="AH82" i="14" s="1"/>
  <c r="AC87" i="14"/>
  <c r="AC82" i="14" s="1"/>
  <c r="AB87" i="14"/>
  <c r="AB82" i="14" s="1"/>
  <c r="AA87" i="14"/>
  <c r="AA82" i="14" s="1"/>
  <c r="Y87" i="14"/>
  <c r="Y82" i="14" s="1"/>
  <c r="T87" i="14"/>
  <c r="T82" i="14" s="1"/>
  <c r="S87" i="14"/>
  <c r="S82" i="14" s="1"/>
  <c r="R87" i="14"/>
  <c r="R82" i="14" s="1"/>
  <c r="P87" i="14"/>
  <c r="P82" i="14" s="1"/>
  <c r="D87" i="14"/>
  <c r="D82" i="14" s="1"/>
  <c r="C87" i="14"/>
  <c r="B87" i="14"/>
  <c r="A87" i="14"/>
  <c r="AU76" i="14"/>
  <c r="AT76" i="14"/>
  <c r="AS76" i="14"/>
  <c r="AQ76" i="14"/>
  <c r="AL76" i="14"/>
  <c r="AK76" i="14"/>
  <c r="AJ76" i="14"/>
  <c r="AH76" i="14"/>
  <c r="AC76" i="14"/>
  <c r="AB76" i="14"/>
  <c r="AA76" i="14"/>
  <c r="Y76" i="14"/>
  <c r="T76" i="14"/>
  <c r="S76" i="14"/>
  <c r="R76" i="14"/>
  <c r="P76" i="14"/>
  <c r="D76" i="14"/>
  <c r="C76" i="14"/>
  <c r="B76" i="14"/>
  <c r="A76" i="14"/>
  <c r="AU75" i="14"/>
  <c r="AT75" i="14"/>
  <c r="AS75" i="14"/>
  <c r="AQ75" i="14"/>
  <c r="AL75" i="14"/>
  <c r="AK75" i="14"/>
  <c r="AJ75" i="14"/>
  <c r="AH75" i="14"/>
  <c r="AC75" i="14"/>
  <c r="AB75" i="14"/>
  <c r="AA75" i="14"/>
  <c r="Y75" i="14"/>
  <c r="T75" i="14"/>
  <c r="S75" i="14"/>
  <c r="R75" i="14"/>
  <c r="P75" i="14"/>
  <c r="D75" i="14"/>
  <c r="C75" i="14"/>
  <c r="B75" i="14"/>
  <c r="A75" i="14"/>
  <c r="AU63" i="14"/>
  <c r="AT63" i="14"/>
  <c r="AS63" i="14"/>
  <c r="AQ63" i="14"/>
  <c r="AL63" i="14"/>
  <c r="AK63" i="14"/>
  <c r="AJ63" i="14"/>
  <c r="AH63" i="14"/>
  <c r="AC63" i="14"/>
  <c r="AB63" i="14"/>
  <c r="AA63" i="14"/>
  <c r="Y63" i="14"/>
  <c r="T63" i="14"/>
  <c r="S63" i="14"/>
  <c r="R63" i="14"/>
  <c r="P63" i="14"/>
  <c r="C63" i="14"/>
  <c r="B63" i="14"/>
  <c r="A63" i="14"/>
  <c r="AU62" i="14"/>
  <c r="AT62" i="14"/>
  <c r="AS62" i="14"/>
  <c r="AQ62" i="14"/>
  <c r="AL62" i="14"/>
  <c r="AK62" i="14"/>
  <c r="AJ62" i="14"/>
  <c r="AH62" i="14"/>
  <c r="AC62" i="14"/>
  <c r="AB62" i="14"/>
  <c r="AA62" i="14"/>
  <c r="Y62" i="14"/>
  <c r="T62" i="14"/>
  <c r="S62" i="14"/>
  <c r="R62" i="14"/>
  <c r="P62" i="14"/>
  <c r="C62" i="14"/>
  <c r="B62" i="14"/>
  <c r="A62" i="14"/>
  <c r="AU61" i="14"/>
  <c r="AT61" i="14"/>
  <c r="AS61" i="14"/>
  <c r="AQ61" i="14"/>
  <c r="AL61" i="14"/>
  <c r="AK61" i="14"/>
  <c r="AJ61" i="14"/>
  <c r="AH61" i="14"/>
  <c r="AC61" i="14"/>
  <c r="AB61" i="14"/>
  <c r="AA61" i="14"/>
  <c r="Y61" i="14"/>
  <c r="T61" i="14"/>
  <c r="S61" i="14"/>
  <c r="R61" i="14"/>
  <c r="P61" i="14"/>
  <c r="C61" i="14"/>
  <c r="B61" i="14"/>
  <c r="A61" i="14"/>
  <c r="AU58" i="14"/>
  <c r="AT58" i="14"/>
  <c r="AS58" i="14"/>
  <c r="AQ58" i="14"/>
  <c r="AL58" i="14"/>
  <c r="AK58" i="14"/>
  <c r="AJ58" i="14"/>
  <c r="AH58" i="14"/>
  <c r="AC58" i="14"/>
  <c r="AB58" i="14"/>
  <c r="AA58" i="14"/>
  <c r="Y58" i="14"/>
  <c r="T58" i="14"/>
  <c r="S58" i="14"/>
  <c r="R58" i="14"/>
  <c r="P58" i="14"/>
  <c r="C58" i="14"/>
  <c r="B58" i="14"/>
  <c r="A58" i="14"/>
  <c r="AU57" i="14"/>
  <c r="AT57" i="14"/>
  <c r="AS57" i="14"/>
  <c r="AQ57" i="14"/>
  <c r="AL57" i="14"/>
  <c r="AK57" i="14"/>
  <c r="AJ57" i="14"/>
  <c r="AH57" i="14"/>
  <c r="AC57" i="14"/>
  <c r="AB57" i="14"/>
  <c r="AA57" i="14"/>
  <c r="Y57" i="14"/>
  <c r="T57" i="14"/>
  <c r="S57" i="14"/>
  <c r="R57" i="14"/>
  <c r="P57" i="14"/>
  <c r="C57" i="14"/>
  <c r="B57" i="14"/>
  <c r="A57" i="14"/>
  <c r="C116" i="13"/>
  <c r="B116" i="13"/>
  <c r="A116" i="13"/>
  <c r="C115" i="13"/>
  <c r="B115" i="13"/>
  <c r="A115" i="13"/>
  <c r="C114" i="13"/>
  <c r="B114" i="13"/>
  <c r="A114" i="13"/>
  <c r="C113" i="13"/>
  <c r="B113" i="13"/>
  <c r="A113" i="13"/>
  <c r="C111" i="13"/>
  <c r="B111" i="13"/>
  <c r="A111" i="13"/>
  <c r="C87" i="13"/>
  <c r="B87" i="13"/>
  <c r="A87" i="13"/>
  <c r="C76" i="13"/>
  <c r="B76" i="13"/>
  <c r="A76" i="13"/>
  <c r="C75" i="13"/>
  <c r="B75" i="13"/>
  <c r="A75" i="13"/>
  <c r="C63" i="13"/>
  <c r="B63" i="13"/>
  <c r="A63" i="13"/>
  <c r="C62" i="13"/>
  <c r="B62" i="13"/>
  <c r="A62" i="13"/>
  <c r="C61" i="13"/>
  <c r="B61" i="13"/>
  <c r="A61" i="13"/>
  <c r="C58" i="13"/>
  <c r="B58" i="13"/>
  <c r="A58" i="13"/>
  <c r="C57" i="13"/>
  <c r="B57" i="13"/>
  <c r="A57" i="13"/>
  <c r="J118" i="14" l="1"/>
  <c r="Q48" i="5"/>
  <c r="W48" i="5"/>
  <c r="BS30" i="1"/>
  <c r="BS29" i="1" s="1"/>
  <c r="BS19" i="1" s="1"/>
  <c r="BS18" i="1" s="1"/>
  <c r="O48" i="5"/>
  <c r="G113" i="14"/>
  <c r="G118" i="14"/>
  <c r="N48" i="5"/>
  <c r="U48" i="5"/>
  <c r="K114" i="14"/>
  <c r="CI30" i="1"/>
  <c r="CI29" i="1" s="1"/>
  <c r="CI19" i="1" s="1"/>
  <c r="CI18" i="1" s="1"/>
  <c r="CA30" i="1"/>
  <c r="CA29" i="1" s="1"/>
  <c r="CA19" i="1" s="1"/>
  <c r="BK30" i="1"/>
  <c r="BK29" i="1" s="1"/>
  <c r="BK19" i="1" s="1"/>
  <c r="BK18" i="1" s="1"/>
  <c r="G117" i="14"/>
  <c r="J115" i="14"/>
  <c r="K112" i="14"/>
  <c r="G112" i="14"/>
  <c r="K116" i="14"/>
  <c r="I118" i="14"/>
  <c r="J111" i="14"/>
  <c r="I114" i="14"/>
  <c r="G116" i="14"/>
  <c r="G75" i="14"/>
  <c r="K75" i="14"/>
  <c r="G87" i="14"/>
  <c r="G82" i="14" s="1"/>
  <c r="K87" i="14"/>
  <c r="K82" i="14" s="1"/>
  <c r="G76" i="14"/>
  <c r="J76" i="14"/>
  <c r="I75" i="14"/>
  <c r="I87" i="14"/>
  <c r="I82" i="14" s="1"/>
  <c r="K76" i="14"/>
  <c r="J87" i="14"/>
  <c r="J82" i="14" s="1"/>
  <c r="I76" i="14"/>
  <c r="I58" i="14"/>
  <c r="G58" i="14"/>
  <c r="K58" i="14"/>
  <c r="J58" i="14"/>
  <c r="J75" i="14"/>
  <c r="K63" i="14"/>
  <c r="I61" i="14"/>
  <c r="G63" i="14"/>
  <c r="J62" i="14"/>
  <c r="J61" i="14"/>
  <c r="I62" i="14"/>
  <c r="G62" i="14"/>
  <c r="K62" i="14"/>
  <c r="J63" i="14"/>
  <c r="J57" i="14"/>
  <c r="G61" i="14"/>
  <c r="K61" i="14"/>
  <c r="I63" i="14"/>
  <c r="I57" i="14"/>
  <c r="G57" i="14"/>
  <c r="K57" i="14"/>
  <c r="D118" i="14"/>
  <c r="D117" i="14"/>
  <c r="D115" i="14"/>
  <c r="D114" i="14"/>
  <c r="D113" i="14"/>
  <c r="W98" i="1"/>
  <c r="S97" i="1"/>
  <c r="D63" i="14"/>
  <c r="D62" i="14"/>
  <c r="D61" i="14"/>
  <c r="D58" i="14"/>
  <c r="D57" i="14"/>
  <c r="CI12" i="1" l="1"/>
  <c r="CI11" i="1" s="1"/>
  <c r="CA18" i="1"/>
  <c r="CA12" i="1"/>
  <c r="CA11" i="1" s="1"/>
  <c r="BS12" i="1"/>
  <c r="BS11" i="1" s="1"/>
  <c r="BK12" i="1"/>
  <c r="BK11" i="1" s="1"/>
  <c r="Q38" i="11" l="1"/>
  <c r="Q41" i="11"/>
  <c r="Q55" i="11"/>
  <c r="Q68" i="11"/>
  <c r="Q74" i="11"/>
  <c r="Q72" i="11" s="1"/>
  <c r="Q81" i="11"/>
  <c r="Q89" i="11"/>
  <c r="Q92" i="11"/>
  <c r="Q103" i="11"/>
  <c r="Q101" i="11" s="1"/>
  <c r="Q105" i="11"/>
  <c r="R38" i="11"/>
  <c r="R41" i="11"/>
  <c r="R46" i="11"/>
  <c r="R55" i="11"/>
  <c r="R68" i="11"/>
  <c r="R74" i="11"/>
  <c r="R72" i="11" s="1"/>
  <c r="R81" i="11"/>
  <c r="R89" i="11"/>
  <c r="R92" i="11"/>
  <c r="R103" i="11"/>
  <c r="R101" i="11" s="1"/>
  <c r="R105" i="11"/>
  <c r="R110" i="11"/>
  <c r="D21" i="3"/>
  <c r="R45" i="11" l="1"/>
  <c r="R44" i="11" s="1"/>
  <c r="Q80" i="11"/>
  <c r="R80" i="11"/>
  <c r="R94" i="2"/>
  <c r="R93" i="2"/>
  <c r="R92" i="2"/>
  <c r="R91" i="2"/>
  <c r="R87" i="2"/>
  <c r="R85" i="2"/>
  <c r="R84" i="2"/>
  <c r="R83" i="2"/>
  <c r="R82" i="2"/>
  <c r="R81" i="2"/>
  <c r="R80" i="2"/>
  <c r="R79" i="2"/>
  <c r="R78" i="2"/>
  <c r="R76" i="2"/>
  <c r="R75" i="2"/>
  <c r="R67" i="2"/>
  <c r="R58" i="2"/>
  <c r="R56" i="2"/>
  <c r="R55" i="2"/>
  <c r="R54" i="2"/>
  <c r="R39" i="2"/>
  <c r="R28" i="2"/>
  <c r="R27" i="2"/>
  <c r="Q108" i="4"/>
  <c r="Q107" i="4"/>
  <c r="Q106" i="4"/>
  <c r="Q105" i="4"/>
  <c r="Q101" i="4"/>
  <c r="Q99" i="4"/>
  <c r="Q98" i="4"/>
  <c r="Q97" i="4"/>
  <c r="Q96" i="4"/>
  <c r="Q95" i="4"/>
  <c r="Q94" i="4"/>
  <c r="Q93" i="4"/>
  <c r="Q92" i="4"/>
  <c r="Q81" i="4"/>
  <c r="Q72" i="4"/>
  <c r="Q70" i="4"/>
  <c r="Q69" i="4"/>
  <c r="Q68" i="4"/>
  <c r="Q53" i="4"/>
  <c r="Q42" i="4"/>
  <c r="Q41" i="4"/>
  <c r="S108" i="6"/>
  <c r="S107" i="6"/>
  <c r="S106" i="6"/>
  <c r="S105" i="6"/>
  <c r="S101" i="6"/>
  <c r="S99" i="6"/>
  <c r="S98" i="6"/>
  <c r="S97" i="6"/>
  <c r="S96" i="6"/>
  <c r="S95" i="6"/>
  <c r="S94" i="6"/>
  <c r="S93" i="6"/>
  <c r="S92" i="6"/>
  <c r="S90" i="6"/>
  <c r="S89" i="6"/>
  <c r="S81" i="6"/>
  <c r="S72" i="6"/>
  <c r="S70" i="6"/>
  <c r="S69" i="6"/>
  <c r="S68" i="6"/>
  <c r="S53" i="6"/>
  <c r="S42" i="6"/>
  <c r="S41" i="6"/>
  <c r="Y21" i="1" l="1"/>
  <c r="Y22" i="1"/>
  <c r="V21" i="1"/>
  <c r="V22" i="1"/>
  <c r="GJ102" i="1" l="1"/>
  <c r="GI102" i="1"/>
  <c r="GH102" i="1"/>
  <c r="GG102" i="1"/>
  <c r="HD102" i="1" s="1"/>
  <c r="GF102" i="1"/>
  <c r="HC102" i="1" s="1"/>
  <c r="GE102" i="1"/>
  <c r="GD102" i="1"/>
  <c r="GC102" i="1"/>
  <c r="GB102" i="1"/>
  <c r="HB102" i="1" s="1"/>
  <c r="GA102" i="1"/>
  <c r="HA102" i="1" s="1"/>
  <c r="FZ102" i="1"/>
  <c r="FY102" i="1"/>
  <c r="BX116" i="7" s="1"/>
  <c r="FX102" i="1"/>
  <c r="FW102" i="1"/>
  <c r="GZ102" i="1" s="1"/>
  <c r="FV102" i="1"/>
  <c r="GY102" i="1" s="1"/>
  <c r="FU102" i="1"/>
  <c r="FT102" i="1"/>
  <c r="FS102" i="1"/>
  <c r="FR102" i="1"/>
  <c r="GX102" i="1" s="1"/>
  <c r="FQ102" i="1"/>
  <c r="GW102" i="1" s="1"/>
  <c r="FP102" i="1"/>
  <c r="FO102" i="1"/>
  <c r="FN102" i="1"/>
  <c r="FM102" i="1"/>
  <c r="GV102" i="1" s="1"/>
  <c r="FL102" i="1"/>
  <c r="GU102" i="1" s="1"/>
  <c r="FK102" i="1"/>
  <c r="FJ102" i="1"/>
  <c r="FI102" i="1"/>
  <c r="FH102" i="1"/>
  <c r="GT102" i="1" s="1"/>
  <c r="FG102" i="1"/>
  <c r="GS102" i="1" s="1"/>
  <c r="FF102" i="1"/>
  <c r="FE102" i="1"/>
  <c r="FD102" i="1"/>
  <c r="FC102" i="1"/>
  <c r="GR102" i="1" s="1"/>
  <c r="FB102" i="1"/>
  <c r="GQ102" i="1" s="1"/>
  <c r="FA102" i="1"/>
  <c r="EQ102" i="1" s="1"/>
  <c r="EZ102" i="1"/>
  <c r="EP102" i="1" s="1"/>
  <c r="EY102" i="1"/>
  <c r="EO102" i="1" s="1"/>
  <c r="EX102" i="1"/>
  <c r="EW102" i="1"/>
  <c r="CX102" i="1"/>
  <c r="CW102" i="1"/>
  <c r="CV102" i="1"/>
  <c r="CU102" i="1"/>
  <c r="CT102" i="1"/>
  <c r="CS102" i="1"/>
  <c r="CR102" i="1"/>
  <c r="CQ102" i="1"/>
  <c r="CP102" i="1"/>
  <c r="CO102" i="1"/>
  <c r="Z88" i="1"/>
  <c r="Z86" i="1" s="1"/>
  <c r="Z90" i="1"/>
  <c r="Z95" i="1"/>
  <c r="GM102" i="1" l="1"/>
  <c r="GN102" i="1"/>
  <c r="GP102" i="1"/>
  <c r="GL102" i="1" s="1"/>
  <c r="EM102" i="1"/>
  <c r="GO102" i="1"/>
  <c r="GK102" i="1" s="1"/>
  <c r="ER102" i="1"/>
  <c r="EV102" i="1"/>
  <c r="EN102" i="1"/>
  <c r="EU102" i="1"/>
  <c r="ES102" i="1"/>
  <c r="ET102" i="1"/>
  <c r="AQ102" i="1" l="1"/>
  <c r="AR102" i="1"/>
  <c r="AQ103" i="1"/>
  <c r="AR103" i="1"/>
  <c r="EW99" i="1"/>
  <c r="EX99" i="1"/>
  <c r="EY99" i="1"/>
  <c r="EZ99" i="1"/>
  <c r="FA99" i="1"/>
  <c r="FB99" i="1"/>
  <c r="GQ99" i="1" s="1"/>
  <c r="FC99" i="1"/>
  <c r="FD99" i="1"/>
  <c r="FE99" i="1"/>
  <c r="FF99" i="1"/>
  <c r="FG99" i="1"/>
  <c r="GS99" i="1" s="1"/>
  <c r="FH99" i="1"/>
  <c r="GT99" i="1" s="1"/>
  <c r="FI99" i="1"/>
  <c r="FJ99" i="1"/>
  <c r="FK99" i="1"/>
  <c r="FL99" i="1"/>
  <c r="FM99" i="1"/>
  <c r="FN99" i="1"/>
  <c r="FO99" i="1"/>
  <c r="FP99" i="1"/>
  <c r="FQ99" i="1"/>
  <c r="GW99" i="1" s="1"/>
  <c r="FR99" i="1"/>
  <c r="GX99" i="1" s="1"/>
  <c r="FS99" i="1"/>
  <c r="FT99" i="1"/>
  <c r="FU99" i="1"/>
  <c r="FV99" i="1"/>
  <c r="GY99" i="1" s="1"/>
  <c r="FW99" i="1"/>
  <c r="GZ99" i="1" s="1"/>
  <c r="FX99" i="1"/>
  <c r="FY99" i="1"/>
  <c r="BX113" i="7" s="1"/>
  <c r="FZ99" i="1"/>
  <c r="GA99" i="1"/>
  <c r="HA99" i="1" s="1"/>
  <c r="GB99" i="1"/>
  <c r="HB99" i="1" s="1"/>
  <c r="GC99" i="1"/>
  <c r="GD99" i="1"/>
  <c r="GE99" i="1"/>
  <c r="GF99" i="1"/>
  <c r="HC99" i="1" s="1"/>
  <c r="GG99" i="1"/>
  <c r="HD99" i="1" s="1"/>
  <c r="GH99" i="1"/>
  <c r="GI99" i="1"/>
  <c r="GJ99" i="1"/>
  <c r="GO99" i="1"/>
  <c r="GP99" i="1"/>
  <c r="GR99" i="1"/>
  <c r="CO99" i="1"/>
  <c r="CP99" i="1"/>
  <c r="CQ99" i="1"/>
  <c r="CR99" i="1"/>
  <c r="CS99" i="1"/>
  <c r="CT99" i="1"/>
  <c r="CU99" i="1"/>
  <c r="CV99" i="1"/>
  <c r="CW99" i="1"/>
  <c r="CX99" i="1"/>
  <c r="AQ99" i="1"/>
  <c r="AR99" i="1"/>
  <c r="AG99" i="1"/>
  <c r="Y99" i="1"/>
  <c r="W102" i="1" l="1"/>
  <c r="Y102" i="1" s="1"/>
  <c r="ES99" i="1"/>
  <c r="GV99" i="1"/>
  <c r="GN99" i="1" s="1"/>
  <c r="ET99" i="1"/>
  <c r="EP99" i="1"/>
  <c r="EO99" i="1"/>
  <c r="ER99" i="1"/>
  <c r="GK99" i="1"/>
  <c r="EV99" i="1"/>
  <c r="EU99" i="1"/>
  <c r="EQ99" i="1"/>
  <c r="GL99" i="1"/>
  <c r="GU99" i="1"/>
  <c r="GM99" i="1" s="1"/>
  <c r="EN99" i="1"/>
  <c r="EM99" i="1"/>
  <c r="V99" i="1" l="1"/>
  <c r="Y47" i="1" l="1"/>
  <c r="Y48" i="1"/>
  <c r="Y49" i="1"/>
  <c r="Y52" i="1"/>
  <c r="V47" i="1"/>
  <c r="V48" i="1"/>
  <c r="V49" i="1"/>
  <c r="V52" i="1"/>
  <c r="Y43" i="1" l="1"/>
  <c r="Y44" i="1"/>
  <c r="V43" i="1"/>
  <c r="V44" i="1"/>
  <c r="X117" i="5" l="1"/>
  <c r="C117" i="5"/>
  <c r="B117" i="5"/>
  <c r="A117" i="5"/>
  <c r="Q116" i="6"/>
  <c r="P116" i="6"/>
  <c r="O116" i="6"/>
  <c r="N116" i="6"/>
  <c r="M116" i="6"/>
  <c r="L116" i="6"/>
  <c r="K116" i="6"/>
  <c r="J116" i="6"/>
  <c r="G116" i="6"/>
  <c r="E116" i="6"/>
  <c r="D116" i="6"/>
  <c r="C116" i="6"/>
  <c r="B116" i="6"/>
  <c r="A116" i="6"/>
  <c r="CF116" i="7"/>
  <c r="CE116" i="7"/>
  <c r="CC116" i="7"/>
  <c r="CA116" i="7"/>
  <c r="BZ116" i="7"/>
  <c r="AO116" i="14" s="1"/>
  <c r="BW116" i="7"/>
  <c r="BU116" i="7"/>
  <c r="BS116" i="7"/>
  <c r="BR116" i="7"/>
  <c r="AF116" i="14" s="1"/>
  <c r="BP116" i="7"/>
  <c r="BO116" i="7"/>
  <c r="BM116" i="7"/>
  <c r="BK116" i="7"/>
  <c r="BJ116" i="7"/>
  <c r="W116" i="14" s="1"/>
  <c r="BH116" i="7"/>
  <c r="BG116" i="7"/>
  <c r="BE116" i="7"/>
  <c r="BC116" i="7"/>
  <c r="BB116" i="7"/>
  <c r="N116" i="14" s="1"/>
  <c r="AX116" i="7"/>
  <c r="AV116" i="7"/>
  <c r="AS116" i="7"/>
  <c r="AR116" i="7"/>
  <c r="AQ116" i="7"/>
  <c r="AO116" i="7"/>
  <c r="AM116" i="7"/>
  <c r="AL116" i="7"/>
  <c r="AJ116" i="7"/>
  <c r="AI116" i="7"/>
  <c r="AG116" i="7"/>
  <c r="AE116" i="7"/>
  <c r="AD116" i="7"/>
  <c r="AB116" i="7"/>
  <c r="AA116" i="7"/>
  <c r="Y116" i="7"/>
  <c r="W116" i="7"/>
  <c r="V116" i="7"/>
  <c r="T116" i="7"/>
  <c r="S116" i="7"/>
  <c r="Q116" i="7"/>
  <c r="O116" i="7"/>
  <c r="N116" i="7"/>
  <c r="E116" i="7"/>
  <c r="C116" i="7"/>
  <c r="B116" i="7"/>
  <c r="A116" i="7"/>
  <c r="AM117" i="8"/>
  <c r="AK117" i="8"/>
  <c r="AI117" i="8"/>
  <c r="AG117" i="8"/>
  <c r="AE117" i="8"/>
  <c r="AC117" i="8"/>
  <c r="AA117" i="8"/>
  <c r="Y117" i="8"/>
  <c r="W117" i="8"/>
  <c r="U117" i="8"/>
  <c r="S117" i="8"/>
  <c r="Q117" i="8"/>
  <c r="P117" i="8"/>
  <c r="N117" i="8"/>
  <c r="L117" i="8"/>
  <c r="C117" i="8"/>
  <c r="B117" i="8"/>
  <c r="A117" i="8"/>
  <c r="CF117" i="9"/>
  <c r="AW116" i="14" s="1"/>
  <c r="CE117" i="9"/>
  <c r="AV116" i="14" s="1"/>
  <c r="CA117" i="9"/>
  <c r="AR116" i="14" s="1"/>
  <c r="BY117" i="9"/>
  <c r="AP116" i="14" s="1"/>
  <c r="BX117" i="9"/>
  <c r="AN116" i="14" s="1"/>
  <c r="BW117" i="9"/>
  <c r="AM116" i="14" s="1"/>
  <c r="BS117" i="9"/>
  <c r="AI116" i="14" s="1"/>
  <c r="BQ117" i="9"/>
  <c r="AG116" i="14" s="1"/>
  <c r="BP117" i="9"/>
  <c r="AE116" i="14" s="1"/>
  <c r="BO117" i="9"/>
  <c r="AD116" i="14" s="1"/>
  <c r="BK117" i="9"/>
  <c r="Z116" i="14" s="1"/>
  <c r="BI117" i="9"/>
  <c r="X116" i="14" s="1"/>
  <c r="BH117" i="9"/>
  <c r="V116" i="14" s="1"/>
  <c r="M116" i="14" s="1"/>
  <c r="BG117" i="9"/>
  <c r="BC117" i="9"/>
  <c r="BA117" i="9"/>
  <c r="AX117" i="9"/>
  <c r="AW117" i="9"/>
  <c r="AV117" i="9"/>
  <c r="AT117" i="9"/>
  <c r="AR117" i="9"/>
  <c r="AQ117" i="9"/>
  <c r="AK117" i="9"/>
  <c r="AJ117" i="9"/>
  <c r="AI117" i="9"/>
  <c r="AC117" i="9"/>
  <c r="AB117" i="9"/>
  <c r="AA117" i="9"/>
  <c r="U117" i="9"/>
  <c r="T117" i="9"/>
  <c r="S117" i="9"/>
  <c r="M117" i="9"/>
  <c r="H117" i="9" s="1"/>
  <c r="F117" i="9"/>
  <c r="CH117" i="9" s="1"/>
  <c r="C117" i="9"/>
  <c r="B117" i="9"/>
  <c r="A117" i="9"/>
  <c r="BI117" i="10"/>
  <c r="BG117" i="10"/>
  <c r="BC117" i="10"/>
  <c r="BA117" i="10"/>
  <c r="AW117" i="10"/>
  <c r="AU117" i="10"/>
  <c r="AQ117" i="10"/>
  <c r="AO117" i="10"/>
  <c r="AE117" i="10"/>
  <c r="AC117" i="10"/>
  <c r="Y117" i="10"/>
  <c r="W117" i="10"/>
  <c r="S117" i="10"/>
  <c r="Q117" i="10"/>
  <c r="M117" i="10"/>
  <c r="K117" i="10"/>
  <c r="C117" i="10"/>
  <c r="B117" i="10"/>
  <c r="A117" i="10"/>
  <c r="CO116" i="12"/>
  <c r="BM116" i="12"/>
  <c r="BK116" i="12"/>
  <c r="BI116" i="12"/>
  <c r="BG116" i="12"/>
  <c r="BE116" i="12"/>
  <c r="BC116" i="12"/>
  <c r="BA116" i="12"/>
  <c r="AY116" i="12"/>
  <c r="AW116" i="12"/>
  <c r="AC116" i="12"/>
  <c r="AA116" i="12"/>
  <c r="Y116" i="12"/>
  <c r="W116" i="12"/>
  <c r="U116" i="12"/>
  <c r="K116" i="12"/>
  <c r="I116" i="12"/>
  <c r="G116" i="12"/>
  <c r="E116" i="12"/>
  <c r="C116" i="12"/>
  <c r="B116" i="12"/>
  <c r="A116" i="12"/>
  <c r="BM115" i="12"/>
  <c r="BK115" i="12"/>
  <c r="BG115" i="12"/>
  <c r="BE115" i="12"/>
  <c r="BC115" i="12"/>
  <c r="AY115" i="12"/>
  <c r="AW115" i="12"/>
  <c r="AC115" i="12"/>
  <c r="AA115" i="12"/>
  <c r="W115" i="12"/>
  <c r="U115" i="12"/>
  <c r="K115" i="12"/>
  <c r="G115" i="12"/>
  <c r="E115" i="12"/>
  <c r="C115" i="12"/>
  <c r="B115" i="12"/>
  <c r="A115" i="12"/>
  <c r="BM114" i="12"/>
  <c r="BK114" i="12"/>
  <c r="BI114" i="12"/>
  <c r="BG114" i="12"/>
  <c r="BE114" i="12"/>
  <c r="BC114" i="12"/>
  <c r="BA114" i="12"/>
  <c r="AY114" i="12"/>
  <c r="AW114" i="12"/>
  <c r="AC114" i="12"/>
  <c r="AA114" i="12"/>
  <c r="Y114" i="12"/>
  <c r="W114" i="12"/>
  <c r="U114" i="12"/>
  <c r="K114" i="12"/>
  <c r="I114" i="12"/>
  <c r="G114" i="12"/>
  <c r="E114" i="12"/>
  <c r="C114" i="12"/>
  <c r="B114" i="12"/>
  <c r="A114" i="12"/>
  <c r="CO113" i="12"/>
  <c r="BM113" i="12"/>
  <c r="BK113" i="12"/>
  <c r="BI113" i="12"/>
  <c r="BG113" i="12"/>
  <c r="BE113" i="12"/>
  <c r="BC113" i="12"/>
  <c r="BA113" i="12"/>
  <c r="AY113" i="12"/>
  <c r="AW113" i="12"/>
  <c r="AC113" i="12"/>
  <c r="AA113" i="12"/>
  <c r="Y113" i="12"/>
  <c r="W113" i="12"/>
  <c r="U113" i="12"/>
  <c r="K113" i="12"/>
  <c r="I113" i="12"/>
  <c r="G113" i="12"/>
  <c r="E113" i="12"/>
  <c r="C113" i="12"/>
  <c r="B113" i="12"/>
  <c r="A113" i="12"/>
  <c r="BM112" i="12"/>
  <c r="BK112" i="12"/>
  <c r="BI112" i="12"/>
  <c r="BG112" i="12"/>
  <c r="BE112" i="12"/>
  <c r="BC112" i="12"/>
  <c r="BA112" i="12"/>
  <c r="AY112" i="12"/>
  <c r="AW112" i="12"/>
  <c r="AC112" i="12"/>
  <c r="AA112" i="12"/>
  <c r="Y112" i="12"/>
  <c r="W112" i="12"/>
  <c r="U112" i="12"/>
  <c r="K112" i="12"/>
  <c r="I112" i="12"/>
  <c r="G112" i="12"/>
  <c r="E112" i="12"/>
  <c r="C112" i="12"/>
  <c r="B112" i="12"/>
  <c r="A112" i="12"/>
  <c r="BM111" i="12"/>
  <c r="BK111" i="12"/>
  <c r="BI111" i="12"/>
  <c r="BG111" i="12"/>
  <c r="BE111" i="12"/>
  <c r="BC111" i="12"/>
  <c r="BA111" i="12"/>
  <c r="AY111" i="12"/>
  <c r="AW111" i="12"/>
  <c r="AC111" i="12"/>
  <c r="AA111" i="12"/>
  <c r="Y111" i="12"/>
  <c r="W111" i="12"/>
  <c r="U111" i="12"/>
  <c r="K111" i="12"/>
  <c r="I111" i="12"/>
  <c r="G111" i="12"/>
  <c r="E111" i="12"/>
  <c r="C111" i="12"/>
  <c r="B111" i="12"/>
  <c r="A111" i="12"/>
  <c r="CM87" i="12"/>
  <c r="BM87" i="12"/>
  <c r="BK87" i="12"/>
  <c r="BI87" i="12"/>
  <c r="BG87" i="12"/>
  <c r="BC87" i="12"/>
  <c r="BA87" i="12"/>
  <c r="AY87" i="12"/>
  <c r="AC87" i="12"/>
  <c r="AA87" i="12"/>
  <c r="Y87" i="12"/>
  <c r="W87" i="12"/>
  <c r="K87" i="12"/>
  <c r="I87" i="12"/>
  <c r="G87" i="12"/>
  <c r="C87" i="12"/>
  <c r="B87" i="12"/>
  <c r="A87" i="12"/>
  <c r="H116" i="7" l="1"/>
  <c r="CP116" i="7"/>
  <c r="AK117" i="10"/>
  <c r="D116" i="7"/>
  <c r="CO116" i="7"/>
  <c r="CH116" i="7"/>
  <c r="CG116" i="7"/>
  <c r="AU117" i="9"/>
  <c r="Q116" i="14"/>
  <c r="H116" i="14" s="1"/>
  <c r="AY117" i="9"/>
  <c r="U116" i="14"/>
  <c r="L116" i="14" s="1"/>
  <c r="AS117" i="9"/>
  <c r="O116" i="14"/>
  <c r="F116" i="14" s="1"/>
  <c r="E116" i="14"/>
  <c r="AZ117" i="9"/>
  <c r="AI117" i="10"/>
  <c r="AW116" i="7"/>
  <c r="G117" i="10"/>
  <c r="L117" i="9"/>
  <c r="K117" i="8"/>
  <c r="M117" i="8"/>
  <c r="K117" i="9"/>
  <c r="I117" i="9"/>
  <c r="O117" i="8"/>
  <c r="I116" i="7"/>
  <c r="J117" i="9"/>
  <c r="W117" i="9"/>
  <c r="AY116" i="7"/>
  <c r="E117" i="9"/>
  <c r="L116" i="7"/>
  <c r="AT116" i="7"/>
  <c r="CQ116" i="7" s="1"/>
  <c r="AZ116" i="7"/>
  <c r="O117" i="9"/>
  <c r="AE117" i="9"/>
  <c r="AM117" i="9"/>
  <c r="K116" i="7"/>
  <c r="AU116" i="7"/>
  <c r="I116" i="6"/>
  <c r="H116" i="6"/>
  <c r="U116" i="6" s="1"/>
  <c r="F116" i="7"/>
  <c r="CJ116" i="7" s="1"/>
  <c r="J116" i="7"/>
  <c r="G116" i="7"/>
  <c r="P117" i="10"/>
  <c r="X117" i="10"/>
  <c r="AF117" i="10"/>
  <c r="E117" i="10"/>
  <c r="U117" i="10"/>
  <c r="AG117" i="10"/>
  <c r="O117" i="10"/>
  <c r="AA117" i="10"/>
  <c r="L117" i="10"/>
  <c r="T117" i="10"/>
  <c r="AB117" i="10"/>
  <c r="N117" i="10"/>
  <c r="R117" i="10"/>
  <c r="V117" i="10"/>
  <c r="Z117" i="10"/>
  <c r="AD117" i="10"/>
  <c r="AH117" i="10"/>
  <c r="BM117" i="10" l="1"/>
  <c r="BO117" i="10"/>
  <c r="BQ117" i="10"/>
  <c r="BN117" i="10"/>
  <c r="BP117" i="10"/>
  <c r="BR117" i="10"/>
  <c r="S116" i="6"/>
  <c r="T116" i="6"/>
  <c r="CJ117" i="9"/>
  <c r="CL117" i="9"/>
  <c r="CN117" i="9"/>
  <c r="CG117" i="9"/>
  <c r="CI117" i="9"/>
  <c r="CK117" i="9"/>
  <c r="CM117" i="9"/>
  <c r="CI116" i="7"/>
  <c r="H117" i="10"/>
  <c r="I117" i="10"/>
  <c r="J117" i="10"/>
  <c r="G117" i="9"/>
  <c r="F117" i="10"/>
  <c r="CM76" i="12" l="1"/>
  <c r="AM76" i="12"/>
  <c r="AK76" i="12"/>
  <c r="AI76" i="12"/>
  <c r="AG76" i="12"/>
  <c r="S76" i="12"/>
  <c r="Q76" i="12"/>
  <c r="O76" i="12"/>
  <c r="I76" i="12"/>
  <c r="G76" i="12"/>
  <c r="C76" i="12"/>
  <c r="B76" i="12"/>
  <c r="A76" i="12"/>
  <c r="CM75" i="12"/>
  <c r="AM75" i="12"/>
  <c r="AK75" i="12"/>
  <c r="AI75" i="12"/>
  <c r="AG75" i="12"/>
  <c r="S75" i="12"/>
  <c r="Q75" i="12"/>
  <c r="O75" i="12"/>
  <c r="I75" i="12"/>
  <c r="G75" i="12"/>
  <c r="C75" i="12"/>
  <c r="B75" i="12"/>
  <c r="A75" i="12"/>
  <c r="C63" i="12"/>
  <c r="B63" i="12"/>
  <c r="A63" i="12"/>
  <c r="AM62" i="12"/>
  <c r="AK62" i="12"/>
  <c r="AI62" i="12"/>
  <c r="AG62" i="12"/>
  <c r="AE62" i="12"/>
  <c r="S62" i="12"/>
  <c r="Q62" i="12"/>
  <c r="O62" i="12"/>
  <c r="M62" i="12"/>
  <c r="I62" i="12"/>
  <c r="G62" i="12"/>
  <c r="E62" i="12"/>
  <c r="C62" i="12"/>
  <c r="B62" i="12"/>
  <c r="A62" i="12"/>
  <c r="AM61" i="12"/>
  <c r="AK61" i="12"/>
  <c r="AI61" i="12"/>
  <c r="AG61" i="12"/>
  <c r="AE61" i="12"/>
  <c r="S61" i="12"/>
  <c r="Q61" i="12"/>
  <c r="O61" i="12"/>
  <c r="M61" i="12"/>
  <c r="I61" i="12"/>
  <c r="G61" i="12"/>
  <c r="E61" i="12"/>
  <c r="C61" i="12"/>
  <c r="B61" i="12"/>
  <c r="A61" i="12"/>
  <c r="AM60" i="12"/>
  <c r="AK60" i="12"/>
  <c r="AI60" i="12"/>
  <c r="AG60" i="12"/>
  <c r="S60" i="12"/>
  <c r="Q60" i="12"/>
  <c r="O60" i="12"/>
  <c r="I60" i="12"/>
  <c r="G60" i="12"/>
  <c r="C60" i="12"/>
  <c r="B60" i="12"/>
  <c r="A60" i="12"/>
  <c r="AM59" i="12"/>
  <c r="AK59" i="12"/>
  <c r="AI59" i="12"/>
  <c r="AG59" i="12"/>
  <c r="S59" i="12"/>
  <c r="Q59" i="12"/>
  <c r="O59" i="12"/>
  <c r="I59" i="12"/>
  <c r="G59" i="12"/>
  <c r="C59" i="12"/>
  <c r="B59" i="12"/>
  <c r="A59" i="12"/>
  <c r="AM58" i="12"/>
  <c r="AK58" i="12"/>
  <c r="AI58" i="12"/>
  <c r="AG58" i="12"/>
  <c r="AE58" i="12"/>
  <c r="S58" i="12"/>
  <c r="Q58" i="12"/>
  <c r="O58" i="12"/>
  <c r="M58" i="12"/>
  <c r="I58" i="12"/>
  <c r="G58" i="12"/>
  <c r="E58" i="12"/>
  <c r="C58" i="12"/>
  <c r="B58" i="12"/>
  <c r="A58" i="12"/>
  <c r="AM57" i="12"/>
  <c r="AK57" i="12"/>
  <c r="AI57" i="12"/>
  <c r="AG57" i="12"/>
  <c r="AE57" i="12"/>
  <c r="S57" i="12"/>
  <c r="Q57" i="12"/>
  <c r="O57" i="12"/>
  <c r="M57" i="12"/>
  <c r="I57" i="12"/>
  <c r="G57" i="12"/>
  <c r="E57" i="12"/>
  <c r="C57" i="12"/>
  <c r="B57" i="12"/>
  <c r="A57" i="12"/>
  <c r="A49" i="12"/>
  <c r="B49" i="12"/>
  <c r="C49" i="12"/>
  <c r="G49" i="12"/>
  <c r="I49" i="12"/>
  <c r="O49" i="12"/>
  <c r="Q49" i="12"/>
  <c r="S49" i="12"/>
  <c r="AG49" i="12"/>
  <c r="AI49" i="12"/>
  <c r="AK49" i="12"/>
  <c r="AM49" i="12"/>
  <c r="A50" i="12"/>
  <c r="B50" i="12"/>
  <c r="C50" i="12"/>
  <c r="G50" i="12"/>
  <c r="I50" i="12"/>
  <c r="O50" i="12"/>
  <c r="Q50" i="12"/>
  <c r="S50" i="12"/>
  <c r="AG50" i="12"/>
  <c r="AI50" i="12"/>
  <c r="AK50" i="12"/>
  <c r="AM50" i="12"/>
  <c r="A51" i="12"/>
  <c r="B51" i="12"/>
  <c r="C51" i="12"/>
  <c r="G51" i="12"/>
  <c r="I51" i="12"/>
  <c r="O51" i="12"/>
  <c r="Q51" i="12"/>
  <c r="S51" i="12"/>
  <c r="AG51" i="12"/>
  <c r="AI51" i="12"/>
  <c r="AK51" i="12"/>
  <c r="AM51" i="12"/>
  <c r="CM51" i="12"/>
  <c r="AY117" i="11"/>
  <c r="AT117" i="11"/>
  <c r="AO117" i="11"/>
  <c r="AJ117" i="11"/>
  <c r="AE117" i="11"/>
  <c r="AD117" i="11"/>
  <c r="Y117" i="11"/>
  <c r="T117" i="11"/>
  <c r="J117" i="11"/>
  <c r="N117" i="11" s="1"/>
  <c r="H117" i="11"/>
  <c r="G117" i="11"/>
  <c r="F117" i="11"/>
  <c r="C117" i="11"/>
  <c r="B117" i="11"/>
  <c r="A117" i="11"/>
  <c r="AY114" i="11"/>
  <c r="AT114" i="11"/>
  <c r="AO114" i="11"/>
  <c r="AJ114" i="11"/>
  <c r="AE114" i="11"/>
  <c r="AD114" i="11"/>
  <c r="Y114" i="11"/>
  <c r="T114" i="11"/>
  <c r="J114" i="11"/>
  <c r="N114" i="11" s="1"/>
  <c r="H114" i="11"/>
  <c r="F114" i="11"/>
  <c r="D114" i="11"/>
  <c r="C114" i="11"/>
  <c r="B114" i="11"/>
  <c r="A114" i="11"/>
  <c r="AY113" i="11"/>
  <c r="AT113" i="11"/>
  <c r="AO113" i="11"/>
  <c r="AJ113" i="11"/>
  <c r="Y113" i="11"/>
  <c r="T113" i="11"/>
  <c r="H113" i="11"/>
  <c r="G113" i="11"/>
  <c r="F113" i="11"/>
  <c r="C113" i="11"/>
  <c r="B113" i="11"/>
  <c r="A113" i="11"/>
  <c r="AY112" i="11"/>
  <c r="AT112" i="11"/>
  <c r="AO112" i="11"/>
  <c r="AJ112" i="11"/>
  <c r="Y112" i="11"/>
  <c r="T112" i="11"/>
  <c r="O112" i="11"/>
  <c r="S112" i="11" s="1"/>
  <c r="J112" i="11"/>
  <c r="N112" i="11" s="1"/>
  <c r="H112" i="11"/>
  <c r="G112" i="11"/>
  <c r="F112" i="11"/>
  <c r="C112" i="11"/>
  <c r="B112" i="11"/>
  <c r="A112" i="11"/>
  <c r="AY88" i="11"/>
  <c r="AY83" i="11" s="1"/>
  <c r="AT88" i="11"/>
  <c r="AT83" i="11" s="1"/>
  <c r="AO88" i="11"/>
  <c r="AO83" i="11" s="1"/>
  <c r="AJ88" i="11"/>
  <c r="AJ83" i="11" s="1"/>
  <c r="Y88" i="11"/>
  <c r="Y83" i="11" s="1"/>
  <c r="T88" i="11"/>
  <c r="T83" i="11" s="1"/>
  <c r="O88" i="11"/>
  <c r="O83" i="11" s="1"/>
  <c r="J88" i="11"/>
  <c r="H88" i="11"/>
  <c r="H83" i="11" s="1"/>
  <c r="G88" i="11"/>
  <c r="G83" i="11" s="1"/>
  <c r="F88" i="11"/>
  <c r="F83" i="11" s="1"/>
  <c r="C88" i="11"/>
  <c r="B88" i="11"/>
  <c r="A88" i="11"/>
  <c r="AY77" i="11"/>
  <c r="AT77" i="11"/>
  <c r="AO77" i="11"/>
  <c r="AJ77" i="11"/>
  <c r="Y77" i="11"/>
  <c r="T77" i="11"/>
  <c r="O77" i="11"/>
  <c r="S77" i="11" s="1"/>
  <c r="J77" i="11"/>
  <c r="N77" i="11" s="1"/>
  <c r="H77" i="11"/>
  <c r="G77" i="11"/>
  <c r="F77" i="11"/>
  <c r="C77" i="11"/>
  <c r="B77" i="11"/>
  <c r="A77" i="11"/>
  <c r="AY76" i="11"/>
  <c r="AT76" i="11"/>
  <c r="AO76" i="11"/>
  <c r="AJ76" i="11"/>
  <c r="Y76" i="11"/>
  <c r="T76" i="11"/>
  <c r="O76" i="11"/>
  <c r="S76" i="11" s="1"/>
  <c r="J76" i="11"/>
  <c r="N76" i="11" s="1"/>
  <c r="H76" i="11"/>
  <c r="G76" i="11"/>
  <c r="F76" i="11"/>
  <c r="C76" i="11"/>
  <c r="B76" i="11"/>
  <c r="A76" i="11"/>
  <c r="AY64" i="11"/>
  <c r="AT64" i="11"/>
  <c r="AO64" i="11"/>
  <c r="AJ64" i="11"/>
  <c r="Y64" i="11"/>
  <c r="T64" i="11"/>
  <c r="J64" i="11"/>
  <c r="H64" i="11"/>
  <c r="G64" i="11"/>
  <c r="F64" i="11"/>
  <c r="C64" i="11"/>
  <c r="B64" i="11"/>
  <c r="A64" i="11"/>
  <c r="AY63" i="11"/>
  <c r="AT63" i="11"/>
  <c r="AO63" i="11"/>
  <c r="AJ63" i="11"/>
  <c r="Y63" i="11"/>
  <c r="T63" i="11"/>
  <c r="J63" i="11"/>
  <c r="H63" i="11"/>
  <c r="G63" i="11"/>
  <c r="F63" i="11"/>
  <c r="C63" i="11"/>
  <c r="B63" i="11"/>
  <c r="A63" i="11"/>
  <c r="AY62" i="11"/>
  <c r="AT62" i="11"/>
  <c r="AO62" i="11"/>
  <c r="AJ62" i="11"/>
  <c r="Y62" i="11"/>
  <c r="T62" i="11"/>
  <c r="J62" i="11"/>
  <c r="H62" i="11"/>
  <c r="G62" i="11"/>
  <c r="F62" i="11"/>
  <c r="C62" i="11"/>
  <c r="B62" i="11"/>
  <c r="A62" i="11"/>
  <c r="AY61" i="11"/>
  <c r="AT61" i="11"/>
  <c r="AO61" i="11"/>
  <c r="AJ61" i="11"/>
  <c r="Y61" i="11"/>
  <c r="T61" i="11"/>
  <c r="H61" i="11"/>
  <c r="G61" i="11"/>
  <c r="F61" i="11"/>
  <c r="C61" i="11"/>
  <c r="B61" i="11"/>
  <c r="A61" i="11"/>
  <c r="AY60" i="11"/>
  <c r="AT60" i="11"/>
  <c r="AO60" i="11"/>
  <c r="AJ60" i="11"/>
  <c r="Y60" i="11"/>
  <c r="T60" i="11"/>
  <c r="H60" i="11"/>
  <c r="G60" i="11"/>
  <c r="F60" i="11"/>
  <c r="C60" i="11"/>
  <c r="B60" i="11"/>
  <c r="A60" i="11"/>
  <c r="AY59" i="11"/>
  <c r="AT59" i="11"/>
  <c r="AO59" i="11"/>
  <c r="AJ59" i="11"/>
  <c r="Y59" i="11"/>
  <c r="T59" i="11"/>
  <c r="J59" i="11"/>
  <c r="H59" i="11"/>
  <c r="G59" i="11"/>
  <c r="F59" i="11"/>
  <c r="C59" i="11"/>
  <c r="B59" i="11"/>
  <c r="A59" i="11"/>
  <c r="AY58" i="11"/>
  <c r="AT58" i="11"/>
  <c r="AO58" i="11"/>
  <c r="AJ58" i="11"/>
  <c r="Y58" i="11"/>
  <c r="T58" i="11"/>
  <c r="J58" i="11"/>
  <c r="H58" i="11"/>
  <c r="G58" i="11"/>
  <c r="F58" i="11"/>
  <c r="C58" i="11"/>
  <c r="B58" i="11"/>
  <c r="A58" i="11"/>
  <c r="BI114" i="10"/>
  <c r="BG114" i="10"/>
  <c r="BC114" i="10"/>
  <c r="BA114" i="10"/>
  <c r="AW114" i="10"/>
  <c r="AU114" i="10"/>
  <c r="AQ114" i="10"/>
  <c r="AO114" i="10"/>
  <c r="AE114" i="10"/>
  <c r="AC114" i="10"/>
  <c r="Y114" i="10"/>
  <c r="W114" i="10"/>
  <c r="S114" i="10"/>
  <c r="Q114" i="10"/>
  <c r="M114" i="10"/>
  <c r="K114" i="10"/>
  <c r="C114" i="10"/>
  <c r="B114" i="10"/>
  <c r="A114" i="10"/>
  <c r="AE113" i="10"/>
  <c r="AC113" i="10"/>
  <c r="Y113" i="10"/>
  <c r="W113" i="10"/>
  <c r="S113" i="10"/>
  <c r="Q113" i="10"/>
  <c r="M113" i="10"/>
  <c r="K113" i="10"/>
  <c r="C113" i="10"/>
  <c r="B113" i="10"/>
  <c r="A113" i="10"/>
  <c r="AE112" i="10"/>
  <c r="AC112" i="10"/>
  <c r="Y112" i="10"/>
  <c r="W112" i="10"/>
  <c r="S112" i="10"/>
  <c r="Q112" i="10"/>
  <c r="M112" i="10"/>
  <c r="K112" i="10"/>
  <c r="C112" i="10"/>
  <c r="B112" i="10"/>
  <c r="A112" i="10"/>
  <c r="BI77" i="10"/>
  <c r="BG77" i="10"/>
  <c r="BC77" i="10"/>
  <c r="BA77" i="10"/>
  <c r="AQ77" i="10"/>
  <c r="AO77" i="10"/>
  <c r="AE77" i="10"/>
  <c r="AC77" i="10"/>
  <c r="Y77" i="10"/>
  <c r="W77" i="10"/>
  <c r="M77" i="10"/>
  <c r="K77" i="10"/>
  <c r="C77" i="10"/>
  <c r="B77" i="10"/>
  <c r="A77" i="10"/>
  <c r="BI76" i="10"/>
  <c r="BG76" i="10"/>
  <c r="BC76" i="10"/>
  <c r="BA76" i="10"/>
  <c r="AQ76" i="10"/>
  <c r="AO76" i="10"/>
  <c r="AE76" i="10"/>
  <c r="AC76" i="10"/>
  <c r="Y76" i="10"/>
  <c r="W76" i="10"/>
  <c r="M76" i="10"/>
  <c r="K76" i="10"/>
  <c r="C76" i="10"/>
  <c r="B76" i="10"/>
  <c r="A76" i="10"/>
  <c r="BI64" i="10"/>
  <c r="BG64" i="10"/>
  <c r="BC64" i="10"/>
  <c r="BA64" i="10"/>
  <c r="AW64" i="10"/>
  <c r="AU64" i="10"/>
  <c r="AQ64" i="10"/>
  <c r="AO64" i="10"/>
  <c r="AE64" i="10"/>
  <c r="AC64" i="10"/>
  <c r="Y64" i="10"/>
  <c r="W64" i="10"/>
  <c r="S64" i="10"/>
  <c r="Q64" i="10"/>
  <c r="M64" i="10"/>
  <c r="K64" i="10"/>
  <c r="C64" i="10"/>
  <c r="B64" i="10"/>
  <c r="A64" i="10"/>
  <c r="BI63" i="10"/>
  <c r="BG63" i="10"/>
  <c r="BC63" i="10"/>
  <c r="BA63" i="10"/>
  <c r="AW63" i="10"/>
  <c r="AU63" i="10"/>
  <c r="AQ63" i="10"/>
  <c r="AO63" i="10"/>
  <c r="AE63" i="10"/>
  <c r="AC63" i="10"/>
  <c r="Y63" i="10"/>
  <c r="W63" i="10"/>
  <c r="S63" i="10"/>
  <c r="Q63" i="10"/>
  <c r="M63" i="10"/>
  <c r="K63" i="10"/>
  <c r="C63" i="10"/>
  <c r="B63" i="10"/>
  <c r="A63" i="10"/>
  <c r="BI62" i="10"/>
  <c r="BG62" i="10"/>
  <c r="BC62" i="10"/>
  <c r="BA62" i="10"/>
  <c r="AW62" i="10"/>
  <c r="AU62" i="10"/>
  <c r="AQ62" i="10"/>
  <c r="AO62" i="10"/>
  <c r="AE62" i="10"/>
  <c r="AC62" i="10"/>
  <c r="Y62" i="10"/>
  <c r="W62" i="10"/>
  <c r="S62" i="10"/>
  <c r="Q62" i="10"/>
  <c r="M62" i="10"/>
  <c r="K62" i="10"/>
  <c r="C62" i="10"/>
  <c r="B62" i="10"/>
  <c r="A62" i="10"/>
  <c r="C61" i="10"/>
  <c r="B61" i="10"/>
  <c r="A61" i="10"/>
  <c r="C60" i="10"/>
  <c r="B60" i="10"/>
  <c r="A60" i="10"/>
  <c r="BI59" i="10"/>
  <c r="BG59" i="10"/>
  <c r="BC59" i="10"/>
  <c r="BA59" i="10"/>
  <c r="AW59" i="10"/>
  <c r="AU59" i="10"/>
  <c r="AQ59" i="10"/>
  <c r="AO59" i="10"/>
  <c r="AE59" i="10"/>
  <c r="AC59" i="10"/>
  <c r="Y59" i="10"/>
  <c r="W59" i="10"/>
  <c r="S59" i="10"/>
  <c r="Q59" i="10"/>
  <c r="M59" i="10"/>
  <c r="K59" i="10"/>
  <c r="C59" i="10"/>
  <c r="B59" i="10"/>
  <c r="A59" i="10"/>
  <c r="BI58" i="10"/>
  <c r="BG58" i="10"/>
  <c r="BC58" i="10"/>
  <c r="BA58" i="10"/>
  <c r="AW58" i="10"/>
  <c r="AU58" i="10"/>
  <c r="AQ58" i="10"/>
  <c r="AO58" i="10"/>
  <c r="AE58" i="10"/>
  <c r="AC58" i="10"/>
  <c r="Y58" i="10"/>
  <c r="W58" i="10"/>
  <c r="S58" i="10"/>
  <c r="Q58" i="10"/>
  <c r="M58" i="10"/>
  <c r="K58" i="10"/>
  <c r="C58" i="10"/>
  <c r="B58" i="10"/>
  <c r="A58" i="10"/>
  <c r="CF114" i="9"/>
  <c r="AW113" i="14" s="1"/>
  <c r="CE114" i="9"/>
  <c r="AV113" i="14" s="1"/>
  <c r="CA114" i="9"/>
  <c r="AR113" i="14" s="1"/>
  <c r="BY114" i="9"/>
  <c r="AP113" i="14" s="1"/>
  <c r="BX114" i="9"/>
  <c r="AN113" i="14" s="1"/>
  <c r="BW114" i="9"/>
  <c r="AM113" i="14" s="1"/>
  <c r="BS114" i="9"/>
  <c r="AI113" i="14" s="1"/>
  <c r="BQ114" i="9"/>
  <c r="AG113" i="14" s="1"/>
  <c r="BP114" i="9"/>
  <c r="AE113" i="14" s="1"/>
  <c r="BO114" i="9"/>
  <c r="AD113" i="14" s="1"/>
  <c r="BK114" i="9"/>
  <c r="Z113" i="14" s="1"/>
  <c r="BI114" i="9"/>
  <c r="X113" i="14" s="1"/>
  <c r="BH114" i="9"/>
  <c r="BG114" i="9"/>
  <c r="U113" i="14" s="1"/>
  <c r="BC114" i="9"/>
  <c r="Q113" i="14" s="1"/>
  <c r="BA114" i="9"/>
  <c r="AX114" i="9"/>
  <c r="AW114" i="9"/>
  <c r="AV114" i="9"/>
  <c r="AT114" i="9"/>
  <c r="AR114" i="9"/>
  <c r="AQ114" i="9"/>
  <c r="AK114" i="9"/>
  <c r="AJ114" i="9"/>
  <c r="AI114" i="9"/>
  <c r="AC114" i="9"/>
  <c r="AB114" i="9"/>
  <c r="AA114" i="9"/>
  <c r="U114" i="9"/>
  <c r="T114" i="9"/>
  <c r="S114" i="9"/>
  <c r="M114" i="9"/>
  <c r="AM114" i="9" s="1"/>
  <c r="F114" i="9"/>
  <c r="CH114" i="9" s="1"/>
  <c r="C114" i="9"/>
  <c r="B114" i="9"/>
  <c r="A114" i="9"/>
  <c r="CF113" i="9"/>
  <c r="AW112" i="14" s="1"/>
  <c r="CE113" i="9"/>
  <c r="AV112" i="14" s="1"/>
  <c r="CA113" i="9"/>
  <c r="AR112" i="14" s="1"/>
  <c r="BY113" i="9"/>
  <c r="AP112" i="14" s="1"/>
  <c r="BX113" i="9"/>
  <c r="AN112" i="14" s="1"/>
  <c r="BW113" i="9"/>
  <c r="AM112" i="14" s="1"/>
  <c r="BS113" i="9"/>
  <c r="AI112" i="14" s="1"/>
  <c r="BQ113" i="9"/>
  <c r="AG112" i="14" s="1"/>
  <c r="BP113" i="9"/>
  <c r="AE112" i="14" s="1"/>
  <c r="BO113" i="9"/>
  <c r="AD112" i="14" s="1"/>
  <c r="BK113" i="9"/>
  <c r="Z112" i="14" s="1"/>
  <c r="BI113" i="9"/>
  <c r="X112" i="14" s="1"/>
  <c r="BH113" i="9"/>
  <c r="V112" i="14" s="1"/>
  <c r="M112" i="14" s="1"/>
  <c r="BG113" i="9"/>
  <c r="BC113" i="9"/>
  <c r="BA113" i="9"/>
  <c r="AX113" i="9"/>
  <c r="AW113" i="9"/>
  <c r="AV113" i="9"/>
  <c r="AT113" i="9"/>
  <c r="AR113" i="9"/>
  <c r="AQ113" i="9"/>
  <c r="AK113" i="9"/>
  <c r="AJ113" i="9"/>
  <c r="AI113" i="9"/>
  <c r="AC113" i="9"/>
  <c r="AB113" i="9"/>
  <c r="AA113" i="9"/>
  <c r="U113" i="9"/>
  <c r="T113" i="9"/>
  <c r="L113" i="9" s="1"/>
  <c r="S113" i="9"/>
  <c r="K113" i="9" s="1"/>
  <c r="M113" i="9"/>
  <c r="H113" i="9" s="1"/>
  <c r="F113" i="9"/>
  <c r="CH113" i="9" s="1"/>
  <c r="C113" i="9"/>
  <c r="B113" i="9"/>
  <c r="A113" i="9"/>
  <c r="CF112" i="9"/>
  <c r="AW111" i="14" s="1"/>
  <c r="CE112" i="9"/>
  <c r="AV111" i="14" s="1"/>
  <c r="CA112" i="9"/>
  <c r="AR111" i="14" s="1"/>
  <c r="BY112" i="9"/>
  <c r="AP111" i="14" s="1"/>
  <c r="BX112" i="9"/>
  <c r="AN111" i="14" s="1"/>
  <c r="BW112" i="9"/>
  <c r="AM111" i="14" s="1"/>
  <c r="BS112" i="9"/>
  <c r="AI111" i="14" s="1"/>
  <c r="BQ112" i="9"/>
  <c r="AG111" i="14" s="1"/>
  <c r="BP112" i="9"/>
  <c r="AE111" i="14" s="1"/>
  <c r="BO112" i="9"/>
  <c r="AD111" i="14" s="1"/>
  <c r="BK112" i="9"/>
  <c r="Z111" i="14" s="1"/>
  <c r="BI112" i="9"/>
  <c r="X111" i="14" s="1"/>
  <c r="BH112" i="9"/>
  <c r="BG112" i="9"/>
  <c r="BC112" i="9"/>
  <c r="Q111" i="14" s="1"/>
  <c r="H111" i="14" s="1"/>
  <c r="BA112" i="9"/>
  <c r="AX112" i="9"/>
  <c r="AW112" i="9"/>
  <c r="AV112" i="9"/>
  <c r="AT112" i="9"/>
  <c r="AR112" i="9"/>
  <c r="AQ112" i="9"/>
  <c r="AK112" i="9"/>
  <c r="AJ112" i="9"/>
  <c r="AI112" i="9"/>
  <c r="AC112" i="9"/>
  <c r="AB112" i="9"/>
  <c r="AA112" i="9"/>
  <c r="U112" i="9"/>
  <c r="T112" i="9"/>
  <c r="L112" i="9" s="1"/>
  <c r="S112" i="9"/>
  <c r="K112" i="9" s="1"/>
  <c r="M112" i="9"/>
  <c r="I112" i="9" s="1"/>
  <c r="F112" i="9"/>
  <c r="CH112" i="9" s="1"/>
  <c r="C112" i="9"/>
  <c r="B112" i="9"/>
  <c r="A112" i="9"/>
  <c r="CF88" i="9"/>
  <c r="CF83" i="9" s="1"/>
  <c r="CE88" i="9"/>
  <c r="CE83" i="9" s="1"/>
  <c r="CA88" i="9"/>
  <c r="CA83" i="9" s="1"/>
  <c r="BY88" i="9"/>
  <c r="BY83" i="9" s="1"/>
  <c r="BX88" i="9"/>
  <c r="BX83" i="9" s="1"/>
  <c r="BW88" i="9"/>
  <c r="BW83" i="9" s="1"/>
  <c r="BS88" i="9"/>
  <c r="BS83" i="9" s="1"/>
  <c r="BQ88" i="9"/>
  <c r="BQ83" i="9" s="1"/>
  <c r="BP88" i="9"/>
  <c r="BP83" i="9" s="1"/>
  <c r="BO88" i="9"/>
  <c r="BO83" i="9" s="1"/>
  <c r="BK88" i="9"/>
  <c r="BK83" i="9" s="1"/>
  <c r="BI88" i="9"/>
  <c r="BI83" i="9" s="1"/>
  <c r="BH88" i="9"/>
  <c r="BH83" i="9" s="1"/>
  <c r="BG88" i="9"/>
  <c r="BG83" i="9" s="1"/>
  <c r="BC88" i="9"/>
  <c r="BC83" i="9" s="1"/>
  <c r="BA88" i="9"/>
  <c r="BA83" i="9" s="1"/>
  <c r="AZ88" i="9"/>
  <c r="AZ83" i="9" s="1"/>
  <c r="AX88" i="9"/>
  <c r="AX83" i="9" s="1"/>
  <c r="AW88" i="9"/>
  <c r="AW83" i="9" s="1"/>
  <c r="AV88" i="9"/>
  <c r="AV83" i="9" s="1"/>
  <c r="AT88" i="9"/>
  <c r="AT83" i="9" s="1"/>
  <c r="AR88" i="9"/>
  <c r="AR83" i="9" s="1"/>
  <c r="AQ88" i="9"/>
  <c r="AQ83" i="9" s="1"/>
  <c r="AK88" i="9"/>
  <c r="AK83" i="9" s="1"/>
  <c r="AJ88" i="9"/>
  <c r="AJ83" i="9" s="1"/>
  <c r="AI88" i="9"/>
  <c r="AI83" i="9" s="1"/>
  <c r="AC88" i="9"/>
  <c r="AC83" i="9" s="1"/>
  <c r="AB88" i="9"/>
  <c r="AB83" i="9" s="1"/>
  <c r="AA88" i="9"/>
  <c r="AA83" i="9" s="1"/>
  <c r="U88" i="9"/>
  <c r="U83" i="9" s="1"/>
  <c r="T88" i="9"/>
  <c r="T83" i="9" s="1"/>
  <c r="S88" i="9"/>
  <c r="S83" i="9" s="1"/>
  <c r="M88" i="9"/>
  <c r="F88" i="9"/>
  <c r="F83" i="9" s="1"/>
  <c r="C88" i="9"/>
  <c r="B88" i="9"/>
  <c r="A88" i="9"/>
  <c r="CF77" i="9"/>
  <c r="AW76" i="14" s="1"/>
  <c r="CE77" i="9"/>
  <c r="AV76" i="14" s="1"/>
  <c r="CA77" i="9"/>
  <c r="AR76" i="14" s="1"/>
  <c r="BY77" i="9"/>
  <c r="AP76" i="14" s="1"/>
  <c r="BX77" i="9"/>
  <c r="AN76" i="14" s="1"/>
  <c r="BW77" i="9"/>
  <c r="AM76" i="14" s="1"/>
  <c r="BS77" i="9"/>
  <c r="AI76" i="14" s="1"/>
  <c r="BQ77" i="9"/>
  <c r="AG76" i="14" s="1"/>
  <c r="BP77" i="9"/>
  <c r="AE76" i="14" s="1"/>
  <c r="BO77" i="9"/>
  <c r="AD76" i="14" s="1"/>
  <c r="BK77" i="9"/>
  <c r="Z76" i="14" s="1"/>
  <c r="BI77" i="9"/>
  <c r="X76" i="14" s="1"/>
  <c r="BH77" i="9"/>
  <c r="V76" i="14" s="1"/>
  <c r="M76" i="14" s="1"/>
  <c r="BG77" i="9"/>
  <c r="BC77" i="9"/>
  <c r="Q76" i="14" s="1"/>
  <c r="H76" i="14" s="1"/>
  <c r="BA77" i="9"/>
  <c r="AX77" i="9"/>
  <c r="AW77" i="9"/>
  <c r="AV77" i="9"/>
  <c r="AT77" i="9"/>
  <c r="AR77" i="9"/>
  <c r="AQ77" i="9"/>
  <c r="AK77" i="9"/>
  <c r="AJ77" i="9"/>
  <c r="AI77" i="9"/>
  <c r="AC77" i="9"/>
  <c r="AB77" i="9"/>
  <c r="AA77" i="9"/>
  <c r="U77" i="9"/>
  <c r="T77" i="9"/>
  <c r="S77" i="9"/>
  <c r="M77" i="9"/>
  <c r="H77" i="9" s="1"/>
  <c r="F77" i="9"/>
  <c r="CH77" i="9" s="1"/>
  <c r="C77" i="9"/>
  <c r="B77" i="9"/>
  <c r="A77" i="9"/>
  <c r="CF76" i="9"/>
  <c r="AW75" i="14" s="1"/>
  <c r="CE76" i="9"/>
  <c r="AV75" i="14" s="1"/>
  <c r="CA76" i="9"/>
  <c r="AR75" i="14" s="1"/>
  <c r="BY76" i="9"/>
  <c r="AP75" i="14" s="1"/>
  <c r="BX76" i="9"/>
  <c r="AN75" i="14" s="1"/>
  <c r="BW76" i="9"/>
  <c r="AM75" i="14" s="1"/>
  <c r="BS76" i="9"/>
  <c r="AI75" i="14" s="1"/>
  <c r="BQ76" i="9"/>
  <c r="AG75" i="14" s="1"/>
  <c r="BP76" i="9"/>
  <c r="AE75" i="14" s="1"/>
  <c r="BO76" i="9"/>
  <c r="AD75" i="14" s="1"/>
  <c r="BK76" i="9"/>
  <c r="Z75" i="14" s="1"/>
  <c r="BI76" i="9"/>
  <c r="X75" i="14" s="1"/>
  <c r="BH76" i="9"/>
  <c r="V75" i="14" s="1"/>
  <c r="M75" i="14" s="1"/>
  <c r="BG76" i="9"/>
  <c r="BC76" i="9"/>
  <c r="Q75" i="14" s="1"/>
  <c r="H75" i="14" s="1"/>
  <c r="BA76" i="9"/>
  <c r="AZ76" i="9"/>
  <c r="AX76" i="9"/>
  <c r="AW76" i="9"/>
  <c r="AV76" i="9"/>
  <c r="AT76" i="9"/>
  <c r="AR76" i="9"/>
  <c r="AQ76" i="9"/>
  <c r="AK76" i="9"/>
  <c r="AJ76" i="9"/>
  <c r="AI76" i="9"/>
  <c r="AC76" i="9"/>
  <c r="AB76" i="9"/>
  <c r="AA76" i="9"/>
  <c r="U76" i="9"/>
  <c r="T76" i="9"/>
  <c r="S76" i="9"/>
  <c r="M76" i="9"/>
  <c r="H76" i="9" s="1"/>
  <c r="F76" i="9"/>
  <c r="CH76" i="9" s="1"/>
  <c r="C76" i="9"/>
  <c r="B76" i="9"/>
  <c r="A76" i="9"/>
  <c r="CF64" i="9"/>
  <c r="AW63" i="14" s="1"/>
  <c r="CE64" i="9"/>
  <c r="AV63" i="14" s="1"/>
  <c r="CA64" i="9"/>
  <c r="AR63" i="14" s="1"/>
  <c r="BY64" i="9"/>
  <c r="AP63" i="14" s="1"/>
  <c r="BX64" i="9"/>
  <c r="AN63" i="14" s="1"/>
  <c r="BW64" i="9"/>
  <c r="AM63" i="14" s="1"/>
  <c r="BS64" i="9"/>
  <c r="AI63" i="14" s="1"/>
  <c r="BQ64" i="9"/>
  <c r="AG63" i="14" s="1"/>
  <c r="BP64" i="9"/>
  <c r="AE63" i="14" s="1"/>
  <c r="BO64" i="9"/>
  <c r="AD63" i="14" s="1"/>
  <c r="BK64" i="9"/>
  <c r="Z63" i="14" s="1"/>
  <c r="BI64" i="9"/>
  <c r="X63" i="14" s="1"/>
  <c r="BH64" i="9"/>
  <c r="V63" i="14" s="1"/>
  <c r="M63" i="14" s="1"/>
  <c r="BG64" i="9"/>
  <c r="U63" i="14" s="1"/>
  <c r="L63" i="14" s="1"/>
  <c r="BC64" i="9"/>
  <c r="Q63" i="14" s="1"/>
  <c r="H63" i="14" s="1"/>
  <c r="BA64" i="9"/>
  <c r="AX64" i="9"/>
  <c r="AW64" i="9"/>
  <c r="AV64" i="9"/>
  <c r="AT64" i="9"/>
  <c r="AR64" i="9"/>
  <c r="AQ64" i="9"/>
  <c r="AK64" i="9"/>
  <c r="AJ64" i="9"/>
  <c r="AI64" i="9"/>
  <c r="AC64" i="9"/>
  <c r="AB64" i="9"/>
  <c r="AA64" i="9"/>
  <c r="U64" i="9"/>
  <c r="T64" i="9"/>
  <c r="S64" i="9"/>
  <c r="M64" i="9"/>
  <c r="H64" i="9" s="1"/>
  <c r="F64" i="9"/>
  <c r="CH64" i="9" s="1"/>
  <c r="D64" i="9"/>
  <c r="C64" i="9"/>
  <c r="B64" i="9"/>
  <c r="A64" i="9"/>
  <c r="CF63" i="9"/>
  <c r="AW62" i="14" s="1"/>
  <c r="CE63" i="9"/>
  <c r="AV62" i="14" s="1"/>
  <c r="CA63" i="9"/>
  <c r="AR62" i="14" s="1"/>
  <c r="BY63" i="9"/>
  <c r="AP62" i="14" s="1"/>
  <c r="BX63" i="9"/>
  <c r="AN62" i="14" s="1"/>
  <c r="BW63" i="9"/>
  <c r="AM62" i="14" s="1"/>
  <c r="BS63" i="9"/>
  <c r="AI62" i="14" s="1"/>
  <c r="BQ63" i="9"/>
  <c r="AG62" i="14" s="1"/>
  <c r="BP63" i="9"/>
  <c r="AE62" i="14" s="1"/>
  <c r="BO63" i="9"/>
  <c r="AD62" i="14" s="1"/>
  <c r="BK63" i="9"/>
  <c r="Z62" i="14" s="1"/>
  <c r="BI63" i="9"/>
  <c r="X62" i="14" s="1"/>
  <c r="BH63" i="9"/>
  <c r="BG63" i="9"/>
  <c r="BC63" i="9"/>
  <c r="Q62" i="14" s="1"/>
  <c r="BA63" i="9"/>
  <c r="AX63" i="9"/>
  <c r="AW63" i="9"/>
  <c r="AV63" i="9"/>
  <c r="AT63" i="9"/>
  <c r="AR63" i="9"/>
  <c r="AQ63" i="9"/>
  <c r="AK63" i="9"/>
  <c r="AJ63" i="9"/>
  <c r="AI63" i="9"/>
  <c r="AC63" i="9"/>
  <c r="AB63" i="9"/>
  <c r="AA63" i="9"/>
  <c r="U63" i="9"/>
  <c r="T63" i="9"/>
  <c r="S63" i="9"/>
  <c r="M63" i="9"/>
  <c r="F63" i="9"/>
  <c r="CH63" i="9" s="1"/>
  <c r="D63" i="9"/>
  <c r="C63" i="9"/>
  <c r="B63" i="9"/>
  <c r="A63" i="9"/>
  <c r="CF62" i="9"/>
  <c r="AW61" i="14" s="1"/>
  <c r="CE62" i="9"/>
  <c r="AV61" i="14" s="1"/>
  <c r="CA62" i="9"/>
  <c r="AR61" i="14" s="1"/>
  <c r="BY62" i="9"/>
  <c r="AP61" i="14" s="1"/>
  <c r="BX62" i="9"/>
  <c r="AN61" i="14" s="1"/>
  <c r="BW62" i="9"/>
  <c r="AM61" i="14" s="1"/>
  <c r="BS62" i="9"/>
  <c r="AI61" i="14" s="1"/>
  <c r="BQ62" i="9"/>
  <c r="AG61" i="14" s="1"/>
  <c r="BP62" i="9"/>
  <c r="AE61" i="14" s="1"/>
  <c r="BO62" i="9"/>
  <c r="AD61" i="14" s="1"/>
  <c r="BK62" i="9"/>
  <c r="Z61" i="14" s="1"/>
  <c r="BI62" i="9"/>
  <c r="X61" i="14" s="1"/>
  <c r="BH62" i="9"/>
  <c r="V61" i="14" s="1"/>
  <c r="M61" i="14" s="1"/>
  <c r="BG62" i="9"/>
  <c r="BC62" i="9"/>
  <c r="Q61" i="14" s="1"/>
  <c r="H61" i="14" s="1"/>
  <c r="BA62" i="9"/>
  <c r="AX62" i="9"/>
  <c r="AW62" i="9"/>
  <c r="AV62" i="9"/>
  <c r="AT62" i="9"/>
  <c r="AR62" i="9"/>
  <c r="AQ62" i="9"/>
  <c r="AK62" i="9"/>
  <c r="AJ62" i="9"/>
  <c r="AI62" i="9"/>
  <c r="AC62" i="9"/>
  <c r="AB62" i="9"/>
  <c r="AA62" i="9"/>
  <c r="U62" i="9"/>
  <c r="T62" i="9"/>
  <c r="S62" i="9"/>
  <c r="M62" i="9"/>
  <c r="I62" i="9" s="1"/>
  <c r="F62" i="9"/>
  <c r="CH62" i="9" s="1"/>
  <c r="D62" i="9"/>
  <c r="C62" i="9"/>
  <c r="B62" i="9"/>
  <c r="A62" i="9"/>
  <c r="CF61" i="9"/>
  <c r="CE61" i="9"/>
  <c r="CA61" i="9"/>
  <c r="BY61" i="9"/>
  <c r="BX61" i="9"/>
  <c r="BW61" i="9"/>
  <c r="BS61" i="9"/>
  <c r="BQ61" i="9"/>
  <c r="BP61" i="9"/>
  <c r="BO61" i="9"/>
  <c r="BK61" i="9"/>
  <c r="BI61" i="9"/>
  <c r="BH61" i="9"/>
  <c r="BG61" i="9"/>
  <c r="BC61" i="9"/>
  <c r="BA61" i="9"/>
  <c r="AX61" i="9"/>
  <c r="AW61" i="9"/>
  <c r="AV61" i="9"/>
  <c r="AT61" i="9"/>
  <c r="AR61" i="9"/>
  <c r="AQ61" i="9"/>
  <c r="AK61" i="9"/>
  <c r="AJ61" i="9"/>
  <c r="AI61" i="9"/>
  <c r="AC61" i="9"/>
  <c r="AB61" i="9"/>
  <c r="AA61" i="9"/>
  <c r="U61" i="9"/>
  <c r="T61" i="9"/>
  <c r="S61" i="9"/>
  <c r="M61" i="9"/>
  <c r="H61" i="9" s="1"/>
  <c r="F61" i="9"/>
  <c r="CH61" i="9" s="1"/>
  <c r="D61" i="9"/>
  <c r="C61" i="9"/>
  <c r="B61" i="9"/>
  <c r="A61" i="9"/>
  <c r="CF60" i="9"/>
  <c r="CE60" i="9"/>
  <c r="CA60" i="9"/>
  <c r="BY60" i="9"/>
  <c r="BX60" i="9"/>
  <c r="BW60" i="9"/>
  <c r="BS60" i="9"/>
  <c r="BQ60" i="9"/>
  <c r="BP60" i="9"/>
  <c r="BO60" i="9"/>
  <c r="BK60" i="9"/>
  <c r="BI60" i="9"/>
  <c r="BH60" i="9"/>
  <c r="BG60" i="9"/>
  <c r="BC60" i="9"/>
  <c r="AU60" i="9" s="1"/>
  <c r="BA60" i="9"/>
  <c r="AS60" i="9" s="1"/>
  <c r="AX60" i="9"/>
  <c r="AW60" i="9"/>
  <c r="AV60" i="9"/>
  <c r="AT60" i="9"/>
  <c r="AR60" i="9"/>
  <c r="AQ60" i="9"/>
  <c r="AK60" i="9"/>
  <c r="AJ60" i="9"/>
  <c r="AI60" i="9"/>
  <c r="AC60" i="9"/>
  <c r="AB60" i="9"/>
  <c r="AA60" i="9"/>
  <c r="U60" i="9"/>
  <c r="T60" i="9"/>
  <c r="S60" i="9"/>
  <c r="M60" i="9"/>
  <c r="H60" i="9" s="1"/>
  <c r="F60" i="9"/>
  <c r="CH60" i="9" s="1"/>
  <c r="D60" i="9"/>
  <c r="C60" i="9"/>
  <c r="B60" i="9"/>
  <c r="A60" i="9"/>
  <c r="CF59" i="9"/>
  <c r="AW58" i="14" s="1"/>
  <c r="CE59" i="9"/>
  <c r="AV58" i="14" s="1"/>
  <c r="CA59" i="9"/>
  <c r="AR58" i="14" s="1"/>
  <c r="BY59" i="9"/>
  <c r="AP58" i="14" s="1"/>
  <c r="BX59" i="9"/>
  <c r="AN58" i="14" s="1"/>
  <c r="BW59" i="9"/>
  <c r="AM58" i="14" s="1"/>
  <c r="BS59" i="9"/>
  <c r="AI58" i="14" s="1"/>
  <c r="BQ59" i="9"/>
  <c r="AG58" i="14" s="1"/>
  <c r="BP59" i="9"/>
  <c r="AE58" i="14" s="1"/>
  <c r="BO59" i="9"/>
  <c r="AD58" i="14" s="1"/>
  <c r="BK59" i="9"/>
  <c r="Z58" i="14" s="1"/>
  <c r="BI59" i="9"/>
  <c r="X58" i="14" s="1"/>
  <c r="BH59" i="9"/>
  <c r="V58" i="14" s="1"/>
  <c r="M58" i="14" s="1"/>
  <c r="BG59" i="9"/>
  <c r="BC59" i="9"/>
  <c r="BA59" i="9"/>
  <c r="AX59" i="9"/>
  <c r="AW59" i="9"/>
  <c r="AV59" i="9"/>
  <c r="AT59" i="9"/>
  <c r="AR59" i="9"/>
  <c r="AQ59" i="9"/>
  <c r="AK59" i="9"/>
  <c r="AJ59" i="9"/>
  <c r="AI59" i="9"/>
  <c r="AC59" i="9"/>
  <c r="AB59" i="9"/>
  <c r="AA59" i="9"/>
  <c r="U59" i="9"/>
  <c r="T59" i="9"/>
  <c r="S59" i="9"/>
  <c r="M59" i="9"/>
  <c r="AM59" i="9" s="1"/>
  <c r="F59" i="9"/>
  <c r="CH59" i="9" s="1"/>
  <c r="D59" i="9"/>
  <c r="C59" i="9"/>
  <c r="B59" i="9"/>
  <c r="A59" i="9"/>
  <c r="CF58" i="9"/>
  <c r="AW57" i="14" s="1"/>
  <c r="CE58" i="9"/>
  <c r="AV57" i="14" s="1"/>
  <c r="CA58" i="9"/>
  <c r="AR57" i="14" s="1"/>
  <c r="BY58" i="9"/>
  <c r="AP57" i="14" s="1"/>
  <c r="BX58" i="9"/>
  <c r="AN57" i="14" s="1"/>
  <c r="BW58" i="9"/>
  <c r="AM57" i="14" s="1"/>
  <c r="BS58" i="9"/>
  <c r="AI57" i="14" s="1"/>
  <c r="BQ58" i="9"/>
  <c r="AG57" i="14" s="1"/>
  <c r="BP58" i="9"/>
  <c r="AE57" i="14" s="1"/>
  <c r="BO58" i="9"/>
  <c r="AD57" i="14" s="1"/>
  <c r="BK58" i="9"/>
  <c r="Z57" i="14" s="1"/>
  <c r="BI58" i="9"/>
  <c r="X57" i="14" s="1"/>
  <c r="BH58" i="9"/>
  <c r="BG58" i="9"/>
  <c r="BC58" i="9"/>
  <c r="BA58" i="9"/>
  <c r="AX58" i="9"/>
  <c r="AW58" i="9"/>
  <c r="AV58" i="9"/>
  <c r="AT58" i="9"/>
  <c r="AR58" i="9"/>
  <c r="AQ58" i="9"/>
  <c r="AK58" i="9"/>
  <c r="AJ58" i="9"/>
  <c r="AI58" i="9"/>
  <c r="AC58" i="9"/>
  <c r="AB58" i="9"/>
  <c r="AA58" i="9"/>
  <c r="U58" i="9"/>
  <c r="T58" i="9"/>
  <c r="S58" i="9"/>
  <c r="M58" i="9"/>
  <c r="AM58" i="9" s="1"/>
  <c r="F58" i="9"/>
  <c r="CH58" i="9" s="1"/>
  <c r="D58" i="9"/>
  <c r="C58" i="9"/>
  <c r="B58" i="9"/>
  <c r="A58" i="9"/>
  <c r="AM114" i="8"/>
  <c r="AK114" i="8"/>
  <c r="AI114" i="8"/>
  <c r="AG114" i="8"/>
  <c r="AE114" i="8"/>
  <c r="AC114" i="8"/>
  <c r="AA114" i="8"/>
  <c r="Y114" i="8"/>
  <c r="W114" i="8"/>
  <c r="U114" i="8"/>
  <c r="S114" i="8"/>
  <c r="Q114" i="8"/>
  <c r="P114" i="8"/>
  <c r="N114" i="8"/>
  <c r="L114" i="8"/>
  <c r="C114" i="8"/>
  <c r="B114" i="8"/>
  <c r="A114" i="8"/>
  <c r="AM113" i="8"/>
  <c r="AG113" i="8"/>
  <c r="AA113" i="8"/>
  <c r="U113" i="8"/>
  <c r="P113" i="8"/>
  <c r="N113" i="8"/>
  <c r="L113" i="8"/>
  <c r="C113" i="8"/>
  <c r="B113" i="8"/>
  <c r="A113" i="8"/>
  <c r="AM112" i="8"/>
  <c r="AG112" i="8"/>
  <c r="AA112" i="8"/>
  <c r="U112" i="8"/>
  <c r="P112" i="8"/>
  <c r="N112" i="8"/>
  <c r="L112" i="8"/>
  <c r="C112" i="8"/>
  <c r="B112" i="8"/>
  <c r="A112" i="8"/>
  <c r="AM88" i="8"/>
  <c r="AM83" i="8" s="1"/>
  <c r="AG88" i="8"/>
  <c r="AG83" i="8" s="1"/>
  <c r="AA88" i="8"/>
  <c r="AA83" i="8" s="1"/>
  <c r="U88" i="8"/>
  <c r="U83" i="8" s="1"/>
  <c r="P88" i="8"/>
  <c r="P83" i="8" s="1"/>
  <c r="N88" i="8"/>
  <c r="N83" i="8" s="1"/>
  <c r="L88" i="8"/>
  <c r="L83" i="8" s="1"/>
  <c r="C88" i="8"/>
  <c r="B88" i="8"/>
  <c r="A88" i="8"/>
  <c r="AM77" i="8"/>
  <c r="AK77" i="8"/>
  <c r="AI77" i="8"/>
  <c r="AG77" i="8"/>
  <c r="AE77" i="8"/>
  <c r="AC77" i="8"/>
  <c r="Y77" i="8"/>
  <c r="W77" i="8"/>
  <c r="U77" i="8"/>
  <c r="S77" i="8"/>
  <c r="Q77" i="8"/>
  <c r="P77" i="8"/>
  <c r="N77" i="8"/>
  <c r="L77" i="8"/>
  <c r="C77" i="8"/>
  <c r="B77" i="8"/>
  <c r="A77" i="8"/>
  <c r="AM76" i="8"/>
  <c r="AK76" i="8"/>
  <c r="AI76" i="8"/>
  <c r="AG76" i="8"/>
  <c r="AE76" i="8"/>
  <c r="AC76" i="8"/>
  <c r="Y76" i="8"/>
  <c r="W76" i="8"/>
  <c r="U76" i="8"/>
  <c r="S76" i="8"/>
  <c r="Q76" i="8"/>
  <c r="P76" i="8"/>
  <c r="N76" i="8"/>
  <c r="L76" i="8"/>
  <c r="C76" i="8"/>
  <c r="B76" i="8"/>
  <c r="A76" i="8"/>
  <c r="AM64" i="8"/>
  <c r="AK64" i="8"/>
  <c r="AI64" i="8"/>
  <c r="AG64" i="8"/>
  <c r="AE64" i="8"/>
  <c r="AC64" i="8"/>
  <c r="AA64" i="8"/>
  <c r="Y64" i="8"/>
  <c r="W64" i="8"/>
  <c r="U64" i="8"/>
  <c r="S64" i="8"/>
  <c r="Q64" i="8"/>
  <c r="P64" i="8"/>
  <c r="N64" i="8"/>
  <c r="L64" i="8"/>
  <c r="C64" i="8"/>
  <c r="B64" i="8"/>
  <c r="A64" i="8"/>
  <c r="AM63" i="8"/>
  <c r="AK63" i="8"/>
  <c r="AI63" i="8"/>
  <c r="AG63" i="8"/>
  <c r="AE63" i="8"/>
  <c r="AC63" i="8"/>
  <c r="AA63" i="8"/>
  <c r="Y63" i="8"/>
  <c r="W63" i="8"/>
  <c r="U63" i="8"/>
  <c r="S63" i="8"/>
  <c r="Q63" i="8"/>
  <c r="P63" i="8"/>
  <c r="N63" i="8"/>
  <c r="L63" i="8"/>
  <c r="C63" i="8"/>
  <c r="B63" i="8"/>
  <c r="A63" i="8"/>
  <c r="AM62" i="8"/>
  <c r="AK62" i="8"/>
  <c r="AI62" i="8"/>
  <c r="AG62" i="8"/>
  <c r="AE62" i="8"/>
  <c r="AC62" i="8"/>
  <c r="AA62" i="8"/>
  <c r="Y62" i="8"/>
  <c r="W62" i="8"/>
  <c r="U62" i="8"/>
  <c r="S62" i="8"/>
  <c r="Q62" i="8"/>
  <c r="P62" i="8"/>
  <c r="N62" i="8"/>
  <c r="L62" i="8"/>
  <c r="C62" i="8"/>
  <c r="B62" i="8"/>
  <c r="A62" i="8"/>
  <c r="AM61" i="8"/>
  <c r="AG61" i="8"/>
  <c r="AA61" i="8"/>
  <c r="U61" i="8"/>
  <c r="P61" i="8"/>
  <c r="N61" i="8"/>
  <c r="L61" i="8"/>
  <c r="C61" i="8"/>
  <c r="B61" i="8"/>
  <c r="A61" i="8"/>
  <c r="AM60" i="8"/>
  <c r="AG60" i="8"/>
  <c r="AA60" i="8"/>
  <c r="U60" i="8"/>
  <c r="P60" i="8"/>
  <c r="N60" i="8"/>
  <c r="L60" i="8"/>
  <c r="C60" i="8"/>
  <c r="B60" i="8"/>
  <c r="A60" i="8"/>
  <c r="AM59" i="8"/>
  <c r="AK59" i="8"/>
  <c r="AI59" i="8"/>
  <c r="AG59" i="8"/>
  <c r="AE59" i="8"/>
  <c r="AC59" i="8"/>
  <c r="AA59" i="8"/>
  <c r="Y59" i="8"/>
  <c r="W59" i="8"/>
  <c r="U59" i="8"/>
  <c r="S59" i="8"/>
  <c r="Q59" i="8"/>
  <c r="P59" i="8"/>
  <c r="N59" i="8"/>
  <c r="L59" i="8"/>
  <c r="C59" i="8"/>
  <c r="B59" i="8"/>
  <c r="A59" i="8"/>
  <c r="AM58" i="8"/>
  <c r="AK58" i="8"/>
  <c r="AI58" i="8"/>
  <c r="AG58" i="8"/>
  <c r="AE58" i="8"/>
  <c r="AC58" i="8"/>
  <c r="AA58" i="8"/>
  <c r="Y58" i="8"/>
  <c r="W58" i="8"/>
  <c r="U58" i="8"/>
  <c r="S58" i="8"/>
  <c r="Q58" i="8"/>
  <c r="P58" i="8"/>
  <c r="N58" i="8"/>
  <c r="L58" i="8"/>
  <c r="C58" i="8"/>
  <c r="B58" i="8"/>
  <c r="A58" i="8"/>
  <c r="CF113" i="7"/>
  <c r="CE113" i="7"/>
  <c r="CC113" i="7"/>
  <c r="CA113" i="7"/>
  <c r="BZ113" i="7"/>
  <c r="AO113" i="14" s="1"/>
  <c r="BW113" i="7"/>
  <c r="BU113" i="7"/>
  <c r="BS113" i="7"/>
  <c r="BR113" i="7"/>
  <c r="AF113" i="14" s="1"/>
  <c r="BP113" i="7"/>
  <c r="BO113" i="7"/>
  <c r="BM113" i="7"/>
  <c r="BK113" i="7"/>
  <c r="BJ113" i="7"/>
  <c r="W113" i="14" s="1"/>
  <c r="BH113" i="7"/>
  <c r="BG113" i="7"/>
  <c r="BE113" i="7"/>
  <c r="BC113" i="7"/>
  <c r="BB113" i="7"/>
  <c r="N113" i="14" s="1"/>
  <c r="AX113" i="7"/>
  <c r="AV113" i="7"/>
  <c r="AS113" i="7"/>
  <c r="AR113" i="7"/>
  <c r="AQ113" i="7"/>
  <c r="AO113" i="7"/>
  <c r="AM113" i="7"/>
  <c r="AL113" i="7"/>
  <c r="AJ113" i="7"/>
  <c r="AI113" i="7"/>
  <c r="AG113" i="7"/>
  <c r="AE113" i="7"/>
  <c r="AD113" i="7"/>
  <c r="AB113" i="7"/>
  <c r="AA113" i="7"/>
  <c r="Y113" i="7"/>
  <c r="W113" i="7"/>
  <c r="V113" i="7"/>
  <c r="T113" i="7"/>
  <c r="S113" i="7"/>
  <c r="Q113" i="7"/>
  <c r="O113" i="7"/>
  <c r="N113" i="7"/>
  <c r="E113" i="7"/>
  <c r="C113" i="7"/>
  <c r="CO113" i="7" s="1"/>
  <c r="B113" i="7"/>
  <c r="A113" i="7"/>
  <c r="AX112" i="7"/>
  <c r="AV112" i="7"/>
  <c r="AS112" i="7"/>
  <c r="E112" i="7"/>
  <c r="C112" i="7"/>
  <c r="B112" i="7"/>
  <c r="A112" i="7"/>
  <c r="AX111" i="7"/>
  <c r="AV111" i="7"/>
  <c r="AS111" i="7"/>
  <c r="E111" i="7"/>
  <c r="C111" i="7"/>
  <c r="B111" i="7"/>
  <c r="A111" i="7"/>
  <c r="AX87" i="7"/>
  <c r="AX82" i="7" s="1"/>
  <c r="AV87" i="7"/>
  <c r="AV82" i="7" s="1"/>
  <c r="AS87" i="7"/>
  <c r="AS82" i="7" s="1"/>
  <c r="E87" i="7"/>
  <c r="E82" i="7" s="1"/>
  <c r="C87" i="7"/>
  <c r="CO87" i="7" s="1"/>
  <c r="B87" i="7"/>
  <c r="A87" i="7"/>
  <c r="CF76" i="7"/>
  <c r="CE76" i="7"/>
  <c r="CC76" i="7"/>
  <c r="CA76" i="7"/>
  <c r="BZ76" i="7"/>
  <c r="AO76" i="14" s="1"/>
  <c r="BW76" i="7"/>
  <c r="BU76" i="7"/>
  <c r="BS76" i="7"/>
  <c r="BR76" i="7"/>
  <c r="AF76" i="14" s="1"/>
  <c r="BH76" i="7"/>
  <c r="BG76" i="7"/>
  <c r="BE76" i="7"/>
  <c r="BC76" i="7"/>
  <c r="BB76" i="7"/>
  <c r="N76" i="14" s="1"/>
  <c r="AX76" i="7"/>
  <c r="AV76" i="7"/>
  <c r="AS76" i="7"/>
  <c r="AR76" i="7"/>
  <c r="AQ76" i="7"/>
  <c r="AO76" i="7"/>
  <c r="AM76" i="7"/>
  <c r="AL76" i="7"/>
  <c r="AJ76" i="7"/>
  <c r="AI76" i="7"/>
  <c r="AG76" i="7"/>
  <c r="AE76" i="7"/>
  <c r="AD76" i="7"/>
  <c r="T76" i="7"/>
  <c r="S76" i="7"/>
  <c r="Q76" i="7"/>
  <c r="O76" i="7"/>
  <c r="N76" i="7"/>
  <c r="E76" i="7"/>
  <c r="C76" i="7"/>
  <c r="CO76" i="7" s="1"/>
  <c r="B76" i="7"/>
  <c r="A76" i="7"/>
  <c r="CF75" i="7"/>
  <c r="CE75" i="7"/>
  <c r="CC75" i="7"/>
  <c r="CA75" i="7"/>
  <c r="BZ75" i="7"/>
  <c r="AO75" i="14" s="1"/>
  <c r="BW75" i="7"/>
  <c r="BU75" i="7"/>
  <c r="BS75" i="7"/>
  <c r="BR75" i="7"/>
  <c r="AF75" i="14" s="1"/>
  <c r="BH75" i="7"/>
  <c r="BG75" i="7"/>
  <c r="BE75" i="7"/>
  <c r="BC75" i="7"/>
  <c r="BB75" i="7"/>
  <c r="N75" i="14" s="1"/>
  <c r="AX75" i="7"/>
  <c r="AV75" i="7"/>
  <c r="AS75" i="7"/>
  <c r="AR75" i="7"/>
  <c r="AQ75" i="7"/>
  <c r="AO75" i="7"/>
  <c r="AM75" i="7"/>
  <c r="AL75" i="7"/>
  <c r="AJ75" i="7"/>
  <c r="AI75" i="7"/>
  <c r="AG75" i="7"/>
  <c r="AE75" i="7"/>
  <c r="AD75" i="7"/>
  <c r="T75" i="7"/>
  <c r="S75" i="7"/>
  <c r="Q75" i="7"/>
  <c r="O75" i="7"/>
  <c r="N75" i="7"/>
  <c r="E75" i="7"/>
  <c r="C75" i="7"/>
  <c r="CO75" i="7" s="1"/>
  <c r="B75" i="7"/>
  <c r="A75" i="7"/>
  <c r="CF63" i="7"/>
  <c r="CE63" i="7"/>
  <c r="CC63" i="7"/>
  <c r="CA63" i="7"/>
  <c r="BZ63" i="7"/>
  <c r="AO63" i="14" s="1"/>
  <c r="BW63" i="7"/>
  <c r="BU63" i="7"/>
  <c r="BS63" i="7"/>
  <c r="BR63" i="7"/>
  <c r="AF63" i="14" s="1"/>
  <c r="BP63" i="7"/>
  <c r="BO63" i="7"/>
  <c r="BM63" i="7"/>
  <c r="BK63" i="7"/>
  <c r="BJ63" i="7"/>
  <c r="W63" i="14" s="1"/>
  <c r="BH63" i="7"/>
  <c r="BG63" i="7"/>
  <c r="BE63" i="7"/>
  <c r="BC63" i="7"/>
  <c r="BB63" i="7"/>
  <c r="N63" i="14" s="1"/>
  <c r="AX63" i="7"/>
  <c r="AV63" i="7"/>
  <c r="AS63" i="7"/>
  <c r="AR63" i="7"/>
  <c r="AQ63" i="7"/>
  <c r="AO63" i="7"/>
  <c r="AM63" i="7"/>
  <c r="AL63" i="7"/>
  <c r="AJ63" i="7"/>
  <c r="AI63" i="7"/>
  <c r="AG63" i="7"/>
  <c r="AE63" i="7"/>
  <c r="AD63" i="7"/>
  <c r="AB63" i="7"/>
  <c r="AA63" i="7"/>
  <c r="Y63" i="7"/>
  <c r="W63" i="7"/>
  <c r="V63" i="7"/>
  <c r="T63" i="7"/>
  <c r="S63" i="7"/>
  <c r="Q63" i="7"/>
  <c r="O63" i="7"/>
  <c r="N63" i="7"/>
  <c r="E63" i="7"/>
  <c r="C63" i="7"/>
  <c r="CO63" i="7" s="1"/>
  <c r="B63" i="7"/>
  <c r="A63" i="7"/>
  <c r="CF62" i="7"/>
  <c r="CE62" i="7"/>
  <c r="CC62" i="7"/>
  <c r="CA62" i="7"/>
  <c r="BZ62" i="7"/>
  <c r="AO62" i="14" s="1"/>
  <c r="BW62" i="7"/>
  <c r="BU62" i="7"/>
  <c r="BS62" i="7"/>
  <c r="BR62" i="7"/>
  <c r="AF62" i="14" s="1"/>
  <c r="BP62" i="7"/>
  <c r="BO62" i="7"/>
  <c r="BM62" i="7"/>
  <c r="BK62" i="7"/>
  <c r="BJ62" i="7"/>
  <c r="W62" i="14" s="1"/>
  <c r="BH62" i="7"/>
  <c r="BG62" i="7"/>
  <c r="BE62" i="7"/>
  <c r="BC62" i="7"/>
  <c r="BB62" i="7"/>
  <c r="N62" i="14" s="1"/>
  <c r="AX62" i="7"/>
  <c r="AV62" i="7"/>
  <c r="AS62" i="7"/>
  <c r="AR62" i="7"/>
  <c r="AQ62" i="7"/>
  <c r="AO62" i="7"/>
  <c r="AM62" i="7"/>
  <c r="AL62" i="7"/>
  <c r="AJ62" i="7"/>
  <c r="AI62" i="7"/>
  <c r="AG62" i="7"/>
  <c r="AE62" i="7"/>
  <c r="AD62" i="7"/>
  <c r="AB62" i="7"/>
  <c r="AA62" i="7"/>
  <c r="Y62" i="7"/>
  <c r="W62" i="7"/>
  <c r="V62" i="7"/>
  <c r="T62" i="7"/>
  <c r="S62" i="7"/>
  <c r="Q62" i="7"/>
  <c r="O62" i="7"/>
  <c r="N62" i="7"/>
  <c r="E62" i="7"/>
  <c r="C62" i="7"/>
  <c r="CO62" i="7" s="1"/>
  <c r="B62" i="7"/>
  <c r="A62" i="7"/>
  <c r="CF61" i="7"/>
  <c r="CE61" i="7"/>
  <c r="CC61" i="7"/>
  <c r="CA61" i="7"/>
  <c r="BZ61" i="7"/>
  <c r="AO61" i="14" s="1"/>
  <c r="BW61" i="7"/>
  <c r="BU61" i="7"/>
  <c r="BS61" i="7"/>
  <c r="BR61" i="7"/>
  <c r="AF61" i="14" s="1"/>
  <c r="BP61" i="7"/>
  <c r="BO61" i="7"/>
  <c r="BM61" i="7"/>
  <c r="BK61" i="7"/>
  <c r="BJ61" i="7"/>
  <c r="W61" i="14" s="1"/>
  <c r="BH61" i="7"/>
  <c r="BG61" i="7"/>
  <c r="BE61" i="7"/>
  <c r="BC61" i="7"/>
  <c r="BB61" i="7"/>
  <c r="N61" i="14" s="1"/>
  <c r="AX61" i="7"/>
  <c r="AV61" i="7"/>
  <c r="AS61" i="7"/>
  <c r="AR61" i="7"/>
  <c r="AQ61" i="7"/>
  <c r="AO61" i="7"/>
  <c r="AM61" i="7"/>
  <c r="AL61" i="7"/>
  <c r="AJ61" i="7"/>
  <c r="AI61" i="7"/>
  <c r="AG61" i="7"/>
  <c r="AE61" i="7"/>
  <c r="AD61" i="7"/>
  <c r="AB61" i="7"/>
  <c r="AA61" i="7"/>
  <c r="Y61" i="7"/>
  <c r="W61" i="7"/>
  <c r="V61" i="7"/>
  <c r="T61" i="7"/>
  <c r="S61" i="7"/>
  <c r="Q61" i="7"/>
  <c r="O61" i="7"/>
  <c r="N61" i="7"/>
  <c r="E61" i="7"/>
  <c r="C61" i="7"/>
  <c r="CO61" i="7" s="1"/>
  <c r="B61" i="7"/>
  <c r="A61" i="7"/>
  <c r="CF58" i="7"/>
  <c r="CE58" i="7"/>
  <c r="CC58" i="7"/>
  <c r="CA58" i="7"/>
  <c r="BZ58" i="7"/>
  <c r="AO58" i="14" s="1"/>
  <c r="BW58" i="7"/>
  <c r="BU58" i="7"/>
  <c r="BS58" i="7"/>
  <c r="BR58" i="7"/>
  <c r="AF58" i="14" s="1"/>
  <c r="BP58" i="7"/>
  <c r="BO58" i="7"/>
  <c r="BM58" i="7"/>
  <c r="BK58" i="7"/>
  <c r="BJ58" i="7"/>
  <c r="W58" i="14" s="1"/>
  <c r="BH58" i="7"/>
  <c r="BG58" i="7"/>
  <c r="BE58" i="7"/>
  <c r="BC58" i="7"/>
  <c r="BB58" i="7"/>
  <c r="N58" i="14" s="1"/>
  <c r="AX58" i="7"/>
  <c r="AV58" i="7"/>
  <c r="AS58" i="7"/>
  <c r="AR58" i="7"/>
  <c r="AQ58" i="7"/>
  <c r="AO58" i="7"/>
  <c r="AM58" i="7"/>
  <c r="AL58" i="7"/>
  <c r="AJ58" i="7"/>
  <c r="AI58" i="7"/>
  <c r="AG58" i="7"/>
  <c r="AE58" i="7"/>
  <c r="AD58" i="7"/>
  <c r="AB58" i="7"/>
  <c r="AA58" i="7"/>
  <c r="Y58" i="7"/>
  <c r="W58" i="7"/>
  <c r="V58" i="7"/>
  <c r="T58" i="7"/>
  <c r="S58" i="7"/>
  <c r="Q58" i="7"/>
  <c r="O58" i="7"/>
  <c r="N58" i="7"/>
  <c r="E58" i="7"/>
  <c r="C58" i="7"/>
  <c r="CO58" i="7" s="1"/>
  <c r="B58" i="7"/>
  <c r="A58" i="7"/>
  <c r="CF57" i="7"/>
  <c r="CE57" i="7"/>
  <c r="CC57" i="7"/>
  <c r="CA57" i="7"/>
  <c r="BZ57" i="7"/>
  <c r="AO57" i="14" s="1"/>
  <c r="BW57" i="7"/>
  <c r="BU57" i="7"/>
  <c r="BS57" i="7"/>
  <c r="BR57" i="7"/>
  <c r="AF57" i="14" s="1"/>
  <c r="BP57" i="7"/>
  <c r="BO57" i="7"/>
  <c r="BM57" i="7"/>
  <c r="BK57" i="7"/>
  <c r="BJ57" i="7"/>
  <c r="W57" i="14" s="1"/>
  <c r="BH57" i="7"/>
  <c r="BG57" i="7"/>
  <c r="BE57" i="7"/>
  <c r="BC57" i="7"/>
  <c r="BB57" i="7"/>
  <c r="N57" i="14" s="1"/>
  <c r="AX57" i="7"/>
  <c r="AV57" i="7"/>
  <c r="AS57" i="7"/>
  <c r="AR57" i="7"/>
  <c r="AQ57" i="7"/>
  <c r="AO57" i="7"/>
  <c r="AM57" i="7"/>
  <c r="AL57" i="7"/>
  <c r="AJ57" i="7"/>
  <c r="AI57" i="7"/>
  <c r="AG57" i="7"/>
  <c r="AE57" i="7"/>
  <c r="AD57" i="7"/>
  <c r="AB57" i="7"/>
  <c r="AA57" i="7"/>
  <c r="Y57" i="7"/>
  <c r="W57" i="7"/>
  <c r="V57" i="7"/>
  <c r="T57" i="7"/>
  <c r="S57" i="7"/>
  <c r="Q57" i="7"/>
  <c r="O57" i="7"/>
  <c r="N57" i="7"/>
  <c r="E57" i="7"/>
  <c r="C57" i="7"/>
  <c r="CO57" i="7" s="1"/>
  <c r="B57" i="7"/>
  <c r="A57" i="7"/>
  <c r="A60" i="7"/>
  <c r="A59" i="7"/>
  <c r="Q113" i="6"/>
  <c r="P113" i="6"/>
  <c r="O113" i="6"/>
  <c r="N113" i="6"/>
  <c r="M113" i="6"/>
  <c r="L113" i="6"/>
  <c r="K113" i="6"/>
  <c r="J113" i="6"/>
  <c r="G113" i="6"/>
  <c r="E113" i="6"/>
  <c r="D113" i="6"/>
  <c r="C113" i="6"/>
  <c r="B113" i="6"/>
  <c r="A113" i="6"/>
  <c r="Q111" i="6"/>
  <c r="P111" i="6"/>
  <c r="O111" i="6"/>
  <c r="N111" i="6"/>
  <c r="M111" i="6"/>
  <c r="L111" i="6"/>
  <c r="K111" i="6"/>
  <c r="J111" i="6"/>
  <c r="G111" i="6"/>
  <c r="D111" i="6"/>
  <c r="C111" i="6"/>
  <c r="B111" i="6"/>
  <c r="A111" i="6"/>
  <c r="Q87" i="6"/>
  <c r="Q82" i="6" s="1"/>
  <c r="P87" i="6"/>
  <c r="P82" i="6" s="1"/>
  <c r="O87" i="6"/>
  <c r="O82" i="6" s="1"/>
  <c r="N87" i="6"/>
  <c r="N82" i="6" s="1"/>
  <c r="M87" i="6"/>
  <c r="M82" i="6" s="1"/>
  <c r="L87" i="6"/>
  <c r="L82" i="6" s="1"/>
  <c r="K87" i="6"/>
  <c r="K82" i="6" s="1"/>
  <c r="J87" i="6"/>
  <c r="E87" i="6"/>
  <c r="E82" i="6" s="1"/>
  <c r="D87" i="6"/>
  <c r="D82" i="6" s="1"/>
  <c r="C87" i="6"/>
  <c r="B87" i="6"/>
  <c r="A87" i="6"/>
  <c r="D88" i="6"/>
  <c r="E88" i="6"/>
  <c r="F88" i="6"/>
  <c r="G88" i="6"/>
  <c r="H88" i="6"/>
  <c r="I88" i="6"/>
  <c r="J88" i="6"/>
  <c r="K88" i="6"/>
  <c r="L88" i="6"/>
  <c r="M88" i="6"/>
  <c r="N88" i="6"/>
  <c r="O88" i="6"/>
  <c r="P88" i="6"/>
  <c r="Q88" i="6"/>
  <c r="Q76" i="6"/>
  <c r="P76" i="6"/>
  <c r="O76" i="6"/>
  <c r="N76" i="6"/>
  <c r="M76" i="6"/>
  <c r="L76" i="6"/>
  <c r="K76" i="6"/>
  <c r="J76" i="6"/>
  <c r="E76" i="6"/>
  <c r="D76" i="6"/>
  <c r="C76" i="6"/>
  <c r="B76" i="6"/>
  <c r="A76" i="6"/>
  <c r="Q75" i="6"/>
  <c r="P75" i="6"/>
  <c r="O75" i="6"/>
  <c r="N75" i="6"/>
  <c r="M75" i="6"/>
  <c r="L75" i="6"/>
  <c r="K75" i="6"/>
  <c r="J75" i="6"/>
  <c r="E75" i="6"/>
  <c r="D75" i="6"/>
  <c r="C75" i="6"/>
  <c r="B75" i="6"/>
  <c r="A75" i="6"/>
  <c r="Q63" i="6"/>
  <c r="P63" i="6"/>
  <c r="O63" i="6"/>
  <c r="N63" i="6"/>
  <c r="M63" i="6"/>
  <c r="L63" i="6"/>
  <c r="K63" i="6"/>
  <c r="J63" i="6"/>
  <c r="G63" i="6"/>
  <c r="E63" i="6"/>
  <c r="D63" i="6"/>
  <c r="C63" i="6"/>
  <c r="B63" i="6"/>
  <c r="A63" i="6"/>
  <c r="Q62" i="6"/>
  <c r="P62" i="6"/>
  <c r="O62" i="6"/>
  <c r="N62" i="6"/>
  <c r="M62" i="6"/>
  <c r="L62" i="6"/>
  <c r="K62" i="6"/>
  <c r="J62" i="6"/>
  <c r="G62" i="6"/>
  <c r="E62" i="6"/>
  <c r="D62" i="6"/>
  <c r="C62" i="6"/>
  <c r="B62" i="6"/>
  <c r="A62" i="6"/>
  <c r="Q61" i="6"/>
  <c r="P61" i="6"/>
  <c r="O61" i="6"/>
  <c r="N61" i="6"/>
  <c r="M61" i="6"/>
  <c r="L61" i="6"/>
  <c r="K61" i="6"/>
  <c r="J61" i="6"/>
  <c r="G61" i="6"/>
  <c r="E61" i="6"/>
  <c r="D61" i="6"/>
  <c r="C61" i="6"/>
  <c r="B61" i="6"/>
  <c r="A61" i="6"/>
  <c r="Q58" i="6"/>
  <c r="P58" i="6"/>
  <c r="O58" i="6"/>
  <c r="N58" i="6"/>
  <c r="M58" i="6"/>
  <c r="L58" i="6"/>
  <c r="K58" i="6"/>
  <c r="J58" i="6"/>
  <c r="G58" i="6"/>
  <c r="E58" i="6"/>
  <c r="D58" i="6"/>
  <c r="C58" i="6"/>
  <c r="B58" i="6"/>
  <c r="A58" i="6"/>
  <c r="Q57" i="6"/>
  <c r="P57" i="6"/>
  <c r="O57" i="6"/>
  <c r="N57" i="6"/>
  <c r="M57" i="6"/>
  <c r="L57" i="6"/>
  <c r="K57" i="6"/>
  <c r="J57" i="6"/>
  <c r="G57" i="6"/>
  <c r="E57" i="6"/>
  <c r="D57" i="6"/>
  <c r="C57" i="6"/>
  <c r="B57" i="6"/>
  <c r="A57" i="6"/>
  <c r="X114" i="5"/>
  <c r="C114" i="5"/>
  <c r="B114" i="5"/>
  <c r="A114" i="5"/>
  <c r="X112" i="5"/>
  <c r="C112" i="5"/>
  <c r="B112" i="5"/>
  <c r="A112" i="5"/>
  <c r="X88" i="5"/>
  <c r="C88" i="5"/>
  <c r="B88" i="5"/>
  <c r="A88" i="5"/>
  <c r="X77" i="5"/>
  <c r="C77" i="5"/>
  <c r="B77" i="5"/>
  <c r="A77" i="5"/>
  <c r="X76" i="5"/>
  <c r="C76" i="5"/>
  <c r="B76" i="5"/>
  <c r="A76" i="5"/>
  <c r="X64" i="5"/>
  <c r="C64" i="5"/>
  <c r="B64" i="5"/>
  <c r="A64" i="5"/>
  <c r="X63" i="5"/>
  <c r="C63" i="5"/>
  <c r="B63" i="5"/>
  <c r="A63" i="5"/>
  <c r="X62" i="5"/>
  <c r="C62" i="5"/>
  <c r="B62" i="5"/>
  <c r="A62" i="5"/>
  <c r="X59" i="5"/>
  <c r="C59" i="5"/>
  <c r="B59" i="5"/>
  <c r="A59" i="5"/>
  <c r="X58" i="5"/>
  <c r="C58" i="5"/>
  <c r="B58" i="5"/>
  <c r="A58" i="5"/>
  <c r="T116" i="4"/>
  <c r="P116" i="4"/>
  <c r="O116" i="4"/>
  <c r="N116" i="4"/>
  <c r="M116" i="4"/>
  <c r="K116" i="4"/>
  <c r="J116" i="4"/>
  <c r="I116" i="4"/>
  <c r="E116" i="4"/>
  <c r="C116" i="4"/>
  <c r="B116" i="4"/>
  <c r="A116" i="4"/>
  <c r="T113" i="4"/>
  <c r="P113" i="4"/>
  <c r="O113" i="4"/>
  <c r="N113" i="4"/>
  <c r="M113" i="4"/>
  <c r="K113" i="4"/>
  <c r="J113" i="4"/>
  <c r="I113" i="4"/>
  <c r="F113" i="4"/>
  <c r="E113" i="4"/>
  <c r="D113" i="4"/>
  <c r="C113" i="4"/>
  <c r="B113" i="4"/>
  <c r="A113" i="4"/>
  <c r="T111" i="4"/>
  <c r="P111" i="4"/>
  <c r="O111" i="4"/>
  <c r="N111" i="4"/>
  <c r="M111" i="4"/>
  <c r="L111" i="4"/>
  <c r="K111" i="4"/>
  <c r="J111" i="4"/>
  <c r="I111" i="4"/>
  <c r="F111" i="4"/>
  <c r="E111" i="4"/>
  <c r="C111" i="4"/>
  <c r="B111" i="4"/>
  <c r="A111" i="4"/>
  <c r="P87" i="4"/>
  <c r="P82" i="4" s="1"/>
  <c r="O87" i="4"/>
  <c r="O82" i="4" s="1"/>
  <c r="N87" i="4"/>
  <c r="N82" i="4" s="1"/>
  <c r="M87" i="4"/>
  <c r="M82" i="4" s="1"/>
  <c r="L87" i="4"/>
  <c r="L82" i="4" s="1"/>
  <c r="K87" i="4"/>
  <c r="K82" i="4" s="1"/>
  <c r="J87" i="4"/>
  <c r="J82" i="4" s="1"/>
  <c r="I87" i="4"/>
  <c r="I82" i="4" s="1"/>
  <c r="E87" i="4"/>
  <c r="E82" i="4" s="1"/>
  <c r="D87" i="4"/>
  <c r="D82" i="4" s="1"/>
  <c r="C87" i="4"/>
  <c r="B87" i="4"/>
  <c r="A87" i="4"/>
  <c r="T76" i="4"/>
  <c r="P76" i="4"/>
  <c r="O76" i="4"/>
  <c r="N76" i="4"/>
  <c r="M76" i="4"/>
  <c r="L76" i="4"/>
  <c r="K76" i="4"/>
  <c r="J76" i="4"/>
  <c r="I76" i="4"/>
  <c r="E76" i="4"/>
  <c r="D76" i="4"/>
  <c r="C76" i="4"/>
  <c r="B76" i="4"/>
  <c r="A76" i="4"/>
  <c r="T75" i="4"/>
  <c r="P75" i="4"/>
  <c r="O75" i="4"/>
  <c r="N75" i="4"/>
  <c r="M75" i="4"/>
  <c r="L75" i="4"/>
  <c r="K75" i="4"/>
  <c r="J75" i="4"/>
  <c r="I75" i="4"/>
  <c r="E75" i="4"/>
  <c r="D75" i="4"/>
  <c r="C75" i="4"/>
  <c r="B75" i="4"/>
  <c r="A75" i="4"/>
  <c r="T63" i="4"/>
  <c r="P63" i="4"/>
  <c r="O63" i="4"/>
  <c r="N63" i="4"/>
  <c r="M63" i="4"/>
  <c r="K63" i="4"/>
  <c r="J63" i="4"/>
  <c r="I63" i="4"/>
  <c r="F63" i="4"/>
  <c r="E63" i="4"/>
  <c r="D63" i="4"/>
  <c r="C63" i="4"/>
  <c r="B63" i="4"/>
  <c r="A63" i="4"/>
  <c r="T62" i="4"/>
  <c r="P62" i="4"/>
  <c r="O62" i="4"/>
  <c r="N62" i="4"/>
  <c r="M62" i="4"/>
  <c r="K62" i="4"/>
  <c r="J62" i="4"/>
  <c r="I62" i="4"/>
  <c r="F62" i="4"/>
  <c r="E62" i="4"/>
  <c r="D62" i="4"/>
  <c r="C62" i="4"/>
  <c r="B62" i="4"/>
  <c r="A62" i="4"/>
  <c r="T61" i="4"/>
  <c r="P61" i="4"/>
  <c r="O61" i="4"/>
  <c r="N61" i="4"/>
  <c r="M61" i="4"/>
  <c r="K61" i="4"/>
  <c r="J61" i="4"/>
  <c r="I61" i="4"/>
  <c r="F61" i="4"/>
  <c r="E61" i="4"/>
  <c r="D61" i="4"/>
  <c r="C61" i="4"/>
  <c r="B61" i="4"/>
  <c r="A61" i="4"/>
  <c r="T58" i="4"/>
  <c r="P58" i="4"/>
  <c r="O58" i="4"/>
  <c r="N58" i="4"/>
  <c r="M58" i="4"/>
  <c r="K58" i="4"/>
  <c r="J58" i="4"/>
  <c r="I58" i="4"/>
  <c r="F58" i="4"/>
  <c r="E58" i="4"/>
  <c r="D58" i="4"/>
  <c r="C58" i="4"/>
  <c r="B58" i="4"/>
  <c r="A58" i="4"/>
  <c r="T57" i="4"/>
  <c r="P57" i="4"/>
  <c r="O57" i="4"/>
  <c r="N57" i="4"/>
  <c r="M57" i="4"/>
  <c r="K57" i="4"/>
  <c r="J57" i="4"/>
  <c r="I57" i="4"/>
  <c r="F57" i="4"/>
  <c r="E57" i="4"/>
  <c r="D57" i="4"/>
  <c r="C57" i="4"/>
  <c r="B57" i="4"/>
  <c r="A57" i="4"/>
  <c r="U88" i="6" l="1"/>
  <c r="J61" i="7"/>
  <c r="CP61" i="7"/>
  <c r="J82" i="6"/>
  <c r="H113" i="7"/>
  <c r="CP113" i="7"/>
  <c r="J57" i="7"/>
  <c r="CP57" i="7"/>
  <c r="H63" i="7"/>
  <c r="CP63" i="7"/>
  <c r="H58" i="7"/>
  <c r="CP58" i="7"/>
  <c r="J62" i="7"/>
  <c r="CP62" i="7"/>
  <c r="H75" i="7"/>
  <c r="H76" i="7"/>
  <c r="H62" i="14"/>
  <c r="AK114" i="10"/>
  <c r="AK64" i="10"/>
  <c r="AK59" i="10"/>
  <c r="AK63" i="10"/>
  <c r="AK58" i="10"/>
  <c r="AK62" i="10"/>
  <c r="D111" i="7"/>
  <c r="CO111" i="7"/>
  <c r="D112" i="7"/>
  <c r="CO112" i="7"/>
  <c r="H88" i="9"/>
  <c r="H83" i="9" s="1"/>
  <c r="M83" i="9"/>
  <c r="BJ58" i="10"/>
  <c r="BD58" i="10"/>
  <c r="AX58" i="10"/>
  <c r="AR58" i="10"/>
  <c r="BH58" i="10"/>
  <c r="BB58" i="10"/>
  <c r="AV58" i="10"/>
  <c r="AP58" i="10"/>
  <c r="BL58" i="10"/>
  <c r="BF58" i="10"/>
  <c r="AZ58" i="10"/>
  <c r="AT58" i="10"/>
  <c r="BK58" i="10"/>
  <c r="BE58" i="10"/>
  <c r="AY58" i="10"/>
  <c r="AS58" i="10"/>
  <c r="BJ59" i="10"/>
  <c r="BD59" i="10"/>
  <c r="AX59" i="10"/>
  <c r="AR59" i="10"/>
  <c r="BH59" i="10"/>
  <c r="BB59" i="10"/>
  <c r="AV59" i="10"/>
  <c r="AP59" i="10"/>
  <c r="BL59" i="10"/>
  <c r="BF59" i="10"/>
  <c r="AZ59" i="10"/>
  <c r="AT59" i="10"/>
  <c r="BK59" i="10"/>
  <c r="BE59" i="10"/>
  <c r="AY59" i="10"/>
  <c r="AS59" i="10"/>
  <c r="BL62" i="10"/>
  <c r="BF62" i="10"/>
  <c r="AZ62" i="10"/>
  <c r="BK62" i="10"/>
  <c r="BE62" i="10"/>
  <c r="AY62" i="10"/>
  <c r="BJ62" i="10"/>
  <c r="AX62" i="10"/>
  <c r="AR62" i="10"/>
  <c r="BH62" i="10"/>
  <c r="AV62" i="10"/>
  <c r="AP62" i="10"/>
  <c r="BD62" i="10"/>
  <c r="AT62" i="10"/>
  <c r="BB62" i="10"/>
  <c r="AS62" i="10"/>
  <c r="BL63" i="10"/>
  <c r="BF63" i="10"/>
  <c r="AZ63" i="10"/>
  <c r="AT63" i="10"/>
  <c r="BK63" i="10"/>
  <c r="BE63" i="10"/>
  <c r="AY63" i="10"/>
  <c r="AS63" i="10"/>
  <c r="BJ63" i="10"/>
  <c r="AX63" i="10"/>
  <c r="BH63" i="10"/>
  <c r="AV63" i="10"/>
  <c r="BD63" i="10"/>
  <c r="AR63" i="10"/>
  <c r="BB63" i="10"/>
  <c r="AP63" i="10"/>
  <c r="BL64" i="10"/>
  <c r="BF64" i="10"/>
  <c r="AZ64" i="10"/>
  <c r="AT64" i="10"/>
  <c r="BK64" i="10"/>
  <c r="BE64" i="10"/>
  <c r="AY64" i="10"/>
  <c r="AS64" i="10"/>
  <c r="BJ64" i="10"/>
  <c r="AX64" i="10"/>
  <c r="BH64" i="10"/>
  <c r="AV64" i="10"/>
  <c r="BD64" i="10"/>
  <c r="AR64" i="10"/>
  <c r="BB64" i="10"/>
  <c r="AP64" i="10"/>
  <c r="BL76" i="10"/>
  <c r="BF76" i="10"/>
  <c r="AZ76" i="10"/>
  <c r="AT76" i="10"/>
  <c r="BK76" i="10"/>
  <c r="BE76" i="10"/>
  <c r="AY76" i="10"/>
  <c r="AS76" i="10"/>
  <c r="BJ76" i="10"/>
  <c r="AX76" i="10"/>
  <c r="BH76" i="10"/>
  <c r="AV76" i="10"/>
  <c r="BD76" i="10"/>
  <c r="AR76" i="10"/>
  <c r="BB76" i="10"/>
  <c r="AP76" i="10"/>
  <c r="BL77" i="10"/>
  <c r="BF77" i="10"/>
  <c r="AZ77" i="10"/>
  <c r="AT77" i="10"/>
  <c r="BK77" i="10"/>
  <c r="BE77" i="10"/>
  <c r="AY77" i="10"/>
  <c r="AS77" i="10"/>
  <c r="BJ77" i="10"/>
  <c r="AX77" i="10"/>
  <c r="BH77" i="10"/>
  <c r="AV77" i="10"/>
  <c r="BD77" i="10"/>
  <c r="AR77" i="10"/>
  <c r="BB77" i="10"/>
  <c r="AP77" i="10"/>
  <c r="BL114" i="10"/>
  <c r="BF114" i="10"/>
  <c r="AZ114" i="10"/>
  <c r="AT114" i="10"/>
  <c r="BK114" i="10"/>
  <c r="BE114" i="10"/>
  <c r="AY114" i="10"/>
  <c r="AS114" i="10"/>
  <c r="BJ114" i="10"/>
  <c r="AX114" i="10"/>
  <c r="BH114" i="10"/>
  <c r="AV114" i="10"/>
  <c r="BD114" i="10"/>
  <c r="AR114" i="10"/>
  <c r="BB114" i="10"/>
  <c r="AP114" i="10"/>
  <c r="AI58" i="11"/>
  <c r="AG58" i="11"/>
  <c r="AF58" i="11"/>
  <c r="AH58" i="11"/>
  <c r="AI59" i="11"/>
  <c r="AG59" i="11"/>
  <c r="AF59" i="11"/>
  <c r="AH59" i="11"/>
  <c r="AI60" i="11"/>
  <c r="AG60" i="11"/>
  <c r="AF60" i="11"/>
  <c r="AH60" i="11"/>
  <c r="AI61" i="11"/>
  <c r="AG61" i="11"/>
  <c r="AF61" i="11"/>
  <c r="AH61" i="11"/>
  <c r="AI62" i="11"/>
  <c r="AG62" i="11"/>
  <c r="AF62" i="11"/>
  <c r="AH62" i="11"/>
  <c r="AI63" i="11"/>
  <c r="AG63" i="11"/>
  <c r="AF63" i="11"/>
  <c r="AH63" i="11"/>
  <c r="AI64" i="11"/>
  <c r="AG64" i="11"/>
  <c r="AF64" i="11"/>
  <c r="AH64" i="11"/>
  <c r="AI76" i="11"/>
  <c r="AH76" i="11"/>
  <c r="AG76" i="11"/>
  <c r="AF76" i="11"/>
  <c r="AI77" i="11"/>
  <c r="AH77" i="11"/>
  <c r="AG77" i="11"/>
  <c r="AF77" i="11"/>
  <c r="N88" i="11"/>
  <c r="N83" i="11" s="1"/>
  <c r="J83" i="11"/>
  <c r="AI112" i="11"/>
  <c r="AG112" i="11"/>
  <c r="AF112" i="11"/>
  <c r="AH112" i="11"/>
  <c r="AI113" i="11"/>
  <c r="AH113" i="11"/>
  <c r="AG113" i="11"/>
  <c r="AF113" i="11"/>
  <c r="AI114" i="11"/>
  <c r="AG114" i="11"/>
  <c r="AF114" i="11"/>
  <c r="AH114" i="11"/>
  <c r="AI117" i="11"/>
  <c r="AG117" i="11"/>
  <c r="AF117" i="11"/>
  <c r="AH117" i="11"/>
  <c r="CH83" i="9"/>
  <c r="CH88" i="9"/>
  <c r="CH57" i="7"/>
  <c r="CG57" i="7"/>
  <c r="CH58" i="7"/>
  <c r="CG58" i="7"/>
  <c r="CH61" i="7"/>
  <c r="CG61" i="7"/>
  <c r="CH62" i="7"/>
  <c r="CG62" i="7"/>
  <c r="CH63" i="7"/>
  <c r="CG63" i="7"/>
  <c r="CH75" i="7"/>
  <c r="CG75" i="7"/>
  <c r="CH76" i="7"/>
  <c r="CG76" i="7"/>
  <c r="CH82" i="7"/>
  <c r="CH87" i="7"/>
  <c r="CG87" i="7"/>
  <c r="CH111" i="7"/>
  <c r="CG111" i="7"/>
  <c r="CH112" i="7"/>
  <c r="CG112" i="7"/>
  <c r="CH113" i="7"/>
  <c r="CG113" i="7"/>
  <c r="T88" i="6"/>
  <c r="CG82" i="7"/>
  <c r="AS58" i="9"/>
  <c r="O57" i="14"/>
  <c r="F57" i="14" s="1"/>
  <c r="AS62" i="9"/>
  <c r="O61" i="14"/>
  <c r="F61" i="14" s="1"/>
  <c r="AZ63" i="9"/>
  <c r="V62" i="14"/>
  <c r="M62" i="14" s="1"/>
  <c r="AS88" i="9"/>
  <c r="AS83" i="9" s="1"/>
  <c r="O87" i="14"/>
  <c r="O82" i="14" s="1"/>
  <c r="X87" i="14"/>
  <c r="X82" i="14" s="1"/>
  <c r="AG87" i="14"/>
  <c r="AG82" i="14" s="1"/>
  <c r="AP87" i="14"/>
  <c r="AP82" i="14" s="1"/>
  <c r="AS112" i="9"/>
  <c r="O111" i="14"/>
  <c r="F111" i="14" s="1"/>
  <c r="AS113" i="9"/>
  <c r="O112" i="14"/>
  <c r="F112" i="14" s="1"/>
  <c r="AY114" i="9"/>
  <c r="AZ114" i="9"/>
  <c r="V113" i="14"/>
  <c r="M113" i="14" s="1"/>
  <c r="AU58" i="9"/>
  <c r="Q57" i="14"/>
  <c r="H57" i="14" s="1"/>
  <c r="AS59" i="9"/>
  <c r="O58" i="14"/>
  <c r="F58" i="14" s="1"/>
  <c r="AS63" i="9"/>
  <c r="O62" i="14"/>
  <c r="F62" i="14" s="1"/>
  <c r="AY76" i="9"/>
  <c r="U75" i="14"/>
  <c r="L75" i="14" s="1"/>
  <c r="AY77" i="9"/>
  <c r="U76" i="14"/>
  <c r="L76" i="14" s="1"/>
  <c r="AU88" i="9"/>
  <c r="AU83" i="9" s="1"/>
  <c r="Q87" i="14"/>
  <c r="Q82" i="14" s="1"/>
  <c r="Z87" i="14"/>
  <c r="Z82" i="14" s="1"/>
  <c r="AI87" i="14"/>
  <c r="AI82" i="14" s="1"/>
  <c r="AR87" i="14"/>
  <c r="AR82" i="14" s="1"/>
  <c r="AU113" i="9"/>
  <c r="Q112" i="14"/>
  <c r="H112" i="14" s="1"/>
  <c r="AS114" i="9"/>
  <c r="O113" i="14"/>
  <c r="F113" i="14" s="1"/>
  <c r="E57" i="14"/>
  <c r="E58" i="14"/>
  <c r="E61" i="14"/>
  <c r="E62" i="14"/>
  <c r="E63" i="14"/>
  <c r="E113" i="14"/>
  <c r="AY58" i="9"/>
  <c r="U57" i="14"/>
  <c r="L57" i="14" s="1"/>
  <c r="AU59" i="9"/>
  <c r="Q58" i="14"/>
  <c r="H58" i="14" s="1"/>
  <c r="AY62" i="9"/>
  <c r="U61" i="14"/>
  <c r="L61" i="14" s="1"/>
  <c r="AS64" i="9"/>
  <c r="O63" i="14"/>
  <c r="F63" i="14" s="1"/>
  <c r="U87" i="14"/>
  <c r="U82" i="14" s="1"/>
  <c r="AD87" i="14"/>
  <c r="AD82" i="14" s="1"/>
  <c r="AM87" i="14"/>
  <c r="AM82" i="14" s="1"/>
  <c r="AV87" i="14"/>
  <c r="AV82" i="14" s="1"/>
  <c r="AY112" i="9"/>
  <c r="U111" i="14"/>
  <c r="L111" i="14" s="1"/>
  <c r="AY113" i="9"/>
  <c r="U112" i="14"/>
  <c r="L112" i="14" s="1"/>
  <c r="H113" i="14"/>
  <c r="AZ58" i="9"/>
  <c r="V57" i="14"/>
  <c r="M57" i="14" s="1"/>
  <c r="AY59" i="9"/>
  <c r="U58" i="14"/>
  <c r="L58" i="14" s="1"/>
  <c r="AY63" i="9"/>
  <c r="U62" i="14"/>
  <c r="L62" i="14" s="1"/>
  <c r="AS76" i="9"/>
  <c r="O75" i="14"/>
  <c r="F75" i="14" s="1"/>
  <c r="AS77" i="9"/>
  <c r="O76" i="14"/>
  <c r="F76" i="14" s="1"/>
  <c r="V87" i="14"/>
  <c r="V82" i="14" s="1"/>
  <c r="AE87" i="14"/>
  <c r="AE82" i="14" s="1"/>
  <c r="AN87" i="14"/>
  <c r="AN82" i="14" s="1"/>
  <c r="AW87" i="14"/>
  <c r="AW82" i="14" s="1"/>
  <c r="AZ112" i="9"/>
  <c r="V111" i="14"/>
  <c r="M111" i="14" s="1"/>
  <c r="L113" i="14"/>
  <c r="D87" i="7"/>
  <c r="D82" i="7" s="1"/>
  <c r="U62" i="10"/>
  <c r="G113" i="10"/>
  <c r="AU62" i="9"/>
  <c r="G112" i="10"/>
  <c r="S88" i="6"/>
  <c r="AZ61" i="9"/>
  <c r="AU63" i="9"/>
  <c r="I114" i="9"/>
  <c r="AZ113" i="9"/>
  <c r="AU61" i="9"/>
  <c r="AU114" i="9"/>
  <c r="H114" i="9"/>
  <c r="AU112" i="9"/>
  <c r="AY61" i="9"/>
  <c r="L114" i="9"/>
  <c r="E114" i="9"/>
  <c r="J114" i="9"/>
  <c r="I113" i="6"/>
  <c r="L113" i="10"/>
  <c r="G113" i="7"/>
  <c r="K114" i="9"/>
  <c r="O114" i="9"/>
  <c r="W114" i="9"/>
  <c r="AE114" i="9"/>
  <c r="AS61" i="9"/>
  <c r="L64" i="9"/>
  <c r="F113" i="10"/>
  <c r="X113" i="10"/>
  <c r="AH113" i="10"/>
  <c r="AZ60" i="9"/>
  <c r="H87" i="6"/>
  <c r="H113" i="6"/>
  <c r="U113" i="6" s="1"/>
  <c r="M114" i="8"/>
  <c r="AM112" i="9"/>
  <c r="AE112" i="9"/>
  <c r="W112" i="9"/>
  <c r="O112" i="9"/>
  <c r="G112" i="9" s="1"/>
  <c r="J112" i="9"/>
  <c r="E112" i="9"/>
  <c r="J63" i="9"/>
  <c r="I63" i="9"/>
  <c r="E63" i="9"/>
  <c r="I113" i="7"/>
  <c r="K113" i="7"/>
  <c r="H112" i="9"/>
  <c r="H111" i="4"/>
  <c r="Q111" i="4" s="1"/>
  <c r="I111" i="6"/>
  <c r="K63" i="9"/>
  <c r="AU58" i="7"/>
  <c r="K61" i="7"/>
  <c r="N113" i="10"/>
  <c r="J113" i="10"/>
  <c r="Z113" i="10"/>
  <c r="V113" i="10"/>
  <c r="AU113" i="7"/>
  <c r="AY113" i="7"/>
  <c r="K114" i="8"/>
  <c r="L59" i="9"/>
  <c r="K62" i="9"/>
  <c r="O114" i="8"/>
  <c r="I113" i="9"/>
  <c r="S88" i="11"/>
  <c r="S83" i="11" s="1"/>
  <c r="AW113" i="7"/>
  <c r="L113" i="7"/>
  <c r="AT113" i="7"/>
  <c r="CQ113" i="7" s="1"/>
  <c r="AZ113" i="7"/>
  <c r="O113" i="8"/>
  <c r="L76" i="9"/>
  <c r="H59" i="9"/>
  <c r="L63" i="9"/>
  <c r="K77" i="9"/>
  <c r="L77" i="9"/>
  <c r="E113" i="9"/>
  <c r="J113" i="9"/>
  <c r="O113" i="9"/>
  <c r="G113" i="9" s="1"/>
  <c r="W113" i="9"/>
  <c r="AE113" i="9"/>
  <c r="AM113" i="9"/>
  <c r="U114" i="10"/>
  <c r="P113" i="10"/>
  <c r="T113" i="10"/>
  <c r="AD113" i="10"/>
  <c r="G114" i="10"/>
  <c r="AG114" i="10"/>
  <c r="H113" i="10"/>
  <c r="R113" i="10"/>
  <c r="AB113" i="10"/>
  <c r="AF113" i="10"/>
  <c r="E114" i="10"/>
  <c r="AI114" i="10"/>
  <c r="I112" i="11"/>
  <c r="I114" i="11"/>
  <c r="I59" i="11"/>
  <c r="I63" i="11"/>
  <c r="I77" i="11"/>
  <c r="I76" i="11"/>
  <c r="I58" i="11"/>
  <c r="I62" i="11"/>
  <c r="I64" i="11"/>
  <c r="E112" i="10"/>
  <c r="U112" i="10"/>
  <c r="AG112" i="10"/>
  <c r="O114" i="10"/>
  <c r="AA114" i="10"/>
  <c r="F112" i="10"/>
  <c r="J112" i="10"/>
  <c r="N112" i="10"/>
  <c r="R112" i="10"/>
  <c r="V112" i="10"/>
  <c r="Z112" i="10"/>
  <c r="AD112" i="10"/>
  <c r="AH112" i="10"/>
  <c r="E113" i="10"/>
  <c r="U113" i="10"/>
  <c r="AG113" i="10"/>
  <c r="L114" i="10"/>
  <c r="P114" i="10"/>
  <c r="T114" i="10"/>
  <c r="X114" i="10"/>
  <c r="AB114" i="10"/>
  <c r="AF114" i="10"/>
  <c r="O112" i="10"/>
  <c r="AA112" i="10"/>
  <c r="H112" i="10"/>
  <c r="L112" i="10"/>
  <c r="P112" i="10"/>
  <c r="T112" i="10"/>
  <c r="X112" i="10"/>
  <c r="AB112" i="10"/>
  <c r="AF112" i="10"/>
  <c r="O113" i="10"/>
  <c r="AA113" i="10"/>
  <c r="N114" i="10"/>
  <c r="R114" i="10"/>
  <c r="V114" i="10"/>
  <c r="Z114" i="10"/>
  <c r="AD114" i="10"/>
  <c r="AH114" i="10"/>
  <c r="Z58" i="10"/>
  <c r="AG77" i="10"/>
  <c r="N58" i="10"/>
  <c r="O62" i="10"/>
  <c r="N63" i="10"/>
  <c r="X63" i="10"/>
  <c r="AH63" i="10"/>
  <c r="E64" i="10"/>
  <c r="AI64" i="10"/>
  <c r="U58" i="10"/>
  <c r="G62" i="10"/>
  <c r="AG62" i="10"/>
  <c r="E58" i="10"/>
  <c r="AB58" i="10"/>
  <c r="V76" i="10"/>
  <c r="Z76" i="10"/>
  <c r="L58" i="10"/>
  <c r="R58" i="10"/>
  <c r="AH58" i="10"/>
  <c r="AI59" i="10"/>
  <c r="R76" i="10"/>
  <c r="AB76" i="10"/>
  <c r="AF76" i="10"/>
  <c r="P76" i="10"/>
  <c r="T76" i="10"/>
  <c r="AD76" i="10"/>
  <c r="V58" i="10"/>
  <c r="AF58" i="10"/>
  <c r="L76" i="10"/>
  <c r="AD58" i="10"/>
  <c r="G63" i="10"/>
  <c r="AI63" i="10"/>
  <c r="N76" i="10"/>
  <c r="X76" i="10"/>
  <c r="AH76" i="10"/>
  <c r="U77" i="10"/>
  <c r="O77" i="10"/>
  <c r="AA77" i="10"/>
  <c r="U76" i="10"/>
  <c r="AG76" i="10"/>
  <c r="L77" i="10"/>
  <c r="P77" i="10"/>
  <c r="T77" i="10"/>
  <c r="X77" i="10"/>
  <c r="AB77" i="10"/>
  <c r="AF77" i="10"/>
  <c r="O76" i="10"/>
  <c r="AA76" i="10"/>
  <c r="N77" i="10"/>
  <c r="R77" i="10"/>
  <c r="V77" i="10"/>
  <c r="Z77" i="10"/>
  <c r="AD77" i="10"/>
  <c r="AH77" i="10"/>
  <c r="AI58" i="10"/>
  <c r="G59" i="10"/>
  <c r="AI62" i="10"/>
  <c r="L63" i="10"/>
  <c r="V63" i="10"/>
  <c r="Z63" i="10"/>
  <c r="G64" i="10"/>
  <c r="U64" i="10"/>
  <c r="P58" i="10"/>
  <c r="T58" i="10"/>
  <c r="X58" i="10"/>
  <c r="AG58" i="10"/>
  <c r="R63" i="10"/>
  <c r="AB63" i="10"/>
  <c r="AF63" i="10"/>
  <c r="O64" i="10"/>
  <c r="G58" i="10"/>
  <c r="E62" i="10"/>
  <c r="P63" i="10"/>
  <c r="T63" i="10"/>
  <c r="AD63" i="10"/>
  <c r="AF59" i="10"/>
  <c r="O58" i="10"/>
  <c r="AA58" i="10"/>
  <c r="V59" i="10"/>
  <c r="Z59" i="10"/>
  <c r="AD59" i="10"/>
  <c r="AF62" i="10"/>
  <c r="AB62" i="10"/>
  <c r="X62" i="10"/>
  <c r="T62" i="10"/>
  <c r="P62" i="10"/>
  <c r="L62" i="10"/>
  <c r="AH62" i="10"/>
  <c r="AD62" i="10"/>
  <c r="Z62" i="10"/>
  <c r="V62" i="10"/>
  <c r="R62" i="10"/>
  <c r="N62" i="10"/>
  <c r="AA62" i="10"/>
  <c r="AG64" i="10"/>
  <c r="AG59" i="10"/>
  <c r="U59" i="10"/>
  <c r="E59" i="10"/>
  <c r="O59" i="10"/>
  <c r="X59" i="10"/>
  <c r="AB59" i="10"/>
  <c r="L59" i="10"/>
  <c r="P59" i="10"/>
  <c r="T59" i="10"/>
  <c r="AH59" i="10"/>
  <c r="N59" i="10"/>
  <c r="R59" i="10"/>
  <c r="AA59" i="10"/>
  <c r="AH64" i="10"/>
  <c r="AD64" i="10"/>
  <c r="Z64" i="10"/>
  <c r="V64" i="10"/>
  <c r="R64" i="10"/>
  <c r="N64" i="10"/>
  <c r="AF64" i="10"/>
  <c r="AB64" i="10"/>
  <c r="X64" i="10"/>
  <c r="T64" i="10"/>
  <c r="P64" i="10"/>
  <c r="L64" i="10"/>
  <c r="AA64" i="10"/>
  <c r="E63" i="10"/>
  <c r="U63" i="10"/>
  <c r="AG63" i="10"/>
  <c r="O63" i="10"/>
  <c r="AA63" i="10"/>
  <c r="O112" i="8"/>
  <c r="L58" i="9"/>
  <c r="K60" i="9"/>
  <c r="K64" i="9"/>
  <c r="K88" i="9"/>
  <c r="K83" i="9" s="1"/>
  <c r="O63" i="9"/>
  <c r="W63" i="9"/>
  <c r="AE63" i="9"/>
  <c r="AM63" i="9"/>
  <c r="L88" i="9"/>
  <c r="L83" i="9" s="1"/>
  <c r="I77" i="9"/>
  <c r="K59" i="9"/>
  <c r="H63" i="9"/>
  <c r="K76" i="9"/>
  <c r="I88" i="9"/>
  <c r="I83" i="9" s="1"/>
  <c r="O59" i="9"/>
  <c r="AE59" i="9"/>
  <c r="O88" i="9"/>
  <c r="O83" i="9" s="1"/>
  <c r="W88" i="9"/>
  <c r="W83" i="9" s="1"/>
  <c r="AM88" i="9"/>
  <c r="AM83" i="9" s="1"/>
  <c r="AY88" i="9"/>
  <c r="AY83" i="9" s="1"/>
  <c r="E59" i="9"/>
  <c r="J59" i="9"/>
  <c r="I76" i="9"/>
  <c r="J77" i="9"/>
  <c r="O77" i="9"/>
  <c r="W77" i="9"/>
  <c r="AE77" i="9"/>
  <c r="AM77" i="9"/>
  <c r="AZ77" i="9"/>
  <c r="E88" i="9"/>
  <c r="E83" i="9" s="1"/>
  <c r="I59" i="9"/>
  <c r="W59" i="9"/>
  <c r="L60" i="9"/>
  <c r="J88" i="9"/>
  <c r="J83" i="9" s="1"/>
  <c r="AE88" i="9"/>
  <c r="AE83" i="9" s="1"/>
  <c r="K58" i="9"/>
  <c r="E61" i="9"/>
  <c r="L61" i="9"/>
  <c r="E77" i="9"/>
  <c r="I64" i="9"/>
  <c r="O76" i="9"/>
  <c r="AE76" i="9"/>
  <c r="AM76" i="9"/>
  <c r="H58" i="9"/>
  <c r="J64" i="9"/>
  <c r="O64" i="9"/>
  <c r="W64" i="9"/>
  <c r="AE64" i="9"/>
  <c r="AM64" i="9"/>
  <c r="AY64" i="9"/>
  <c r="AZ64" i="9"/>
  <c r="E76" i="9"/>
  <c r="J76" i="9"/>
  <c r="W76" i="9"/>
  <c r="K61" i="9"/>
  <c r="H62" i="9"/>
  <c r="L62" i="9"/>
  <c r="E62" i="9"/>
  <c r="E64" i="9"/>
  <c r="AU76" i="9"/>
  <c r="AU77" i="9"/>
  <c r="I60" i="9"/>
  <c r="O60" i="9"/>
  <c r="AM60" i="9"/>
  <c r="I58" i="9"/>
  <c r="E60" i="9"/>
  <c r="I61" i="9"/>
  <c r="AZ59" i="9"/>
  <c r="J60" i="9"/>
  <c r="W60" i="9"/>
  <c r="AE60" i="9"/>
  <c r="E58" i="9"/>
  <c r="AZ62" i="9"/>
  <c r="AY60" i="9"/>
  <c r="J61" i="9"/>
  <c r="W61" i="9"/>
  <c r="AM61" i="9"/>
  <c r="AU64" i="9"/>
  <c r="J58" i="9"/>
  <c r="O58" i="9"/>
  <c r="W58" i="9"/>
  <c r="AE58" i="9"/>
  <c r="J62" i="9"/>
  <c r="O62" i="9"/>
  <c r="W62" i="9"/>
  <c r="AE62" i="9"/>
  <c r="AM62" i="9"/>
  <c r="O61" i="9"/>
  <c r="AE61" i="9"/>
  <c r="O88" i="8"/>
  <c r="O83" i="8" s="1"/>
  <c r="K62" i="8"/>
  <c r="M64" i="8"/>
  <c r="O64" i="8"/>
  <c r="K64" i="8"/>
  <c r="K76" i="8"/>
  <c r="M77" i="8"/>
  <c r="O62" i="8"/>
  <c r="K77" i="8"/>
  <c r="M58" i="8"/>
  <c r="O58" i="8"/>
  <c r="K58" i="8"/>
  <c r="M62" i="8"/>
  <c r="M76" i="8"/>
  <c r="M63" i="8"/>
  <c r="O63" i="8"/>
  <c r="K59" i="8"/>
  <c r="M59" i="8"/>
  <c r="O59" i="8"/>
  <c r="O60" i="8"/>
  <c r="O61" i="8"/>
  <c r="K63" i="8"/>
  <c r="F113" i="7"/>
  <c r="CJ113" i="7" s="1"/>
  <c r="J113" i="7"/>
  <c r="AZ62" i="7"/>
  <c r="L62" i="7"/>
  <c r="AU61" i="7"/>
  <c r="I62" i="7"/>
  <c r="AY62" i="7"/>
  <c r="AW62" i="7"/>
  <c r="I63" i="7"/>
  <c r="J75" i="7"/>
  <c r="AT58" i="7"/>
  <c r="CQ58" i="7" s="1"/>
  <c r="AZ58" i="7"/>
  <c r="AY58" i="7"/>
  <c r="AU63" i="7"/>
  <c r="AW63" i="7"/>
  <c r="G58" i="7"/>
  <c r="G61" i="7"/>
  <c r="K63" i="7"/>
  <c r="AT57" i="7"/>
  <c r="CQ57" i="7" s="1"/>
  <c r="AW61" i="7"/>
  <c r="AT61" i="7"/>
  <c r="CQ61" i="7" s="1"/>
  <c r="AZ61" i="7"/>
  <c r="AY61" i="7"/>
  <c r="J76" i="7"/>
  <c r="K57" i="7"/>
  <c r="L57" i="7"/>
  <c r="AU57" i="7"/>
  <c r="I58" i="7"/>
  <c r="AT62" i="7"/>
  <c r="CQ62" i="7" s="1"/>
  <c r="H57" i="7"/>
  <c r="I57" i="7"/>
  <c r="AW57" i="7"/>
  <c r="K58" i="7"/>
  <c r="AW58" i="7"/>
  <c r="H61" i="7"/>
  <c r="K62" i="7"/>
  <c r="AU62" i="7"/>
  <c r="F57" i="7"/>
  <c r="CJ57" i="7" s="1"/>
  <c r="AZ57" i="7"/>
  <c r="AY57" i="7"/>
  <c r="L58" i="7"/>
  <c r="I61" i="7"/>
  <c r="F61" i="7"/>
  <c r="CJ61" i="7" s="1"/>
  <c r="L61" i="7"/>
  <c r="H62" i="7"/>
  <c r="L63" i="7"/>
  <c r="AT63" i="7"/>
  <c r="CQ63" i="7" s="1"/>
  <c r="AZ63" i="7"/>
  <c r="AY63" i="7"/>
  <c r="F63" i="7"/>
  <c r="CJ63" i="7" s="1"/>
  <c r="F62" i="7"/>
  <c r="CJ62" i="7" s="1"/>
  <c r="G63" i="7"/>
  <c r="J63" i="7"/>
  <c r="G62" i="7"/>
  <c r="F58" i="7"/>
  <c r="CJ58" i="7" s="1"/>
  <c r="J58" i="7"/>
  <c r="G57" i="7"/>
  <c r="I75" i="6"/>
  <c r="H111" i="6"/>
  <c r="U111" i="6" s="1"/>
  <c r="I87" i="6"/>
  <c r="H62" i="6"/>
  <c r="U62" i="6" s="1"/>
  <c r="H76" i="6"/>
  <c r="U76" i="6" s="1"/>
  <c r="I62" i="6"/>
  <c r="I63" i="6"/>
  <c r="I76" i="6"/>
  <c r="H61" i="6"/>
  <c r="U61" i="6" s="1"/>
  <c r="H75" i="6"/>
  <c r="U75" i="6" s="1"/>
  <c r="I61" i="6"/>
  <c r="H63" i="6"/>
  <c r="U63" i="6" s="1"/>
  <c r="I57" i="6"/>
  <c r="H58" i="6"/>
  <c r="U58" i="6" s="1"/>
  <c r="H57" i="6"/>
  <c r="U57" i="6" s="1"/>
  <c r="I58" i="6"/>
  <c r="H76" i="4"/>
  <c r="G113" i="4"/>
  <c r="S113" i="4" s="1"/>
  <c r="H75" i="4"/>
  <c r="H87" i="4"/>
  <c r="H82" i="4" s="1"/>
  <c r="GJ97" i="1"/>
  <c r="BZ111" i="7" s="1"/>
  <c r="AO111" i="14" s="1"/>
  <c r="GI97" i="1"/>
  <c r="CF111" i="7" s="1"/>
  <c r="GH97" i="1"/>
  <c r="CE111" i="7" s="1"/>
  <c r="GG97" i="1"/>
  <c r="GF97" i="1"/>
  <c r="GE97" i="1"/>
  <c r="AL111" i="7" s="1"/>
  <c r="GD97" i="1"/>
  <c r="AR111" i="7" s="1"/>
  <c r="GC97" i="1"/>
  <c r="AQ111" i="7" s="1"/>
  <c r="GB97" i="1"/>
  <c r="HB97" i="1" s="1"/>
  <c r="GA97" i="1"/>
  <c r="HA97" i="1" s="1"/>
  <c r="FZ97" i="1"/>
  <c r="BR111" i="7" s="1"/>
  <c r="AF111" i="14" s="1"/>
  <c r="FY97" i="1"/>
  <c r="BX111" i="7" s="1"/>
  <c r="FX97" i="1"/>
  <c r="FW97" i="1"/>
  <c r="FV97" i="1"/>
  <c r="FU97" i="1"/>
  <c r="AD111" i="7" s="1"/>
  <c r="FT97" i="1"/>
  <c r="AJ111" i="7" s="1"/>
  <c r="FS97" i="1"/>
  <c r="AI111" i="7" s="1"/>
  <c r="FR97" i="1"/>
  <c r="GX97" i="1" s="1"/>
  <c r="FQ97" i="1"/>
  <c r="GW97" i="1" s="1"/>
  <c r="FP97" i="1"/>
  <c r="BJ111" i="7" s="1"/>
  <c r="W111" i="14" s="1"/>
  <c r="FO97" i="1"/>
  <c r="BP111" i="7" s="1"/>
  <c r="FN97" i="1"/>
  <c r="BO111" i="7" s="1"/>
  <c r="FM97" i="1"/>
  <c r="FL97" i="1"/>
  <c r="FK97" i="1"/>
  <c r="V111" i="7" s="1"/>
  <c r="FJ97" i="1"/>
  <c r="AB111" i="7" s="1"/>
  <c r="FI97" i="1"/>
  <c r="AA111" i="7" s="1"/>
  <c r="FH97" i="1"/>
  <c r="GT97" i="1" s="1"/>
  <c r="FG97" i="1"/>
  <c r="GS97" i="1" s="1"/>
  <c r="FF97" i="1"/>
  <c r="FE97" i="1"/>
  <c r="BH111" i="7" s="1"/>
  <c r="FD97" i="1"/>
  <c r="BG111" i="7" s="1"/>
  <c r="FC97" i="1"/>
  <c r="FB97" i="1"/>
  <c r="GQ97" i="1" s="1"/>
  <c r="AQ112" i="10" s="1"/>
  <c r="FA97" i="1"/>
  <c r="EZ97" i="1"/>
  <c r="T111" i="7" s="1"/>
  <c r="L111" i="7" s="1"/>
  <c r="EY97" i="1"/>
  <c r="EX97" i="1"/>
  <c r="EW97" i="1"/>
  <c r="GJ73" i="1"/>
  <c r="GI73" i="1"/>
  <c r="GH73" i="1"/>
  <c r="GG73" i="1"/>
  <c r="GG68" i="1" s="1"/>
  <c r="GF73" i="1"/>
  <c r="GF68" i="1" s="1"/>
  <c r="GE73" i="1"/>
  <c r="GD73" i="1"/>
  <c r="GC73" i="1"/>
  <c r="GB73" i="1"/>
  <c r="GA73" i="1"/>
  <c r="FZ73" i="1"/>
  <c r="FY73" i="1"/>
  <c r="FX73" i="1"/>
  <c r="FX68" i="1" s="1"/>
  <c r="FW73" i="1"/>
  <c r="FW68" i="1" s="1"/>
  <c r="FV73" i="1"/>
  <c r="FV68" i="1" s="1"/>
  <c r="FU73" i="1"/>
  <c r="FT73" i="1"/>
  <c r="FS73" i="1"/>
  <c r="FR73" i="1"/>
  <c r="FQ73" i="1"/>
  <c r="FP73" i="1"/>
  <c r="FO73" i="1"/>
  <c r="FN73" i="1"/>
  <c r="FM73" i="1"/>
  <c r="FM68" i="1" s="1"/>
  <c r="FL73" i="1"/>
  <c r="FL68" i="1" s="1"/>
  <c r="FK73" i="1"/>
  <c r="FJ73" i="1"/>
  <c r="FI73" i="1"/>
  <c r="FH73" i="1"/>
  <c r="FG73" i="1"/>
  <c r="FF73" i="1"/>
  <c r="FE73" i="1"/>
  <c r="FD73" i="1"/>
  <c r="FC73" i="1"/>
  <c r="FC68" i="1" s="1"/>
  <c r="FB73" i="1"/>
  <c r="FB68" i="1" s="1"/>
  <c r="FA73" i="1"/>
  <c r="FA68" i="1" s="1"/>
  <c r="EZ73" i="1"/>
  <c r="EY73" i="1"/>
  <c r="EY68" i="1" s="1"/>
  <c r="EX73" i="1"/>
  <c r="EX68" i="1" s="1"/>
  <c r="EW73" i="1"/>
  <c r="EW68" i="1" s="1"/>
  <c r="CX97" i="1"/>
  <c r="CW97" i="1"/>
  <c r="CV97" i="1"/>
  <c r="CU97" i="1"/>
  <c r="CT97" i="1"/>
  <c r="CS97" i="1"/>
  <c r="CR97" i="1"/>
  <c r="CQ97" i="1"/>
  <c r="CP97" i="1"/>
  <c r="CO97" i="1"/>
  <c r="AI112" i="8"/>
  <c r="AK112" i="8"/>
  <c r="AC112" i="8"/>
  <c r="AE112" i="8"/>
  <c r="W112" i="8"/>
  <c r="Y112" i="8"/>
  <c r="Q112" i="8"/>
  <c r="S112" i="8"/>
  <c r="CX73" i="1"/>
  <c r="CW73" i="1"/>
  <c r="CW68" i="1" s="1"/>
  <c r="CV73" i="1"/>
  <c r="CV68" i="1" s="1"/>
  <c r="CU73" i="1"/>
  <c r="CU68" i="1" s="1"/>
  <c r="CT73" i="1"/>
  <c r="CT68" i="1" s="1"/>
  <c r="CS73" i="1"/>
  <c r="CS68" i="1" s="1"/>
  <c r="CR73" i="1"/>
  <c r="CR68" i="1" s="1"/>
  <c r="CQ73" i="1"/>
  <c r="CQ68" i="1" s="1"/>
  <c r="CP73" i="1"/>
  <c r="CP68" i="1" s="1"/>
  <c r="CO73" i="1"/>
  <c r="CO68" i="1" s="1"/>
  <c r="CN68" i="1"/>
  <c r="CJ68" i="1"/>
  <c r="CH68" i="1"/>
  <c r="CF68" i="1"/>
  <c r="CB68" i="1"/>
  <c r="BZ68" i="1"/>
  <c r="BY68" i="1"/>
  <c r="BX68" i="1"/>
  <c r="BT68" i="1"/>
  <c r="BR68" i="1"/>
  <c r="BQ68" i="1"/>
  <c r="BP68" i="1"/>
  <c r="H82" i="6" l="1"/>
  <c r="U82" i="6" s="1"/>
  <c r="U87" i="6"/>
  <c r="I82" i="6"/>
  <c r="AJ114" i="10"/>
  <c r="AM114" i="10"/>
  <c r="AN114" i="10"/>
  <c r="AJ77" i="10"/>
  <c r="AM77" i="10"/>
  <c r="AN77" i="10"/>
  <c r="AJ76" i="10"/>
  <c r="AM76" i="10"/>
  <c r="AN76" i="10"/>
  <c r="AJ64" i="10"/>
  <c r="AM64" i="10"/>
  <c r="AN64" i="10"/>
  <c r="AJ63" i="10"/>
  <c r="AM63" i="10"/>
  <c r="AN63" i="10"/>
  <c r="AM62" i="10"/>
  <c r="AJ62" i="10"/>
  <c r="AM59" i="10"/>
  <c r="AN59" i="10"/>
  <c r="AJ59" i="10"/>
  <c r="AL59" i="10"/>
  <c r="AM58" i="10"/>
  <c r="AN58" i="10"/>
  <c r="AJ58" i="10"/>
  <c r="AL58" i="10"/>
  <c r="AU83" i="11"/>
  <c r="AF88" i="11"/>
  <c r="AF83" i="11" s="1"/>
  <c r="AX83" i="11"/>
  <c r="AI88" i="11"/>
  <c r="AI83" i="11" s="1"/>
  <c r="AL114" i="10"/>
  <c r="AL77" i="10"/>
  <c r="AL76" i="10"/>
  <c r="AL64" i="10"/>
  <c r="AL63" i="10"/>
  <c r="AN62" i="10"/>
  <c r="AV83" i="11"/>
  <c r="AG88" i="11"/>
  <c r="AG83" i="11" s="1"/>
  <c r="AW83" i="11"/>
  <c r="AH88" i="11"/>
  <c r="AH83" i="11" s="1"/>
  <c r="AL62" i="10"/>
  <c r="FY68" i="1"/>
  <c r="BX87" i="7"/>
  <c r="BX82" i="7" s="1"/>
  <c r="I83" i="8"/>
  <c r="BC68" i="1"/>
  <c r="S88" i="8"/>
  <c r="S83" i="8" s="1"/>
  <c r="BM68" i="1"/>
  <c r="BA68" i="1"/>
  <c r="BI68" i="1"/>
  <c r="Q88" i="8"/>
  <c r="Q83" i="8" s="1"/>
  <c r="BN68" i="1"/>
  <c r="AC88" i="8"/>
  <c r="AC83" i="8" s="1"/>
  <c r="CD68" i="1"/>
  <c r="AK88" i="8"/>
  <c r="AK83" i="8" s="1"/>
  <c r="CK68" i="1"/>
  <c r="CX68" i="1"/>
  <c r="BB87" i="7"/>
  <c r="FF68" i="1"/>
  <c r="AB87" i="7"/>
  <c r="AB82" i="7" s="1"/>
  <c r="FJ68" i="1"/>
  <c r="BO87" i="7"/>
  <c r="BO82" i="7" s="1"/>
  <c r="FN68" i="1"/>
  <c r="GX73" i="1"/>
  <c r="GX68" i="1" s="1"/>
  <c r="FR68" i="1"/>
  <c r="BR87" i="7"/>
  <c r="BR82" i="7" s="1"/>
  <c r="FZ68" i="1"/>
  <c r="AR87" i="7"/>
  <c r="AR82" i="7" s="1"/>
  <c r="GD68" i="1"/>
  <c r="CE87" i="7"/>
  <c r="CE82" i="7" s="1"/>
  <c r="GH68" i="1"/>
  <c r="BJ68" i="1"/>
  <c r="Y88" i="8"/>
  <c r="Y83" i="8" s="1"/>
  <c r="BU68" i="1"/>
  <c r="AI88" i="8"/>
  <c r="AI83" i="8" s="1"/>
  <c r="CL68" i="1"/>
  <c r="GS73" i="1"/>
  <c r="GS68" i="1" s="1"/>
  <c r="FG68" i="1"/>
  <c r="V87" i="7"/>
  <c r="V82" i="7" s="1"/>
  <c r="FK68" i="1"/>
  <c r="BP87" i="7"/>
  <c r="BP82" i="7" s="1"/>
  <c r="FO68" i="1"/>
  <c r="AI87" i="7"/>
  <c r="AI82" i="7" s="1"/>
  <c r="FS68" i="1"/>
  <c r="HA73" i="1"/>
  <c r="HA68" i="1" s="1"/>
  <c r="GA68" i="1"/>
  <c r="AL87" i="7"/>
  <c r="AL82" i="7" s="1"/>
  <c r="GE68" i="1"/>
  <c r="CF87" i="7"/>
  <c r="CF82" i="7" s="1"/>
  <c r="GI68" i="1"/>
  <c r="BD68" i="1"/>
  <c r="BL68" i="1"/>
  <c r="W88" i="8"/>
  <c r="W83" i="8" s="1"/>
  <c r="BV68" i="1"/>
  <c r="T87" i="7"/>
  <c r="EZ68" i="1"/>
  <c r="BG87" i="7"/>
  <c r="BG82" i="7" s="1"/>
  <c r="FD68" i="1"/>
  <c r="GT73" i="1"/>
  <c r="GT68" i="1" s="1"/>
  <c r="FH68" i="1"/>
  <c r="BJ87" i="7"/>
  <c r="BJ82" i="7" s="1"/>
  <c r="FP68" i="1"/>
  <c r="AJ87" i="7"/>
  <c r="AJ82" i="7" s="1"/>
  <c r="FT68" i="1"/>
  <c r="HB73" i="1"/>
  <c r="HB68" i="1" s="1"/>
  <c r="GB68" i="1"/>
  <c r="BZ87" i="7"/>
  <c r="BZ82" i="7" s="1"/>
  <c r="GJ68" i="1"/>
  <c r="AE88" i="8"/>
  <c r="AE83" i="8" s="1"/>
  <c r="CC68" i="1"/>
  <c r="BH87" i="7"/>
  <c r="BH82" i="7" s="1"/>
  <c r="FE68" i="1"/>
  <c r="AA87" i="7"/>
  <c r="AA82" i="7" s="1"/>
  <c r="FI68" i="1"/>
  <c r="GW73" i="1"/>
  <c r="GW68" i="1" s="1"/>
  <c r="FQ68" i="1"/>
  <c r="AD87" i="7"/>
  <c r="AD82" i="7" s="1"/>
  <c r="FU68" i="1"/>
  <c r="AQ87" i="7"/>
  <c r="AQ82" i="7" s="1"/>
  <c r="GC68" i="1"/>
  <c r="BK87" i="7"/>
  <c r="BK82" i="7" s="1"/>
  <c r="GV73" i="1"/>
  <c r="AU88" i="10" s="1"/>
  <c r="AU83" i="10" s="1"/>
  <c r="BM111" i="7"/>
  <c r="GU97" i="1"/>
  <c r="GP73" i="1"/>
  <c r="BU87" i="7"/>
  <c r="BU82" i="7" s="1"/>
  <c r="GY73" i="1"/>
  <c r="BC88" i="10" s="1"/>
  <c r="BC83" i="10" s="1"/>
  <c r="BM87" i="7"/>
  <c r="BM82" i="7" s="1"/>
  <c r="GU73" i="1"/>
  <c r="AW88" i="10" s="1"/>
  <c r="AW83" i="10" s="1"/>
  <c r="CC87" i="7"/>
  <c r="CC82" i="7" s="1"/>
  <c r="HC73" i="1"/>
  <c r="BI88" i="10" s="1"/>
  <c r="BI83" i="10" s="1"/>
  <c r="BC111" i="7"/>
  <c r="GR97" i="1"/>
  <c r="BS111" i="7"/>
  <c r="GZ97" i="1"/>
  <c r="BA112" i="10" s="1"/>
  <c r="GO73" i="1"/>
  <c r="CA87" i="7"/>
  <c r="CA82" i="7" s="1"/>
  <c r="HD73" i="1"/>
  <c r="BG88" i="10" s="1"/>
  <c r="BG83" i="10" s="1"/>
  <c r="CC111" i="7"/>
  <c r="HC97" i="1"/>
  <c r="BI112" i="10" s="1"/>
  <c r="BE87" i="7"/>
  <c r="BE82" i="7" s="1"/>
  <c r="GQ73" i="1"/>
  <c r="GO97" i="1"/>
  <c r="GK97" i="1" s="1"/>
  <c r="BK111" i="7"/>
  <c r="GV97" i="1"/>
  <c r="AU112" i="10" s="1"/>
  <c r="CA111" i="7"/>
  <c r="HD97" i="1"/>
  <c r="BG112" i="10" s="1"/>
  <c r="BC87" i="7"/>
  <c r="BC82" i="7" s="1"/>
  <c r="GR73" i="1"/>
  <c r="BS87" i="7"/>
  <c r="BS82" i="7" s="1"/>
  <c r="GZ73" i="1"/>
  <c r="BA88" i="10" s="1"/>
  <c r="BA83" i="10" s="1"/>
  <c r="GP97" i="1"/>
  <c r="GL97" i="1" s="1"/>
  <c r="BU111" i="7"/>
  <c r="GY97" i="1"/>
  <c r="BC112" i="10" s="1"/>
  <c r="T58" i="6"/>
  <c r="T63" i="6"/>
  <c r="T75" i="6"/>
  <c r="T61" i="6"/>
  <c r="T76" i="6"/>
  <c r="CI63" i="7"/>
  <c r="CI57" i="7"/>
  <c r="CI113" i="7"/>
  <c r="CG58" i="9"/>
  <c r="CI58" i="9"/>
  <c r="CK58" i="9"/>
  <c r="CM58" i="9"/>
  <c r="CJ58" i="9"/>
  <c r="CL58" i="9"/>
  <c r="CN58" i="9"/>
  <c r="CG60" i="9"/>
  <c r="CI60" i="9"/>
  <c r="CK60" i="9"/>
  <c r="CM60" i="9"/>
  <c r="CJ60" i="9"/>
  <c r="CL60" i="9"/>
  <c r="CN60" i="9"/>
  <c r="CG64" i="9"/>
  <c r="CI64" i="9"/>
  <c r="CK64" i="9"/>
  <c r="CM64" i="9"/>
  <c r="CJ64" i="9"/>
  <c r="CL64" i="9"/>
  <c r="CN64" i="9"/>
  <c r="CG61" i="9"/>
  <c r="CI61" i="9"/>
  <c r="CK61" i="9"/>
  <c r="CM61" i="9"/>
  <c r="CJ61" i="9"/>
  <c r="CL61" i="9"/>
  <c r="CN61" i="9"/>
  <c r="BM59" i="10"/>
  <c r="BO59" i="10"/>
  <c r="BQ59" i="10"/>
  <c r="BN59" i="10"/>
  <c r="BP59" i="10"/>
  <c r="BR59" i="10"/>
  <c r="BM113" i="10"/>
  <c r="BO113" i="10"/>
  <c r="BQ113" i="10"/>
  <c r="BN113" i="10"/>
  <c r="BP113" i="10"/>
  <c r="BR113" i="10"/>
  <c r="CG63" i="9"/>
  <c r="CI63" i="9"/>
  <c r="CK63" i="9"/>
  <c r="CM63" i="9"/>
  <c r="CJ63" i="9"/>
  <c r="CL63" i="9"/>
  <c r="CN63" i="9"/>
  <c r="S87" i="6"/>
  <c r="T87" i="6"/>
  <c r="T57" i="6"/>
  <c r="T62" i="6"/>
  <c r="S111" i="6"/>
  <c r="T111" i="6"/>
  <c r="CI58" i="7"/>
  <c r="CI62" i="7"/>
  <c r="CI61" i="7"/>
  <c r="CG62" i="9"/>
  <c r="CI62" i="9"/>
  <c r="CK62" i="9"/>
  <c r="CM62" i="9"/>
  <c r="CJ62" i="9"/>
  <c r="CL62" i="9"/>
  <c r="CN62" i="9"/>
  <c r="CG76" i="9"/>
  <c r="CI76" i="9"/>
  <c r="CK76" i="9"/>
  <c r="CM76" i="9"/>
  <c r="CJ76" i="9"/>
  <c r="CL76" i="9"/>
  <c r="CN76" i="9"/>
  <c r="CG77" i="9"/>
  <c r="CI77" i="9"/>
  <c r="CK77" i="9"/>
  <c r="CM77" i="9"/>
  <c r="CJ77" i="9"/>
  <c r="CL77" i="9"/>
  <c r="CN77" i="9"/>
  <c r="CG88" i="9"/>
  <c r="CI88" i="9"/>
  <c r="CK88" i="9"/>
  <c r="CM88" i="9"/>
  <c r="CJ88" i="9"/>
  <c r="CL88" i="9"/>
  <c r="CN88" i="9"/>
  <c r="CG59" i="9"/>
  <c r="CI59" i="9"/>
  <c r="CK59" i="9"/>
  <c r="CM59" i="9"/>
  <c r="CJ59" i="9"/>
  <c r="CL59" i="9"/>
  <c r="CN59" i="9"/>
  <c r="BM63" i="10"/>
  <c r="BN63" i="10"/>
  <c r="BO63" i="10"/>
  <c r="BQ63" i="10"/>
  <c r="BP63" i="10"/>
  <c r="BR63" i="10"/>
  <c r="BM62" i="10"/>
  <c r="BO62" i="10"/>
  <c r="BQ62" i="10"/>
  <c r="BN62" i="10"/>
  <c r="BP62" i="10"/>
  <c r="BR62" i="10"/>
  <c r="BM58" i="10"/>
  <c r="BO58" i="10"/>
  <c r="BQ58" i="10"/>
  <c r="BN58" i="10"/>
  <c r="BP58" i="10"/>
  <c r="BR58" i="10"/>
  <c r="BM64" i="10"/>
  <c r="BO64" i="10"/>
  <c r="BQ64" i="10"/>
  <c r="BN64" i="10"/>
  <c r="BP64" i="10"/>
  <c r="BR64" i="10"/>
  <c r="BM112" i="10"/>
  <c r="BO112" i="10"/>
  <c r="BQ112" i="10"/>
  <c r="BN112" i="10"/>
  <c r="BP112" i="10"/>
  <c r="BR112" i="10"/>
  <c r="BM114" i="10"/>
  <c r="BO114" i="10"/>
  <c r="BQ114" i="10"/>
  <c r="BN114" i="10"/>
  <c r="BP114" i="10"/>
  <c r="BR114" i="10"/>
  <c r="CJ113" i="9"/>
  <c r="CL113" i="9"/>
  <c r="CN113" i="9"/>
  <c r="CG113" i="9"/>
  <c r="CI113" i="9"/>
  <c r="CK113" i="9"/>
  <c r="CM113" i="9"/>
  <c r="CJ112" i="9"/>
  <c r="CL112" i="9"/>
  <c r="CN112" i="9"/>
  <c r="CG112" i="9"/>
  <c r="CI112" i="9"/>
  <c r="CK112" i="9"/>
  <c r="CM112" i="9"/>
  <c r="T113" i="6"/>
  <c r="CJ114" i="9"/>
  <c r="CL114" i="9"/>
  <c r="CN114" i="9"/>
  <c r="CG114" i="9"/>
  <c r="CI114" i="9"/>
  <c r="CK114" i="9"/>
  <c r="CM114" i="9"/>
  <c r="F87" i="14"/>
  <c r="F82" i="14" s="1"/>
  <c r="H87" i="14"/>
  <c r="H82" i="14" s="1"/>
  <c r="M87" i="14"/>
  <c r="M82" i="14" s="1"/>
  <c r="L87" i="14"/>
  <c r="L82" i="14" s="1"/>
  <c r="G83" i="8"/>
  <c r="I113" i="10"/>
  <c r="I112" i="10"/>
  <c r="S62" i="6"/>
  <c r="S57" i="6"/>
  <c r="S113" i="6"/>
  <c r="S58" i="6"/>
  <c r="S63" i="6"/>
  <c r="S61" i="6"/>
  <c r="AM87" i="7"/>
  <c r="AM82" i="7" s="1"/>
  <c r="AG87" i="7"/>
  <c r="AG82" i="7" s="1"/>
  <c r="AG111" i="7"/>
  <c r="AM111" i="7"/>
  <c r="W87" i="7"/>
  <c r="W82" i="7" s="1"/>
  <c r="W111" i="7"/>
  <c r="AE87" i="7"/>
  <c r="AE82" i="7" s="1"/>
  <c r="AE111" i="7"/>
  <c r="Y87" i="7"/>
  <c r="Y82" i="7" s="1"/>
  <c r="AO87" i="7"/>
  <c r="AO82" i="7" s="1"/>
  <c r="Y111" i="7"/>
  <c r="AO111" i="7"/>
  <c r="I88" i="11"/>
  <c r="I83" i="11" s="1"/>
  <c r="EP73" i="1"/>
  <c r="EP68" i="1" s="1"/>
  <c r="G114" i="9"/>
  <c r="K112" i="8"/>
  <c r="EM73" i="1"/>
  <c r="EM68" i="1" s="1"/>
  <c r="Q87" i="7"/>
  <c r="Q82" i="7" s="1"/>
  <c r="BW111" i="7"/>
  <c r="AY111" i="7" s="1"/>
  <c r="AZ111" i="7"/>
  <c r="EM97" i="1"/>
  <c r="Q111" i="7"/>
  <c r="I111" i="7" s="1"/>
  <c r="EO73" i="1"/>
  <c r="EO68" i="1" s="1"/>
  <c r="S87" i="7"/>
  <c r="S82" i="7" s="1"/>
  <c r="EN97" i="1"/>
  <c r="O111" i="7"/>
  <c r="ER97" i="1"/>
  <c r="BE111" i="7"/>
  <c r="EV97" i="1"/>
  <c r="BB111" i="7"/>
  <c r="EQ73" i="1"/>
  <c r="EQ68" i="1" s="1"/>
  <c r="N87" i="7"/>
  <c r="EP97" i="1"/>
  <c r="EN73" i="1"/>
  <c r="EN68" i="1" s="1"/>
  <c r="O87" i="7"/>
  <c r="O82" i="7" s="1"/>
  <c r="EQ97" i="1"/>
  <c r="N111" i="7"/>
  <c r="CP111" i="7" s="1"/>
  <c r="M112" i="8"/>
  <c r="BW87" i="7"/>
  <c r="BW82" i="7" s="1"/>
  <c r="EO97" i="1"/>
  <c r="S111" i="7"/>
  <c r="H114" i="10"/>
  <c r="I114" i="10"/>
  <c r="J114" i="10"/>
  <c r="F114" i="10"/>
  <c r="F76" i="10"/>
  <c r="J76" i="10"/>
  <c r="J58" i="10"/>
  <c r="I63" i="10"/>
  <c r="H59" i="10"/>
  <c r="J77" i="10"/>
  <c r="H62" i="10"/>
  <c r="H76" i="10"/>
  <c r="F58" i="10"/>
  <c r="I76" i="10"/>
  <c r="F77" i="10"/>
  <c r="J62" i="10"/>
  <c r="H58" i="10"/>
  <c r="I77" i="10"/>
  <c r="H77" i="10"/>
  <c r="J63" i="10"/>
  <c r="F63" i="10"/>
  <c r="I64" i="10"/>
  <c r="J64" i="10"/>
  <c r="J59" i="10"/>
  <c r="H63" i="10"/>
  <c r="H64" i="10"/>
  <c r="F62" i="10"/>
  <c r="F64" i="10"/>
  <c r="I62" i="10"/>
  <c r="I58" i="10"/>
  <c r="I59" i="10"/>
  <c r="F59" i="10"/>
  <c r="G63" i="9"/>
  <c r="G88" i="9"/>
  <c r="G83" i="9" s="1"/>
  <c r="G59" i="9"/>
  <c r="G77" i="9"/>
  <c r="G76" i="9"/>
  <c r="G64" i="9"/>
  <c r="G61" i="9"/>
  <c r="G60" i="9"/>
  <c r="G58" i="9"/>
  <c r="G62" i="9"/>
  <c r="ET97" i="1"/>
  <c r="EU97" i="1"/>
  <c r="ES97" i="1"/>
  <c r="BE68" i="1"/>
  <c r="EU73" i="1"/>
  <c r="EU68" i="1" s="1"/>
  <c r="BF68" i="1"/>
  <c r="ER73" i="1"/>
  <c r="ER68" i="1" s="1"/>
  <c r="EV73" i="1"/>
  <c r="EV68" i="1" s="1"/>
  <c r="ET73" i="1"/>
  <c r="ET68" i="1" s="1"/>
  <c r="ES73" i="1"/>
  <c r="ES68" i="1" s="1"/>
  <c r="BH68" i="1"/>
  <c r="BY99" i="3"/>
  <c r="BR99" i="3"/>
  <c r="BK99" i="3"/>
  <c r="BD99" i="3"/>
  <c r="AW99" i="3"/>
  <c r="AI99" i="3"/>
  <c r="AB99" i="3"/>
  <c r="U99" i="3"/>
  <c r="S99" i="3"/>
  <c r="R99" i="3"/>
  <c r="P99" i="3"/>
  <c r="K114" i="5" s="1"/>
  <c r="O99" i="3"/>
  <c r="J114" i="5" s="1"/>
  <c r="G99" i="3"/>
  <c r="D99" i="3"/>
  <c r="C99" i="3"/>
  <c r="B99" i="3"/>
  <c r="BR102" i="3"/>
  <c r="BK102" i="3"/>
  <c r="BD102" i="3"/>
  <c r="AW102" i="3"/>
  <c r="AI102" i="3"/>
  <c r="AB102" i="3"/>
  <c r="U102" i="3"/>
  <c r="S102" i="3"/>
  <c r="R102" i="3"/>
  <c r="P102" i="3"/>
  <c r="K117" i="5" s="1"/>
  <c r="O102" i="3"/>
  <c r="J117" i="5" s="1"/>
  <c r="D102" i="3"/>
  <c r="C102" i="3"/>
  <c r="B102" i="3"/>
  <c r="BY97" i="3"/>
  <c r="BR97" i="3"/>
  <c r="BK97" i="3"/>
  <c r="BD97" i="3"/>
  <c r="AW97" i="3"/>
  <c r="AP97" i="3"/>
  <c r="AI97" i="3"/>
  <c r="AB97" i="3"/>
  <c r="U97" i="3"/>
  <c r="S97" i="3"/>
  <c r="R97" i="3"/>
  <c r="Q97" i="3"/>
  <c r="L112" i="5" s="1"/>
  <c r="P97" i="3"/>
  <c r="K112" i="5" s="1"/>
  <c r="O97" i="3"/>
  <c r="J112" i="5" s="1"/>
  <c r="D97" i="3"/>
  <c r="C97" i="3"/>
  <c r="B97" i="3"/>
  <c r="BR73" i="3"/>
  <c r="BR68" i="3" s="1"/>
  <c r="BK73" i="3"/>
  <c r="BK68" i="3" s="1"/>
  <c r="BD73" i="3"/>
  <c r="BD68" i="3" s="1"/>
  <c r="AW73" i="3"/>
  <c r="AW68" i="3" s="1"/>
  <c r="AP73" i="3"/>
  <c r="AP68" i="3" s="1"/>
  <c r="AI73" i="3"/>
  <c r="AI68" i="3" s="1"/>
  <c r="AB73" i="3"/>
  <c r="AB68" i="3" s="1"/>
  <c r="U73" i="3"/>
  <c r="U68" i="3" s="1"/>
  <c r="T73" i="3"/>
  <c r="T68" i="3" s="1"/>
  <c r="S73" i="3"/>
  <c r="S68" i="3" s="1"/>
  <c r="R73" i="3"/>
  <c r="R68" i="3" s="1"/>
  <c r="Q73" i="3"/>
  <c r="Q68" i="3" s="1"/>
  <c r="P73" i="3"/>
  <c r="P68" i="3" s="1"/>
  <c r="O73" i="3"/>
  <c r="O68" i="3" s="1"/>
  <c r="D73" i="3"/>
  <c r="C73" i="3"/>
  <c r="B73" i="3"/>
  <c r="BR62" i="3"/>
  <c r="BK62" i="3"/>
  <c r="BD62" i="3"/>
  <c r="AW62" i="3"/>
  <c r="AP62" i="3"/>
  <c r="AI62" i="3"/>
  <c r="AB62" i="3"/>
  <c r="U62" i="3"/>
  <c r="T62" i="3"/>
  <c r="S62" i="3"/>
  <c r="R62" i="3"/>
  <c r="Q62" i="3"/>
  <c r="L77" i="5" s="1"/>
  <c r="P62" i="3"/>
  <c r="K77" i="5" s="1"/>
  <c r="O62" i="3"/>
  <c r="J77" i="5" s="1"/>
  <c r="D62" i="3"/>
  <c r="C62" i="3"/>
  <c r="B62" i="3"/>
  <c r="BR61" i="3"/>
  <c r="BK61" i="3"/>
  <c r="BD61" i="3"/>
  <c r="AW61" i="3"/>
  <c r="AP61" i="3"/>
  <c r="AI61" i="3"/>
  <c r="AB61" i="3"/>
  <c r="U61" i="3"/>
  <c r="T61" i="3"/>
  <c r="S61" i="3"/>
  <c r="R61" i="3"/>
  <c r="Q61" i="3"/>
  <c r="L76" i="5" s="1"/>
  <c r="P61" i="3"/>
  <c r="K76" i="5" s="1"/>
  <c r="O61" i="3"/>
  <c r="J76" i="5" s="1"/>
  <c r="D61" i="3"/>
  <c r="C61" i="3"/>
  <c r="B61" i="3"/>
  <c r="BR49" i="3"/>
  <c r="BK49" i="3"/>
  <c r="BD49" i="3"/>
  <c r="AW49" i="3"/>
  <c r="AI49" i="3"/>
  <c r="AB49" i="3"/>
  <c r="U49" i="3"/>
  <c r="T49" i="3"/>
  <c r="S49" i="3"/>
  <c r="R49" i="3"/>
  <c r="Q49" i="3"/>
  <c r="L64" i="5" s="1"/>
  <c r="P49" i="3"/>
  <c r="K64" i="5" s="1"/>
  <c r="O49" i="3"/>
  <c r="J64" i="5" s="1"/>
  <c r="D49" i="3"/>
  <c r="C49" i="3"/>
  <c r="B49" i="3"/>
  <c r="BR48" i="3"/>
  <c r="BK48" i="3"/>
  <c r="BD48" i="3"/>
  <c r="AW48" i="3"/>
  <c r="AI48" i="3"/>
  <c r="AB48" i="3"/>
  <c r="U48" i="3"/>
  <c r="T48" i="3"/>
  <c r="S48" i="3"/>
  <c r="R48" i="3"/>
  <c r="Q48" i="3"/>
  <c r="L63" i="5" s="1"/>
  <c r="P48" i="3"/>
  <c r="K63" i="5" s="1"/>
  <c r="O48" i="3"/>
  <c r="J63" i="5" s="1"/>
  <c r="D48" i="3"/>
  <c r="C48" i="3"/>
  <c r="B48" i="3"/>
  <c r="BR47" i="3"/>
  <c r="BK47" i="3"/>
  <c r="BD47" i="3"/>
  <c r="AW47" i="3"/>
  <c r="AI47" i="3"/>
  <c r="AB47" i="3"/>
  <c r="U47" i="3"/>
  <c r="T47" i="3"/>
  <c r="S47" i="3"/>
  <c r="R47" i="3"/>
  <c r="Q47" i="3"/>
  <c r="L62" i="5" s="1"/>
  <c r="P47" i="3"/>
  <c r="K62" i="5" s="1"/>
  <c r="O47" i="3"/>
  <c r="J62" i="5" s="1"/>
  <c r="D47" i="3"/>
  <c r="C47" i="3"/>
  <c r="B47" i="3"/>
  <c r="BR44" i="3"/>
  <c r="BK44" i="3"/>
  <c r="BD44" i="3"/>
  <c r="AW44" i="3"/>
  <c r="AI44" i="3"/>
  <c r="AB44" i="3"/>
  <c r="U44" i="3"/>
  <c r="T44" i="3"/>
  <c r="S44" i="3"/>
  <c r="R44" i="3"/>
  <c r="Q44" i="3"/>
  <c r="L59" i="5" s="1"/>
  <c r="P44" i="3"/>
  <c r="K59" i="5" s="1"/>
  <c r="O44" i="3"/>
  <c r="J59" i="5" s="1"/>
  <c r="D44" i="3"/>
  <c r="C44" i="3"/>
  <c r="B44" i="3"/>
  <c r="BR43" i="3"/>
  <c r="BK43" i="3"/>
  <c r="BD43" i="3"/>
  <c r="AW43" i="3"/>
  <c r="AI43" i="3"/>
  <c r="AB43" i="3"/>
  <c r="U43" i="3"/>
  <c r="T43" i="3"/>
  <c r="S43" i="3"/>
  <c r="R43" i="3"/>
  <c r="Q43" i="3"/>
  <c r="L58" i="5" s="1"/>
  <c r="P43" i="3"/>
  <c r="K58" i="5" s="1"/>
  <c r="O43" i="3"/>
  <c r="J58" i="5" s="1"/>
  <c r="D43" i="3"/>
  <c r="C43" i="3"/>
  <c r="B43" i="3"/>
  <c r="AF73" i="2"/>
  <c r="AE73" i="2"/>
  <c r="AD73" i="2"/>
  <c r="AB73" i="2"/>
  <c r="AB68" i="2" s="1"/>
  <c r="AA73" i="2"/>
  <c r="AA68" i="2" s="1"/>
  <c r="Z73" i="2"/>
  <c r="Z68" i="2" s="1"/>
  <c r="Y73" i="2"/>
  <c r="Y68" i="2" s="1"/>
  <c r="X73" i="2"/>
  <c r="X68" i="2" s="1"/>
  <c r="U73" i="2"/>
  <c r="Q73" i="2"/>
  <c r="Q68" i="2" s="1"/>
  <c r="P73" i="2"/>
  <c r="P68" i="2" s="1"/>
  <c r="O73" i="2"/>
  <c r="O68" i="2" s="1"/>
  <c r="N73" i="2"/>
  <c r="N68" i="2" s="1"/>
  <c r="M73" i="2"/>
  <c r="M68" i="2" s="1"/>
  <c r="L73" i="2"/>
  <c r="L68" i="2" s="1"/>
  <c r="K73" i="2"/>
  <c r="K68" i="2" s="1"/>
  <c r="J73" i="2"/>
  <c r="J68" i="2" s="1"/>
  <c r="F73" i="2"/>
  <c r="F68" i="2" s="1"/>
  <c r="E73" i="2"/>
  <c r="E68" i="2" s="1"/>
  <c r="D73" i="2"/>
  <c r="C73" i="2"/>
  <c r="B73" i="2"/>
  <c r="AF102" i="2"/>
  <c r="AE102" i="2"/>
  <c r="AD102" i="2"/>
  <c r="AC102" i="2"/>
  <c r="AB102" i="2"/>
  <c r="AA102" i="2"/>
  <c r="Z102" i="2"/>
  <c r="Y102" i="2"/>
  <c r="X102" i="2"/>
  <c r="Q102" i="2"/>
  <c r="P102" i="2"/>
  <c r="O102" i="2"/>
  <c r="N102" i="2"/>
  <c r="L102" i="2"/>
  <c r="K102" i="2"/>
  <c r="J102" i="2"/>
  <c r="F102" i="2"/>
  <c r="D102" i="2"/>
  <c r="C102" i="2"/>
  <c r="B102" i="2"/>
  <c r="AF99" i="2"/>
  <c r="AE99" i="2"/>
  <c r="AD99" i="2"/>
  <c r="AB99" i="2"/>
  <c r="AA99" i="2"/>
  <c r="Z99" i="2"/>
  <c r="Y99" i="2"/>
  <c r="X99" i="2"/>
  <c r="U99" i="2"/>
  <c r="Q99" i="2"/>
  <c r="P99" i="2"/>
  <c r="O99" i="2"/>
  <c r="N99" i="2"/>
  <c r="L99" i="2"/>
  <c r="K99" i="2"/>
  <c r="J99" i="2"/>
  <c r="G99" i="2"/>
  <c r="F99" i="2"/>
  <c r="E99" i="2"/>
  <c r="D99" i="2"/>
  <c r="C99" i="2"/>
  <c r="B99" i="2"/>
  <c r="AF97" i="2"/>
  <c r="AE97" i="2"/>
  <c r="AD97" i="2"/>
  <c r="AC97" i="2"/>
  <c r="AB97" i="2"/>
  <c r="AA97" i="2"/>
  <c r="Z97" i="2"/>
  <c r="Y97" i="2"/>
  <c r="X97" i="2"/>
  <c r="Q97" i="2"/>
  <c r="P97" i="2"/>
  <c r="O97" i="2"/>
  <c r="N97" i="2"/>
  <c r="M97" i="2"/>
  <c r="L97" i="2"/>
  <c r="K97" i="2"/>
  <c r="J97" i="2"/>
  <c r="G97" i="2"/>
  <c r="F97" i="2"/>
  <c r="D97" i="2"/>
  <c r="C97" i="2"/>
  <c r="B97" i="2"/>
  <c r="AF62" i="2"/>
  <c r="AE62" i="2"/>
  <c r="AD62" i="2"/>
  <c r="AB62" i="2"/>
  <c r="AA62" i="2"/>
  <c r="Z62" i="2"/>
  <c r="Y62" i="2"/>
  <c r="X62" i="2"/>
  <c r="U62" i="2"/>
  <c r="Q62" i="2"/>
  <c r="P62" i="2"/>
  <c r="O62" i="2"/>
  <c r="N62" i="2"/>
  <c r="M62" i="2"/>
  <c r="L62" i="2"/>
  <c r="K62" i="2"/>
  <c r="J62" i="2"/>
  <c r="F62" i="2"/>
  <c r="E62" i="2"/>
  <c r="D62" i="2"/>
  <c r="C62" i="2"/>
  <c r="B62" i="2"/>
  <c r="AF61" i="2"/>
  <c r="AE61" i="2"/>
  <c r="AD61" i="2"/>
  <c r="AB61" i="2"/>
  <c r="AA61" i="2"/>
  <c r="Z61" i="2"/>
  <c r="Y61" i="2"/>
  <c r="X61" i="2"/>
  <c r="U61" i="2"/>
  <c r="Q61" i="2"/>
  <c r="P61" i="2"/>
  <c r="O61" i="2"/>
  <c r="N61" i="2"/>
  <c r="M61" i="2"/>
  <c r="L61" i="2"/>
  <c r="K61" i="2"/>
  <c r="J61" i="2"/>
  <c r="F61" i="2"/>
  <c r="E61" i="2"/>
  <c r="D61" i="2"/>
  <c r="C61" i="2"/>
  <c r="B61" i="2"/>
  <c r="AF49" i="2"/>
  <c r="AE49" i="2"/>
  <c r="AD49" i="2"/>
  <c r="AB49" i="2"/>
  <c r="AA49" i="2"/>
  <c r="Z49" i="2"/>
  <c r="Y49" i="2"/>
  <c r="X49" i="2"/>
  <c r="U49" i="2"/>
  <c r="Q49" i="2"/>
  <c r="P49" i="2"/>
  <c r="O49" i="2"/>
  <c r="N49" i="2"/>
  <c r="L49" i="2"/>
  <c r="K49" i="2"/>
  <c r="J49" i="2"/>
  <c r="G49" i="2"/>
  <c r="F49" i="2"/>
  <c r="E49" i="2"/>
  <c r="D49" i="2"/>
  <c r="C49" i="2"/>
  <c r="B49" i="2"/>
  <c r="AF48" i="2"/>
  <c r="AE48" i="2"/>
  <c r="AD48" i="2"/>
  <c r="AB48" i="2"/>
  <c r="AA48" i="2"/>
  <c r="Z48" i="2"/>
  <c r="Y48" i="2"/>
  <c r="X48" i="2"/>
  <c r="U48" i="2"/>
  <c r="Q48" i="2"/>
  <c r="P48" i="2"/>
  <c r="O48" i="2"/>
  <c r="N48" i="2"/>
  <c r="L48" i="2"/>
  <c r="K48" i="2"/>
  <c r="J48" i="2"/>
  <c r="G48" i="2"/>
  <c r="F48" i="2"/>
  <c r="E48" i="2"/>
  <c r="D48" i="2"/>
  <c r="C48" i="2"/>
  <c r="B48" i="2"/>
  <c r="AF47" i="2"/>
  <c r="AE47" i="2"/>
  <c r="AD47" i="2"/>
  <c r="AB47" i="2"/>
  <c r="AA47" i="2"/>
  <c r="Z47" i="2"/>
  <c r="Y47" i="2"/>
  <c r="X47" i="2"/>
  <c r="U47" i="2"/>
  <c r="Q47" i="2"/>
  <c r="P47" i="2"/>
  <c r="O47" i="2"/>
  <c r="N47" i="2"/>
  <c r="L47" i="2"/>
  <c r="K47" i="2"/>
  <c r="J47" i="2"/>
  <c r="G47" i="2"/>
  <c r="F47" i="2"/>
  <c r="E47" i="2"/>
  <c r="D47" i="2"/>
  <c r="C47" i="2"/>
  <c r="B47" i="2"/>
  <c r="AF44" i="2"/>
  <c r="AE44" i="2"/>
  <c r="AD44" i="2"/>
  <c r="AB44" i="2"/>
  <c r="AA44" i="2"/>
  <c r="Z44" i="2"/>
  <c r="Y44" i="2"/>
  <c r="X44" i="2"/>
  <c r="U44" i="2"/>
  <c r="Q44" i="2"/>
  <c r="P44" i="2"/>
  <c r="O44" i="2"/>
  <c r="N44" i="2"/>
  <c r="L44" i="2"/>
  <c r="K44" i="2"/>
  <c r="J44" i="2"/>
  <c r="G44" i="2"/>
  <c r="F44" i="2"/>
  <c r="E44" i="2"/>
  <c r="D44" i="2"/>
  <c r="C44" i="2"/>
  <c r="B44" i="2"/>
  <c r="AF43" i="2"/>
  <c r="AE43" i="2"/>
  <c r="AD43" i="2"/>
  <c r="AB43" i="2"/>
  <c r="AA43" i="2"/>
  <c r="Z43" i="2"/>
  <c r="Y43" i="2"/>
  <c r="X43" i="2"/>
  <c r="U43" i="2"/>
  <c r="Q43" i="2"/>
  <c r="P43" i="2"/>
  <c r="O43" i="2"/>
  <c r="N43" i="2"/>
  <c r="L43" i="2"/>
  <c r="K43" i="2"/>
  <c r="J43" i="2"/>
  <c r="G43" i="2"/>
  <c r="F43" i="2"/>
  <c r="E43" i="2"/>
  <c r="D43" i="2"/>
  <c r="C43" i="2"/>
  <c r="B43" i="2"/>
  <c r="W87" i="14" l="1"/>
  <c r="W82" i="14" s="1"/>
  <c r="N82" i="7"/>
  <c r="CP87" i="7"/>
  <c r="AF87" i="14"/>
  <c r="AF82" i="14" s="1"/>
  <c r="GR68" i="1"/>
  <c r="AO88" i="10"/>
  <c r="GQ68" i="1"/>
  <c r="AQ88" i="10"/>
  <c r="L87" i="7"/>
  <c r="L82" i="7" s="1"/>
  <c r="T82" i="7"/>
  <c r="N87" i="14"/>
  <c r="N82" i="14" s="1"/>
  <c r="BB82" i="7"/>
  <c r="M88" i="8"/>
  <c r="M83" i="8" s="1"/>
  <c r="AO87" i="14"/>
  <c r="AO82" i="14" s="1"/>
  <c r="AT87" i="7"/>
  <c r="K88" i="8"/>
  <c r="K83" i="8" s="1"/>
  <c r="AW111" i="7"/>
  <c r="AU111" i="7"/>
  <c r="HD68" i="1"/>
  <c r="GV68" i="1"/>
  <c r="GU68" i="1"/>
  <c r="GL73" i="1"/>
  <c r="GL68" i="1" s="1"/>
  <c r="GP68" i="1"/>
  <c r="GK73" i="1"/>
  <c r="GK68" i="1" s="1"/>
  <c r="GO68" i="1"/>
  <c r="GZ68" i="1"/>
  <c r="HC68" i="1"/>
  <c r="GY68" i="1"/>
  <c r="E83" i="8"/>
  <c r="BB68" i="1"/>
  <c r="GN97" i="1"/>
  <c r="AO112" i="10"/>
  <c r="AI112" i="10" s="1"/>
  <c r="AU87" i="7"/>
  <c r="AU82" i="7" s="1"/>
  <c r="AW87" i="7"/>
  <c r="AW82" i="7" s="1"/>
  <c r="GN73" i="1"/>
  <c r="GM73" i="1"/>
  <c r="AW112" i="10"/>
  <c r="AK112" i="10" s="1"/>
  <c r="GM97" i="1"/>
  <c r="CG83" i="9"/>
  <c r="CI83" i="9"/>
  <c r="CK83" i="9"/>
  <c r="CM83" i="9"/>
  <c r="CJ83" i="9"/>
  <c r="CL83" i="9"/>
  <c r="CN83" i="9"/>
  <c r="BQ83" i="10"/>
  <c r="BN83" i="10"/>
  <c r="BP83" i="10"/>
  <c r="BR83" i="10"/>
  <c r="T82" i="6"/>
  <c r="AV97" i="3"/>
  <c r="T97" i="3" s="1"/>
  <c r="M112" i="5" s="1"/>
  <c r="I112" i="5" s="1"/>
  <c r="AT111" i="7"/>
  <c r="CQ111" i="7" s="1"/>
  <c r="N111" i="14"/>
  <c r="E111" i="14" s="1"/>
  <c r="H99" i="3"/>
  <c r="I99" i="3" s="1"/>
  <c r="M63" i="5"/>
  <c r="I63" i="5" s="1"/>
  <c r="M59" i="5"/>
  <c r="I59" i="5" s="1"/>
  <c r="M76" i="5"/>
  <c r="I76" i="5" s="1"/>
  <c r="M77" i="5"/>
  <c r="I77" i="5" s="1"/>
  <c r="M88" i="5"/>
  <c r="M83" i="5" s="1"/>
  <c r="M58" i="5"/>
  <c r="I58" i="5" s="1"/>
  <c r="M64" i="5"/>
  <c r="I64" i="5" s="1"/>
  <c r="J88" i="5"/>
  <c r="J83" i="5" s="1"/>
  <c r="K88" i="5"/>
  <c r="K83" i="5" s="1"/>
  <c r="M62" i="5"/>
  <c r="I62" i="5" s="1"/>
  <c r="L88" i="5"/>
  <c r="L83" i="5" s="1"/>
  <c r="J111" i="7"/>
  <c r="H111" i="7"/>
  <c r="F111" i="7"/>
  <c r="CJ111" i="7" s="1"/>
  <c r="G111" i="7"/>
  <c r="K111" i="7"/>
  <c r="G87" i="7"/>
  <c r="G82" i="7" s="1"/>
  <c r="K87" i="7"/>
  <c r="K82" i="7" s="1"/>
  <c r="AZ87" i="7"/>
  <c r="AZ82" i="7" s="1"/>
  <c r="AY87" i="7"/>
  <c r="AY82" i="7" s="1"/>
  <c r="H87" i="7"/>
  <c r="H82" i="7" s="1"/>
  <c r="F87" i="7"/>
  <c r="J87" i="7"/>
  <c r="J82" i="7" s="1"/>
  <c r="I87" i="7"/>
  <c r="I82" i="7" s="1"/>
  <c r="I73" i="2"/>
  <c r="I68" i="2" s="1"/>
  <c r="H102" i="2"/>
  <c r="H73" i="2"/>
  <c r="H68" i="2" s="1"/>
  <c r="H99" i="2"/>
  <c r="H97" i="2"/>
  <c r="I97" i="2"/>
  <c r="R97" i="2" s="1"/>
  <c r="I62" i="2"/>
  <c r="H48" i="2"/>
  <c r="H62" i="2"/>
  <c r="H47" i="2"/>
  <c r="I61" i="2"/>
  <c r="H61" i="2"/>
  <c r="H44" i="2"/>
  <c r="H49" i="2"/>
  <c r="H43" i="2"/>
  <c r="F82" i="7" l="1"/>
  <c r="CJ82" i="7" s="1"/>
  <c r="CJ87" i="7"/>
  <c r="AT82" i="7"/>
  <c r="CQ87" i="7"/>
  <c r="AK88" i="10"/>
  <c r="AK83" i="10" s="1"/>
  <c r="AQ83" i="10"/>
  <c r="BO83" i="10" s="1"/>
  <c r="AI88" i="10"/>
  <c r="AI83" i="10" s="1"/>
  <c r="AO83" i="10"/>
  <c r="BM83" i="10" s="1"/>
  <c r="E87" i="14"/>
  <c r="E82" i="14" s="1"/>
  <c r="E87" i="12"/>
  <c r="GN68" i="1"/>
  <c r="U87" i="12"/>
  <c r="GM68" i="1"/>
  <c r="H83" i="8"/>
  <c r="J83" i="8"/>
  <c r="F83" i="8"/>
  <c r="AW87" i="12"/>
  <c r="BE87" i="12"/>
  <c r="T49" i="2"/>
  <c r="T44" i="2"/>
  <c r="S61" i="2"/>
  <c r="T61" i="2"/>
  <c r="S62" i="2"/>
  <c r="T62" i="2"/>
  <c r="S97" i="2"/>
  <c r="T97" i="2"/>
  <c r="S73" i="2"/>
  <c r="T73" i="2"/>
  <c r="CI111" i="7"/>
  <c r="T43" i="2"/>
  <c r="T47" i="2"/>
  <c r="T48" i="2"/>
  <c r="T99" i="2"/>
  <c r="S102" i="2"/>
  <c r="T102" i="2"/>
  <c r="CI87" i="7"/>
  <c r="E114" i="5"/>
  <c r="P114" i="5" s="1"/>
  <c r="I88" i="5"/>
  <c r="I83" i="5" s="1"/>
  <c r="J99" i="3"/>
  <c r="F114" i="5"/>
  <c r="R114" i="5" s="1"/>
  <c r="AC99" i="2"/>
  <c r="AC61" i="2"/>
  <c r="AC62" i="2"/>
  <c r="AC43" i="2"/>
  <c r="AC44" i="2"/>
  <c r="AC47" i="2"/>
  <c r="AC48" i="2"/>
  <c r="AC49" i="2"/>
  <c r="AC73" i="2" l="1"/>
  <c r="AC68" i="2" s="1"/>
  <c r="AE68" i="1"/>
  <c r="AE66" i="1" s="1"/>
  <c r="CI82" i="7"/>
  <c r="S68" i="2"/>
  <c r="T68" i="2"/>
  <c r="K99" i="3"/>
  <c r="G114" i="5"/>
  <c r="I66" i="1"/>
  <c r="J66" i="1"/>
  <c r="K66" i="1"/>
  <c r="L66" i="1"/>
  <c r="R66" i="1"/>
  <c r="S66" i="1"/>
  <c r="T66" i="1"/>
  <c r="W66" i="1"/>
  <c r="Z66" i="1"/>
  <c r="AA66" i="1"/>
  <c r="AB66" i="1"/>
  <c r="AC66" i="1"/>
  <c r="AD66" i="1"/>
  <c r="AI66" i="1"/>
  <c r="AJ66" i="1"/>
  <c r="AK66" i="1"/>
  <c r="AL66" i="1"/>
  <c r="AH61" i="1" s="1"/>
  <c r="AM66" i="1"/>
  <c r="AN66" i="1"/>
  <c r="AO66" i="1"/>
  <c r="AP66" i="1"/>
  <c r="AS66" i="1"/>
  <c r="BB66" i="1"/>
  <c r="BC66" i="1"/>
  <c r="BD66" i="1"/>
  <c r="BE66" i="1"/>
  <c r="BF66" i="1"/>
  <c r="BG66" i="1"/>
  <c r="BH66" i="1"/>
  <c r="BI66" i="1"/>
  <c r="BJ66" i="1"/>
  <c r="BL66" i="1"/>
  <c r="BM66" i="1"/>
  <c r="BN66" i="1"/>
  <c r="BO66" i="1"/>
  <c r="BP66" i="1"/>
  <c r="BQ66" i="1"/>
  <c r="BR66" i="1"/>
  <c r="BT66" i="1"/>
  <c r="BU66" i="1"/>
  <c r="BV66" i="1"/>
  <c r="BW66" i="1"/>
  <c r="BX66" i="1"/>
  <c r="BY66" i="1"/>
  <c r="BZ66" i="1"/>
  <c r="CB66" i="1"/>
  <c r="CC66" i="1"/>
  <c r="CD66" i="1"/>
  <c r="CE66" i="1"/>
  <c r="CF66" i="1"/>
  <c r="CG66" i="1"/>
  <c r="CH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H66" i="1"/>
  <c r="HI66" i="1"/>
  <c r="HK66" i="1"/>
  <c r="HL66" i="1"/>
  <c r="HN66" i="1"/>
  <c r="HO66" i="1"/>
  <c r="U97" i="2"/>
  <c r="AR97" i="1"/>
  <c r="AE112" i="11" s="1"/>
  <c r="AQ97" i="1"/>
  <c r="AH97" i="1"/>
  <c r="CU111" i="12" s="1"/>
  <c r="CM111" i="12" s="1"/>
  <c r="AG97" i="1"/>
  <c r="AR73" i="1"/>
  <c r="AR68" i="1" s="1"/>
  <c r="AQ73" i="1"/>
  <c r="AQ68" i="1" s="1"/>
  <c r="AH73" i="1"/>
  <c r="AH68" i="1" s="1"/>
  <c r="AG73" i="1"/>
  <c r="AG68" i="1" s="1"/>
  <c r="Y73" i="1"/>
  <c r="Y68" i="1" s="1"/>
  <c r="V73" i="1"/>
  <c r="V68" i="1" s="1"/>
  <c r="FO62" i="1"/>
  <c r="FN62" i="1"/>
  <c r="FM62" i="1"/>
  <c r="GV62" i="1" s="1"/>
  <c r="FL62" i="1"/>
  <c r="GU62" i="1" s="1"/>
  <c r="FK62" i="1"/>
  <c r="FJ62" i="1"/>
  <c r="FI62" i="1"/>
  <c r="FH62" i="1"/>
  <c r="GT62" i="1" s="1"/>
  <c r="FG62" i="1"/>
  <c r="GS62" i="1" s="1"/>
  <c r="FP62" i="1"/>
  <c r="AA77" i="8"/>
  <c r="O77" i="8" s="1"/>
  <c r="AR62" i="1"/>
  <c r="AQ62" i="1"/>
  <c r="AH62" i="1"/>
  <c r="AG62" i="1"/>
  <c r="Y62" i="1"/>
  <c r="V62" i="1"/>
  <c r="FO61" i="1"/>
  <c r="FN61" i="1"/>
  <c r="FM61" i="1"/>
  <c r="GV61" i="1" s="1"/>
  <c r="FL61" i="1"/>
  <c r="GU61" i="1" s="1"/>
  <c r="FK61" i="1"/>
  <c r="FJ61" i="1"/>
  <c r="FI61" i="1"/>
  <c r="FH61" i="1"/>
  <c r="GT61" i="1" s="1"/>
  <c r="FG61" i="1"/>
  <c r="GS61" i="1" s="1"/>
  <c r="AA76" i="8"/>
  <c r="O76" i="8" s="1"/>
  <c r="AR61" i="1"/>
  <c r="AQ61" i="1"/>
  <c r="AG61" i="1"/>
  <c r="Y61" i="1"/>
  <c r="V61" i="1"/>
  <c r="AQ47" i="1"/>
  <c r="AR47" i="1"/>
  <c r="AQ48" i="1"/>
  <c r="AR48" i="1"/>
  <c r="AQ49" i="1"/>
  <c r="AR49" i="1"/>
  <c r="AQ43" i="1"/>
  <c r="AR43" i="1"/>
  <c r="AQ44" i="1"/>
  <c r="AR44" i="1"/>
  <c r="GN62" i="1" l="1"/>
  <c r="AU77" i="10"/>
  <c r="AI77" i="10" s="1"/>
  <c r="GK61" i="1"/>
  <c r="S76" i="10"/>
  <c r="G76" i="10" s="1"/>
  <c r="GL61" i="1"/>
  <c r="Q76" i="10"/>
  <c r="E76" i="10" s="1"/>
  <c r="GM61" i="1"/>
  <c r="AE75" i="12" s="1"/>
  <c r="AW76" i="10"/>
  <c r="AK76" i="10" s="1"/>
  <c r="GK62" i="1"/>
  <c r="S77" i="10"/>
  <c r="G77" i="10" s="1"/>
  <c r="GN61" i="1"/>
  <c r="AU76" i="10"/>
  <c r="AI76" i="10" s="1"/>
  <c r="GL62" i="1"/>
  <c r="Q77" i="10"/>
  <c r="E77" i="10" s="1"/>
  <c r="GM62" i="1"/>
  <c r="AE76" i="12" s="1"/>
  <c r="AW77" i="10"/>
  <c r="AK77" i="10" s="1"/>
  <c r="AD63" i="11"/>
  <c r="G75" i="6"/>
  <c r="S75" i="6" s="1"/>
  <c r="AD112" i="11"/>
  <c r="AD64" i="11"/>
  <c r="AD76" i="11"/>
  <c r="F76" i="4"/>
  <c r="Q76" i="4" s="1"/>
  <c r="AX66" i="1"/>
  <c r="AD59" i="11"/>
  <c r="AD62" i="11"/>
  <c r="AD77" i="11"/>
  <c r="E88" i="11"/>
  <c r="E83" i="11" s="1"/>
  <c r="AE58" i="11"/>
  <c r="AE63" i="11"/>
  <c r="AE76" i="11"/>
  <c r="G76" i="6"/>
  <c r="S76" i="6" s="1"/>
  <c r="AE77" i="11"/>
  <c r="F87" i="4"/>
  <c r="AV66" i="1"/>
  <c r="BA66" i="1"/>
  <c r="AW66" i="1"/>
  <c r="U66" i="1"/>
  <c r="AD58" i="11"/>
  <c r="AZ66" i="1"/>
  <c r="AU66" i="1"/>
  <c r="AE59" i="11"/>
  <c r="AE64" i="11"/>
  <c r="AE62" i="11"/>
  <c r="E111" i="6"/>
  <c r="AY66" i="1"/>
  <c r="AT66" i="1"/>
  <c r="X66" i="1"/>
  <c r="G61" i="2"/>
  <c r="R61" i="2" s="1"/>
  <c r="F75" i="4"/>
  <c r="Q75" i="4" s="1"/>
  <c r="EO61" i="1"/>
  <c r="AA75" i="7"/>
  <c r="K75" i="7" s="1"/>
  <c r="ES61" i="1"/>
  <c r="BK75" i="7"/>
  <c r="AU75" i="7" s="1"/>
  <c r="EN62" i="1"/>
  <c r="W76" i="7"/>
  <c r="G76" i="7" s="1"/>
  <c r="ER62" i="1"/>
  <c r="BM76" i="7"/>
  <c r="AW76" i="7" s="1"/>
  <c r="AQ66" i="1"/>
  <c r="AD88" i="11"/>
  <c r="AD83" i="11" s="1"/>
  <c r="G97" i="3"/>
  <c r="D112" i="11"/>
  <c r="G111" i="4"/>
  <c r="S111" i="4" s="1"/>
  <c r="EP61" i="1"/>
  <c r="AB75" i="7"/>
  <c r="L75" i="7" s="1"/>
  <c r="ET61" i="1"/>
  <c r="BO75" i="7"/>
  <c r="AY75" i="7" s="1"/>
  <c r="G62" i="3"/>
  <c r="D77" i="11"/>
  <c r="G76" i="4"/>
  <c r="S76" i="4" s="1"/>
  <c r="EO62" i="1"/>
  <c r="AA76" i="7"/>
  <c r="K76" i="7" s="1"/>
  <c r="ES62" i="1"/>
  <c r="BK76" i="7"/>
  <c r="AU76" i="7" s="1"/>
  <c r="G87" i="6"/>
  <c r="G82" i="6" s="1"/>
  <c r="AR66" i="1"/>
  <c r="AE88" i="11"/>
  <c r="AE83" i="11" s="1"/>
  <c r="N97" i="3"/>
  <c r="E112" i="11"/>
  <c r="N61" i="3"/>
  <c r="E76" i="11"/>
  <c r="G61" i="3"/>
  <c r="D76" i="11"/>
  <c r="G75" i="4"/>
  <c r="S75" i="4" s="1"/>
  <c r="EM61" i="1"/>
  <c r="Y75" i="7"/>
  <c r="I75" i="7" s="1"/>
  <c r="EQ61" i="1"/>
  <c r="V75" i="7"/>
  <c r="EU61" i="1"/>
  <c r="BP75" i="7"/>
  <c r="AZ75" i="7" s="1"/>
  <c r="N62" i="3"/>
  <c r="E77" i="11"/>
  <c r="EV62" i="1"/>
  <c r="BJ76" i="7"/>
  <c r="EP62" i="1"/>
  <c r="AB76" i="7"/>
  <c r="L76" i="7" s="1"/>
  <c r="ET62" i="1"/>
  <c r="BO76" i="7"/>
  <c r="AY76" i="7" s="1"/>
  <c r="G73" i="3"/>
  <c r="G68" i="3" s="1"/>
  <c r="D88" i="11"/>
  <c r="D83" i="11" s="1"/>
  <c r="G87" i="4"/>
  <c r="E97" i="2"/>
  <c r="D111" i="4"/>
  <c r="EN61" i="1"/>
  <c r="W75" i="7"/>
  <c r="G75" i="7" s="1"/>
  <c r="ER61" i="1"/>
  <c r="BM75" i="7"/>
  <c r="AW75" i="7" s="1"/>
  <c r="EM62" i="1"/>
  <c r="Y76" i="7"/>
  <c r="I76" i="7" s="1"/>
  <c r="EQ62" i="1"/>
  <c r="V76" i="7"/>
  <c r="EU62" i="1"/>
  <c r="BP76" i="7"/>
  <c r="AZ76" i="7" s="1"/>
  <c r="L99" i="3"/>
  <c r="AF97" i="1"/>
  <c r="AH66" i="1"/>
  <c r="N73" i="3"/>
  <c r="N68" i="3" s="1"/>
  <c r="AG66" i="1"/>
  <c r="AF73" i="1"/>
  <c r="AF68" i="1" s="1"/>
  <c r="G73" i="2"/>
  <c r="AF62" i="1"/>
  <c r="G62" i="2"/>
  <c r="R62" i="2" s="1"/>
  <c r="AF61" i="1"/>
  <c r="FP61" i="1"/>
  <c r="G82" i="4" l="1"/>
  <c r="S82" i="4" s="1"/>
  <c r="S87" i="4"/>
  <c r="F76" i="7"/>
  <c r="CP76" i="7"/>
  <c r="F75" i="7"/>
  <c r="CJ75" i="7" s="1"/>
  <c r="CP75" i="7"/>
  <c r="Q87" i="4"/>
  <c r="F82" i="4"/>
  <c r="Q82" i="4" s="1"/>
  <c r="R73" i="2"/>
  <c r="G68" i="2"/>
  <c r="R68" i="2" s="1"/>
  <c r="E75" i="12"/>
  <c r="M75" i="12"/>
  <c r="BN77" i="10"/>
  <c r="BM77" i="10"/>
  <c r="BP77" i="10"/>
  <c r="BO77" i="10"/>
  <c r="BR77" i="10"/>
  <c r="BQ77" i="10"/>
  <c r="BO76" i="10"/>
  <c r="BR76" i="10"/>
  <c r="BQ76" i="10"/>
  <c r="BN76" i="10"/>
  <c r="BM76" i="10"/>
  <c r="BP76" i="10"/>
  <c r="E76" i="12"/>
  <c r="M76" i="12"/>
  <c r="R76" i="4"/>
  <c r="R75" i="4"/>
  <c r="R111" i="4"/>
  <c r="R87" i="4"/>
  <c r="S82" i="6"/>
  <c r="AT76" i="7"/>
  <c r="CQ76" i="7" s="1"/>
  <c r="W76" i="14"/>
  <c r="E76" i="14" s="1"/>
  <c r="M99" i="3"/>
  <c r="H114" i="5" s="1"/>
  <c r="H97" i="3"/>
  <c r="E112" i="5" s="1"/>
  <c r="H62" i="3"/>
  <c r="I62" i="3" s="1"/>
  <c r="V66" i="1"/>
  <c r="H61" i="3"/>
  <c r="Y66" i="1"/>
  <c r="H73" i="3"/>
  <c r="H68" i="3" s="1"/>
  <c r="EV61" i="1"/>
  <c r="BJ75" i="7"/>
  <c r="CI75" i="7" s="1"/>
  <c r="CI76" i="7" l="1"/>
  <c r="CJ76" i="7"/>
  <c r="R82" i="4"/>
  <c r="AT75" i="7"/>
  <c r="CQ75" i="7" s="1"/>
  <c r="W75" i="14"/>
  <c r="E75" i="14" s="1"/>
  <c r="I97" i="3"/>
  <c r="F112" i="5" s="1"/>
  <c r="R112" i="5" s="1"/>
  <c r="E77" i="5"/>
  <c r="P77" i="5" s="1"/>
  <c r="E88" i="5"/>
  <c r="E76" i="5"/>
  <c r="P76" i="5" s="1"/>
  <c r="I61" i="3"/>
  <c r="F76" i="5" s="1"/>
  <c r="R76" i="5" s="1"/>
  <c r="I73" i="3"/>
  <c r="I68" i="3" s="1"/>
  <c r="P112" i="5"/>
  <c r="H112" i="5"/>
  <c r="V112" i="5" s="1"/>
  <c r="D112" i="5"/>
  <c r="D114" i="5"/>
  <c r="J62" i="3"/>
  <c r="F77" i="5"/>
  <c r="R77" i="5" s="1"/>
  <c r="AL104" i="1"/>
  <c r="AL103" i="1"/>
  <c r="AL102" i="1"/>
  <c r="AL101" i="1"/>
  <c r="AL100" i="1"/>
  <c r="AL99" i="1"/>
  <c r="AL98" i="1"/>
  <c r="O113" i="11" s="1"/>
  <c r="S113" i="11" s="1"/>
  <c r="AL96" i="1"/>
  <c r="AL89" i="1"/>
  <c r="AL64" i="1"/>
  <c r="AL63" i="1"/>
  <c r="AL60" i="1"/>
  <c r="AL52" i="1"/>
  <c r="AL49" i="1"/>
  <c r="AL48" i="1"/>
  <c r="AL47" i="1"/>
  <c r="AL46" i="1"/>
  <c r="O61" i="11" s="1"/>
  <c r="AL45" i="1"/>
  <c r="O60" i="11" s="1"/>
  <c r="AL44" i="1"/>
  <c r="AL43" i="1"/>
  <c r="AL42" i="1"/>
  <c r="AL41" i="1"/>
  <c r="AL37" i="1"/>
  <c r="AL36" i="1"/>
  <c r="AL35" i="1"/>
  <c r="AL34" i="1"/>
  <c r="AL32" i="1"/>
  <c r="AL25" i="1"/>
  <c r="AL24" i="1"/>
  <c r="AL22" i="1"/>
  <c r="AH22" i="1" s="1"/>
  <c r="AL21" i="1"/>
  <c r="AH21" i="1" s="1"/>
  <c r="AG102" i="1"/>
  <c r="AJ32" i="1"/>
  <c r="P88" i="5" l="1"/>
  <c r="E83" i="5"/>
  <c r="J97" i="3"/>
  <c r="G112" i="5" s="1"/>
  <c r="T112" i="5" s="1"/>
  <c r="D88" i="5"/>
  <c r="H88" i="5"/>
  <c r="H83" i="5" s="1"/>
  <c r="F88" i="5"/>
  <c r="J61" i="3"/>
  <c r="G76" i="5" s="1"/>
  <c r="T76" i="5" s="1"/>
  <c r="J73" i="3"/>
  <c r="J68" i="3" s="1"/>
  <c r="AP44" i="3"/>
  <c r="O59" i="11"/>
  <c r="L58" i="4"/>
  <c r="K62" i="3"/>
  <c r="G77" i="5"/>
  <c r="G102" i="3"/>
  <c r="D117" i="11"/>
  <c r="G116" i="4"/>
  <c r="S116" i="4" s="1"/>
  <c r="W112" i="5"/>
  <c r="U112" i="5"/>
  <c r="O112" i="5"/>
  <c r="Q112" i="5"/>
  <c r="N112" i="5"/>
  <c r="S112" i="5"/>
  <c r="AH48" i="1"/>
  <c r="O63" i="11"/>
  <c r="L62" i="4"/>
  <c r="O117" i="11"/>
  <c r="S117" i="11" s="1"/>
  <c r="I117" i="11" s="1"/>
  <c r="L116" i="4"/>
  <c r="AP49" i="3"/>
  <c r="O64" i="11"/>
  <c r="L63" i="4"/>
  <c r="O114" i="11"/>
  <c r="Q114" i="11" s="1"/>
  <c r="L113" i="4"/>
  <c r="R113" i="4" s="1"/>
  <c r="AP43" i="3"/>
  <c r="O58" i="11"/>
  <c r="L57" i="4"/>
  <c r="AP47" i="3"/>
  <c r="O62" i="11"/>
  <c r="L61" i="4"/>
  <c r="S114" i="5"/>
  <c r="Q114" i="5"/>
  <c r="O114" i="5"/>
  <c r="W114" i="5"/>
  <c r="U114" i="5"/>
  <c r="AH102" i="1"/>
  <c r="AP102" i="3"/>
  <c r="M102" i="2"/>
  <c r="AH99" i="1"/>
  <c r="AP99" i="3"/>
  <c r="AS99" i="3" s="1"/>
  <c r="M99" i="2"/>
  <c r="S99" i="2" s="1"/>
  <c r="M48" i="2"/>
  <c r="S48" i="2" s="1"/>
  <c r="AP48" i="3"/>
  <c r="AH43" i="1"/>
  <c r="M43" i="2"/>
  <c r="S43" i="2" s="1"/>
  <c r="AH47" i="1"/>
  <c r="M47" i="2"/>
  <c r="S47" i="2" s="1"/>
  <c r="AH44" i="1"/>
  <c r="M44" i="2"/>
  <c r="S44" i="2" s="1"/>
  <c r="I48" i="2"/>
  <c r="R48" i="2" s="1"/>
  <c r="AH49" i="1"/>
  <c r="M49" i="2"/>
  <c r="S49" i="2" s="1"/>
  <c r="AH32" i="1"/>
  <c r="AL40" i="1"/>
  <c r="AG49" i="1"/>
  <c r="AG48" i="1"/>
  <c r="AG47" i="1"/>
  <c r="AG44" i="1"/>
  <c r="AG43" i="1"/>
  <c r="R88" i="5" l="1"/>
  <c r="F83" i="5"/>
  <c r="S88" i="5"/>
  <c r="D83" i="5"/>
  <c r="K97" i="3"/>
  <c r="L97" i="3" s="1"/>
  <c r="M97" i="3" s="1"/>
  <c r="R116" i="4"/>
  <c r="AV102" i="3"/>
  <c r="T102" i="3" s="1"/>
  <c r="M117" i="5" s="1"/>
  <c r="O88" i="5"/>
  <c r="U88" i="5"/>
  <c r="N88" i="5"/>
  <c r="K61" i="3"/>
  <c r="L61" i="3" s="1"/>
  <c r="V88" i="5"/>
  <c r="Q88" i="5"/>
  <c r="W88" i="5"/>
  <c r="S102" i="1"/>
  <c r="H102" i="3"/>
  <c r="I102" i="3" s="1"/>
  <c r="G88" i="5"/>
  <c r="G114" i="11"/>
  <c r="Q110" i="11"/>
  <c r="K73" i="3"/>
  <c r="G43" i="3"/>
  <c r="D58" i="11"/>
  <c r="G57" i="4"/>
  <c r="S57" i="4" s="1"/>
  <c r="N49" i="3"/>
  <c r="E64" i="11"/>
  <c r="H113" i="4"/>
  <c r="Q113" i="4" s="1"/>
  <c r="H57" i="4"/>
  <c r="Q57" i="4" s="1"/>
  <c r="H116" i="4"/>
  <c r="N48" i="3"/>
  <c r="E63" i="11"/>
  <c r="N99" i="3"/>
  <c r="E114" i="11"/>
  <c r="H61" i="4"/>
  <c r="Q61" i="4" s="1"/>
  <c r="H63" i="4"/>
  <c r="Q63" i="4" s="1"/>
  <c r="G49" i="3"/>
  <c r="D64" i="11"/>
  <c r="G63" i="4"/>
  <c r="S63" i="4" s="1"/>
  <c r="L62" i="3"/>
  <c r="G44" i="3"/>
  <c r="D59" i="11"/>
  <c r="G58" i="4"/>
  <c r="S58" i="4" s="1"/>
  <c r="N47" i="3"/>
  <c r="E62" i="11"/>
  <c r="N102" i="3"/>
  <c r="E117" i="11"/>
  <c r="H58" i="4"/>
  <c r="Q58" i="4" s="1"/>
  <c r="G47" i="3"/>
  <c r="D62" i="11"/>
  <c r="G61" i="4"/>
  <c r="S61" i="4" s="1"/>
  <c r="G48" i="3"/>
  <c r="D63" i="11"/>
  <c r="G62" i="4"/>
  <c r="S62" i="4" s="1"/>
  <c r="N44" i="3"/>
  <c r="E59" i="11"/>
  <c r="N43" i="3"/>
  <c r="E58" i="11"/>
  <c r="H62" i="4"/>
  <c r="Q62" i="4" s="1"/>
  <c r="T77" i="5"/>
  <c r="I102" i="2"/>
  <c r="I99" i="2"/>
  <c r="R99" i="2" s="1"/>
  <c r="I47" i="2"/>
  <c r="R47" i="2" s="1"/>
  <c r="I49" i="2"/>
  <c r="R49" i="2" s="1"/>
  <c r="I44" i="2"/>
  <c r="R44" i="2" s="1"/>
  <c r="I43" i="2"/>
  <c r="R43" i="2" s="1"/>
  <c r="T88" i="5" l="1"/>
  <c r="G83" i="5"/>
  <c r="L73" i="3"/>
  <c r="L68" i="3" s="1"/>
  <c r="K68" i="3"/>
  <c r="R62" i="4"/>
  <c r="R61" i="4"/>
  <c r="R58" i="4"/>
  <c r="R63" i="4"/>
  <c r="R57" i="4"/>
  <c r="AS102" i="3"/>
  <c r="Q102" i="3" s="1"/>
  <c r="L117" i="5" s="1"/>
  <c r="I117" i="5" s="1"/>
  <c r="E117" i="5"/>
  <c r="P117" i="5" s="1"/>
  <c r="H43" i="3"/>
  <c r="I43" i="3" s="1"/>
  <c r="V102" i="1"/>
  <c r="D116" i="4"/>
  <c r="E102" i="2"/>
  <c r="H47" i="3"/>
  <c r="I47" i="3" s="1"/>
  <c r="H48" i="3"/>
  <c r="H44" i="3"/>
  <c r="I44" i="3" s="1"/>
  <c r="H49" i="3"/>
  <c r="E64" i="5" s="1"/>
  <c r="M62" i="3"/>
  <c r="M61" i="3"/>
  <c r="H76" i="5" s="1"/>
  <c r="J102" i="3"/>
  <c r="F117" i="5"/>
  <c r="R117" i="5" s="1"/>
  <c r="M73" i="3" l="1"/>
  <c r="M68" i="3" s="1"/>
  <c r="E59" i="5"/>
  <c r="P59" i="5" s="1"/>
  <c r="E58" i="5"/>
  <c r="P58" i="5" s="1"/>
  <c r="E62" i="5"/>
  <c r="P62" i="5" s="1"/>
  <c r="E63" i="5"/>
  <c r="P63" i="5" s="1"/>
  <c r="I48" i="3"/>
  <c r="J48" i="3" s="1"/>
  <c r="H77" i="5"/>
  <c r="V77" i="5" s="1"/>
  <c r="F116" i="4"/>
  <c r="Q116" i="4" s="1"/>
  <c r="G102" i="2"/>
  <c r="R102" i="2" s="1"/>
  <c r="AF102" i="1"/>
  <c r="I49" i="3"/>
  <c r="J49" i="3" s="1"/>
  <c r="J44" i="3"/>
  <c r="F59" i="5"/>
  <c r="R59" i="5" s="1"/>
  <c r="K102" i="3"/>
  <c r="G117" i="5"/>
  <c r="T117" i="5" s="1"/>
  <c r="D76" i="5"/>
  <c r="V76" i="5"/>
  <c r="P64" i="5"/>
  <c r="J43" i="3"/>
  <c r="F58" i="5"/>
  <c r="R58" i="5" s="1"/>
  <c r="J47" i="3"/>
  <c r="F62" i="5"/>
  <c r="R62" i="5" s="1"/>
  <c r="D29" i="14"/>
  <c r="D30" i="14"/>
  <c r="D104" i="14"/>
  <c r="D28" i="14" s="1"/>
  <c r="D91" i="14"/>
  <c r="D88" i="14"/>
  <c r="D80" i="14"/>
  <c r="D67" i="14"/>
  <c r="D40" i="14"/>
  <c r="D36" i="14"/>
  <c r="D35" i="14"/>
  <c r="D110" i="14"/>
  <c r="D103" i="14"/>
  <c r="D102" i="14" s="1"/>
  <c r="D100" i="14" s="1"/>
  <c r="D78" i="14"/>
  <c r="D77" i="14"/>
  <c r="D74" i="14"/>
  <c r="D66" i="14"/>
  <c r="D60" i="14"/>
  <c r="D59" i="14"/>
  <c r="D56" i="14"/>
  <c r="D55" i="14"/>
  <c r="D52" i="14"/>
  <c r="D51" i="14"/>
  <c r="D50" i="14"/>
  <c r="D49" i="14"/>
  <c r="D48" i="14"/>
  <c r="D46" i="14"/>
  <c r="D39" i="14"/>
  <c r="D38" i="14"/>
  <c r="F64" i="5" l="1"/>
  <c r="R64" i="5" s="1"/>
  <c r="F63" i="5"/>
  <c r="R63" i="5" s="1"/>
  <c r="D77" i="5"/>
  <c r="W77" i="5" s="1"/>
  <c r="K43" i="3"/>
  <c r="G58" i="5"/>
  <c r="K49" i="3"/>
  <c r="G64" i="5"/>
  <c r="T64" i="5" s="1"/>
  <c r="K48" i="3"/>
  <c r="G63" i="5"/>
  <c r="T63" i="5" s="1"/>
  <c r="W76" i="5"/>
  <c r="O76" i="5"/>
  <c r="S76" i="5"/>
  <c r="N76" i="5"/>
  <c r="U76" i="5"/>
  <c r="Q76" i="5"/>
  <c r="K44" i="3"/>
  <c r="G59" i="5"/>
  <c r="T59" i="5" s="1"/>
  <c r="K47" i="3"/>
  <c r="G62" i="5"/>
  <c r="L102" i="3"/>
  <c r="D37" i="14"/>
  <c r="D34" i="14" s="1"/>
  <c r="D54" i="14"/>
  <c r="D73" i="14"/>
  <c r="D71" i="14" s="1"/>
  <c r="D109" i="14"/>
  <c r="D31" i="14" s="1"/>
  <c r="D45" i="14"/>
  <c r="D79" i="14"/>
  <c r="D27" i="14" s="1"/>
  <c r="N77" i="5" l="1"/>
  <c r="M102" i="3"/>
  <c r="U77" i="5"/>
  <c r="O77" i="5"/>
  <c r="Q77" i="5"/>
  <c r="S77" i="5"/>
  <c r="H117" i="5"/>
  <c r="V117" i="5" s="1"/>
  <c r="T62" i="5"/>
  <c r="L44" i="3"/>
  <c r="L49" i="3"/>
  <c r="L47" i="3"/>
  <c r="T58" i="5"/>
  <c r="L48" i="3"/>
  <c r="L43" i="3"/>
  <c r="D44" i="14"/>
  <c r="D43" i="14" s="1"/>
  <c r="D33" i="14" s="1"/>
  <c r="D26" i="14" s="1"/>
  <c r="D25" i="14" s="1"/>
  <c r="M43" i="3" l="1"/>
  <c r="H58" i="5" s="1"/>
  <c r="M49" i="3"/>
  <c r="H64" i="5" s="1"/>
  <c r="V64" i="5" s="1"/>
  <c r="M47" i="3"/>
  <c r="M48" i="3"/>
  <c r="H63" i="5" s="1"/>
  <c r="V63" i="5" s="1"/>
  <c r="M44" i="3"/>
  <c r="D117" i="5"/>
  <c r="Q117" i="5" s="1"/>
  <c r="D32" i="14"/>
  <c r="AF37" i="2"/>
  <c r="AE37" i="2"/>
  <c r="AD37" i="2"/>
  <c r="H62" i="5" l="1"/>
  <c r="V62" i="5" s="1"/>
  <c r="H59" i="5"/>
  <c r="V59" i="5" s="1"/>
  <c r="W117" i="5"/>
  <c r="N117" i="5"/>
  <c r="S117" i="5"/>
  <c r="O117" i="5"/>
  <c r="U117" i="5"/>
  <c r="D64" i="5"/>
  <c r="O64" i="5" s="1"/>
  <c r="D63" i="5"/>
  <c r="N63" i="5" s="1"/>
  <c r="V58" i="5"/>
  <c r="D58" i="5"/>
  <c r="F40" i="9"/>
  <c r="CH40" i="9" s="1"/>
  <c r="D62" i="5" l="1"/>
  <c r="W62" i="5" s="1"/>
  <c r="D59" i="5"/>
  <c r="U59" i="5" s="1"/>
  <c r="Q63" i="5"/>
  <c r="W63" i="5"/>
  <c r="U63" i="5"/>
  <c r="O63" i="5"/>
  <c r="S64" i="5"/>
  <c r="W64" i="5"/>
  <c r="Q64" i="5"/>
  <c r="N64" i="5"/>
  <c r="U64" i="5"/>
  <c r="S63" i="5"/>
  <c r="W58" i="5"/>
  <c r="Q58" i="5"/>
  <c r="U58" i="5"/>
  <c r="O58" i="5"/>
  <c r="S58" i="5"/>
  <c r="N58" i="5"/>
  <c r="AW104" i="14"/>
  <c r="AV104" i="14"/>
  <c r="AU104" i="14"/>
  <c r="AU28" i="14" s="1"/>
  <c r="AT104" i="14"/>
  <c r="AT28" i="14" s="1"/>
  <c r="AS104" i="14"/>
  <c r="AS28" i="14" s="1"/>
  <c r="AR104" i="14"/>
  <c r="AR28" i="14" s="1"/>
  <c r="AQ104" i="14"/>
  <c r="AQ28" i="14" s="1"/>
  <c r="AP104" i="14"/>
  <c r="AP28" i="14" s="1"/>
  <c r="AO104" i="14"/>
  <c r="AO28" i="14" s="1"/>
  <c r="AN104" i="14"/>
  <c r="AN28" i="14" s="1"/>
  <c r="AM104" i="14"/>
  <c r="AM28" i="14" s="1"/>
  <c r="AL104" i="14"/>
  <c r="AL28" i="14" s="1"/>
  <c r="AK104" i="14"/>
  <c r="AK28" i="14" s="1"/>
  <c r="AJ104" i="14"/>
  <c r="AJ28" i="14" s="1"/>
  <c r="AI104" i="14"/>
  <c r="AI28" i="14" s="1"/>
  <c r="AH104" i="14"/>
  <c r="AH28" i="14" s="1"/>
  <c r="AG104" i="14"/>
  <c r="AG28" i="14" s="1"/>
  <c r="AF104" i="14"/>
  <c r="AF28" i="14" s="1"/>
  <c r="AE104" i="14"/>
  <c r="AE28" i="14" s="1"/>
  <c r="AD104" i="14"/>
  <c r="AD28" i="14" s="1"/>
  <c r="AC104" i="14"/>
  <c r="AC28" i="14" s="1"/>
  <c r="AB104" i="14"/>
  <c r="AB28" i="14" s="1"/>
  <c r="AA104" i="14"/>
  <c r="AA28" i="14" s="1"/>
  <c r="Z104" i="14"/>
  <c r="Z28" i="14" s="1"/>
  <c r="Y104" i="14"/>
  <c r="Y28" i="14" s="1"/>
  <c r="X104" i="14"/>
  <c r="X28" i="14" s="1"/>
  <c r="W104" i="14"/>
  <c r="W28" i="14" s="1"/>
  <c r="V104" i="14"/>
  <c r="V28" i="14" s="1"/>
  <c r="U104" i="14"/>
  <c r="U28" i="14" s="1"/>
  <c r="T104" i="14"/>
  <c r="T28" i="14" s="1"/>
  <c r="S104" i="14"/>
  <c r="S28" i="14" s="1"/>
  <c r="R104" i="14"/>
  <c r="R28" i="14" s="1"/>
  <c r="Q104" i="14"/>
  <c r="Q28" i="14" s="1"/>
  <c r="P104" i="14"/>
  <c r="P28" i="14" s="1"/>
  <c r="O104" i="14"/>
  <c r="O28" i="14" s="1"/>
  <c r="N104" i="14"/>
  <c r="N28" i="14" s="1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D91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D88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D40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AW28" i="14"/>
  <c r="AV28" i="14"/>
  <c r="L29" i="14"/>
  <c r="M29" i="14"/>
  <c r="L30" i="14"/>
  <c r="M30" i="14"/>
  <c r="L40" i="14"/>
  <c r="M40" i="14"/>
  <c r="L67" i="14"/>
  <c r="M67" i="14"/>
  <c r="L80" i="14"/>
  <c r="M80" i="14"/>
  <c r="L88" i="14"/>
  <c r="M88" i="14"/>
  <c r="L91" i="14"/>
  <c r="M91" i="14"/>
  <c r="L104" i="14"/>
  <c r="L28" i="14" s="1"/>
  <c r="M104" i="14"/>
  <c r="M28" i="14" s="1"/>
  <c r="AU110" i="14"/>
  <c r="AU109" i="14" s="1"/>
  <c r="AU31" i="14" s="1"/>
  <c r="AT110" i="14"/>
  <c r="AT109" i="14" s="1"/>
  <c r="AT31" i="14" s="1"/>
  <c r="AS110" i="14"/>
  <c r="AS109" i="14" s="1"/>
  <c r="AS31" i="14" s="1"/>
  <c r="AQ110" i="14"/>
  <c r="AQ109" i="14" s="1"/>
  <c r="AQ31" i="14" s="1"/>
  <c r="AL110" i="14"/>
  <c r="AL109" i="14" s="1"/>
  <c r="AL31" i="14" s="1"/>
  <c r="AK110" i="14"/>
  <c r="AK109" i="14" s="1"/>
  <c r="AK31" i="14" s="1"/>
  <c r="AJ110" i="14"/>
  <c r="AJ109" i="14" s="1"/>
  <c r="AJ31" i="14" s="1"/>
  <c r="AH110" i="14"/>
  <c r="AH109" i="14" s="1"/>
  <c r="AH31" i="14" s="1"/>
  <c r="AC110" i="14"/>
  <c r="AC109" i="14" s="1"/>
  <c r="AC31" i="14" s="1"/>
  <c r="AB110" i="14"/>
  <c r="AB109" i="14" s="1"/>
  <c r="AB31" i="14" s="1"/>
  <c r="AA110" i="14"/>
  <c r="AA109" i="14" s="1"/>
  <c r="AA31" i="14" s="1"/>
  <c r="Y110" i="14"/>
  <c r="Y109" i="14" s="1"/>
  <c r="Y31" i="14" s="1"/>
  <c r="T110" i="14"/>
  <c r="S110" i="14"/>
  <c r="S109" i="14" s="1"/>
  <c r="S31" i="14" s="1"/>
  <c r="R110" i="14"/>
  <c r="R109" i="14" s="1"/>
  <c r="R31" i="14" s="1"/>
  <c r="P110" i="14"/>
  <c r="G110" i="14" s="1"/>
  <c r="AU103" i="14"/>
  <c r="AU102" i="14" s="1"/>
  <c r="AU100" i="14" s="1"/>
  <c r="AT103" i="14"/>
  <c r="AT102" i="14" s="1"/>
  <c r="AT100" i="14" s="1"/>
  <c r="AS103" i="14"/>
  <c r="AS102" i="14" s="1"/>
  <c r="AS100" i="14" s="1"/>
  <c r="AQ103" i="14"/>
  <c r="AQ102" i="14" s="1"/>
  <c r="AQ100" i="14" s="1"/>
  <c r="AL103" i="14"/>
  <c r="AL102" i="14" s="1"/>
  <c r="AL100" i="14" s="1"/>
  <c r="AK103" i="14"/>
  <c r="AK102" i="14" s="1"/>
  <c r="AK100" i="14" s="1"/>
  <c r="AJ103" i="14"/>
  <c r="AJ102" i="14" s="1"/>
  <c r="AJ100" i="14" s="1"/>
  <c r="AH103" i="14"/>
  <c r="AH102" i="14" s="1"/>
  <c r="AH100" i="14" s="1"/>
  <c r="AC103" i="14"/>
  <c r="AC102" i="14" s="1"/>
  <c r="AC100" i="14" s="1"/>
  <c r="AB103" i="14"/>
  <c r="AB102" i="14" s="1"/>
  <c r="AB100" i="14" s="1"/>
  <c r="AA103" i="14"/>
  <c r="AA102" i="14" s="1"/>
  <c r="AA100" i="14" s="1"/>
  <c r="Y103" i="14"/>
  <c r="Y102" i="14" s="1"/>
  <c r="Y100" i="14" s="1"/>
  <c r="T103" i="14"/>
  <c r="S103" i="14"/>
  <c r="S102" i="14" s="1"/>
  <c r="S100" i="14" s="1"/>
  <c r="R103" i="14"/>
  <c r="R102" i="14" s="1"/>
  <c r="R100" i="14" s="1"/>
  <c r="P103" i="14"/>
  <c r="G103" i="14" s="1"/>
  <c r="AU78" i="14"/>
  <c r="AT78" i="14"/>
  <c r="AS78" i="14"/>
  <c r="AQ78" i="14"/>
  <c r="AL78" i="14"/>
  <c r="AK78" i="14"/>
  <c r="AJ78" i="14"/>
  <c r="AH78" i="14"/>
  <c r="AC78" i="14"/>
  <c r="AB78" i="14"/>
  <c r="AA78" i="14"/>
  <c r="Y78" i="14"/>
  <c r="T78" i="14"/>
  <c r="S78" i="14"/>
  <c r="J78" i="14" s="1"/>
  <c r="R78" i="14"/>
  <c r="I78" i="14" s="1"/>
  <c r="P78" i="14"/>
  <c r="G78" i="14" s="1"/>
  <c r="AU77" i="14"/>
  <c r="AT77" i="14"/>
  <c r="AS77" i="14"/>
  <c r="AQ77" i="14"/>
  <c r="AL77" i="14"/>
  <c r="AK77" i="14"/>
  <c r="AJ77" i="14"/>
  <c r="AH77" i="14"/>
  <c r="AC77" i="14"/>
  <c r="AB77" i="14"/>
  <c r="AA77" i="14"/>
  <c r="Y77" i="14"/>
  <c r="T77" i="14"/>
  <c r="K77" i="14" s="1"/>
  <c r="S77" i="14"/>
  <c r="J77" i="14" s="1"/>
  <c r="R77" i="14"/>
  <c r="I77" i="14" s="1"/>
  <c r="P77" i="14"/>
  <c r="AU74" i="14"/>
  <c r="AU73" i="14" s="1"/>
  <c r="AU71" i="14" s="1"/>
  <c r="AT74" i="14"/>
  <c r="AT73" i="14" s="1"/>
  <c r="AT71" i="14" s="1"/>
  <c r="AS74" i="14"/>
  <c r="AS73" i="14" s="1"/>
  <c r="AS71" i="14" s="1"/>
  <c r="AQ74" i="14"/>
  <c r="AQ73" i="14" s="1"/>
  <c r="AQ71" i="14" s="1"/>
  <c r="AL74" i="14"/>
  <c r="AL73" i="14" s="1"/>
  <c r="AL71" i="14" s="1"/>
  <c r="AK74" i="14"/>
  <c r="AK73" i="14" s="1"/>
  <c r="AK71" i="14" s="1"/>
  <c r="AJ74" i="14"/>
  <c r="AJ73" i="14" s="1"/>
  <c r="AJ71" i="14" s="1"/>
  <c r="AH74" i="14"/>
  <c r="AH73" i="14" s="1"/>
  <c r="AH71" i="14" s="1"/>
  <c r="AC74" i="14"/>
  <c r="AC73" i="14" s="1"/>
  <c r="AC71" i="14" s="1"/>
  <c r="AB74" i="14"/>
  <c r="AB73" i="14" s="1"/>
  <c r="AB71" i="14" s="1"/>
  <c r="AA74" i="14"/>
  <c r="AA73" i="14" s="1"/>
  <c r="AA71" i="14" s="1"/>
  <c r="Y74" i="14"/>
  <c r="Y73" i="14" s="1"/>
  <c r="Y71" i="14" s="1"/>
  <c r="T74" i="14"/>
  <c r="S74" i="14"/>
  <c r="S73" i="14" s="1"/>
  <c r="S71" i="14" s="1"/>
  <c r="R74" i="14"/>
  <c r="R73" i="14" s="1"/>
  <c r="R71" i="14" s="1"/>
  <c r="P74" i="14"/>
  <c r="AU66" i="14"/>
  <c r="AT66" i="14"/>
  <c r="AS66" i="14"/>
  <c r="AQ66" i="14"/>
  <c r="AL66" i="14"/>
  <c r="AK66" i="14"/>
  <c r="AJ66" i="14"/>
  <c r="AH66" i="14"/>
  <c r="AC66" i="14"/>
  <c r="AB66" i="14"/>
  <c r="AA66" i="14"/>
  <c r="Y66" i="14"/>
  <c r="T66" i="14"/>
  <c r="K66" i="14" s="1"/>
  <c r="S66" i="14"/>
  <c r="R66" i="14"/>
  <c r="I66" i="14" s="1"/>
  <c r="P66" i="14"/>
  <c r="AU60" i="14"/>
  <c r="AT60" i="14"/>
  <c r="AS60" i="14"/>
  <c r="AQ60" i="14"/>
  <c r="AL60" i="14"/>
  <c r="AK60" i="14"/>
  <c r="AJ60" i="14"/>
  <c r="AH60" i="14"/>
  <c r="AC60" i="14"/>
  <c r="AB60" i="14"/>
  <c r="AA60" i="14"/>
  <c r="Y60" i="14"/>
  <c r="T60" i="14"/>
  <c r="K60" i="14" s="1"/>
  <c r="S60" i="14"/>
  <c r="J60" i="14" s="1"/>
  <c r="R60" i="14"/>
  <c r="I60" i="14" s="1"/>
  <c r="P60" i="14"/>
  <c r="G60" i="14" s="1"/>
  <c r="AU59" i="14"/>
  <c r="AT59" i="14"/>
  <c r="AS59" i="14"/>
  <c r="AQ59" i="14"/>
  <c r="AL59" i="14"/>
  <c r="AK59" i="14"/>
  <c r="AJ59" i="14"/>
  <c r="AH59" i="14"/>
  <c r="AC59" i="14"/>
  <c r="AB59" i="14"/>
  <c r="AA59" i="14"/>
  <c r="Y59" i="14"/>
  <c r="T59" i="14"/>
  <c r="K59" i="14" s="1"/>
  <c r="S59" i="14"/>
  <c r="R59" i="14"/>
  <c r="I59" i="14" s="1"/>
  <c r="P59" i="14"/>
  <c r="AU56" i="14"/>
  <c r="AT56" i="14"/>
  <c r="AS56" i="14"/>
  <c r="AQ56" i="14"/>
  <c r="AL56" i="14"/>
  <c r="AK56" i="14"/>
  <c r="AJ56" i="14"/>
  <c r="AH56" i="14"/>
  <c r="AC56" i="14"/>
  <c r="AB56" i="14"/>
  <c r="AA56" i="14"/>
  <c r="Y56" i="14"/>
  <c r="T56" i="14"/>
  <c r="K56" i="14" s="1"/>
  <c r="S56" i="14"/>
  <c r="R56" i="14"/>
  <c r="I56" i="14" s="1"/>
  <c r="P56" i="14"/>
  <c r="G56" i="14" s="1"/>
  <c r="AU55" i="14"/>
  <c r="AU54" i="14" s="1"/>
  <c r="AT55" i="14"/>
  <c r="AT54" i="14" s="1"/>
  <c r="AS55" i="14"/>
  <c r="AS54" i="14" s="1"/>
  <c r="AQ55" i="14"/>
  <c r="AQ54" i="14" s="1"/>
  <c r="AL55" i="14"/>
  <c r="AL54" i="14" s="1"/>
  <c r="AK55" i="14"/>
  <c r="AK54" i="14" s="1"/>
  <c r="AJ55" i="14"/>
  <c r="AJ54" i="14" s="1"/>
  <c r="AH55" i="14"/>
  <c r="AH54" i="14" s="1"/>
  <c r="AC55" i="14"/>
  <c r="AC54" i="14" s="1"/>
  <c r="AB55" i="14"/>
  <c r="AB54" i="14" s="1"/>
  <c r="AA55" i="14"/>
  <c r="AA54" i="14" s="1"/>
  <c r="Y55" i="14"/>
  <c r="Y54" i="14" s="1"/>
  <c r="T55" i="14"/>
  <c r="K55" i="14" s="1"/>
  <c r="S55" i="14"/>
  <c r="J55" i="14" s="1"/>
  <c r="R55" i="14"/>
  <c r="R54" i="14" s="1"/>
  <c r="P55" i="14"/>
  <c r="AU52" i="14"/>
  <c r="AT52" i="14"/>
  <c r="AS52" i="14"/>
  <c r="AQ52" i="14"/>
  <c r="AL52" i="14"/>
  <c r="AK52" i="14"/>
  <c r="AJ52" i="14"/>
  <c r="AH52" i="14"/>
  <c r="AC52" i="14"/>
  <c r="AB52" i="14"/>
  <c r="AA52" i="14"/>
  <c r="Y52" i="14"/>
  <c r="T52" i="14"/>
  <c r="K52" i="14" s="1"/>
  <c r="S52" i="14"/>
  <c r="J52" i="14" s="1"/>
  <c r="R52" i="14"/>
  <c r="I52" i="14" s="1"/>
  <c r="P52" i="14"/>
  <c r="AU51" i="14"/>
  <c r="AT51" i="14"/>
  <c r="AS51" i="14"/>
  <c r="AQ51" i="14"/>
  <c r="AL51" i="14"/>
  <c r="AK51" i="14"/>
  <c r="AJ51" i="14"/>
  <c r="AH51" i="14"/>
  <c r="AC51" i="14"/>
  <c r="AB51" i="14"/>
  <c r="AA51" i="14"/>
  <c r="Y51" i="14"/>
  <c r="T51" i="14"/>
  <c r="K51" i="14" s="1"/>
  <c r="S51" i="14"/>
  <c r="R51" i="14"/>
  <c r="I51" i="14" s="1"/>
  <c r="P51" i="14"/>
  <c r="AU50" i="14"/>
  <c r="AT50" i="14"/>
  <c r="AS50" i="14"/>
  <c r="AQ50" i="14"/>
  <c r="AL50" i="14"/>
  <c r="AK50" i="14"/>
  <c r="AJ50" i="14"/>
  <c r="AH50" i="14"/>
  <c r="AC50" i="14"/>
  <c r="AB50" i="14"/>
  <c r="AA50" i="14"/>
  <c r="Y50" i="14"/>
  <c r="T50" i="14"/>
  <c r="K50" i="14" s="1"/>
  <c r="S50" i="14"/>
  <c r="R50" i="14"/>
  <c r="I50" i="14" s="1"/>
  <c r="P50" i="14"/>
  <c r="G50" i="14" s="1"/>
  <c r="AU49" i="14"/>
  <c r="AT49" i="14"/>
  <c r="AS49" i="14"/>
  <c r="AQ49" i="14"/>
  <c r="AL49" i="14"/>
  <c r="AK49" i="14"/>
  <c r="AJ49" i="14"/>
  <c r="AH49" i="14"/>
  <c r="AC49" i="14"/>
  <c r="AB49" i="14"/>
  <c r="AA49" i="14"/>
  <c r="Y49" i="14"/>
  <c r="T49" i="14"/>
  <c r="K49" i="14" s="1"/>
  <c r="S49" i="14"/>
  <c r="R49" i="14"/>
  <c r="I49" i="14" s="1"/>
  <c r="P49" i="14"/>
  <c r="G49" i="14" s="1"/>
  <c r="AU48" i="14"/>
  <c r="AT48" i="14"/>
  <c r="AS48" i="14"/>
  <c r="AQ48" i="14"/>
  <c r="AL48" i="14"/>
  <c r="AK48" i="14"/>
  <c r="AJ48" i="14"/>
  <c r="AH48" i="14"/>
  <c r="AC48" i="14"/>
  <c r="AB48" i="14"/>
  <c r="AA48" i="14"/>
  <c r="Y48" i="14"/>
  <c r="T48" i="14"/>
  <c r="K48" i="14" s="1"/>
  <c r="S48" i="14"/>
  <c r="R48" i="14"/>
  <c r="P48" i="14"/>
  <c r="AU46" i="14"/>
  <c r="AU45" i="14" s="1"/>
  <c r="AU44" i="14" s="1"/>
  <c r="AT46" i="14"/>
  <c r="AT45" i="14" s="1"/>
  <c r="AT44" i="14" s="1"/>
  <c r="AS46" i="14"/>
  <c r="AS45" i="14" s="1"/>
  <c r="AS44" i="14" s="1"/>
  <c r="AQ46" i="14"/>
  <c r="AQ45" i="14" s="1"/>
  <c r="AQ44" i="14" s="1"/>
  <c r="AL46" i="14"/>
  <c r="AL45" i="14" s="1"/>
  <c r="AL44" i="14" s="1"/>
  <c r="AK46" i="14"/>
  <c r="AK45" i="14" s="1"/>
  <c r="AK44" i="14" s="1"/>
  <c r="AJ46" i="14"/>
  <c r="AJ45" i="14" s="1"/>
  <c r="AJ44" i="14" s="1"/>
  <c r="AH46" i="14"/>
  <c r="AH45" i="14" s="1"/>
  <c r="AH44" i="14" s="1"/>
  <c r="AC46" i="14"/>
  <c r="AC45" i="14" s="1"/>
  <c r="AC44" i="14" s="1"/>
  <c r="AB46" i="14"/>
  <c r="AB45" i="14" s="1"/>
  <c r="AB44" i="14" s="1"/>
  <c r="AA46" i="14"/>
  <c r="AA45" i="14" s="1"/>
  <c r="AA44" i="14" s="1"/>
  <c r="Y46" i="14"/>
  <c r="Y45" i="14" s="1"/>
  <c r="Y44" i="14" s="1"/>
  <c r="T46" i="14"/>
  <c r="K46" i="14" s="1"/>
  <c r="S46" i="14"/>
  <c r="J46" i="14" s="1"/>
  <c r="R46" i="14"/>
  <c r="R45" i="14" s="1"/>
  <c r="R44" i="14" s="1"/>
  <c r="P46" i="14"/>
  <c r="AU39" i="14"/>
  <c r="AT39" i="14"/>
  <c r="AS39" i="14"/>
  <c r="AQ39" i="14"/>
  <c r="AL39" i="14"/>
  <c r="AK39" i="14"/>
  <c r="AJ39" i="14"/>
  <c r="AH39" i="14"/>
  <c r="AC39" i="14"/>
  <c r="AB39" i="14"/>
  <c r="AA39" i="14"/>
  <c r="Y39" i="14"/>
  <c r="T39" i="14"/>
  <c r="S39" i="14"/>
  <c r="R39" i="14"/>
  <c r="P39" i="14"/>
  <c r="G39" i="14" s="1"/>
  <c r="AU38" i="14"/>
  <c r="AU37" i="14" s="1"/>
  <c r="AT38" i="14"/>
  <c r="AT37" i="14" s="1"/>
  <c r="AS38" i="14"/>
  <c r="AS37" i="14" s="1"/>
  <c r="AQ38" i="14"/>
  <c r="AQ37" i="14" s="1"/>
  <c r="AL38" i="14"/>
  <c r="AL37" i="14" s="1"/>
  <c r="AK38" i="14"/>
  <c r="AK37" i="14" s="1"/>
  <c r="AJ38" i="14"/>
  <c r="AJ37" i="14" s="1"/>
  <c r="AH38" i="14"/>
  <c r="AH37" i="14" s="1"/>
  <c r="AC38" i="14"/>
  <c r="AC37" i="14" s="1"/>
  <c r="AB38" i="14"/>
  <c r="AB37" i="14" s="1"/>
  <c r="AA38" i="14"/>
  <c r="AA37" i="14" s="1"/>
  <c r="Y38" i="14"/>
  <c r="Y37" i="14" s="1"/>
  <c r="T38" i="14"/>
  <c r="K38" i="14" s="1"/>
  <c r="S38" i="14"/>
  <c r="R38" i="14"/>
  <c r="R37" i="14" s="1"/>
  <c r="P38" i="14"/>
  <c r="AU36" i="14"/>
  <c r="AT36" i="14"/>
  <c r="AS36" i="14"/>
  <c r="AQ36" i="14"/>
  <c r="AL36" i="14"/>
  <c r="AK36" i="14"/>
  <c r="AJ36" i="14"/>
  <c r="AH36" i="14"/>
  <c r="AC36" i="14"/>
  <c r="AB36" i="14"/>
  <c r="AA36" i="14"/>
  <c r="Y36" i="14"/>
  <c r="T36" i="14"/>
  <c r="S36" i="14"/>
  <c r="R36" i="14"/>
  <c r="I36" i="14" s="1"/>
  <c r="P36" i="14"/>
  <c r="G36" i="14" s="1"/>
  <c r="P35" i="14"/>
  <c r="R35" i="14"/>
  <c r="S35" i="14"/>
  <c r="T35" i="14"/>
  <c r="Y35" i="14"/>
  <c r="AA35" i="14"/>
  <c r="AB35" i="14"/>
  <c r="AC35" i="14"/>
  <c r="AH35" i="14"/>
  <c r="AJ35" i="14"/>
  <c r="AK35" i="14"/>
  <c r="AL35" i="14"/>
  <c r="AQ35" i="14"/>
  <c r="AS35" i="14"/>
  <c r="AT35" i="14"/>
  <c r="AU35" i="14"/>
  <c r="C110" i="14"/>
  <c r="B110" i="14"/>
  <c r="A110" i="14"/>
  <c r="K104" i="14"/>
  <c r="K28" i="14" s="1"/>
  <c r="J104" i="14"/>
  <c r="J28" i="14" s="1"/>
  <c r="I104" i="14"/>
  <c r="I28" i="14" s="1"/>
  <c r="H104" i="14"/>
  <c r="H28" i="14" s="1"/>
  <c r="G104" i="14"/>
  <c r="G28" i="14" s="1"/>
  <c r="F104" i="14"/>
  <c r="F28" i="14" s="1"/>
  <c r="E104" i="14"/>
  <c r="E28" i="14" s="1"/>
  <c r="C103" i="14"/>
  <c r="B103" i="14"/>
  <c r="A103" i="14"/>
  <c r="K91" i="14"/>
  <c r="J91" i="14"/>
  <c r="I91" i="14"/>
  <c r="H91" i="14"/>
  <c r="G91" i="14"/>
  <c r="F91" i="14"/>
  <c r="E91" i="14"/>
  <c r="K88" i="14"/>
  <c r="J88" i="14"/>
  <c r="I88" i="14"/>
  <c r="H88" i="14"/>
  <c r="G88" i="14"/>
  <c r="F88" i="14"/>
  <c r="E88" i="14"/>
  <c r="K80" i="14"/>
  <c r="J80" i="14"/>
  <c r="I80" i="14"/>
  <c r="H80" i="14"/>
  <c r="G80" i="14"/>
  <c r="F80" i="14"/>
  <c r="E80" i="14"/>
  <c r="C78" i="14"/>
  <c r="B78" i="14"/>
  <c r="A78" i="14"/>
  <c r="C77" i="14"/>
  <c r="B77" i="14"/>
  <c r="A77" i="14"/>
  <c r="C74" i="14"/>
  <c r="B74" i="14"/>
  <c r="A74" i="14"/>
  <c r="K67" i="14"/>
  <c r="J67" i="14"/>
  <c r="I67" i="14"/>
  <c r="H67" i="14"/>
  <c r="G67" i="14"/>
  <c r="F67" i="14"/>
  <c r="E67" i="14"/>
  <c r="C66" i="14"/>
  <c r="B66" i="14"/>
  <c r="A66" i="14"/>
  <c r="C60" i="14"/>
  <c r="B60" i="14"/>
  <c r="A60" i="14"/>
  <c r="C59" i="14"/>
  <c r="B59" i="14"/>
  <c r="A59" i="14"/>
  <c r="C56" i="14"/>
  <c r="B56" i="14"/>
  <c r="A56" i="14"/>
  <c r="C55" i="14"/>
  <c r="B55" i="14"/>
  <c r="A55" i="14"/>
  <c r="C52" i="14"/>
  <c r="B52" i="14"/>
  <c r="A52" i="14"/>
  <c r="C51" i="14"/>
  <c r="B51" i="14"/>
  <c r="A51" i="14"/>
  <c r="C50" i="14"/>
  <c r="B50" i="14"/>
  <c r="A50" i="14"/>
  <c r="C49" i="14"/>
  <c r="B49" i="14"/>
  <c r="A49" i="14"/>
  <c r="C48" i="14"/>
  <c r="B48" i="14"/>
  <c r="A48" i="14"/>
  <c r="C46" i="14"/>
  <c r="B46" i="14"/>
  <c r="A46" i="14"/>
  <c r="K40" i="14"/>
  <c r="J40" i="14"/>
  <c r="I40" i="14"/>
  <c r="H40" i="14"/>
  <c r="G40" i="14"/>
  <c r="F40" i="14"/>
  <c r="E40" i="14"/>
  <c r="C39" i="14"/>
  <c r="B39" i="14"/>
  <c r="A39" i="14"/>
  <c r="C38" i="14"/>
  <c r="B38" i="14"/>
  <c r="A38" i="14"/>
  <c r="C36" i="14"/>
  <c r="B36" i="14"/>
  <c r="A36" i="14"/>
  <c r="C35" i="14"/>
  <c r="B35" i="14"/>
  <c r="A35" i="14"/>
  <c r="K30" i="14"/>
  <c r="J30" i="14"/>
  <c r="I30" i="14"/>
  <c r="H30" i="14"/>
  <c r="G30" i="14"/>
  <c r="F30" i="14"/>
  <c r="E30" i="14"/>
  <c r="K29" i="14"/>
  <c r="J29" i="14"/>
  <c r="I29" i="14"/>
  <c r="H29" i="14"/>
  <c r="G29" i="14"/>
  <c r="F29" i="14"/>
  <c r="E29" i="14"/>
  <c r="I39" i="14" l="1"/>
  <c r="G66" i="14"/>
  <c r="G59" i="14"/>
  <c r="I48" i="14"/>
  <c r="G77" i="14"/>
  <c r="G52" i="14"/>
  <c r="Q62" i="5"/>
  <c r="U62" i="5"/>
  <c r="S62" i="5"/>
  <c r="G51" i="14"/>
  <c r="O59" i="5"/>
  <c r="S59" i="5"/>
  <c r="O62" i="5"/>
  <c r="N62" i="5"/>
  <c r="W59" i="5"/>
  <c r="J66" i="14"/>
  <c r="AU43" i="14"/>
  <c r="AU79" i="14"/>
  <c r="AU27" i="14" s="1"/>
  <c r="AT43" i="14"/>
  <c r="AT79" i="14"/>
  <c r="AT27" i="14" s="1"/>
  <c r="AS43" i="14"/>
  <c r="AS79" i="14"/>
  <c r="AS27" i="14" s="1"/>
  <c r="Q59" i="5"/>
  <c r="N59" i="5"/>
  <c r="J36" i="14"/>
  <c r="J56" i="14"/>
  <c r="K74" i="14"/>
  <c r="K78" i="14"/>
  <c r="J51" i="14"/>
  <c r="AK43" i="14"/>
  <c r="AC43" i="14"/>
  <c r="Y43" i="14"/>
  <c r="J38" i="14"/>
  <c r="J49" i="14"/>
  <c r="K39" i="14"/>
  <c r="K37" i="14" s="1"/>
  <c r="J39" i="14"/>
  <c r="J48" i="14"/>
  <c r="J50" i="14"/>
  <c r="J59" i="14"/>
  <c r="K36" i="14"/>
  <c r="AB43" i="14"/>
  <c r="S79" i="14"/>
  <c r="S27" i="14" s="1"/>
  <c r="AB79" i="14"/>
  <c r="AB27" i="14" s="1"/>
  <c r="AK79" i="14"/>
  <c r="AK27" i="14" s="1"/>
  <c r="AA43" i="14"/>
  <c r="AH43" i="14"/>
  <c r="AQ43" i="14"/>
  <c r="Y79" i="14"/>
  <c r="Y27" i="14" s="1"/>
  <c r="AQ79" i="14"/>
  <c r="AQ27" i="14" s="1"/>
  <c r="AA79" i="14"/>
  <c r="AA27" i="14" s="1"/>
  <c r="AL43" i="14"/>
  <c r="AL79" i="14"/>
  <c r="AL27" i="14" s="1"/>
  <c r="R43" i="14"/>
  <c r="AJ43" i="14"/>
  <c r="R79" i="14"/>
  <c r="R27" i="14" s="1"/>
  <c r="AJ79" i="14"/>
  <c r="AJ27" i="14" s="1"/>
  <c r="AU34" i="14"/>
  <c r="AL34" i="14"/>
  <c r="AC34" i="14"/>
  <c r="AC33" i="14" s="1"/>
  <c r="AC26" i="14" s="1"/>
  <c r="J35" i="14"/>
  <c r="AS34" i="14"/>
  <c r="AJ34" i="14"/>
  <c r="AA34" i="14"/>
  <c r="R34" i="14"/>
  <c r="AB34" i="14"/>
  <c r="AK34" i="14"/>
  <c r="AT34" i="14"/>
  <c r="I38" i="14"/>
  <c r="I37" i="14" s="1"/>
  <c r="I55" i="14"/>
  <c r="I103" i="14"/>
  <c r="I102" i="14" s="1"/>
  <c r="I100" i="14" s="1"/>
  <c r="I79" i="14" s="1"/>
  <c r="I27" i="14" s="1"/>
  <c r="I74" i="14"/>
  <c r="I73" i="14" s="1"/>
  <c r="I71" i="14" s="1"/>
  <c r="I110" i="14"/>
  <c r="I109" i="14" s="1"/>
  <c r="I31" i="14" s="1"/>
  <c r="I46" i="14"/>
  <c r="G46" i="14"/>
  <c r="P45" i="14"/>
  <c r="S37" i="14"/>
  <c r="S34" i="14" s="1"/>
  <c r="AH79" i="14"/>
  <c r="AH27" i="14" s="1"/>
  <c r="P102" i="14"/>
  <c r="P100" i="14" s="1"/>
  <c r="P79" i="14" s="1"/>
  <c r="P27" i="14" s="1"/>
  <c r="P109" i="14"/>
  <c r="P31" i="14" s="1"/>
  <c r="AQ34" i="14"/>
  <c r="AH34" i="14"/>
  <c r="Y34" i="14"/>
  <c r="G35" i="14"/>
  <c r="T102" i="14"/>
  <c r="T100" i="14" s="1"/>
  <c r="T79" i="14" s="1"/>
  <c r="T27" i="14" s="1"/>
  <c r="K103" i="14"/>
  <c r="K102" i="14" s="1"/>
  <c r="K100" i="14" s="1"/>
  <c r="K79" i="14" s="1"/>
  <c r="K27" i="14" s="1"/>
  <c r="T109" i="14"/>
  <c r="T31" i="14" s="1"/>
  <c r="K110" i="14"/>
  <c r="J74" i="14"/>
  <c r="J110" i="14"/>
  <c r="T37" i="14"/>
  <c r="T34" i="14" s="1"/>
  <c r="K35" i="14"/>
  <c r="G38" i="14"/>
  <c r="P37" i="14"/>
  <c r="P34" i="14" s="1"/>
  <c r="G48" i="14"/>
  <c r="G55" i="14"/>
  <c r="P54" i="14"/>
  <c r="G74" i="14"/>
  <c r="P73" i="14"/>
  <c r="P71" i="14" s="1"/>
  <c r="S45" i="14"/>
  <c r="S54" i="14"/>
  <c r="I35" i="14"/>
  <c r="J103" i="14"/>
  <c r="J102" i="14" s="1"/>
  <c r="J100" i="14" s="1"/>
  <c r="J79" i="14" s="1"/>
  <c r="J27" i="14" s="1"/>
  <c r="T45" i="14"/>
  <c r="T54" i="14"/>
  <c r="T73" i="14"/>
  <c r="T71" i="14" s="1"/>
  <c r="AC79" i="14"/>
  <c r="AC27" i="14" s="1"/>
  <c r="F104" i="13"/>
  <c r="G104" i="13"/>
  <c r="H104" i="13"/>
  <c r="I104" i="13"/>
  <c r="J104" i="13"/>
  <c r="K104" i="13"/>
  <c r="L104" i="13"/>
  <c r="M104" i="13"/>
  <c r="F80" i="13"/>
  <c r="G80" i="13"/>
  <c r="H80" i="13"/>
  <c r="I80" i="13"/>
  <c r="J80" i="13"/>
  <c r="K80" i="13"/>
  <c r="L80" i="13"/>
  <c r="M80" i="13"/>
  <c r="F89" i="13"/>
  <c r="G89" i="13"/>
  <c r="H89" i="13"/>
  <c r="I89" i="13"/>
  <c r="J89" i="13"/>
  <c r="K89" i="13"/>
  <c r="L89" i="13"/>
  <c r="M89" i="13"/>
  <c r="F90" i="13"/>
  <c r="G90" i="13"/>
  <c r="H90" i="13"/>
  <c r="I90" i="13"/>
  <c r="J90" i="13"/>
  <c r="K90" i="13"/>
  <c r="L90" i="13"/>
  <c r="M90" i="13"/>
  <c r="F91" i="13"/>
  <c r="G91" i="13"/>
  <c r="H91" i="13"/>
  <c r="I91" i="13"/>
  <c r="J91" i="13"/>
  <c r="K91" i="13"/>
  <c r="L91" i="13"/>
  <c r="M91" i="13"/>
  <c r="F67" i="13"/>
  <c r="G67" i="13"/>
  <c r="H67" i="13"/>
  <c r="I67" i="13"/>
  <c r="J67" i="13"/>
  <c r="K67" i="13"/>
  <c r="L67" i="13"/>
  <c r="M67" i="13"/>
  <c r="F40" i="13"/>
  <c r="G40" i="13"/>
  <c r="H40" i="13"/>
  <c r="I40" i="13"/>
  <c r="J40" i="13"/>
  <c r="K40" i="13"/>
  <c r="L40" i="13"/>
  <c r="M40" i="13"/>
  <c r="F28" i="13"/>
  <c r="G28" i="13"/>
  <c r="H28" i="13"/>
  <c r="I28" i="13"/>
  <c r="J28" i="13"/>
  <c r="K28" i="13"/>
  <c r="L28" i="13"/>
  <c r="M28" i="13"/>
  <c r="F29" i="13"/>
  <c r="G29" i="13"/>
  <c r="H29" i="13"/>
  <c r="I29" i="13"/>
  <c r="J29" i="13"/>
  <c r="K29" i="13"/>
  <c r="L29" i="13"/>
  <c r="M29" i="13"/>
  <c r="F30" i="13"/>
  <c r="G30" i="13"/>
  <c r="H30" i="13"/>
  <c r="I30" i="13"/>
  <c r="J30" i="13"/>
  <c r="K30" i="13"/>
  <c r="L30" i="13"/>
  <c r="M30" i="13"/>
  <c r="R33" i="14" l="1"/>
  <c r="R26" i="14" s="1"/>
  <c r="R25" i="14" s="1"/>
  <c r="Y33" i="14"/>
  <c r="Y26" i="14" s="1"/>
  <c r="Y25" i="14" s="1"/>
  <c r="AS33" i="14"/>
  <c r="AS26" i="14" s="1"/>
  <c r="AS25" i="14" s="1"/>
  <c r="AT33" i="14"/>
  <c r="AT26" i="14" s="1"/>
  <c r="AT25" i="14" s="1"/>
  <c r="AU33" i="14"/>
  <c r="AU32" i="14" s="1"/>
  <c r="AK33" i="14"/>
  <c r="AK26" i="14" s="1"/>
  <c r="AK25" i="14" s="1"/>
  <c r="AQ33" i="14"/>
  <c r="AQ26" i="14" s="1"/>
  <c r="AQ25" i="14" s="1"/>
  <c r="AA33" i="14"/>
  <c r="AA26" i="14" s="1"/>
  <c r="AA25" i="14" s="1"/>
  <c r="AB33" i="14"/>
  <c r="AL33" i="14"/>
  <c r="AC25" i="14"/>
  <c r="AH33" i="14"/>
  <c r="AJ33" i="14"/>
  <c r="AJ26" i="14" s="1"/>
  <c r="AJ25" i="14" s="1"/>
  <c r="I34" i="14"/>
  <c r="S44" i="14"/>
  <c r="S43" i="14" s="1"/>
  <c r="S33" i="14" s="1"/>
  <c r="P44" i="14"/>
  <c r="P43" i="14" s="1"/>
  <c r="P33" i="14" s="1"/>
  <c r="T44" i="14"/>
  <c r="T43" i="14" s="1"/>
  <c r="T33" i="14" s="1"/>
  <c r="AC32" i="14"/>
  <c r="M88" i="13"/>
  <c r="I88" i="13"/>
  <c r="F88" i="13"/>
  <c r="L88" i="13"/>
  <c r="H88" i="13"/>
  <c r="J88" i="13"/>
  <c r="K88" i="13"/>
  <c r="G88" i="13"/>
  <c r="J37" i="14"/>
  <c r="J34" i="14" s="1"/>
  <c r="J109" i="14"/>
  <c r="J31" i="14" s="1"/>
  <c r="I45" i="14"/>
  <c r="K73" i="14"/>
  <c r="K71" i="14" s="1"/>
  <c r="G102" i="14"/>
  <c r="G100" i="14" s="1"/>
  <c r="G79" i="14" s="1"/>
  <c r="G27" i="14" s="1"/>
  <c r="J54" i="14"/>
  <c r="K34" i="14"/>
  <c r="K109" i="14"/>
  <c r="K31" i="14" s="1"/>
  <c r="G37" i="14"/>
  <c r="J73" i="14"/>
  <c r="J71" i="14" s="1"/>
  <c r="I54" i="14"/>
  <c r="J45" i="14"/>
  <c r="K54" i="14"/>
  <c r="K45" i="14"/>
  <c r="M27" i="13"/>
  <c r="I27" i="13"/>
  <c r="L27" i="13"/>
  <c r="H27" i="13"/>
  <c r="K27" i="13"/>
  <c r="G27" i="13"/>
  <c r="J27" i="13"/>
  <c r="F27" i="13"/>
  <c r="T46" i="4"/>
  <c r="Y32" i="14" l="1"/>
  <c r="R32" i="14"/>
  <c r="AT32" i="14"/>
  <c r="AS32" i="14"/>
  <c r="AU26" i="14"/>
  <c r="AU25" i="14" s="1"/>
  <c r="AK32" i="14"/>
  <c r="AQ32" i="14"/>
  <c r="AA32" i="14"/>
  <c r="AJ32" i="14"/>
  <c r="AL26" i="14"/>
  <c r="AL25" i="14" s="1"/>
  <c r="AL32" i="14"/>
  <c r="AB26" i="14"/>
  <c r="AB25" i="14" s="1"/>
  <c r="AB32" i="14"/>
  <c r="AH26" i="14"/>
  <c r="AH25" i="14" s="1"/>
  <c r="AH32" i="14"/>
  <c r="P26" i="14"/>
  <c r="P25" i="14" s="1"/>
  <c r="P32" i="14"/>
  <c r="T26" i="14"/>
  <c r="T25" i="14" s="1"/>
  <c r="T32" i="14"/>
  <c r="S32" i="14"/>
  <c r="S26" i="14"/>
  <c r="S25" i="14" s="1"/>
  <c r="J44" i="14"/>
  <c r="J43" i="14" s="1"/>
  <c r="J33" i="14" s="1"/>
  <c r="J32" i="14" s="1"/>
  <c r="K44" i="14"/>
  <c r="K43" i="14" s="1"/>
  <c r="K33" i="14" s="1"/>
  <c r="K26" i="14" s="1"/>
  <c r="K25" i="14" s="1"/>
  <c r="I44" i="14"/>
  <c r="I43" i="14" s="1"/>
  <c r="I33" i="14" s="1"/>
  <c r="I26" i="14" s="1"/>
  <c r="I25" i="14" s="1"/>
  <c r="G109" i="14"/>
  <c r="G31" i="14" s="1"/>
  <c r="G34" i="14"/>
  <c r="G54" i="14"/>
  <c r="G45" i="14"/>
  <c r="G73" i="14"/>
  <c r="G71" i="14" s="1"/>
  <c r="I32" i="14" l="1"/>
  <c r="J26" i="14"/>
  <c r="J25" i="14" s="1"/>
  <c r="K32" i="14"/>
  <c r="G44" i="14"/>
  <c r="G43" i="14" s="1"/>
  <c r="G33" i="14" s="1"/>
  <c r="G32" i="14" l="1"/>
  <c r="G26" i="14"/>
  <c r="G25" i="14" s="1"/>
  <c r="C35" i="13"/>
  <c r="C36" i="13"/>
  <c r="A39" i="13"/>
  <c r="B39" i="13"/>
  <c r="C39" i="13"/>
  <c r="A46" i="13"/>
  <c r="B46" i="13"/>
  <c r="C46" i="13"/>
  <c r="A48" i="13"/>
  <c r="B48" i="13"/>
  <c r="C48" i="13"/>
  <c r="A49" i="13"/>
  <c r="B49" i="13"/>
  <c r="C49" i="13"/>
  <c r="A50" i="13"/>
  <c r="B50" i="13"/>
  <c r="C50" i="13"/>
  <c r="A51" i="13"/>
  <c r="B51" i="13"/>
  <c r="C51" i="13"/>
  <c r="A55" i="13"/>
  <c r="B55" i="13"/>
  <c r="C55" i="13"/>
  <c r="A56" i="13"/>
  <c r="B56" i="13"/>
  <c r="C56" i="13"/>
  <c r="A59" i="13"/>
  <c r="B59" i="13"/>
  <c r="C59" i="13"/>
  <c r="A60" i="13"/>
  <c r="B60" i="13"/>
  <c r="C60" i="13"/>
  <c r="A66" i="13"/>
  <c r="B66" i="13"/>
  <c r="C66" i="13"/>
  <c r="A112" i="13"/>
  <c r="B112" i="13"/>
  <c r="C112" i="13"/>
  <c r="V25" i="1" l="1"/>
  <c r="J54" i="13" l="1"/>
  <c r="I54" i="13"/>
  <c r="K54" i="13"/>
  <c r="M54" i="13"/>
  <c r="G54" i="13"/>
  <c r="H54" i="13"/>
  <c r="F54" i="13"/>
  <c r="L54" i="13"/>
  <c r="CI37" i="12" l="1"/>
  <c r="CK37" i="12"/>
  <c r="CO37" i="12"/>
  <c r="CQ37" i="12"/>
  <c r="CS37" i="12"/>
  <c r="CU37" i="12"/>
  <c r="CW37" i="12"/>
  <c r="AW37" i="12"/>
  <c r="AY37" i="12"/>
  <c r="BA37" i="12"/>
  <c r="BB37" i="12"/>
  <c r="BC37" i="12"/>
  <c r="BE37" i="12"/>
  <c r="BG37" i="12"/>
  <c r="BI37" i="12"/>
  <c r="BK37" i="12"/>
  <c r="BM37" i="12"/>
  <c r="BO37" i="12"/>
  <c r="BQ37" i="12"/>
  <c r="BS37" i="12"/>
  <c r="BU37" i="12"/>
  <c r="BW37" i="12"/>
  <c r="BY37" i="12"/>
  <c r="J37" i="12"/>
  <c r="K37" i="12"/>
  <c r="R37" i="12"/>
  <c r="U37" i="12"/>
  <c r="W37" i="12"/>
  <c r="Y37" i="12"/>
  <c r="AA37" i="12"/>
  <c r="AC37" i="12"/>
  <c r="AO37" i="12"/>
  <c r="AQ37" i="12"/>
  <c r="AS37" i="12"/>
  <c r="G39" i="12"/>
  <c r="E39" i="12"/>
  <c r="CM39" i="12" l="1"/>
  <c r="AM39" i="12"/>
  <c r="AK39" i="12"/>
  <c r="AG39" i="12"/>
  <c r="AE39" i="12"/>
  <c r="S39" i="12"/>
  <c r="O39" i="12"/>
  <c r="M39" i="12"/>
  <c r="C39" i="12"/>
  <c r="B39" i="12"/>
  <c r="A39" i="12"/>
  <c r="C66" i="12"/>
  <c r="B66" i="12"/>
  <c r="A66" i="12"/>
  <c r="C56" i="12"/>
  <c r="B56" i="12"/>
  <c r="A56" i="12"/>
  <c r="C55" i="12"/>
  <c r="B55" i="12"/>
  <c r="A55" i="12"/>
  <c r="C67" i="10" l="1"/>
  <c r="B67" i="10"/>
  <c r="A67" i="10"/>
  <c r="C57" i="10"/>
  <c r="B57" i="10"/>
  <c r="A57" i="10"/>
  <c r="C56" i="10"/>
  <c r="B56" i="10"/>
  <c r="A56" i="10"/>
  <c r="C52" i="10"/>
  <c r="B52" i="10"/>
  <c r="A52" i="10"/>
  <c r="AE40" i="10"/>
  <c r="AC40" i="10"/>
  <c r="Y40" i="10"/>
  <c r="W40" i="10"/>
  <c r="S40" i="10"/>
  <c r="Q40" i="10"/>
  <c r="M40" i="10"/>
  <c r="K40" i="10"/>
  <c r="C40" i="10"/>
  <c r="B40" i="10"/>
  <c r="A40" i="10"/>
  <c r="D57" i="9"/>
  <c r="D67" i="9"/>
  <c r="D56" i="9"/>
  <c r="D49" i="9"/>
  <c r="D50" i="9"/>
  <c r="D51" i="9"/>
  <c r="D52" i="9"/>
  <c r="D53" i="9"/>
  <c r="D47" i="9"/>
  <c r="N55" i="9"/>
  <c r="P55" i="9"/>
  <c r="Q55" i="9"/>
  <c r="R55" i="9"/>
  <c r="V55" i="9"/>
  <c r="X55" i="9"/>
  <c r="Y55" i="9"/>
  <c r="Z55" i="9"/>
  <c r="AD55" i="9"/>
  <c r="AF55" i="9"/>
  <c r="AG55" i="9"/>
  <c r="AH55" i="9"/>
  <c r="AL55" i="9"/>
  <c r="AN55" i="9"/>
  <c r="AO55" i="9"/>
  <c r="AP55" i="9"/>
  <c r="BB55" i="9"/>
  <c r="BD55" i="9"/>
  <c r="BE55" i="9"/>
  <c r="BF55" i="9"/>
  <c r="BJ55" i="9"/>
  <c r="BL55" i="9"/>
  <c r="BM55" i="9"/>
  <c r="BN55" i="9"/>
  <c r="BR55" i="9"/>
  <c r="BT55" i="9"/>
  <c r="BU55" i="9"/>
  <c r="BV55" i="9"/>
  <c r="BZ55" i="9"/>
  <c r="CB55" i="9"/>
  <c r="CC55" i="9"/>
  <c r="CD55" i="9"/>
  <c r="N38" i="9"/>
  <c r="P38" i="9"/>
  <c r="Q38" i="9"/>
  <c r="R38" i="9"/>
  <c r="V38" i="9"/>
  <c r="X38" i="9"/>
  <c r="Y38" i="9"/>
  <c r="Z38" i="9"/>
  <c r="AD38" i="9"/>
  <c r="AF38" i="9"/>
  <c r="AG38" i="9"/>
  <c r="AH38" i="9"/>
  <c r="AL38" i="9"/>
  <c r="AN38" i="9"/>
  <c r="AO38" i="9"/>
  <c r="AP38" i="9"/>
  <c r="BB38" i="9"/>
  <c r="BD38" i="9"/>
  <c r="BE38" i="9"/>
  <c r="BF38" i="9"/>
  <c r="BJ38" i="9"/>
  <c r="BL38" i="9"/>
  <c r="BM38" i="9"/>
  <c r="BN38" i="9"/>
  <c r="BR38" i="9"/>
  <c r="BT38" i="9"/>
  <c r="BU38" i="9"/>
  <c r="BV38" i="9"/>
  <c r="BZ38" i="9"/>
  <c r="CB38" i="9"/>
  <c r="CC38" i="9"/>
  <c r="CD38" i="9"/>
  <c r="CF40" i="9"/>
  <c r="AW39" i="14" s="1"/>
  <c r="CE40" i="9"/>
  <c r="AV39" i="14" s="1"/>
  <c r="CA40" i="9"/>
  <c r="AR39" i="14" s="1"/>
  <c r="BY40" i="9"/>
  <c r="AP39" i="14" s="1"/>
  <c r="BX40" i="9"/>
  <c r="AN39" i="14" s="1"/>
  <c r="BW40" i="9"/>
  <c r="AM39" i="14" s="1"/>
  <c r="BS40" i="9"/>
  <c r="AI39" i="14" s="1"/>
  <c r="BQ40" i="9"/>
  <c r="AG39" i="14" s="1"/>
  <c r="BP40" i="9"/>
  <c r="AE39" i="14" s="1"/>
  <c r="BO40" i="9"/>
  <c r="AD39" i="14" s="1"/>
  <c r="BK40" i="9"/>
  <c r="Z39" i="14" s="1"/>
  <c r="BI40" i="9"/>
  <c r="X39" i="14" s="1"/>
  <c r="BH40" i="9"/>
  <c r="V39" i="14" s="1"/>
  <c r="BG40" i="9"/>
  <c r="BC40" i="9"/>
  <c r="BA40" i="9"/>
  <c r="O39" i="14" s="1"/>
  <c r="AX40" i="9"/>
  <c r="AW40" i="9"/>
  <c r="AV40" i="9"/>
  <c r="AT40" i="9"/>
  <c r="AR40" i="9"/>
  <c r="AQ40" i="9"/>
  <c r="AK40" i="9"/>
  <c r="AJ40" i="9"/>
  <c r="AI40" i="9"/>
  <c r="AC40" i="9"/>
  <c r="AB40" i="9"/>
  <c r="AA40" i="9"/>
  <c r="U40" i="9"/>
  <c r="T40" i="9"/>
  <c r="S40" i="9"/>
  <c r="M40" i="9"/>
  <c r="C40" i="9"/>
  <c r="B40" i="9"/>
  <c r="A40" i="9"/>
  <c r="CF67" i="9"/>
  <c r="AW66" i="14" s="1"/>
  <c r="CE67" i="9"/>
  <c r="AV66" i="14" s="1"/>
  <c r="CA67" i="9"/>
  <c r="AR66" i="14" s="1"/>
  <c r="BY67" i="9"/>
  <c r="AP66" i="14" s="1"/>
  <c r="BX67" i="9"/>
  <c r="AN66" i="14" s="1"/>
  <c r="BW67" i="9"/>
  <c r="AM66" i="14" s="1"/>
  <c r="BS67" i="9"/>
  <c r="AI66" i="14" s="1"/>
  <c r="BQ67" i="9"/>
  <c r="AG66" i="14" s="1"/>
  <c r="BP67" i="9"/>
  <c r="AE66" i="14" s="1"/>
  <c r="BO67" i="9"/>
  <c r="AD66" i="14" s="1"/>
  <c r="BK67" i="9"/>
  <c r="Z66" i="14" s="1"/>
  <c r="BI67" i="9"/>
  <c r="X66" i="14" s="1"/>
  <c r="BH67" i="9"/>
  <c r="V66" i="14" s="1"/>
  <c r="BG67" i="9"/>
  <c r="U66" i="14" s="1"/>
  <c r="BC67" i="9"/>
  <c r="Q66" i="14" s="1"/>
  <c r="BA67" i="9"/>
  <c r="AX67" i="9"/>
  <c r="AW67" i="9"/>
  <c r="AV67" i="9"/>
  <c r="AT67" i="9"/>
  <c r="AR67" i="9"/>
  <c r="AQ67" i="9"/>
  <c r="AK67" i="9"/>
  <c r="AJ67" i="9"/>
  <c r="AI67" i="9"/>
  <c r="AC67" i="9"/>
  <c r="AB67" i="9"/>
  <c r="AA67" i="9"/>
  <c r="U67" i="9"/>
  <c r="T67" i="9"/>
  <c r="S67" i="9"/>
  <c r="M67" i="9"/>
  <c r="F67" i="9"/>
  <c r="CH67" i="9" s="1"/>
  <c r="C67" i="9"/>
  <c r="B67" i="9"/>
  <c r="A67" i="9"/>
  <c r="AW60" i="14"/>
  <c r="AV60" i="14"/>
  <c r="AR60" i="14"/>
  <c r="AP60" i="14"/>
  <c r="AN60" i="14"/>
  <c r="AM60" i="14"/>
  <c r="AI60" i="14"/>
  <c r="AG60" i="14"/>
  <c r="AE60" i="14"/>
  <c r="AD60" i="14"/>
  <c r="Z60" i="14"/>
  <c r="X60" i="14"/>
  <c r="V60" i="14"/>
  <c r="M60" i="14" s="1"/>
  <c r="O60" i="14"/>
  <c r="AW59" i="14"/>
  <c r="AV59" i="14"/>
  <c r="AR59" i="14"/>
  <c r="AP59" i="14"/>
  <c r="AN59" i="14"/>
  <c r="AM59" i="14"/>
  <c r="AI59" i="14"/>
  <c r="AG59" i="14"/>
  <c r="AE59" i="14"/>
  <c r="AD59" i="14"/>
  <c r="Z59" i="14"/>
  <c r="X59" i="14"/>
  <c r="Q59" i="14"/>
  <c r="CF57" i="9"/>
  <c r="AW56" i="14" s="1"/>
  <c r="CE57" i="9"/>
  <c r="AV56" i="14" s="1"/>
  <c r="CA57" i="9"/>
  <c r="AR56" i="14" s="1"/>
  <c r="BY57" i="9"/>
  <c r="AP56" i="14" s="1"/>
  <c r="BX57" i="9"/>
  <c r="AN56" i="14" s="1"/>
  <c r="BW57" i="9"/>
  <c r="AM56" i="14" s="1"/>
  <c r="BS57" i="9"/>
  <c r="AI56" i="14" s="1"/>
  <c r="BQ57" i="9"/>
  <c r="AG56" i="14" s="1"/>
  <c r="BP57" i="9"/>
  <c r="AE56" i="14" s="1"/>
  <c r="BO57" i="9"/>
  <c r="AD56" i="14" s="1"/>
  <c r="BK57" i="9"/>
  <c r="Z56" i="14" s="1"/>
  <c r="BI57" i="9"/>
  <c r="X56" i="14" s="1"/>
  <c r="BH57" i="9"/>
  <c r="BG57" i="9"/>
  <c r="BC57" i="9"/>
  <c r="Q56" i="14" s="1"/>
  <c r="BA57" i="9"/>
  <c r="O56" i="14" s="1"/>
  <c r="AX57" i="9"/>
  <c r="AW57" i="9"/>
  <c r="AV57" i="9"/>
  <c r="AT57" i="9"/>
  <c r="AR57" i="9"/>
  <c r="AQ57" i="9"/>
  <c r="AK57" i="9"/>
  <c r="AJ57" i="9"/>
  <c r="AI57" i="9"/>
  <c r="AC57" i="9"/>
  <c r="AB57" i="9"/>
  <c r="AA57" i="9"/>
  <c r="U57" i="9"/>
  <c r="T57" i="9"/>
  <c r="S57" i="9"/>
  <c r="M57" i="9"/>
  <c r="F57" i="9"/>
  <c r="CH57" i="9" s="1"/>
  <c r="C57" i="9"/>
  <c r="B57" i="9"/>
  <c r="A57" i="9"/>
  <c r="CF56" i="9"/>
  <c r="AW55" i="14" s="1"/>
  <c r="CE56" i="9"/>
  <c r="AV55" i="14" s="1"/>
  <c r="CA56" i="9"/>
  <c r="AR55" i="14" s="1"/>
  <c r="BY56" i="9"/>
  <c r="AP55" i="14" s="1"/>
  <c r="BX56" i="9"/>
  <c r="AN55" i="14" s="1"/>
  <c r="BW56" i="9"/>
  <c r="AM55" i="14" s="1"/>
  <c r="BS56" i="9"/>
  <c r="AI55" i="14" s="1"/>
  <c r="BQ56" i="9"/>
  <c r="AG55" i="14" s="1"/>
  <c r="BP56" i="9"/>
  <c r="AE55" i="14" s="1"/>
  <c r="BO56" i="9"/>
  <c r="AD55" i="14" s="1"/>
  <c r="BK56" i="9"/>
  <c r="Z55" i="14" s="1"/>
  <c r="BI56" i="9"/>
  <c r="X55" i="14" s="1"/>
  <c r="BH56" i="9"/>
  <c r="BG56" i="9"/>
  <c r="BC56" i="9"/>
  <c r="Q55" i="14" s="1"/>
  <c r="BA56" i="9"/>
  <c r="AX56" i="9"/>
  <c r="AW56" i="9"/>
  <c r="AV56" i="9"/>
  <c r="AT56" i="9"/>
  <c r="AR56" i="9"/>
  <c r="AQ56" i="9"/>
  <c r="AK56" i="9"/>
  <c r="AJ56" i="9"/>
  <c r="AI56" i="9"/>
  <c r="AC56" i="9"/>
  <c r="AB56" i="9"/>
  <c r="AA56" i="9"/>
  <c r="U56" i="9"/>
  <c r="T56" i="9"/>
  <c r="S56" i="9"/>
  <c r="M56" i="9"/>
  <c r="F56" i="9"/>
  <c r="CH56" i="9" s="1"/>
  <c r="C56" i="9"/>
  <c r="B56" i="9"/>
  <c r="A56" i="9"/>
  <c r="CF52" i="9"/>
  <c r="AW51" i="14" s="1"/>
  <c r="CE52" i="9"/>
  <c r="AV51" i="14" s="1"/>
  <c r="CA52" i="9"/>
  <c r="AR51" i="14" s="1"/>
  <c r="BY52" i="9"/>
  <c r="AP51" i="14" s="1"/>
  <c r="BX52" i="9"/>
  <c r="AN51" i="14" s="1"/>
  <c r="BW52" i="9"/>
  <c r="AM51" i="14" s="1"/>
  <c r="BS52" i="9"/>
  <c r="AI51" i="14" s="1"/>
  <c r="BQ52" i="9"/>
  <c r="AG51" i="14" s="1"/>
  <c r="BP52" i="9"/>
  <c r="AE51" i="14" s="1"/>
  <c r="BO52" i="9"/>
  <c r="AD51" i="14" s="1"/>
  <c r="BK52" i="9"/>
  <c r="Z51" i="14" s="1"/>
  <c r="BI52" i="9"/>
  <c r="X51" i="14" s="1"/>
  <c r="BH52" i="9"/>
  <c r="V51" i="14" s="1"/>
  <c r="M51" i="14" s="1"/>
  <c r="BG52" i="9"/>
  <c r="BC52" i="9"/>
  <c r="Q51" i="14" s="1"/>
  <c r="BA52" i="9"/>
  <c r="O51" i="14" s="1"/>
  <c r="AX52" i="9"/>
  <c r="AW52" i="9"/>
  <c r="AV52" i="9"/>
  <c r="AT52" i="9"/>
  <c r="AR52" i="9"/>
  <c r="AQ52" i="9"/>
  <c r="AK52" i="9"/>
  <c r="AJ52" i="9"/>
  <c r="AI52" i="9"/>
  <c r="AC52" i="9"/>
  <c r="AB52" i="9"/>
  <c r="AA52" i="9"/>
  <c r="U52" i="9"/>
  <c r="T52" i="9"/>
  <c r="S52" i="9"/>
  <c r="M52" i="9"/>
  <c r="F52" i="9"/>
  <c r="CH52" i="9" s="1"/>
  <c r="C52" i="9"/>
  <c r="B52" i="9"/>
  <c r="A52" i="9"/>
  <c r="H56" i="14" l="1"/>
  <c r="H66" i="14"/>
  <c r="M66" i="14"/>
  <c r="AT55" i="9"/>
  <c r="X54" i="14"/>
  <c r="AG54" i="14"/>
  <c r="AP54" i="14"/>
  <c r="F60" i="14"/>
  <c r="AV55" i="9"/>
  <c r="AW55" i="9"/>
  <c r="AD54" i="14"/>
  <c r="AM54" i="14"/>
  <c r="AV54" i="14"/>
  <c r="F55" i="9"/>
  <c r="CH55" i="9" s="1"/>
  <c r="AX55" i="9"/>
  <c r="AE54" i="14"/>
  <c r="AN54" i="14"/>
  <c r="AW54" i="14"/>
  <c r="Z54" i="14"/>
  <c r="AI54" i="14"/>
  <c r="AR54" i="14"/>
  <c r="F51" i="14"/>
  <c r="H51" i="14"/>
  <c r="F56" i="14"/>
  <c r="F39" i="14"/>
  <c r="H59" i="14"/>
  <c r="L66" i="14"/>
  <c r="M39" i="14"/>
  <c r="O59" i="14"/>
  <c r="F59" i="14" s="1"/>
  <c r="AS67" i="9"/>
  <c r="O66" i="14"/>
  <c r="F66" i="14" s="1"/>
  <c r="AZ56" i="9"/>
  <c r="V55" i="14"/>
  <c r="AS56" i="9"/>
  <c r="O55" i="14"/>
  <c r="H55" i="14"/>
  <c r="Q60" i="14"/>
  <c r="H60" i="14" s="1"/>
  <c r="AU40" i="9"/>
  <c r="Q39" i="14"/>
  <c r="H39" i="14" s="1"/>
  <c r="AZ57" i="9"/>
  <c r="V56" i="14"/>
  <c r="M56" i="14" s="1"/>
  <c r="V59" i="14"/>
  <c r="M59" i="14" s="1"/>
  <c r="AY52" i="9"/>
  <c r="U51" i="14"/>
  <c r="L51" i="14" s="1"/>
  <c r="AY56" i="9"/>
  <c r="U55" i="14"/>
  <c r="AY57" i="9"/>
  <c r="U56" i="14"/>
  <c r="L56" i="14" s="1"/>
  <c r="U59" i="14"/>
  <c r="L59" i="14" s="1"/>
  <c r="U60" i="14"/>
  <c r="L60" i="14" s="1"/>
  <c r="AY40" i="9"/>
  <c r="U39" i="14"/>
  <c r="L39" i="14" s="1"/>
  <c r="AS40" i="9"/>
  <c r="AS57" i="9"/>
  <c r="AS52" i="9"/>
  <c r="AU67" i="9"/>
  <c r="E40" i="9"/>
  <c r="G40" i="10"/>
  <c r="K40" i="9"/>
  <c r="H52" i="9"/>
  <c r="H56" i="9"/>
  <c r="L40" i="9"/>
  <c r="AU57" i="9"/>
  <c r="AY67" i="9"/>
  <c r="AZ67" i="9"/>
  <c r="AZ40" i="9"/>
  <c r="CE55" i="9"/>
  <c r="L56" i="9"/>
  <c r="BO55" i="9"/>
  <c r="BW55" i="9"/>
  <c r="BK55" i="9"/>
  <c r="BS55" i="9"/>
  <c r="CA55" i="9"/>
  <c r="BQ55" i="9"/>
  <c r="L57" i="9"/>
  <c r="BY55" i="9"/>
  <c r="AJ55" i="9"/>
  <c r="U55" i="9"/>
  <c r="AI55" i="9"/>
  <c r="AK55" i="9"/>
  <c r="BI55" i="9"/>
  <c r="K67" i="9"/>
  <c r="L67" i="9"/>
  <c r="AR55" i="9"/>
  <c r="K57" i="9"/>
  <c r="T55" i="9"/>
  <c r="BH55" i="9"/>
  <c r="H57" i="9"/>
  <c r="J57" i="9"/>
  <c r="K56" i="9"/>
  <c r="S55" i="9"/>
  <c r="AB55" i="9"/>
  <c r="O57" i="9"/>
  <c r="W57" i="9"/>
  <c r="AE57" i="9"/>
  <c r="AM57" i="9"/>
  <c r="H40" i="9"/>
  <c r="I40" i="9"/>
  <c r="BP55" i="9"/>
  <c r="BX55" i="9"/>
  <c r="CF55" i="9"/>
  <c r="E57" i="9"/>
  <c r="AC55" i="9"/>
  <c r="AQ55" i="9"/>
  <c r="AU56" i="9"/>
  <c r="BC55" i="9"/>
  <c r="I57" i="9"/>
  <c r="H67" i="9"/>
  <c r="I67" i="9"/>
  <c r="BA55" i="9"/>
  <c r="AA55" i="9"/>
  <c r="M55" i="9"/>
  <c r="BG55" i="9"/>
  <c r="U40" i="10"/>
  <c r="AG40" i="10"/>
  <c r="E40" i="10"/>
  <c r="O40" i="10"/>
  <c r="AA40" i="10"/>
  <c r="H40" i="10"/>
  <c r="L40" i="10"/>
  <c r="P40" i="10"/>
  <c r="T40" i="10"/>
  <c r="X40" i="10"/>
  <c r="AB40" i="10"/>
  <c r="AF40" i="10"/>
  <c r="F40" i="10"/>
  <c r="J40" i="10"/>
  <c r="N40" i="10"/>
  <c r="R40" i="10"/>
  <c r="V40" i="10"/>
  <c r="Z40" i="10"/>
  <c r="AD40" i="10"/>
  <c r="AH40" i="10"/>
  <c r="J40" i="9"/>
  <c r="O40" i="9"/>
  <c r="W40" i="9"/>
  <c r="AE40" i="9"/>
  <c r="AM40" i="9"/>
  <c r="I56" i="9"/>
  <c r="O56" i="9"/>
  <c r="W56" i="9"/>
  <c r="AE56" i="9"/>
  <c r="AM56" i="9"/>
  <c r="J56" i="9"/>
  <c r="J67" i="9"/>
  <c r="O67" i="9"/>
  <c r="W67" i="9"/>
  <c r="AE67" i="9"/>
  <c r="AM67" i="9"/>
  <c r="E56" i="9"/>
  <c r="E67" i="9"/>
  <c r="K52" i="9"/>
  <c r="AZ52" i="9"/>
  <c r="L52" i="9"/>
  <c r="I52" i="9"/>
  <c r="J52" i="9"/>
  <c r="O52" i="9"/>
  <c r="W52" i="9"/>
  <c r="AE52" i="9"/>
  <c r="AM52" i="9"/>
  <c r="E52" i="9"/>
  <c r="AU52" i="9"/>
  <c r="CG52" i="9" l="1"/>
  <c r="CI52" i="9"/>
  <c r="CK52" i="9"/>
  <c r="CM52" i="9"/>
  <c r="CJ52" i="9"/>
  <c r="CL52" i="9"/>
  <c r="CN52" i="9"/>
  <c r="CG56" i="9"/>
  <c r="CI56" i="9"/>
  <c r="CK56" i="9"/>
  <c r="CM56" i="9"/>
  <c r="CJ56" i="9"/>
  <c r="CL56" i="9"/>
  <c r="CN56" i="9"/>
  <c r="BM40" i="10"/>
  <c r="BO40" i="10"/>
  <c r="BQ40" i="10"/>
  <c r="BN40" i="10"/>
  <c r="BP40" i="10"/>
  <c r="BR40" i="10"/>
  <c r="CG57" i="9"/>
  <c r="CI57" i="9"/>
  <c r="CK57" i="9"/>
  <c r="CM57" i="9"/>
  <c r="CJ57" i="9"/>
  <c r="CL57" i="9"/>
  <c r="CN57" i="9"/>
  <c r="CG40" i="9"/>
  <c r="CI40" i="9"/>
  <c r="CK40" i="9"/>
  <c r="CM40" i="9"/>
  <c r="CJ40" i="9"/>
  <c r="CL40" i="9"/>
  <c r="CN40" i="9"/>
  <c r="CG67" i="9"/>
  <c r="CI67" i="9"/>
  <c r="CK67" i="9"/>
  <c r="CM67" i="9"/>
  <c r="CJ67" i="9"/>
  <c r="CL67" i="9"/>
  <c r="CN67" i="9"/>
  <c r="AY55" i="9"/>
  <c r="AS55" i="9"/>
  <c r="F55" i="14"/>
  <c r="F54" i="14" s="1"/>
  <c r="O54" i="14"/>
  <c r="L55" i="14"/>
  <c r="L54" i="14" s="1"/>
  <c r="U54" i="14"/>
  <c r="Q54" i="14"/>
  <c r="V54" i="14"/>
  <c r="M55" i="14"/>
  <c r="M54" i="14" s="1"/>
  <c r="H54" i="14"/>
  <c r="G40" i="9"/>
  <c r="I40" i="10"/>
  <c r="AU55" i="9"/>
  <c r="L55" i="9"/>
  <c r="AZ55" i="9"/>
  <c r="K55" i="9"/>
  <c r="H55" i="9"/>
  <c r="G57" i="9"/>
  <c r="W55" i="9"/>
  <c r="O55" i="9"/>
  <c r="J55" i="9"/>
  <c r="AM55" i="9"/>
  <c r="I55" i="9"/>
  <c r="E55" i="9"/>
  <c r="AE55" i="9"/>
  <c r="G67" i="9"/>
  <c r="G56" i="9"/>
  <c r="G52" i="9"/>
  <c r="CG55" i="9" l="1"/>
  <c r="CI55" i="9"/>
  <c r="CK55" i="9"/>
  <c r="CM55" i="9"/>
  <c r="CJ55" i="9"/>
  <c r="CL55" i="9"/>
  <c r="CN55" i="9"/>
  <c r="G55" i="9"/>
  <c r="R55" i="8"/>
  <c r="T55" i="8"/>
  <c r="V55" i="8"/>
  <c r="X55" i="8"/>
  <c r="Z55" i="8"/>
  <c r="AB55" i="8"/>
  <c r="AD55" i="8"/>
  <c r="AF55" i="8"/>
  <c r="AH55" i="8"/>
  <c r="AJ55" i="8"/>
  <c r="AL55" i="8"/>
  <c r="AN55" i="8"/>
  <c r="R38" i="8"/>
  <c r="T38" i="8"/>
  <c r="V38" i="8"/>
  <c r="X38" i="8"/>
  <c r="Z38" i="8"/>
  <c r="AB38" i="8"/>
  <c r="AD38" i="8"/>
  <c r="AF38" i="8"/>
  <c r="AH38" i="8"/>
  <c r="AJ38" i="8"/>
  <c r="AL38" i="8"/>
  <c r="AN38" i="8"/>
  <c r="AM67" i="8"/>
  <c r="AG67" i="8"/>
  <c r="AA67" i="8"/>
  <c r="U67" i="8"/>
  <c r="P67" i="8"/>
  <c r="N67" i="8"/>
  <c r="L67" i="8"/>
  <c r="C67" i="8"/>
  <c r="B67" i="8"/>
  <c r="A67" i="8"/>
  <c r="AM57" i="8"/>
  <c r="AG57" i="8"/>
  <c r="AA57" i="8"/>
  <c r="U57" i="8"/>
  <c r="P57" i="8"/>
  <c r="N57" i="8"/>
  <c r="L57" i="8"/>
  <c r="C57" i="8"/>
  <c r="B57" i="8"/>
  <c r="A57" i="8"/>
  <c r="AM56" i="8"/>
  <c r="AG56" i="8"/>
  <c r="AA56" i="8"/>
  <c r="U56" i="8"/>
  <c r="P56" i="8"/>
  <c r="N56" i="8"/>
  <c r="L56" i="8"/>
  <c r="C56" i="8"/>
  <c r="B56" i="8"/>
  <c r="A56" i="8"/>
  <c r="AM52" i="8"/>
  <c r="AG52" i="8"/>
  <c r="AA52" i="8"/>
  <c r="U52" i="8"/>
  <c r="P52" i="8"/>
  <c r="N52" i="8"/>
  <c r="L52" i="8"/>
  <c r="C52" i="8"/>
  <c r="B52" i="8"/>
  <c r="A52" i="8"/>
  <c r="AM40" i="8"/>
  <c r="AG40" i="8"/>
  <c r="AA40" i="8"/>
  <c r="U40" i="8"/>
  <c r="P40" i="8"/>
  <c r="N40" i="8"/>
  <c r="L40" i="8"/>
  <c r="C40" i="8"/>
  <c r="B40" i="8"/>
  <c r="A40" i="8"/>
  <c r="M109" i="7"/>
  <c r="P109" i="7"/>
  <c r="R109" i="7"/>
  <c r="U109" i="7"/>
  <c r="X109" i="7"/>
  <c r="Z109" i="7"/>
  <c r="AC109" i="7"/>
  <c r="AF109" i="7"/>
  <c r="AH109" i="7"/>
  <c r="AK109" i="7"/>
  <c r="AN109" i="7"/>
  <c r="AP109" i="7"/>
  <c r="BA109" i="7"/>
  <c r="BD109" i="7"/>
  <c r="BF109" i="7"/>
  <c r="BI109" i="7"/>
  <c r="BL109" i="7"/>
  <c r="BN109" i="7"/>
  <c r="BQ109" i="7"/>
  <c r="BT109" i="7"/>
  <c r="BV109" i="7"/>
  <c r="BY109" i="7"/>
  <c r="CB109" i="7"/>
  <c r="CD109" i="7"/>
  <c r="M54" i="7"/>
  <c r="P54" i="7"/>
  <c r="R54" i="7"/>
  <c r="U54" i="7"/>
  <c r="X54" i="7"/>
  <c r="Z54" i="7"/>
  <c r="AC54" i="7"/>
  <c r="AF54" i="7"/>
  <c r="AH54" i="7"/>
  <c r="AK54" i="7"/>
  <c r="AN54" i="7"/>
  <c r="AP54" i="7"/>
  <c r="BA54" i="7"/>
  <c r="BD54" i="7"/>
  <c r="BF54" i="7"/>
  <c r="BI54" i="7"/>
  <c r="BL54" i="7"/>
  <c r="BN54" i="7"/>
  <c r="BQ54" i="7"/>
  <c r="BT54" i="7"/>
  <c r="BV54" i="7"/>
  <c r="BY54" i="7"/>
  <c r="CB54" i="7"/>
  <c r="CD54" i="7"/>
  <c r="M37" i="7"/>
  <c r="P37" i="7"/>
  <c r="R37" i="7"/>
  <c r="U37" i="7"/>
  <c r="X37" i="7"/>
  <c r="Z37" i="7"/>
  <c r="AC37" i="7"/>
  <c r="AF37" i="7"/>
  <c r="AH37" i="7"/>
  <c r="AK37" i="7"/>
  <c r="AN37" i="7"/>
  <c r="AP37" i="7"/>
  <c r="BA37" i="7"/>
  <c r="BD37" i="7"/>
  <c r="BF37" i="7"/>
  <c r="BI37" i="7"/>
  <c r="BL37" i="7"/>
  <c r="BN37" i="7"/>
  <c r="BQ37" i="7"/>
  <c r="BT37" i="7"/>
  <c r="BV37" i="7"/>
  <c r="BY37" i="7"/>
  <c r="CB37" i="7"/>
  <c r="CD37" i="7"/>
  <c r="AX118" i="7"/>
  <c r="AV118" i="7"/>
  <c r="AS118" i="7"/>
  <c r="E118" i="7"/>
  <c r="AX117" i="7"/>
  <c r="AV117" i="7"/>
  <c r="AS117" i="7"/>
  <c r="E117" i="7"/>
  <c r="AX115" i="7"/>
  <c r="AV115" i="7"/>
  <c r="AS115" i="7"/>
  <c r="E115" i="7"/>
  <c r="AX114" i="7"/>
  <c r="AV114" i="7"/>
  <c r="AS114" i="7"/>
  <c r="E114" i="7"/>
  <c r="A115" i="7"/>
  <c r="B115" i="7"/>
  <c r="C115" i="7"/>
  <c r="CO115" i="7" s="1"/>
  <c r="A114" i="7"/>
  <c r="B114" i="7"/>
  <c r="C114" i="7"/>
  <c r="CO114" i="7" s="1"/>
  <c r="AX66" i="7"/>
  <c r="AV66" i="7"/>
  <c r="AS66" i="7"/>
  <c r="E66" i="7"/>
  <c r="AX60" i="7"/>
  <c r="AV60" i="7"/>
  <c r="AS60" i="7"/>
  <c r="E60" i="7"/>
  <c r="AX59" i="7"/>
  <c r="AV59" i="7"/>
  <c r="AS59" i="7"/>
  <c r="E59" i="7"/>
  <c r="AX56" i="7"/>
  <c r="AV56" i="7"/>
  <c r="AS56" i="7"/>
  <c r="E56" i="7"/>
  <c r="AX55" i="7"/>
  <c r="AV55" i="7"/>
  <c r="AV54" i="7" s="1"/>
  <c r="AS55" i="7"/>
  <c r="E55" i="7"/>
  <c r="E48" i="7"/>
  <c r="AS48" i="7"/>
  <c r="AV48" i="7"/>
  <c r="AX48" i="7"/>
  <c r="E49" i="7"/>
  <c r="AS49" i="7"/>
  <c r="AV49" i="7"/>
  <c r="AX49" i="7"/>
  <c r="E50" i="7"/>
  <c r="AS50" i="7"/>
  <c r="AV50" i="7"/>
  <c r="AX50" i="7"/>
  <c r="E51" i="7"/>
  <c r="AS51" i="7"/>
  <c r="AV51" i="7"/>
  <c r="AX51" i="7"/>
  <c r="E52" i="7"/>
  <c r="AS52" i="7"/>
  <c r="AV52" i="7"/>
  <c r="AX52" i="7"/>
  <c r="A56" i="7"/>
  <c r="B56" i="7"/>
  <c r="C56" i="7"/>
  <c r="CO56" i="7" s="1"/>
  <c r="B59" i="7"/>
  <c r="C59" i="7"/>
  <c r="CO59" i="7" s="1"/>
  <c r="B60" i="7"/>
  <c r="C60" i="7"/>
  <c r="CO60" i="7" s="1"/>
  <c r="A66" i="7"/>
  <c r="B66" i="7"/>
  <c r="C66" i="7"/>
  <c r="CO66" i="7" s="1"/>
  <c r="C55" i="7"/>
  <c r="CO55" i="7" s="1"/>
  <c r="B55" i="7"/>
  <c r="A55" i="7"/>
  <c r="A51" i="7"/>
  <c r="B51" i="7"/>
  <c r="C51" i="7"/>
  <c r="CO51" i="7" s="1"/>
  <c r="K110" i="11"/>
  <c r="E39" i="7"/>
  <c r="AS39" i="7"/>
  <c r="AV39" i="7"/>
  <c r="AX39" i="7"/>
  <c r="A39" i="7"/>
  <c r="B39" i="7"/>
  <c r="C39" i="7"/>
  <c r="F54" i="6"/>
  <c r="F37" i="6"/>
  <c r="D112" i="6"/>
  <c r="E112" i="6"/>
  <c r="J112" i="6"/>
  <c r="K112" i="6"/>
  <c r="L112" i="6"/>
  <c r="M112" i="6"/>
  <c r="N112" i="6"/>
  <c r="O112" i="6"/>
  <c r="P112" i="6"/>
  <c r="Q112" i="6"/>
  <c r="A112" i="6"/>
  <c r="B112" i="6"/>
  <c r="C112" i="6"/>
  <c r="J56" i="6"/>
  <c r="K56" i="6"/>
  <c r="L56" i="6"/>
  <c r="M56" i="6"/>
  <c r="N56" i="6"/>
  <c r="O56" i="6"/>
  <c r="P56" i="6"/>
  <c r="Q56" i="6"/>
  <c r="J59" i="6"/>
  <c r="K59" i="6"/>
  <c r="L59" i="6"/>
  <c r="M59" i="6"/>
  <c r="N59" i="6"/>
  <c r="O59" i="6"/>
  <c r="P59" i="6"/>
  <c r="Q59" i="6"/>
  <c r="J60" i="6"/>
  <c r="K60" i="6"/>
  <c r="L60" i="6"/>
  <c r="M60" i="6"/>
  <c r="N60" i="6"/>
  <c r="O60" i="6"/>
  <c r="P60" i="6"/>
  <c r="Q60" i="6"/>
  <c r="J66" i="6"/>
  <c r="K66" i="6"/>
  <c r="L66" i="6"/>
  <c r="M66" i="6"/>
  <c r="N66" i="6"/>
  <c r="O66" i="6"/>
  <c r="P66" i="6"/>
  <c r="Q66" i="6"/>
  <c r="Q55" i="6"/>
  <c r="P55" i="6"/>
  <c r="O55" i="6"/>
  <c r="N55" i="6"/>
  <c r="M55" i="6"/>
  <c r="L55" i="6"/>
  <c r="K55" i="6"/>
  <c r="J55" i="6"/>
  <c r="A56" i="6"/>
  <c r="B56" i="6"/>
  <c r="C56" i="6"/>
  <c r="A59" i="6"/>
  <c r="B59" i="6"/>
  <c r="C59" i="6"/>
  <c r="A60" i="6"/>
  <c r="B60" i="6"/>
  <c r="C60" i="6"/>
  <c r="A66" i="6"/>
  <c r="B66" i="6"/>
  <c r="C66" i="6"/>
  <c r="C55" i="6"/>
  <c r="B55" i="6"/>
  <c r="A55" i="6"/>
  <c r="J51" i="6"/>
  <c r="K51" i="6"/>
  <c r="L51" i="6"/>
  <c r="M51" i="6"/>
  <c r="N51" i="6"/>
  <c r="O51" i="6"/>
  <c r="P51" i="6"/>
  <c r="Q51" i="6"/>
  <c r="A51" i="6"/>
  <c r="B51" i="6"/>
  <c r="C51" i="6"/>
  <c r="D39" i="6"/>
  <c r="E39" i="6"/>
  <c r="J39" i="6"/>
  <c r="K39" i="6"/>
  <c r="L39" i="6"/>
  <c r="M39" i="6"/>
  <c r="N39" i="6"/>
  <c r="O39" i="6"/>
  <c r="P39" i="6"/>
  <c r="Q39" i="6"/>
  <c r="A39" i="6"/>
  <c r="B39" i="6"/>
  <c r="C39" i="6"/>
  <c r="D39" i="7" l="1"/>
  <c r="CO39" i="7"/>
  <c r="AX54" i="7"/>
  <c r="CH52" i="7"/>
  <c r="CG52" i="7"/>
  <c r="CH51" i="7"/>
  <c r="CG51" i="7"/>
  <c r="CH50" i="7"/>
  <c r="CG50" i="7"/>
  <c r="CH49" i="7"/>
  <c r="CG49" i="7"/>
  <c r="CH48" i="7"/>
  <c r="CG48" i="7"/>
  <c r="CH39" i="7"/>
  <c r="CG39" i="7"/>
  <c r="CH55" i="7"/>
  <c r="CG55" i="7"/>
  <c r="CH56" i="7"/>
  <c r="CG56" i="7"/>
  <c r="CH59" i="7"/>
  <c r="CG59" i="7"/>
  <c r="CH60" i="7"/>
  <c r="CG60" i="7"/>
  <c r="CH66" i="7"/>
  <c r="CG66" i="7"/>
  <c r="CH114" i="7"/>
  <c r="CG114" i="7"/>
  <c r="CH115" i="7"/>
  <c r="CG115" i="7"/>
  <c r="CH117" i="7"/>
  <c r="CG117" i="7"/>
  <c r="CH118" i="7"/>
  <c r="CG118" i="7"/>
  <c r="AS54" i="7"/>
  <c r="P55" i="8"/>
  <c r="O54" i="6"/>
  <c r="P54" i="6"/>
  <c r="H112" i="6"/>
  <c r="U112" i="6" s="1"/>
  <c r="H39" i="6"/>
  <c r="U39" i="6" s="1"/>
  <c r="L55" i="8"/>
  <c r="N55" i="8"/>
  <c r="AG55" i="8"/>
  <c r="J54" i="6"/>
  <c r="N54" i="6"/>
  <c r="E54" i="7"/>
  <c r="I55" i="8"/>
  <c r="H60" i="6"/>
  <c r="U60" i="6" s="1"/>
  <c r="U55" i="8"/>
  <c r="AA55" i="8"/>
  <c r="I55" i="6"/>
  <c r="K54" i="6"/>
  <c r="M54" i="6"/>
  <c r="Q54" i="6"/>
  <c r="H66" i="6"/>
  <c r="U66" i="6" s="1"/>
  <c r="H59" i="6"/>
  <c r="U59" i="6" s="1"/>
  <c r="L54" i="6"/>
  <c r="H55" i="6"/>
  <c r="U55" i="6" s="1"/>
  <c r="AM55" i="8"/>
  <c r="I59" i="6"/>
  <c r="H56" i="6"/>
  <c r="U56" i="6" s="1"/>
  <c r="H51" i="6"/>
  <c r="U51" i="6" s="1"/>
  <c r="I112" i="6"/>
  <c r="O67" i="8"/>
  <c r="O57" i="8"/>
  <c r="O56" i="8"/>
  <c r="O52" i="8"/>
  <c r="O40" i="8"/>
  <c r="I66" i="6"/>
  <c r="I60" i="6"/>
  <c r="I56" i="6"/>
  <c r="I51" i="6"/>
  <c r="I39" i="6"/>
  <c r="CH54" i="7" l="1"/>
  <c r="CG54" i="7"/>
  <c r="T56" i="6"/>
  <c r="T55" i="6"/>
  <c r="T59" i="6"/>
  <c r="T60" i="6"/>
  <c r="S39" i="6"/>
  <c r="T39" i="6"/>
  <c r="T51" i="6"/>
  <c r="T66" i="6"/>
  <c r="S112" i="6"/>
  <c r="T112" i="6"/>
  <c r="D54" i="7"/>
  <c r="I54" i="6"/>
  <c r="O55" i="8"/>
  <c r="H54" i="6"/>
  <c r="U54" i="6" s="1"/>
  <c r="T54" i="6" l="1"/>
  <c r="X113" i="5"/>
  <c r="A113" i="5"/>
  <c r="B113" i="5"/>
  <c r="C113" i="5"/>
  <c r="X57" i="5"/>
  <c r="X60" i="5"/>
  <c r="X61" i="5"/>
  <c r="X67" i="5"/>
  <c r="X56" i="5"/>
  <c r="X49" i="5"/>
  <c r="X50" i="5"/>
  <c r="X51" i="5"/>
  <c r="X52" i="5"/>
  <c r="X53" i="5"/>
  <c r="A57" i="5"/>
  <c r="B57" i="5"/>
  <c r="C57" i="5"/>
  <c r="A60" i="5"/>
  <c r="B60" i="5"/>
  <c r="C60" i="5"/>
  <c r="A61" i="5"/>
  <c r="B61" i="5"/>
  <c r="C61" i="5"/>
  <c r="A67" i="5"/>
  <c r="B67" i="5"/>
  <c r="C67" i="5"/>
  <c r="C56" i="5"/>
  <c r="B56" i="5"/>
  <c r="A56" i="5"/>
  <c r="A52" i="5"/>
  <c r="B52" i="5"/>
  <c r="C52" i="5"/>
  <c r="X40" i="5"/>
  <c r="A40" i="5"/>
  <c r="B40" i="5"/>
  <c r="C40" i="5"/>
  <c r="AF27" i="1"/>
  <c r="AF28" i="1"/>
  <c r="AF39" i="1"/>
  <c r="AF54" i="1"/>
  <c r="AF55" i="1"/>
  <c r="AF56" i="1"/>
  <c r="AF58" i="1"/>
  <c r="AF67" i="1"/>
  <c r="AF66" i="1" s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7" i="1"/>
  <c r="AF91" i="1"/>
  <c r="AF92" i="1"/>
  <c r="AF93" i="1"/>
  <c r="AF94" i="1"/>
  <c r="I51" i="4"/>
  <c r="K51" i="4"/>
  <c r="L51" i="4"/>
  <c r="M51" i="4"/>
  <c r="N51" i="4"/>
  <c r="O51" i="4"/>
  <c r="P51" i="4"/>
  <c r="T51" i="4"/>
  <c r="A51" i="4"/>
  <c r="B51" i="4"/>
  <c r="C51" i="4"/>
  <c r="D39" i="4"/>
  <c r="E39" i="4"/>
  <c r="I39" i="4"/>
  <c r="K39" i="4"/>
  <c r="L39" i="4"/>
  <c r="M39" i="4"/>
  <c r="N39" i="4"/>
  <c r="O39" i="4"/>
  <c r="P39" i="4"/>
  <c r="T39" i="4"/>
  <c r="A39" i="4"/>
  <c r="B39" i="4"/>
  <c r="C39" i="4"/>
  <c r="F98" i="2"/>
  <c r="E98" i="2"/>
  <c r="K55" i="11"/>
  <c r="L55" i="11"/>
  <c r="M55" i="11"/>
  <c r="P55" i="11"/>
  <c r="U55" i="11"/>
  <c r="V55" i="11"/>
  <c r="W55" i="11"/>
  <c r="X55" i="11"/>
  <c r="Z55" i="11"/>
  <c r="AA55" i="11"/>
  <c r="AB55" i="11"/>
  <c r="AC55" i="11"/>
  <c r="AK55" i="11"/>
  <c r="AL55" i="11"/>
  <c r="AM55" i="11"/>
  <c r="AN55" i="11"/>
  <c r="AP55" i="11"/>
  <c r="AQ55" i="11"/>
  <c r="AR55" i="11"/>
  <c r="AS55" i="11"/>
  <c r="AZ55" i="11"/>
  <c r="BA55" i="11"/>
  <c r="BB55" i="11"/>
  <c r="BC55" i="11"/>
  <c r="K38" i="11"/>
  <c r="L38" i="11"/>
  <c r="M38" i="11"/>
  <c r="P38" i="11"/>
  <c r="U38" i="11"/>
  <c r="V38" i="11"/>
  <c r="W38" i="11"/>
  <c r="X38" i="11"/>
  <c r="Z38" i="11"/>
  <c r="AA38" i="11"/>
  <c r="AB38" i="11"/>
  <c r="AC38" i="11"/>
  <c r="AK38" i="11"/>
  <c r="AL38" i="11"/>
  <c r="AM38" i="11"/>
  <c r="AN38" i="11"/>
  <c r="AP38" i="11"/>
  <c r="AQ38" i="11"/>
  <c r="AR38" i="11"/>
  <c r="AS38" i="11"/>
  <c r="AZ38" i="11"/>
  <c r="BA38" i="11"/>
  <c r="BB38" i="11"/>
  <c r="BC38" i="11"/>
  <c r="F57" i="11"/>
  <c r="G57" i="11"/>
  <c r="H57" i="11"/>
  <c r="O57" i="11"/>
  <c r="T57" i="11"/>
  <c r="Y57" i="11"/>
  <c r="AJ57" i="11"/>
  <c r="AO57" i="11"/>
  <c r="AT57" i="11"/>
  <c r="AY57" i="11"/>
  <c r="F67" i="11"/>
  <c r="G67" i="11"/>
  <c r="H67" i="11"/>
  <c r="O67" i="11"/>
  <c r="T67" i="11"/>
  <c r="Y67" i="11"/>
  <c r="AJ67" i="11"/>
  <c r="AO67" i="11"/>
  <c r="AT67" i="11"/>
  <c r="AY67" i="11"/>
  <c r="AY56" i="11"/>
  <c r="AT56" i="11"/>
  <c r="AO56" i="11"/>
  <c r="AJ56" i="11"/>
  <c r="Y56" i="11"/>
  <c r="T56" i="11"/>
  <c r="O56" i="11"/>
  <c r="S56" i="11" s="1"/>
  <c r="H56" i="11"/>
  <c r="G56" i="11"/>
  <c r="F56" i="11"/>
  <c r="F49" i="11"/>
  <c r="G49" i="11"/>
  <c r="H49" i="11"/>
  <c r="O49" i="11"/>
  <c r="T49" i="11"/>
  <c r="Y49" i="11"/>
  <c r="AJ49" i="11"/>
  <c r="AO49" i="11"/>
  <c r="AT49" i="11"/>
  <c r="AY49" i="11"/>
  <c r="F50" i="11"/>
  <c r="H50" i="11"/>
  <c r="O50" i="11"/>
  <c r="Q50" i="11" s="1"/>
  <c r="T50" i="11"/>
  <c r="V50" i="11" s="1"/>
  <c r="Y50" i="11"/>
  <c r="AJ50" i="11"/>
  <c r="AO50" i="11"/>
  <c r="AT50" i="11"/>
  <c r="AY50" i="11"/>
  <c r="F51" i="11"/>
  <c r="H51" i="11"/>
  <c r="O51" i="11"/>
  <c r="S51" i="11" s="1"/>
  <c r="T51" i="11"/>
  <c r="V51" i="11" s="1"/>
  <c r="G51" i="11" s="1"/>
  <c r="Y51" i="11"/>
  <c r="AJ51" i="11"/>
  <c r="AO51" i="11"/>
  <c r="AT51" i="11"/>
  <c r="AY51" i="11"/>
  <c r="F52" i="11"/>
  <c r="H52" i="11"/>
  <c r="O52" i="11"/>
  <c r="S52" i="11" s="1"/>
  <c r="T52" i="11"/>
  <c r="V52" i="11" s="1"/>
  <c r="G52" i="11" s="1"/>
  <c r="Y52" i="11"/>
  <c r="AJ52" i="11"/>
  <c r="AO52" i="11"/>
  <c r="AT52" i="11"/>
  <c r="AY52" i="11"/>
  <c r="F53" i="11"/>
  <c r="H53" i="11"/>
  <c r="O53" i="11"/>
  <c r="S53" i="11" s="1"/>
  <c r="T53" i="11"/>
  <c r="V53" i="11" s="1"/>
  <c r="G53" i="11" s="1"/>
  <c r="Y53" i="11"/>
  <c r="AJ53" i="11"/>
  <c r="AO53" i="11"/>
  <c r="AT53" i="11"/>
  <c r="AY53" i="11"/>
  <c r="F40" i="11"/>
  <c r="G40" i="11"/>
  <c r="H40" i="11"/>
  <c r="O40" i="11"/>
  <c r="S40" i="11" s="1"/>
  <c r="T40" i="11"/>
  <c r="Y40" i="11"/>
  <c r="AJ40" i="11"/>
  <c r="AO40" i="11"/>
  <c r="AT40" i="11"/>
  <c r="AY40" i="11"/>
  <c r="A57" i="11"/>
  <c r="B57" i="11"/>
  <c r="C57" i="11"/>
  <c r="A67" i="11"/>
  <c r="B67" i="11"/>
  <c r="C67" i="11"/>
  <c r="C56" i="11"/>
  <c r="B56" i="11"/>
  <c r="A56" i="11"/>
  <c r="A52" i="11"/>
  <c r="B52" i="11"/>
  <c r="C52" i="11"/>
  <c r="A40" i="11"/>
  <c r="B40" i="11"/>
  <c r="C40" i="11"/>
  <c r="O98" i="3"/>
  <c r="J113" i="5" s="1"/>
  <c r="P98" i="3"/>
  <c r="K113" i="5" s="1"/>
  <c r="Q98" i="3"/>
  <c r="L113" i="5" s="1"/>
  <c r="R98" i="3"/>
  <c r="S98" i="3"/>
  <c r="U98" i="3"/>
  <c r="AI98" i="3"/>
  <c r="AP98" i="3"/>
  <c r="AV98" i="3" s="1"/>
  <c r="T98" i="3" s="1"/>
  <c r="AW98" i="3"/>
  <c r="BD98" i="3"/>
  <c r="BK98" i="3"/>
  <c r="BR98" i="3"/>
  <c r="O100" i="3"/>
  <c r="P100" i="3"/>
  <c r="Q100" i="3"/>
  <c r="R100" i="3"/>
  <c r="S100" i="3"/>
  <c r="U100" i="3"/>
  <c r="AI100" i="3"/>
  <c r="AP100" i="3"/>
  <c r="AV100" i="3" s="1"/>
  <c r="T100" i="3" s="1"/>
  <c r="AW100" i="3"/>
  <c r="BD100" i="3"/>
  <c r="BK100" i="3"/>
  <c r="BR100" i="3"/>
  <c r="O101" i="3"/>
  <c r="P101" i="3"/>
  <c r="Q101" i="3"/>
  <c r="R101" i="3"/>
  <c r="S101" i="3"/>
  <c r="U101" i="3"/>
  <c r="AI101" i="3"/>
  <c r="AP101" i="3"/>
  <c r="AV101" i="3" s="1"/>
  <c r="T101" i="3" s="1"/>
  <c r="AW101" i="3"/>
  <c r="BD101" i="3"/>
  <c r="BK101" i="3"/>
  <c r="BR101" i="3"/>
  <c r="O103" i="3"/>
  <c r="P103" i="3"/>
  <c r="Q103" i="3"/>
  <c r="R103" i="3"/>
  <c r="S103" i="3"/>
  <c r="AP103" i="3"/>
  <c r="AV103" i="3" s="1"/>
  <c r="T103" i="3" s="1"/>
  <c r="BD103" i="3"/>
  <c r="BR103" i="3"/>
  <c r="O104" i="3"/>
  <c r="P104" i="3"/>
  <c r="Q104" i="3"/>
  <c r="R104" i="3"/>
  <c r="S104" i="3"/>
  <c r="AP104" i="3"/>
  <c r="AV104" i="3" s="1"/>
  <c r="T104" i="3" s="1"/>
  <c r="BD104" i="3"/>
  <c r="BR104" i="3"/>
  <c r="V40" i="3"/>
  <c r="W40" i="3"/>
  <c r="X40" i="3"/>
  <c r="Z40" i="3"/>
  <c r="AA40" i="3"/>
  <c r="AC40" i="3"/>
  <c r="AD40" i="3"/>
  <c r="AE40" i="3"/>
  <c r="AF40" i="3"/>
  <c r="AG40" i="3"/>
  <c r="AH40" i="3"/>
  <c r="AJ40" i="3"/>
  <c r="AK40" i="3"/>
  <c r="AL40" i="3"/>
  <c r="AM40" i="3"/>
  <c r="AN40" i="3"/>
  <c r="AO40" i="3"/>
  <c r="AQ40" i="3"/>
  <c r="AR40" i="3"/>
  <c r="AS40" i="3"/>
  <c r="AT40" i="3"/>
  <c r="AU40" i="3"/>
  <c r="AV40" i="3"/>
  <c r="AX40" i="3"/>
  <c r="AY40" i="3"/>
  <c r="AZ40" i="3"/>
  <c r="BA40" i="3"/>
  <c r="BB40" i="3"/>
  <c r="BC40" i="3"/>
  <c r="BE40" i="3"/>
  <c r="BF40" i="3"/>
  <c r="BG40" i="3"/>
  <c r="BH40" i="3"/>
  <c r="BI40" i="3"/>
  <c r="BJ40" i="3"/>
  <c r="BL40" i="3"/>
  <c r="BM40" i="3"/>
  <c r="BN40" i="3"/>
  <c r="BO40" i="3"/>
  <c r="BP40" i="3"/>
  <c r="BQ40" i="3"/>
  <c r="BS40" i="3"/>
  <c r="BT40" i="3"/>
  <c r="BU40" i="3"/>
  <c r="BV40" i="3"/>
  <c r="BW40" i="3"/>
  <c r="BX40" i="3"/>
  <c r="O42" i="3"/>
  <c r="J57" i="5" s="1"/>
  <c r="P42" i="3"/>
  <c r="K57" i="5" s="1"/>
  <c r="Q42" i="3"/>
  <c r="L57" i="5" s="1"/>
  <c r="R42" i="3"/>
  <c r="S42" i="3"/>
  <c r="T42" i="3"/>
  <c r="U42" i="3"/>
  <c r="AI42" i="3"/>
  <c r="AP42" i="3"/>
  <c r="AW42" i="3"/>
  <c r="BD42" i="3"/>
  <c r="BK42" i="3"/>
  <c r="BR42" i="3"/>
  <c r="O45" i="3"/>
  <c r="P45" i="3"/>
  <c r="K60" i="5" s="1"/>
  <c r="Q45" i="3"/>
  <c r="L60" i="5" s="1"/>
  <c r="R45" i="3"/>
  <c r="S45" i="3"/>
  <c r="T45" i="3"/>
  <c r="U45" i="3"/>
  <c r="AI45" i="3"/>
  <c r="AP45" i="3"/>
  <c r="AW45" i="3"/>
  <c r="BD45" i="3"/>
  <c r="BK45" i="3"/>
  <c r="BR45" i="3"/>
  <c r="O46" i="3"/>
  <c r="J61" i="5" s="1"/>
  <c r="P46" i="3"/>
  <c r="K61" i="5" s="1"/>
  <c r="Q46" i="3"/>
  <c r="L61" i="5" s="1"/>
  <c r="R46" i="3"/>
  <c r="S46" i="3"/>
  <c r="T46" i="3"/>
  <c r="U46" i="3"/>
  <c r="AI46" i="3"/>
  <c r="AP46" i="3"/>
  <c r="AW46" i="3"/>
  <c r="BD46" i="3"/>
  <c r="BK46" i="3"/>
  <c r="BR46" i="3"/>
  <c r="O52" i="3"/>
  <c r="J67" i="5" s="1"/>
  <c r="P52" i="3"/>
  <c r="K67" i="5" s="1"/>
  <c r="Q52" i="3"/>
  <c r="L67" i="5" s="1"/>
  <c r="R52" i="3"/>
  <c r="S52" i="3"/>
  <c r="T52" i="3"/>
  <c r="U52" i="3"/>
  <c r="AI52" i="3"/>
  <c r="AP52" i="3"/>
  <c r="AW52" i="3"/>
  <c r="BD52" i="3"/>
  <c r="BK52" i="3"/>
  <c r="BR52" i="3"/>
  <c r="BR41" i="3"/>
  <c r="BK41" i="3"/>
  <c r="BD41" i="3"/>
  <c r="AW41" i="3"/>
  <c r="AP41" i="3"/>
  <c r="AI41" i="3"/>
  <c r="U41" i="3"/>
  <c r="T41" i="3"/>
  <c r="S41" i="3"/>
  <c r="R41" i="3"/>
  <c r="Q41" i="3"/>
  <c r="L56" i="5" s="1"/>
  <c r="P41" i="3"/>
  <c r="K56" i="5" s="1"/>
  <c r="O41" i="3"/>
  <c r="J56" i="5" s="1"/>
  <c r="Y23" i="3"/>
  <c r="Z23" i="3"/>
  <c r="AC23" i="3"/>
  <c r="AD23" i="3"/>
  <c r="AE23" i="3"/>
  <c r="AF23" i="3"/>
  <c r="AG23" i="3"/>
  <c r="AH23" i="3"/>
  <c r="AM23" i="3"/>
  <c r="AN23" i="3"/>
  <c r="AQ23" i="3"/>
  <c r="AR23" i="3"/>
  <c r="AS23" i="3"/>
  <c r="AT23" i="3"/>
  <c r="AU23" i="3"/>
  <c r="AV23" i="3"/>
  <c r="BA23" i="3"/>
  <c r="BB23" i="3"/>
  <c r="BE23" i="3"/>
  <c r="BF23" i="3"/>
  <c r="BG23" i="3"/>
  <c r="BH23" i="3"/>
  <c r="BI23" i="3"/>
  <c r="BJ23" i="3"/>
  <c r="BO23" i="3"/>
  <c r="BP23" i="3"/>
  <c r="BQ23" i="3"/>
  <c r="BS23" i="3"/>
  <c r="BT23" i="3"/>
  <c r="BU23" i="3"/>
  <c r="BV23" i="3"/>
  <c r="BW23" i="3"/>
  <c r="BX23" i="3"/>
  <c r="B98" i="3"/>
  <c r="C98" i="3"/>
  <c r="D98" i="3"/>
  <c r="B42" i="3"/>
  <c r="C42" i="3"/>
  <c r="D42" i="3"/>
  <c r="B45" i="3"/>
  <c r="C45" i="3"/>
  <c r="D45" i="3"/>
  <c r="B46" i="3"/>
  <c r="C46" i="3"/>
  <c r="D46" i="3"/>
  <c r="B52" i="3"/>
  <c r="C52" i="3"/>
  <c r="D52" i="3"/>
  <c r="D41" i="3"/>
  <c r="C41" i="3"/>
  <c r="B41" i="3"/>
  <c r="O34" i="3"/>
  <c r="J49" i="5" s="1"/>
  <c r="P34" i="3"/>
  <c r="K49" i="5" s="1"/>
  <c r="Q34" i="3"/>
  <c r="L49" i="5" s="1"/>
  <c r="R34" i="3"/>
  <c r="T34" i="3"/>
  <c r="U34" i="3"/>
  <c r="AI34" i="3"/>
  <c r="AP34" i="3"/>
  <c r="AW34" i="3"/>
  <c r="BD34" i="3"/>
  <c r="BI34" i="3" s="1"/>
  <c r="BK34" i="3"/>
  <c r="BR34" i="3"/>
  <c r="O35" i="3"/>
  <c r="J50" i="5" s="1"/>
  <c r="P35" i="3"/>
  <c r="K50" i="5" s="1"/>
  <c r="Q35" i="3"/>
  <c r="L50" i="5" s="1"/>
  <c r="R35" i="3"/>
  <c r="T35" i="3"/>
  <c r="U35" i="3"/>
  <c r="AI35" i="3"/>
  <c r="AP35" i="3"/>
  <c r="AW35" i="3"/>
  <c r="BD35" i="3"/>
  <c r="BI35" i="3" s="1"/>
  <c r="BK35" i="3"/>
  <c r="BR35" i="3"/>
  <c r="O36" i="3"/>
  <c r="J51" i="5" s="1"/>
  <c r="P36" i="3"/>
  <c r="K51" i="5" s="1"/>
  <c r="Q36" i="3"/>
  <c r="L51" i="5" s="1"/>
  <c r="R36" i="3"/>
  <c r="T36" i="3"/>
  <c r="U36" i="3"/>
  <c r="AI36" i="3"/>
  <c r="AP36" i="3"/>
  <c r="AW36" i="3"/>
  <c r="BD36" i="3"/>
  <c r="BI36" i="3" s="1"/>
  <c r="BK36" i="3"/>
  <c r="BR36" i="3"/>
  <c r="O37" i="3"/>
  <c r="J52" i="5" s="1"/>
  <c r="P37" i="3"/>
  <c r="K52" i="5" s="1"/>
  <c r="Q37" i="3"/>
  <c r="L52" i="5" s="1"/>
  <c r="R37" i="3"/>
  <c r="T37" i="3"/>
  <c r="U37" i="3"/>
  <c r="AI37" i="3"/>
  <c r="AP37" i="3"/>
  <c r="AW37" i="3"/>
  <c r="BD37" i="3"/>
  <c r="BI37" i="3" s="1"/>
  <c r="BK37" i="3"/>
  <c r="BR37" i="3"/>
  <c r="O38" i="3"/>
  <c r="J53" i="5" s="1"/>
  <c r="P38" i="3"/>
  <c r="K53" i="5" s="1"/>
  <c r="Q38" i="3"/>
  <c r="L53" i="5" s="1"/>
  <c r="R38" i="3"/>
  <c r="T38" i="3"/>
  <c r="AP38" i="3"/>
  <c r="BD38" i="3"/>
  <c r="BI38" i="3" s="1"/>
  <c r="BR38" i="3"/>
  <c r="B37" i="3"/>
  <c r="C37" i="3"/>
  <c r="D37" i="3"/>
  <c r="B25" i="3"/>
  <c r="C25" i="3"/>
  <c r="D25" i="3"/>
  <c r="O25" i="3"/>
  <c r="P25" i="3"/>
  <c r="K40" i="5" s="1"/>
  <c r="Q25" i="3"/>
  <c r="R25" i="3"/>
  <c r="S25" i="3"/>
  <c r="T25" i="3"/>
  <c r="U25" i="3"/>
  <c r="AI25" i="3"/>
  <c r="AP25" i="3"/>
  <c r="AW25" i="3"/>
  <c r="BD25" i="3"/>
  <c r="BK25" i="3"/>
  <c r="BR25" i="3"/>
  <c r="U98" i="2"/>
  <c r="U42" i="2"/>
  <c r="U45" i="2"/>
  <c r="U46" i="2"/>
  <c r="U52" i="2"/>
  <c r="U41" i="2"/>
  <c r="U34" i="2"/>
  <c r="U35" i="2"/>
  <c r="U36" i="2"/>
  <c r="U37" i="2"/>
  <c r="U38" i="2"/>
  <c r="U25" i="2"/>
  <c r="Y42" i="2"/>
  <c r="AA42" i="2"/>
  <c r="AC42" i="2"/>
  <c r="Y45" i="2"/>
  <c r="AA45" i="2"/>
  <c r="AC45" i="2"/>
  <c r="Y46" i="2"/>
  <c r="AA46" i="2"/>
  <c r="AC46" i="2"/>
  <c r="Y52" i="2"/>
  <c r="AA52" i="2"/>
  <c r="AC52" i="2"/>
  <c r="AC41" i="2"/>
  <c r="AA41" i="2"/>
  <c r="Y41" i="2"/>
  <c r="AA34" i="2"/>
  <c r="AC34" i="2"/>
  <c r="AA35" i="2"/>
  <c r="AC35" i="2"/>
  <c r="AA36" i="2"/>
  <c r="AC36" i="2"/>
  <c r="Y37" i="2"/>
  <c r="AA37" i="2"/>
  <c r="Y38" i="2"/>
  <c r="AA38" i="2"/>
  <c r="X98" i="2"/>
  <c r="Z98" i="2"/>
  <c r="AA98" i="2"/>
  <c r="AB98" i="2"/>
  <c r="AC98" i="2"/>
  <c r="AD98" i="2"/>
  <c r="AE98" i="2"/>
  <c r="AF98" i="2"/>
  <c r="J98" i="2"/>
  <c r="L98" i="2"/>
  <c r="M98" i="2"/>
  <c r="N98" i="2"/>
  <c r="O98" i="2"/>
  <c r="P98" i="2"/>
  <c r="Q98" i="2"/>
  <c r="X25" i="2"/>
  <c r="Y25" i="2"/>
  <c r="Z25" i="2"/>
  <c r="AA25" i="2"/>
  <c r="AB25" i="2"/>
  <c r="AC25" i="2"/>
  <c r="AD25" i="2"/>
  <c r="AE25" i="2"/>
  <c r="AF25" i="2"/>
  <c r="J42" i="2"/>
  <c r="L42" i="2"/>
  <c r="M42" i="2"/>
  <c r="N42" i="2"/>
  <c r="O42" i="2"/>
  <c r="P42" i="2"/>
  <c r="Q42" i="2"/>
  <c r="J45" i="2"/>
  <c r="L45" i="2"/>
  <c r="M45" i="2"/>
  <c r="N45" i="2"/>
  <c r="O45" i="2"/>
  <c r="P45" i="2"/>
  <c r="Q45" i="2"/>
  <c r="J46" i="2"/>
  <c r="L46" i="2"/>
  <c r="M46" i="2"/>
  <c r="N46" i="2"/>
  <c r="O46" i="2"/>
  <c r="P46" i="2"/>
  <c r="Q46" i="2"/>
  <c r="J52" i="2"/>
  <c r="L52" i="2"/>
  <c r="M52" i="2"/>
  <c r="N52" i="2"/>
  <c r="O52" i="2"/>
  <c r="P52" i="2"/>
  <c r="Q52" i="2"/>
  <c r="Q41" i="2"/>
  <c r="P41" i="2"/>
  <c r="O41" i="2"/>
  <c r="N41" i="2"/>
  <c r="M41" i="2"/>
  <c r="L41" i="2"/>
  <c r="J41" i="2"/>
  <c r="J34" i="2"/>
  <c r="L34" i="2"/>
  <c r="M34" i="2"/>
  <c r="N34" i="2"/>
  <c r="O34" i="2"/>
  <c r="P34" i="2"/>
  <c r="Q34" i="2"/>
  <c r="J35" i="2"/>
  <c r="L35" i="2"/>
  <c r="M35" i="2"/>
  <c r="N35" i="2"/>
  <c r="O35" i="2"/>
  <c r="P35" i="2"/>
  <c r="Q35" i="2"/>
  <c r="J36" i="2"/>
  <c r="L36" i="2"/>
  <c r="M36" i="2"/>
  <c r="N36" i="2"/>
  <c r="O36" i="2"/>
  <c r="P36" i="2"/>
  <c r="Q36" i="2"/>
  <c r="J37" i="2"/>
  <c r="L37" i="2"/>
  <c r="M37" i="2"/>
  <c r="N37" i="2"/>
  <c r="O37" i="2"/>
  <c r="P37" i="2"/>
  <c r="Q37" i="2"/>
  <c r="M38" i="2"/>
  <c r="O38" i="2"/>
  <c r="Q38" i="2"/>
  <c r="E25" i="2"/>
  <c r="F25" i="2"/>
  <c r="J25" i="2"/>
  <c r="L25" i="2"/>
  <c r="M25" i="2"/>
  <c r="N25" i="2"/>
  <c r="O25" i="2"/>
  <c r="P25" i="2"/>
  <c r="Q25" i="2"/>
  <c r="B98" i="2"/>
  <c r="C98" i="2"/>
  <c r="D98" i="2"/>
  <c r="B42" i="2"/>
  <c r="C42" i="2"/>
  <c r="D42" i="2"/>
  <c r="B45" i="2"/>
  <c r="C45" i="2"/>
  <c r="D45" i="2"/>
  <c r="B46" i="2"/>
  <c r="C46" i="2"/>
  <c r="D46" i="2"/>
  <c r="B52" i="2"/>
  <c r="C52" i="2"/>
  <c r="D52" i="2"/>
  <c r="D41" i="2"/>
  <c r="C41" i="2"/>
  <c r="B41" i="2"/>
  <c r="B37" i="2"/>
  <c r="C37" i="2"/>
  <c r="D37" i="2"/>
  <c r="B25" i="2"/>
  <c r="C25" i="2"/>
  <c r="D25" i="2"/>
  <c r="AI40" i="11" l="1"/>
  <c r="AG40" i="11"/>
  <c r="AF40" i="11"/>
  <c r="AH40" i="11"/>
  <c r="AF52" i="11"/>
  <c r="AH52" i="11"/>
  <c r="AI52" i="11"/>
  <c r="AG52" i="11"/>
  <c r="AI67" i="11"/>
  <c r="AH67" i="11"/>
  <c r="AG67" i="11"/>
  <c r="AF67" i="11"/>
  <c r="AI57" i="11"/>
  <c r="AG57" i="11"/>
  <c r="AF57" i="11"/>
  <c r="AH57" i="11"/>
  <c r="G50" i="11"/>
  <c r="Q46" i="11"/>
  <c r="Q45" i="11" s="1"/>
  <c r="Q44" i="11" s="1"/>
  <c r="S55" i="11"/>
  <c r="H25" i="2"/>
  <c r="H98" i="2"/>
  <c r="M60" i="5"/>
  <c r="M57" i="5"/>
  <c r="I57" i="5" s="1"/>
  <c r="L55" i="5"/>
  <c r="M67" i="5"/>
  <c r="I67" i="5" s="1"/>
  <c r="M113" i="5"/>
  <c r="I113" i="5" s="1"/>
  <c r="R40" i="3"/>
  <c r="M61" i="5"/>
  <c r="I61" i="5" s="1"/>
  <c r="S40" i="3"/>
  <c r="O40" i="3"/>
  <c r="AW40" i="3"/>
  <c r="U40" i="3"/>
  <c r="T55" i="11"/>
  <c r="Y55" i="11"/>
  <c r="K55" i="5"/>
  <c r="Q40" i="3"/>
  <c r="M56" i="5"/>
  <c r="J60" i="5"/>
  <c r="J55" i="5" s="1"/>
  <c r="P40" i="3"/>
  <c r="J40" i="5"/>
  <c r="M40" i="5"/>
  <c r="L40" i="5"/>
  <c r="AT55" i="11"/>
  <c r="O40" i="2"/>
  <c r="O55" i="11"/>
  <c r="AY55" i="11"/>
  <c r="AP40" i="3"/>
  <c r="BR40" i="3"/>
  <c r="AJ55" i="11"/>
  <c r="AO55" i="11"/>
  <c r="AI40" i="3"/>
  <c r="BK40" i="3"/>
  <c r="BD40" i="3"/>
  <c r="L40" i="2"/>
  <c r="P40" i="2"/>
  <c r="N40" i="2"/>
  <c r="H55" i="11"/>
  <c r="G55" i="11"/>
  <c r="F55" i="11"/>
  <c r="T40" i="3"/>
  <c r="H37" i="2"/>
  <c r="H34" i="2"/>
  <c r="M40" i="2"/>
  <c r="Q40" i="2"/>
  <c r="H52" i="2"/>
  <c r="H36" i="2"/>
  <c r="H35" i="2"/>
  <c r="AA40" i="2"/>
  <c r="H41" i="2"/>
  <c r="H46" i="2"/>
  <c r="H42" i="2"/>
  <c r="J40" i="2"/>
  <c r="H45" i="2"/>
  <c r="Y40" i="2"/>
  <c r="AC40" i="2"/>
  <c r="AX55" i="11" l="1"/>
  <c r="AI56" i="11"/>
  <c r="AI55" i="11" s="1"/>
  <c r="AF56" i="11"/>
  <c r="AF55" i="11" s="1"/>
  <c r="AU55" i="11"/>
  <c r="AH56" i="11"/>
  <c r="AH55" i="11" s="1"/>
  <c r="AW55" i="11"/>
  <c r="AV55" i="11"/>
  <c r="AG56" i="11"/>
  <c r="AG55" i="11" s="1"/>
  <c r="T45" i="2"/>
  <c r="T46" i="2"/>
  <c r="T36" i="2"/>
  <c r="T34" i="2"/>
  <c r="T42" i="2"/>
  <c r="T41" i="2"/>
  <c r="T35" i="2"/>
  <c r="T52" i="2"/>
  <c r="T37" i="2"/>
  <c r="T25" i="2"/>
  <c r="S25" i="2"/>
  <c r="S98" i="2"/>
  <c r="T98" i="2"/>
  <c r="M55" i="5"/>
  <c r="I60" i="5"/>
  <c r="I40" i="5"/>
  <c r="I56" i="5"/>
  <c r="H40" i="2"/>
  <c r="T40" i="2" l="1"/>
  <c r="I55" i="5"/>
  <c r="Y98" i="1" l="1"/>
  <c r="Y25" i="1"/>
  <c r="V98" i="1"/>
  <c r="G39" i="6" l="1"/>
  <c r="F34" i="2"/>
  <c r="F35" i="2"/>
  <c r="F36" i="2"/>
  <c r="F41" i="2"/>
  <c r="F42" i="2"/>
  <c r="F45" i="2"/>
  <c r="F46" i="2"/>
  <c r="F52" i="2"/>
  <c r="F100" i="2"/>
  <c r="F101" i="2"/>
  <c r="E51" i="6"/>
  <c r="E55" i="6"/>
  <c r="E56" i="6"/>
  <c r="E59" i="6"/>
  <c r="E60" i="6"/>
  <c r="E66" i="6"/>
  <c r="G112" i="6"/>
  <c r="G98" i="2"/>
  <c r="F37" i="2"/>
  <c r="E51" i="4"/>
  <c r="F39" i="4"/>
  <c r="G25" i="2"/>
  <c r="E54" i="6" l="1"/>
  <c r="F40" i="2"/>
  <c r="D56" i="6"/>
  <c r="D51" i="6" l="1"/>
  <c r="D59" i="6"/>
  <c r="D60" i="6"/>
  <c r="D66" i="6"/>
  <c r="D55" i="6"/>
  <c r="D54" i="6" l="1"/>
  <c r="AJ25" i="1" l="1"/>
  <c r="AH25" i="1" s="1"/>
  <c r="K25" i="2" l="1"/>
  <c r="I25" i="2" s="1"/>
  <c r="R25" i="2" s="1"/>
  <c r="J39" i="4"/>
  <c r="H39" i="4" s="1"/>
  <c r="Q39" i="4" s="1"/>
  <c r="J40" i="11"/>
  <c r="N40" i="11" s="1"/>
  <c r="I40" i="11" s="1"/>
  <c r="AB25" i="3"/>
  <c r="EW98" i="1"/>
  <c r="Q112" i="7" s="1"/>
  <c r="I112" i="7" s="1"/>
  <c r="EX98" i="1"/>
  <c r="O112" i="7" s="1"/>
  <c r="EY98" i="1"/>
  <c r="S112" i="7" s="1"/>
  <c r="EZ98" i="1"/>
  <c r="T112" i="7" s="1"/>
  <c r="L112" i="7" s="1"/>
  <c r="FA98" i="1"/>
  <c r="N112" i="7" s="1"/>
  <c r="FB98" i="1"/>
  <c r="BE112" i="7" s="1"/>
  <c r="FC98" i="1"/>
  <c r="BC112" i="7" s="1"/>
  <c r="FD98" i="1"/>
  <c r="BG112" i="7" s="1"/>
  <c r="FE98" i="1"/>
  <c r="BH112" i="7" s="1"/>
  <c r="FF98" i="1"/>
  <c r="FG98" i="1"/>
  <c r="Y112" i="7" s="1"/>
  <c r="FH98" i="1"/>
  <c r="W112" i="7" s="1"/>
  <c r="FI98" i="1"/>
  <c r="AA112" i="7" s="1"/>
  <c r="FJ98" i="1"/>
  <c r="AB112" i="7" s="1"/>
  <c r="FK98" i="1"/>
  <c r="V112" i="7" s="1"/>
  <c r="FL98" i="1"/>
  <c r="BM112" i="7" s="1"/>
  <c r="FM98" i="1"/>
  <c r="BK112" i="7" s="1"/>
  <c r="FN98" i="1"/>
  <c r="BO112" i="7" s="1"/>
  <c r="FO98" i="1"/>
  <c r="BP112" i="7" s="1"/>
  <c r="FP98" i="1"/>
  <c r="FQ98" i="1"/>
  <c r="AG112" i="7" s="1"/>
  <c r="FR98" i="1"/>
  <c r="AE112" i="7" s="1"/>
  <c r="FS98" i="1"/>
  <c r="AI112" i="7" s="1"/>
  <c r="FT98" i="1"/>
  <c r="AJ112" i="7" s="1"/>
  <c r="FU98" i="1"/>
  <c r="AD112" i="7" s="1"/>
  <c r="FV98" i="1"/>
  <c r="BU112" i="7" s="1"/>
  <c r="FW98" i="1"/>
  <c r="BS112" i="7" s="1"/>
  <c r="FX98" i="1"/>
  <c r="FY98" i="1"/>
  <c r="BX112" i="7" s="1"/>
  <c r="FZ98" i="1"/>
  <c r="GA98" i="1"/>
  <c r="AO112" i="7" s="1"/>
  <c r="GB98" i="1"/>
  <c r="AM112" i="7" s="1"/>
  <c r="GC98" i="1"/>
  <c r="AQ112" i="7" s="1"/>
  <c r="GD98" i="1"/>
  <c r="AR112" i="7" s="1"/>
  <c r="GE98" i="1"/>
  <c r="AL112" i="7" s="1"/>
  <c r="GF98" i="1"/>
  <c r="CC112" i="7" s="1"/>
  <c r="GG98" i="1"/>
  <c r="CA112" i="7" s="1"/>
  <c r="GH98" i="1"/>
  <c r="CE112" i="7" s="1"/>
  <c r="GI98" i="1"/>
  <c r="CF112" i="7" s="1"/>
  <c r="GJ98" i="1"/>
  <c r="EM98" i="1"/>
  <c r="EN98" i="1"/>
  <c r="EO98" i="1"/>
  <c r="EP98" i="1"/>
  <c r="EQ98" i="1"/>
  <c r="CR98" i="1"/>
  <c r="CT98" i="1"/>
  <c r="CU98" i="1"/>
  <c r="CV98" i="1"/>
  <c r="CW98" i="1"/>
  <c r="CX98" i="1"/>
  <c r="CO98" i="1"/>
  <c r="CP98" i="1"/>
  <c r="CQ98" i="1"/>
  <c r="CS98" i="1"/>
  <c r="CO100" i="1"/>
  <c r="CP100" i="1"/>
  <c r="CS100" i="1"/>
  <c r="CT100" i="1"/>
  <c r="CU100" i="1"/>
  <c r="CV100" i="1"/>
  <c r="CW100" i="1"/>
  <c r="CX100" i="1"/>
  <c r="CQ100" i="1"/>
  <c r="CR100" i="1"/>
  <c r="CQ101" i="1"/>
  <c r="CR101" i="1"/>
  <c r="CT101" i="1"/>
  <c r="CU101" i="1"/>
  <c r="CV101" i="1"/>
  <c r="CW101" i="1"/>
  <c r="CX101" i="1"/>
  <c r="CO101" i="1"/>
  <c r="CP101" i="1"/>
  <c r="CS101" i="1"/>
  <c r="CT103" i="1"/>
  <c r="CU103" i="1"/>
  <c r="CV103" i="1"/>
  <c r="CW103" i="1"/>
  <c r="CX103" i="1"/>
  <c r="CT104" i="1"/>
  <c r="CU104" i="1"/>
  <c r="CV104" i="1"/>
  <c r="CW104" i="1"/>
  <c r="CX104" i="1"/>
  <c r="S113" i="8"/>
  <c r="Q113" i="8"/>
  <c r="Y113" i="8"/>
  <c r="W113" i="8"/>
  <c r="AE113" i="8"/>
  <c r="AC113" i="8"/>
  <c r="AK113" i="8"/>
  <c r="AI113" i="8"/>
  <c r="AQ98" i="1"/>
  <c r="AQ100" i="1"/>
  <c r="AQ101" i="1"/>
  <c r="AQ42" i="1"/>
  <c r="AQ45" i="1"/>
  <c r="AQ46" i="1"/>
  <c r="AQ52" i="1"/>
  <c r="AQ41" i="1"/>
  <c r="AR98" i="1"/>
  <c r="AG98" i="1"/>
  <c r="AG100" i="1"/>
  <c r="G100" i="3" s="1"/>
  <c r="AG101" i="1"/>
  <c r="G101" i="3" s="1"/>
  <c r="AG42" i="1"/>
  <c r="AG45" i="1"/>
  <c r="D60" i="11" s="1"/>
  <c r="AG46" i="1"/>
  <c r="D61" i="11" s="1"/>
  <c r="AG52" i="1"/>
  <c r="AG41" i="1"/>
  <c r="GA37" i="1"/>
  <c r="GB37" i="1"/>
  <c r="GC37" i="1"/>
  <c r="AQ51" i="7" s="1"/>
  <c r="GD37" i="1"/>
  <c r="AR51" i="7" s="1"/>
  <c r="GE37" i="1"/>
  <c r="AL51" i="7" s="1"/>
  <c r="GF37" i="1"/>
  <c r="GG37" i="1"/>
  <c r="GH37" i="1"/>
  <c r="CE51" i="7" s="1"/>
  <c r="GI37" i="1"/>
  <c r="CF51" i="7" s="1"/>
  <c r="GJ37" i="1"/>
  <c r="BZ51" i="7" s="1"/>
  <c r="AO51" i="14" s="1"/>
  <c r="FQ37" i="1"/>
  <c r="FR37" i="1"/>
  <c r="FS37" i="1"/>
  <c r="AI51" i="7" s="1"/>
  <c r="FT37" i="1"/>
  <c r="AJ51" i="7" s="1"/>
  <c r="FU37" i="1"/>
  <c r="AD51" i="7" s="1"/>
  <c r="FV37" i="1"/>
  <c r="FW37" i="1"/>
  <c r="FX37" i="1"/>
  <c r="FY37" i="1"/>
  <c r="BX51" i="7" s="1"/>
  <c r="FZ37" i="1"/>
  <c r="BR51" i="7" s="1"/>
  <c r="AF51" i="14" s="1"/>
  <c r="FG37" i="1"/>
  <c r="FH37" i="1"/>
  <c r="FI37" i="1"/>
  <c r="AA51" i="7" s="1"/>
  <c r="FJ37" i="1"/>
  <c r="AB51" i="7" s="1"/>
  <c r="FK37" i="1"/>
  <c r="V51" i="7" s="1"/>
  <c r="FL37" i="1"/>
  <c r="FM37" i="1"/>
  <c r="FN37" i="1"/>
  <c r="BO51" i="7" s="1"/>
  <c r="FO37" i="1"/>
  <c r="BP51" i="7" s="1"/>
  <c r="FP37" i="1"/>
  <c r="BJ51" i="7" s="1"/>
  <c r="W51" i="14" s="1"/>
  <c r="EW37" i="1"/>
  <c r="EX37" i="1"/>
  <c r="EY37" i="1"/>
  <c r="S51" i="7" s="1"/>
  <c r="EZ37" i="1"/>
  <c r="T51" i="7" s="1"/>
  <c r="FA37" i="1"/>
  <c r="N51" i="7" s="1"/>
  <c r="FB37" i="1"/>
  <c r="FC37" i="1"/>
  <c r="BC51" i="7" s="1"/>
  <c r="FD37" i="1"/>
  <c r="BG51" i="7" s="1"/>
  <c r="FE37" i="1"/>
  <c r="BH51" i="7" s="1"/>
  <c r="FF37" i="1"/>
  <c r="BB51" i="7" s="1"/>
  <c r="N51" i="14" s="1"/>
  <c r="CO37" i="1"/>
  <c r="CP37" i="1"/>
  <c r="CQ37" i="1"/>
  <c r="CR37" i="1"/>
  <c r="CS37" i="1"/>
  <c r="CT37" i="1"/>
  <c r="CU37" i="1"/>
  <c r="CV37" i="1"/>
  <c r="CW37" i="1"/>
  <c r="CX37" i="1"/>
  <c r="AK52" i="8"/>
  <c r="AI52" i="8"/>
  <c r="AE52" i="8"/>
  <c r="AC52" i="8"/>
  <c r="Y52" i="8"/>
  <c r="W52" i="8"/>
  <c r="S52" i="8"/>
  <c r="Q52" i="8"/>
  <c r="AR34" i="1"/>
  <c r="AR35" i="1"/>
  <c r="AR36" i="1"/>
  <c r="AR37" i="1"/>
  <c r="AR38" i="1"/>
  <c r="AQ34" i="1"/>
  <c r="AQ35" i="1"/>
  <c r="AQ36" i="1"/>
  <c r="AQ37" i="1"/>
  <c r="AQ32" i="1"/>
  <c r="AG34" i="1"/>
  <c r="AG35" i="1"/>
  <c r="AG36" i="1"/>
  <c r="AG37" i="1"/>
  <c r="AG32" i="1"/>
  <c r="Z37" i="2"/>
  <c r="X37" i="2"/>
  <c r="D51" i="4"/>
  <c r="Y37" i="1"/>
  <c r="S40" i="8"/>
  <c r="Q40" i="8"/>
  <c r="Y40" i="8"/>
  <c r="W40" i="8"/>
  <c r="AE40" i="8"/>
  <c r="AC40" i="8"/>
  <c r="AK40" i="8"/>
  <c r="AI40" i="8"/>
  <c r="CP25" i="1"/>
  <c r="CQ25" i="1"/>
  <c r="CR25" i="1"/>
  <c r="CS25" i="1"/>
  <c r="CO25" i="1"/>
  <c r="BC21" i="1"/>
  <c r="AG25" i="1"/>
  <c r="AQ25" i="1"/>
  <c r="AR25" i="1"/>
  <c r="CP51" i="7" l="1"/>
  <c r="CP112" i="7"/>
  <c r="AD61" i="11"/>
  <c r="AE53" i="11"/>
  <c r="AE113" i="11"/>
  <c r="AD60" i="11"/>
  <c r="AD113" i="11"/>
  <c r="M113" i="8"/>
  <c r="F112" i="7"/>
  <c r="CJ112" i="7" s="1"/>
  <c r="J112" i="7"/>
  <c r="H112" i="7"/>
  <c r="K113" i="8"/>
  <c r="BZ112" i="7"/>
  <c r="AO112" i="14" s="1"/>
  <c r="AZ112" i="7"/>
  <c r="BW112" i="7"/>
  <c r="AY112" i="7" s="1"/>
  <c r="BJ112" i="7"/>
  <c r="W112" i="14" s="1"/>
  <c r="G98" i="3"/>
  <c r="D113" i="11"/>
  <c r="AU112" i="7"/>
  <c r="BR112" i="7"/>
  <c r="AF112" i="14" s="1"/>
  <c r="BB112" i="7"/>
  <c r="N112" i="14" s="1"/>
  <c r="AW112" i="7"/>
  <c r="K112" i="7"/>
  <c r="G112" i="7"/>
  <c r="AE51" i="11"/>
  <c r="AE50" i="11"/>
  <c r="AE49" i="11"/>
  <c r="E51" i="14"/>
  <c r="AE52" i="11"/>
  <c r="AD52" i="11"/>
  <c r="AD51" i="11"/>
  <c r="AD50" i="11"/>
  <c r="AD49" i="11"/>
  <c r="AD56" i="11"/>
  <c r="AD67" i="11"/>
  <c r="AD57" i="11"/>
  <c r="AD40" i="11"/>
  <c r="AE40" i="11"/>
  <c r="G51" i="6"/>
  <c r="S51" i="6" s="1"/>
  <c r="H101" i="3"/>
  <c r="H100" i="3"/>
  <c r="AT51" i="7"/>
  <c r="CQ51" i="7" s="1"/>
  <c r="D52" i="11"/>
  <c r="G51" i="4"/>
  <c r="S51" i="4" s="1"/>
  <c r="G37" i="3"/>
  <c r="GZ37" i="1"/>
  <c r="BA52" i="10" s="1"/>
  <c r="BS51" i="7"/>
  <c r="GR98" i="1"/>
  <c r="AO113" i="10" s="1"/>
  <c r="G25" i="3"/>
  <c r="G39" i="4"/>
  <c r="S39" i="4" s="1"/>
  <c r="D40" i="11"/>
  <c r="GQ37" i="1"/>
  <c r="AQ52" i="10" s="1"/>
  <c r="BE51" i="7"/>
  <c r="GY37" i="1"/>
  <c r="BC52" i="10" s="1"/>
  <c r="BU51" i="7"/>
  <c r="D56" i="11"/>
  <c r="G41" i="3"/>
  <c r="D57" i="11"/>
  <c r="G42" i="3"/>
  <c r="GX98" i="1"/>
  <c r="GQ98" i="1"/>
  <c r="AQ113" i="10" s="1"/>
  <c r="GP98" i="1"/>
  <c r="GL98" i="1" s="1"/>
  <c r="D49" i="11"/>
  <c r="G34" i="3"/>
  <c r="L51" i="7"/>
  <c r="GU37" i="1"/>
  <c r="AW52" i="10" s="1"/>
  <c r="BM51" i="7"/>
  <c r="GT37" i="1"/>
  <c r="Q52" i="10" s="1"/>
  <c r="W51" i="7"/>
  <c r="AZ51" i="7"/>
  <c r="BW51" i="7"/>
  <c r="AY51" i="7" s="1"/>
  <c r="HC37" i="1"/>
  <c r="BI52" i="10" s="1"/>
  <c r="CC51" i="7"/>
  <c r="HB37" i="1"/>
  <c r="AC52" i="10" s="1"/>
  <c r="AM51" i="7"/>
  <c r="G46" i="3"/>
  <c r="HC98" i="1"/>
  <c r="BI113" i="10" s="1"/>
  <c r="HB98" i="1"/>
  <c r="GU98" i="1"/>
  <c r="AW113" i="10" s="1"/>
  <c r="GT98" i="1"/>
  <c r="GS37" i="1"/>
  <c r="S52" i="10" s="1"/>
  <c r="Y51" i="7"/>
  <c r="HA37" i="1"/>
  <c r="AE52" i="10" s="1"/>
  <c r="AO51" i="7"/>
  <c r="G45" i="3"/>
  <c r="HA98" i="1"/>
  <c r="GZ98" i="1"/>
  <c r="BA113" i="10" s="1"/>
  <c r="GS98" i="1"/>
  <c r="K40" i="8"/>
  <c r="D51" i="11"/>
  <c r="G36" i="3"/>
  <c r="K52" i="8"/>
  <c r="GP37" i="1"/>
  <c r="K52" i="10" s="1"/>
  <c r="O51" i="7"/>
  <c r="GX37" i="1"/>
  <c r="W52" i="10" s="1"/>
  <c r="AE51" i="7"/>
  <c r="GY98" i="1"/>
  <c r="BC113" i="10" s="1"/>
  <c r="M40" i="8"/>
  <c r="D50" i="11"/>
  <c r="G35" i="3"/>
  <c r="M52" i="8"/>
  <c r="F51" i="7"/>
  <c r="CJ51" i="7" s="1"/>
  <c r="J51" i="7"/>
  <c r="H51" i="7"/>
  <c r="GO37" i="1"/>
  <c r="M52" i="10" s="1"/>
  <c r="Q51" i="7"/>
  <c r="GV37" i="1"/>
  <c r="AU52" i="10" s="1"/>
  <c r="BK51" i="7"/>
  <c r="GW37" i="1"/>
  <c r="Y52" i="10" s="1"/>
  <c r="AG51" i="7"/>
  <c r="HD37" i="1"/>
  <c r="BG52" i="10" s="1"/>
  <c r="CA51" i="7"/>
  <c r="G52" i="3"/>
  <c r="D67" i="11"/>
  <c r="HD98" i="1"/>
  <c r="BG113" i="10" s="1"/>
  <c r="GW98" i="1"/>
  <c r="GV98" i="1"/>
  <c r="AU113" i="10" s="1"/>
  <c r="GO98" i="1"/>
  <c r="GK98" i="1" s="1"/>
  <c r="V37" i="1"/>
  <c r="E37" i="2"/>
  <c r="ES98" i="1"/>
  <c r="ES37" i="1"/>
  <c r="ER98" i="1"/>
  <c r="EV98" i="1"/>
  <c r="CO112" i="12" s="1"/>
  <c r="CM112" i="12" s="1"/>
  <c r="ET37" i="1"/>
  <c r="EP37" i="1"/>
  <c r="EO37" i="1"/>
  <c r="GR37" i="1"/>
  <c r="ET98" i="1"/>
  <c r="EU98" i="1"/>
  <c r="EV37" i="1"/>
  <c r="ER37" i="1"/>
  <c r="EN37" i="1"/>
  <c r="EU37" i="1"/>
  <c r="EQ37" i="1"/>
  <c r="EM37" i="1"/>
  <c r="AK52" i="10" l="1"/>
  <c r="AK113" i="10"/>
  <c r="BJ52" i="10"/>
  <c r="BD52" i="10"/>
  <c r="AX52" i="10"/>
  <c r="AR52" i="10"/>
  <c r="BL52" i="10"/>
  <c r="BF52" i="10"/>
  <c r="AZ52" i="10"/>
  <c r="AT52" i="10"/>
  <c r="BE52" i="10"/>
  <c r="AS52" i="10"/>
  <c r="BB52" i="10"/>
  <c r="AP52" i="10"/>
  <c r="BK52" i="10"/>
  <c r="AY52" i="10"/>
  <c r="BH52" i="10"/>
  <c r="AV52" i="10"/>
  <c r="CI51" i="7"/>
  <c r="R39" i="4"/>
  <c r="CI112" i="7"/>
  <c r="E112" i="14"/>
  <c r="H98" i="3"/>
  <c r="E113" i="5" s="1"/>
  <c r="P113" i="5" s="1"/>
  <c r="AI113" i="10"/>
  <c r="AT112" i="7"/>
  <c r="CQ112" i="7" s="1"/>
  <c r="AD55" i="11"/>
  <c r="H25" i="3"/>
  <c r="H52" i="3"/>
  <c r="H35" i="3"/>
  <c r="H36" i="3"/>
  <c r="H45" i="3"/>
  <c r="H46" i="3"/>
  <c r="H34" i="3"/>
  <c r="H42" i="3"/>
  <c r="H37" i="3"/>
  <c r="I100" i="3"/>
  <c r="I101" i="3"/>
  <c r="GN98" i="1"/>
  <c r="AU51" i="7"/>
  <c r="GM37" i="1"/>
  <c r="AE51" i="12" s="1"/>
  <c r="K51" i="7"/>
  <c r="G51" i="7"/>
  <c r="GL37" i="1"/>
  <c r="F51" i="4"/>
  <c r="G52" i="10"/>
  <c r="D55" i="11"/>
  <c r="GM98" i="1"/>
  <c r="GK37" i="1"/>
  <c r="GN37" i="1"/>
  <c r="AO52" i="10"/>
  <c r="I51" i="7"/>
  <c r="T52" i="10"/>
  <c r="U52" i="10"/>
  <c r="O52" i="10"/>
  <c r="R52" i="10"/>
  <c r="AH52" i="10"/>
  <c r="AA52" i="10"/>
  <c r="P52" i="10"/>
  <c r="AD52" i="10"/>
  <c r="X52" i="10"/>
  <c r="AG52" i="10"/>
  <c r="V52" i="10"/>
  <c r="L52" i="10"/>
  <c r="AB52" i="10"/>
  <c r="Z52" i="10"/>
  <c r="AF52" i="10"/>
  <c r="E52" i="10"/>
  <c r="N52" i="10"/>
  <c r="H41" i="3"/>
  <c r="G40" i="3"/>
  <c r="AW51" i="7"/>
  <c r="G37" i="2"/>
  <c r="CT25" i="1"/>
  <c r="CU25" i="1"/>
  <c r="CV25" i="1"/>
  <c r="CW25" i="1"/>
  <c r="CX25" i="1"/>
  <c r="GA25" i="1"/>
  <c r="GB25" i="1"/>
  <c r="HB25" i="1" s="1"/>
  <c r="GC25" i="1"/>
  <c r="AQ39" i="7" s="1"/>
  <c r="GD25" i="1"/>
  <c r="AR39" i="7" s="1"/>
  <c r="GE25" i="1"/>
  <c r="AL39" i="7" s="1"/>
  <c r="EW25" i="1"/>
  <c r="GO25" i="1" s="1"/>
  <c r="EX25" i="1"/>
  <c r="GP25" i="1" s="1"/>
  <c r="EY25" i="1"/>
  <c r="S39" i="7" s="1"/>
  <c r="EZ25" i="1"/>
  <c r="T39" i="7" s="1"/>
  <c r="L39" i="7" s="1"/>
  <c r="FA25" i="1"/>
  <c r="N39" i="7" s="1"/>
  <c r="FB25" i="1"/>
  <c r="FC25" i="1"/>
  <c r="FD25" i="1"/>
  <c r="BG39" i="7" s="1"/>
  <c r="FE25" i="1"/>
  <c r="BH39" i="7" s="1"/>
  <c r="FF25" i="1"/>
  <c r="BB39" i="7" s="1"/>
  <c r="N39" i="14" s="1"/>
  <c r="FG25" i="1"/>
  <c r="GS25" i="1" s="1"/>
  <c r="FH25" i="1"/>
  <c r="GT25" i="1" s="1"/>
  <c r="FI25" i="1"/>
  <c r="AA39" i="7" s="1"/>
  <c r="FJ25" i="1"/>
  <c r="AB39" i="7" s="1"/>
  <c r="FK25" i="1"/>
  <c r="V39" i="7" s="1"/>
  <c r="FL25" i="1"/>
  <c r="FM25" i="1"/>
  <c r="FN25" i="1"/>
  <c r="BO39" i="7" s="1"/>
  <c r="FO25" i="1"/>
  <c r="BP39" i="7" s="1"/>
  <c r="FP25" i="1"/>
  <c r="BJ39" i="7" s="1"/>
  <c r="W39" i="14" s="1"/>
  <c r="FQ25" i="1"/>
  <c r="GW25" i="1" s="1"/>
  <c r="FR25" i="1"/>
  <c r="GX25" i="1" s="1"/>
  <c r="FS25" i="1"/>
  <c r="AI39" i="7" s="1"/>
  <c r="FT25" i="1"/>
  <c r="AJ39" i="7" s="1"/>
  <c r="FU25" i="1"/>
  <c r="AD39" i="7" s="1"/>
  <c r="FV25" i="1"/>
  <c r="FW25" i="1"/>
  <c r="FX25" i="1"/>
  <c r="FY25" i="1"/>
  <c r="BX39" i="7" s="1"/>
  <c r="FZ25" i="1"/>
  <c r="BR39" i="7" s="1"/>
  <c r="AF39" i="14" s="1"/>
  <c r="GF25" i="1"/>
  <c r="GG25" i="1"/>
  <c r="GH25" i="1"/>
  <c r="CE39" i="7" s="1"/>
  <c r="GI25" i="1"/>
  <c r="CF39" i="7" s="1"/>
  <c r="GJ25" i="1"/>
  <c r="BZ39" i="7" s="1"/>
  <c r="AO39" i="14" s="1"/>
  <c r="HF37" i="1"/>
  <c r="AJ37" i="1" s="1"/>
  <c r="AH37" i="1" s="1"/>
  <c r="AB37" i="2"/>
  <c r="AC37" i="2"/>
  <c r="CP39" i="7" l="1"/>
  <c r="AM52" i="10"/>
  <c r="AJ52" i="10"/>
  <c r="AN52" i="10"/>
  <c r="AL52" i="10"/>
  <c r="BM52" i="10"/>
  <c r="BO52" i="10"/>
  <c r="BQ52" i="10"/>
  <c r="BN52" i="10"/>
  <c r="BP52" i="10"/>
  <c r="BR52" i="10"/>
  <c r="E67" i="5"/>
  <c r="P67" i="5" s="1"/>
  <c r="E52" i="5"/>
  <c r="P52" i="5" s="1"/>
  <c r="I45" i="3"/>
  <c r="J45" i="3" s="1"/>
  <c r="I98" i="3"/>
  <c r="I46" i="3"/>
  <c r="J46" i="3" s="1"/>
  <c r="E57" i="5"/>
  <c r="P57" i="5" s="1"/>
  <c r="I36" i="3"/>
  <c r="F51" i="5" s="1"/>
  <c r="R51" i="5" s="1"/>
  <c r="I25" i="3"/>
  <c r="I34" i="3"/>
  <c r="J34" i="3" s="1"/>
  <c r="E50" i="5"/>
  <c r="P50" i="5" s="1"/>
  <c r="AO39" i="7"/>
  <c r="HA25" i="1"/>
  <c r="M51" i="12"/>
  <c r="E51" i="12"/>
  <c r="D113" i="5"/>
  <c r="W113" i="5" s="1"/>
  <c r="H113" i="5"/>
  <c r="V113" i="5" s="1"/>
  <c r="E40" i="5"/>
  <c r="P40" i="5" s="1"/>
  <c r="I35" i="3"/>
  <c r="I52" i="3"/>
  <c r="I42" i="3"/>
  <c r="E51" i="5"/>
  <c r="P51" i="5" s="1"/>
  <c r="E60" i="5"/>
  <c r="P60" i="5" s="1"/>
  <c r="E61" i="5"/>
  <c r="P61" i="5" s="1"/>
  <c r="E49" i="5"/>
  <c r="P49" i="5" s="1"/>
  <c r="E39" i="14"/>
  <c r="I37" i="3"/>
  <c r="AI52" i="10"/>
  <c r="J101" i="3"/>
  <c r="J100" i="3"/>
  <c r="H52" i="10"/>
  <c r="J52" i="10"/>
  <c r="I52" i="10"/>
  <c r="HC25" i="1"/>
  <c r="BI40" i="10" s="1"/>
  <c r="CC39" i="7"/>
  <c r="GZ25" i="1"/>
  <c r="BA40" i="10" s="1"/>
  <c r="BS39" i="7"/>
  <c r="Y39" i="7"/>
  <c r="GR25" i="1"/>
  <c r="AO40" i="10" s="1"/>
  <c r="BC39" i="7"/>
  <c r="GY25" i="1"/>
  <c r="BC40" i="10" s="1"/>
  <c r="BU39" i="7"/>
  <c r="AE39" i="7"/>
  <c r="AT39" i="7"/>
  <c r="CQ39" i="7" s="1"/>
  <c r="GQ25" i="1"/>
  <c r="AQ40" i="10" s="1"/>
  <c r="BE39" i="7"/>
  <c r="GL25" i="1"/>
  <c r="O39" i="7"/>
  <c r="AG39" i="7"/>
  <c r="GV25" i="1"/>
  <c r="AU40" i="10" s="1"/>
  <c r="BK39" i="7"/>
  <c r="F39" i="7"/>
  <c r="CJ39" i="7" s="1"/>
  <c r="H39" i="7"/>
  <c r="J39" i="7"/>
  <c r="GK25" i="1"/>
  <c r="Q39" i="7"/>
  <c r="I39" i="7" s="1"/>
  <c r="AM39" i="7"/>
  <c r="F52" i="10"/>
  <c r="J51" i="4"/>
  <c r="R51" i="4" s="1"/>
  <c r="AB37" i="3"/>
  <c r="AG37" i="3" s="1"/>
  <c r="S37" i="3" s="1"/>
  <c r="M52" i="5" s="1"/>
  <c r="I52" i="5" s="1"/>
  <c r="J52" i="11"/>
  <c r="N52" i="11" s="1"/>
  <c r="I52" i="11" s="1"/>
  <c r="HD25" i="1"/>
  <c r="BG40" i="10" s="1"/>
  <c r="CA39" i="7"/>
  <c r="AZ39" i="7"/>
  <c r="BW39" i="7"/>
  <c r="AY39" i="7" s="1"/>
  <c r="GU25" i="1"/>
  <c r="AW40" i="10" s="1"/>
  <c r="BM39" i="7"/>
  <c r="W39" i="7"/>
  <c r="I41" i="3"/>
  <c r="E56" i="5"/>
  <c r="H40" i="3"/>
  <c r="K37" i="2"/>
  <c r="S37" i="2" s="1"/>
  <c r="EV25" i="1"/>
  <c r="EU25" i="1"/>
  <c r="EQ25" i="1"/>
  <c r="ER25" i="1"/>
  <c r="ET25" i="1"/>
  <c r="ES25" i="1"/>
  <c r="EM25" i="1"/>
  <c r="EP25" i="1"/>
  <c r="EN25" i="1"/>
  <c r="EO25" i="1"/>
  <c r="AA23" i="1"/>
  <c r="AC23" i="1"/>
  <c r="AL23" i="1"/>
  <c r="AN23" i="1"/>
  <c r="AP23" i="1"/>
  <c r="AT23" i="1"/>
  <c r="AV23" i="1"/>
  <c r="AX23" i="1"/>
  <c r="AZ23" i="1"/>
  <c r="BO23" i="1"/>
  <c r="BW23" i="1"/>
  <c r="CE23" i="1"/>
  <c r="CM23" i="1"/>
  <c r="DD23" i="1"/>
  <c r="DE23" i="1"/>
  <c r="DF23" i="1"/>
  <c r="DG23" i="1"/>
  <c r="DH23" i="1"/>
  <c r="DN23" i="1"/>
  <c r="DO23" i="1"/>
  <c r="DP23" i="1"/>
  <c r="DQ23" i="1"/>
  <c r="DR23" i="1"/>
  <c r="DX23" i="1"/>
  <c r="DY23" i="1"/>
  <c r="DZ23" i="1"/>
  <c r="EA23" i="1"/>
  <c r="EB23" i="1"/>
  <c r="EH23" i="1"/>
  <c r="EI23" i="1"/>
  <c r="EJ23" i="1"/>
  <c r="EK23" i="1"/>
  <c r="EL23" i="1"/>
  <c r="HE23" i="1"/>
  <c r="HF23" i="1"/>
  <c r="AK40" i="10" l="1"/>
  <c r="AI40" i="10"/>
  <c r="J36" i="3"/>
  <c r="K36" i="3" s="1"/>
  <c r="CI39" i="7"/>
  <c r="F49" i="5"/>
  <c r="R49" i="5" s="1"/>
  <c r="F61" i="5"/>
  <c r="R61" i="5" s="1"/>
  <c r="F60" i="5"/>
  <c r="R60" i="5" s="1"/>
  <c r="F40" i="5"/>
  <c r="R40" i="5" s="1"/>
  <c r="F52" i="5"/>
  <c r="R52" i="5" s="1"/>
  <c r="J35" i="3"/>
  <c r="K35" i="3" s="1"/>
  <c r="J25" i="3"/>
  <c r="G40" i="5" s="1"/>
  <c r="T40" i="5" s="1"/>
  <c r="J52" i="3"/>
  <c r="K52" i="3" s="1"/>
  <c r="F57" i="5"/>
  <c r="R57" i="5" s="1"/>
  <c r="F113" i="5"/>
  <c r="R113" i="5" s="1"/>
  <c r="J98" i="3"/>
  <c r="U113" i="5"/>
  <c r="O113" i="5"/>
  <c r="D40" i="5"/>
  <c r="Q40" i="5" s="1"/>
  <c r="S113" i="5"/>
  <c r="Q113" i="5"/>
  <c r="N113" i="5"/>
  <c r="H40" i="5"/>
  <c r="V40" i="5" s="1"/>
  <c r="F50" i="5"/>
  <c r="R50" i="5" s="1"/>
  <c r="F67" i="5"/>
  <c r="R67" i="5" s="1"/>
  <c r="J42" i="3"/>
  <c r="J37" i="3"/>
  <c r="K100" i="3"/>
  <c r="L100" i="3" s="1"/>
  <c r="K101" i="3"/>
  <c r="L101" i="3" s="1"/>
  <c r="GM25" i="1"/>
  <c r="AI39" i="12" s="1"/>
  <c r="AW39" i="7"/>
  <c r="N37" i="3"/>
  <c r="E52" i="11"/>
  <c r="AF37" i="1"/>
  <c r="AU39" i="7"/>
  <c r="K34" i="3"/>
  <c r="G49" i="5"/>
  <c r="T49" i="5" s="1"/>
  <c r="P56" i="5"/>
  <c r="E55" i="5"/>
  <c r="H51" i="4"/>
  <c r="Q51" i="4" s="1"/>
  <c r="K45" i="3"/>
  <c r="G60" i="5"/>
  <c r="T60" i="5" s="1"/>
  <c r="K46" i="3"/>
  <c r="G61" i="5"/>
  <c r="T61" i="5" s="1"/>
  <c r="GN25" i="1"/>
  <c r="J41" i="3"/>
  <c r="F56" i="5"/>
  <c r="I40" i="3"/>
  <c r="G39" i="7"/>
  <c r="K39" i="7"/>
  <c r="I37" i="2"/>
  <c r="R37" i="2" s="1"/>
  <c r="C56" i="4"/>
  <c r="I56" i="4"/>
  <c r="K56" i="4"/>
  <c r="L56" i="4"/>
  <c r="M56" i="4"/>
  <c r="N56" i="4"/>
  <c r="O56" i="4"/>
  <c r="P56" i="4"/>
  <c r="T56" i="4"/>
  <c r="C59" i="4"/>
  <c r="I59" i="4"/>
  <c r="K59" i="4"/>
  <c r="L59" i="4"/>
  <c r="M59" i="4"/>
  <c r="N59" i="4"/>
  <c r="O59" i="4"/>
  <c r="P59" i="4"/>
  <c r="T59" i="4"/>
  <c r="C60" i="4"/>
  <c r="I60" i="4"/>
  <c r="K60" i="4"/>
  <c r="L60" i="4"/>
  <c r="M60" i="4"/>
  <c r="N60" i="4"/>
  <c r="O60" i="4"/>
  <c r="P60" i="4"/>
  <c r="T60" i="4"/>
  <c r="C66" i="4"/>
  <c r="I66" i="4"/>
  <c r="K66" i="4"/>
  <c r="L66" i="4"/>
  <c r="M66" i="4"/>
  <c r="N66" i="4"/>
  <c r="O66" i="4"/>
  <c r="P66" i="4"/>
  <c r="T66" i="4"/>
  <c r="T55" i="4"/>
  <c r="P55" i="4"/>
  <c r="O55" i="4"/>
  <c r="N55" i="4"/>
  <c r="M55" i="4"/>
  <c r="L55" i="4"/>
  <c r="K55" i="4"/>
  <c r="I55" i="4"/>
  <c r="C55" i="4"/>
  <c r="A56" i="4"/>
  <c r="B56" i="4"/>
  <c r="A59" i="4"/>
  <c r="B59" i="4"/>
  <c r="A60" i="4"/>
  <c r="B60" i="4"/>
  <c r="A66" i="4"/>
  <c r="B66" i="4"/>
  <c r="B55" i="4"/>
  <c r="A55" i="4"/>
  <c r="T48" i="4"/>
  <c r="T49" i="4"/>
  <c r="T50" i="4"/>
  <c r="T52" i="4"/>
  <c r="T77" i="4"/>
  <c r="T78" i="4"/>
  <c r="T117" i="4"/>
  <c r="T118" i="4"/>
  <c r="I114" i="4"/>
  <c r="K114" i="4"/>
  <c r="L114" i="4"/>
  <c r="M114" i="4"/>
  <c r="N114" i="4"/>
  <c r="O114" i="4"/>
  <c r="P114" i="4"/>
  <c r="I115" i="4"/>
  <c r="K115" i="4"/>
  <c r="L115" i="4"/>
  <c r="M115" i="4"/>
  <c r="N115" i="4"/>
  <c r="O115" i="4"/>
  <c r="P115" i="4"/>
  <c r="T114" i="4"/>
  <c r="T115" i="4"/>
  <c r="T112" i="4"/>
  <c r="E112" i="4"/>
  <c r="F112" i="4"/>
  <c r="I112" i="4"/>
  <c r="K112" i="4"/>
  <c r="L112" i="4"/>
  <c r="M112" i="4"/>
  <c r="N112" i="4"/>
  <c r="O112" i="4"/>
  <c r="P112" i="4"/>
  <c r="D112" i="4"/>
  <c r="C112" i="4"/>
  <c r="A112" i="4"/>
  <c r="B112" i="4"/>
  <c r="L117" i="4"/>
  <c r="N117" i="4"/>
  <c r="P117" i="4"/>
  <c r="G51" i="5" l="1"/>
  <c r="T51" i="5" s="1"/>
  <c r="K25" i="3"/>
  <c r="L25" i="3" s="1"/>
  <c r="M25" i="3" s="1"/>
  <c r="G67" i="5"/>
  <c r="T67" i="5" s="1"/>
  <c r="G57" i="5"/>
  <c r="T57" i="5" s="1"/>
  <c r="K98" i="3"/>
  <c r="L98" i="3" s="1"/>
  <c r="G113" i="5"/>
  <c r="T113" i="5" s="1"/>
  <c r="G50" i="5"/>
  <c r="T50" i="5" s="1"/>
  <c r="G52" i="5"/>
  <c r="T52" i="5" s="1"/>
  <c r="N40" i="5"/>
  <c r="O40" i="5"/>
  <c r="W40" i="5"/>
  <c r="K42" i="3"/>
  <c r="L42" i="3" s="1"/>
  <c r="U40" i="5"/>
  <c r="S40" i="5"/>
  <c r="K37" i="3"/>
  <c r="L37" i="3" s="1"/>
  <c r="M101" i="3"/>
  <c r="M100" i="3"/>
  <c r="I39" i="12"/>
  <c r="Q39" i="12"/>
  <c r="L52" i="3"/>
  <c r="K41" i="3"/>
  <c r="J40" i="3"/>
  <c r="G56" i="5"/>
  <c r="L35" i="3"/>
  <c r="R56" i="5"/>
  <c r="F55" i="5"/>
  <c r="L46" i="3"/>
  <c r="L36" i="3"/>
  <c r="L45" i="3"/>
  <c r="L34" i="3"/>
  <c r="K54" i="4"/>
  <c r="O54" i="4"/>
  <c r="P54" i="4"/>
  <c r="L54" i="4"/>
  <c r="M54" i="4"/>
  <c r="N54" i="4"/>
  <c r="I54" i="4"/>
  <c r="M98" i="3" l="1"/>
  <c r="M34" i="3"/>
  <c r="M45" i="3"/>
  <c r="M42" i="3"/>
  <c r="M36" i="3"/>
  <c r="M46" i="3"/>
  <c r="M35" i="3"/>
  <c r="M37" i="3"/>
  <c r="M52" i="3"/>
  <c r="G55" i="5"/>
  <c r="T56" i="5"/>
  <c r="L41" i="3"/>
  <c r="K40" i="3"/>
  <c r="F115" i="11"/>
  <c r="G115" i="11"/>
  <c r="H115" i="11"/>
  <c r="O115" i="11"/>
  <c r="T115" i="11"/>
  <c r="Y115" i="11"/>
  <c r="AJ115" i="11"/>
  <c r="AO115" i="11"/>
  <c r="AT115" i="11"/>
  <c r="AY115" i="11"/>
  <c r="F116" i="11"/>
  <c r="G116" i="11"/>
  <c r="H116" i="11"/>
  <c r="O116" i="11"/>
  <c r="T116" i="11"/>
  <c r="Y116" i="11"/>
  <c r="AJ116" i="11"/>
  <c r="AO116" i="11"/>
  <c r="AT116" i="11"/>
  <c r="AY116" i="11"/>
  <c r="F118" i="11"/>
  <c r="G118" i="11"/>
  <c r="H118" i="11"/>
  <c r="O118" i="11"/>
  <c r="S118" i="11" s="1"/>
  <c r="T118" i="11"/>
  <c r="Y118" i="11"/>
  <c r="AJ118" i="11"/>
  <c r="AO118" i="11"/>
  <c r="AT118" i="11"/>
  <c r="AY118" i="11"/>
  <c r="H61" i="5" l="1"/>
  <c r="D61" i="5" s="1"/>
  <c r="H67" i="5"/>
  <c r="V67" i="5" s="1"/>
  <c r="H51" i="5"/>
  <c r="H52" i="5"/>
  <c r="D52" i="5" s="1"/>
  <c r="H57" i="5"/>
  <c r="V57" i="5" s="1"/>
  <c r="H49" i="5"/>
  <c r="D49" i="5" s="1"/>
  <c r="H50" i="5"/>
  <c r="H60" i="5"/>
  <c r="V60" i="5" s="1"/>
  <c r="M41" i="3"/>
  <c r="L40" i="3"/>
  <c r="AJ98" i="1"/>
  <c r="J36" i="11"/>
  <c r="N36" i="11" s="1"/>
  <c r="AA110" i="1"/>
  <c r="AA105" i="1" s="1"/>
  <c r="HO31" i="1"/>
  <c r="HO40" i="1"/>
  <c r="HN31" i="1"/>
  <c r="HL31" i="1"/>
  <c r="HK31" i="1"/>
  <c r="HI31" i="1"/>
  <c r="HH31" i="1"/>
  <c r="HF31" i="1"/>
  <c r="HE31" i="1"/>
  <c r="EL31" i="1"/>
  <c r="EK31" i="1"/>
  <c r="EJ31" i="1"/>
  <c r="EI31" i="1"/>
  <c r="EH31" i="1"/>
  <c r="EB31" i="1"/>
  <c r="EA31" i="1"/>
  <c r="DZ31" i="1"/>
  <c r="DY31" i="1"/>
  <c r="DX31" i="1"/>
  <c r="DR31" i="1"/>
  <c r="DQ31" i="1"/>
  <c r="DP31" i="1"/>
  <c r="DO31" i="1"/>
  <c r="DN31" i="1"/>
  <c r="DH31" i="1"/>
  <c r="DG31" i="1"/>
  <c r="DF31" i="1"/>
  <c r="DE31" i="1"/>
  <c r="DD31" i="1"/>
  <c r="CM31" i="1"/>
  <c r="CE31" i="1"/>
  <c r="BW31" i="1"/>
  <c r="BO31" i="1"/>
  <c r="BC31" i="1"/>
  <c r="AZ31" i="1"/>
  <c r="AX31" i="1"/>
  <c r="AV31" i="1"/>
  <c r="AT31" i="1"/>
  <c r="AP31" i="1"/>
  <c r="AN31" i="1"/>
  <c r="AL31" i="1"/>
  <c r="AC31" i="1"/>
  <c r="HN40" i="1"/>
  <c r="HL40" i="1"/>
  <c r="HK40" i="1"/>
  <c r="HI40" i="1"/>
  <c r="HH40" i="1"/>
  <c r="HF40" i="1"/>
  <c r="HE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M40" i="1"/>
  <c r="CE40" i="1"/>
  <c r="BW40" i="1"/>
  <c r="BO40" i="1"/>
  <c r="BC40" i="1"/>
  <c r="AZ40" i="1"/>
  <c r="AY40" i="1"/>
  <c r="AX40" i="1"/>
  <c r="AW40" i="1"/>
  <c r="AV40" i="1"/>
  <c r="AU40" i="1"/>
  <c r="AT40" i="1"/>
  <c r="AS40" i="1"/>
  <c r="AP40" i="1"/>
  <c r="AO40" i="1"/>
  <c r="AN40" i="1"/>
  <c r="AM40" i="1"/>
  <c r="AK40" i="1"/>
  <c r="AI40" i="1"/>
  <c r="AE40" i="1"/>
  <c r="AC40" i="1"/>
  <c r="AA40" i="1"/>
  <c r="Y36" i="2"/>
  <c r="Y35" i="2"/>
  <c r="Y98" i="2"/>
  <c r="D57" i="5" l="1"/>
  <c r="O57" i="5" s="1"/>
  <c r="D51" i="5"/>
  <c r="Q51" i="5" s="1"/>
  <c r="V52" i="5"/>
  <c r="D50" i="5"/>
  <c r="Q50" i="5" s="1"/>
  <c r="V61" i="5"/>
  <c r="D60" i="5"/>
  <c r="Q60" i="5" s="1"/>
  <c r="D67" i="5"/>
  <c r="Q67" i="5" s="1"/>
  <c r="AH98" i="1"/>
  <c r="J113" i="11"/>
  <c r="N113" i="11" s="1"/>
  <c r="I113" i="11" s="1"/>
  <c r="AB98" i="3"/>
  <c r="M40" i="3"/>
  <c r="AA31" i="1"/>
  <c r="Y34" i="2"/>
  <c r="H56" i="5"/>
  <c r="V56" i="5" s="1"/>
  <c r="N52" i="5"/>
  <c r="Q52" i="5"/>
  <c r="U52" i="5"/>
  <c r="O52" i="5"/>
  <c r="W52" i="5"/>
  <c r="S52" i="5"/>
  <c r="U49" i="5"/>
  <c r="O49" i="5"/>
  <c r="Q49" i="5"/>
  <c r="S49" i="5"/>
  <c r="W49" i="5"/>
  <c r="S61" i="5"/>
  <c r="O61" i="5"/>
  <c r="U61" i="5"/>
  <c r="W61" i="5"/>
  <c r="N61" i="5"/>
  <c r="Q61" i="5"/>
  <c r="J112" i="4"/>
  <c r="H112" i="4" s="1"/>
  <c r="Q112" i="4" s="1"/>
  <c r="K98" i="2"/>
  <c r="I98" i="2" s="1"/>
  <c r="R98" i="2" s="1"/>
  <c r="G112" i="4"/>
  <c r="S112" i="4" s="1"/>
  <c r="CW30" i="12"/>
  <c r="CV30" i="12"/>
  <c r="CU30" i="12"/>
  <c r="CT30" i="12"/>
  <c r="CS30" i="12"/>
  <c r="CR30" i="12"/>
  <c r="CQ30" i="12"/>
  <c r="CP30" i="12"/>
  <c r="CO30" i="12"/>
  <c r="CN30" i="12"/>
  <c r="CM30" i="12"/>
  <c r="CL30" i="12"/>
  <c r="CK30" i="12"/>
  <c r="CJ30" i="12"/>
  <c r="CI30" i="12"/>
  <c r="CH30" i="12"/>
  <c r="BY30" i="12"/>
  <c r="BX30" i="12"/>
  <c r="BW30" i="12"/>
  <c r="BV30" i="12"/>
  <c r="BU30" i="12"/>
  <c r="BT30" i="12"/>
  <c r="BS30" i="12"/>
  <c r="BR30" i="12"/>
  <c r="BQ30" i="12"/>
  <c r="BP30" i="12"/>
  <c r="BO30" i="12"/>
  <c r="BN30" i="12"/>
  <c r="BM30" i="12"/>
  <c r="BL30" i="12"/>
  <c r="BK30" i="12"/>
  <c r="BJ30" i="12"/>
  <c r="BI30" i="12"/>
  <c r="BH30" i="12"/>
  <c r="BG30" i="12"/>
  <c r="BF30" i="12"/>
  <c r="BE30" i="12"/>
  <c r="BD30" i="12"/>
  <c r="BC30" i="12"/>
  <c r="BB30" i="12"/>
  <c r="BA30" i="12"/>
  <c r="AZ30" i="12"/>
  <c r="AY30" i="12"/>
  <c r="AX30" i="12"/>
  <c r="AW30" i="12"/>
  <c r="AV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W29" i="12"/>
  <c r="CV29" i="12"/>
  <c r="CU29" i="12"/>
  <c r="CT29" i="12"/>
  <c r="CS29" i="12"/>
  <c r="CR29" i="12"/>
  <c r="CQ29" i="12"/>
  <c r="CP29" i="12"/>
  <c r="CO29" i="12"/>
  <c r="CN29" i="12"/>
  <c r="CM29" i="12"/>
  <c r="CL29" i="12"/>
  <c r="CK29" i="12"/>
  <c r="CJ29" i="12"/>
  <c r="CI29" i="12"/>
  <c r="CH29" i="12"/>
  <c r="BY29" i="12"/>
  <c r="BX29" i="12"/>
  <c r="BW29" i="12"/>
  <c r="BV29" i="12"/>
  <c r="BU29" i="12"/>
  <c r="BT29" i="12"/>
  <c r="BS29" i="12"/>
  <c r="BR29" i="12"/>
  <c r="BQ29" i="12"/>
  <c r="BP29" i="12"/>
  <c r="BO29" i="12"/>
  <c r="BN29" i="12"/>
  <c r="BM29" i="12"/>
  <c r="BL29" i="12"/>
  <c r="BK29" i="12"/>
  <c r="BJ29" i="12"/>
  <c r="BI29" i="12"/>
  <c r="BH29" i="12"/>
  <c r="BG29" i="12"/>
  <c r="BF29" i="12"/>
  <c r="BE29" i="12"/>
  <c r="BD29" i="12"/>
  <c r="BC29" i="12"/>
  <c r="BB29" i="12"/>
  <c r="BA29" i="12"/>
  <c r="AZ29" i="12"/>
  <c r="AY29" i="12"/>
  <c r="AX29" i="12"/>
  <c r="AW29" i="12"/>
  <c r="AV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H119" i="11"/>
  <c r="G119" i="11"/>
  <c r="F119" i="11"/>
  <c r="H111" i="11"/>
  <c r="G111" i="11"/>
  <c r="F111" i="11"/>
  <c r="H104" i="11"/>
  <c r="H103" i="11" s="1"/>
  <c r="H101" i="11" s="1"/>
  <c r="G104" i="11"/>
  <c r="G103" i="11" s="1"/>
  <c r="G101" i="11" s="1"/>
  <c r="F104" i="11"/>
  <c r="F103" i="11" s="1"/>
  <c r="F101" i="11" s="1"/>
  <c r="H79" i="11"/>
  <c r="G79" i="11"/>
  <c r="F79" i="11"/>
  <c r="H78" i="11"/>
  <c r="G78" i="11"/>
  <c r="F78" i="11"/>
  <c r="H75" i="11"/>
  <c r="G75" i="11"/>
  <c r="F75" i="11"/>
  <c r="H47" i="11"/>
  <c r="G47" i="11"/>
  <c r="F47" i="11"/>
  <c r="H39" i="11"/>
  <c r="H38" i="11" s="1"/>
  <c r="G39" i="11"/>
  <c r="G38" i="11" s="1"/>
  <c r="F39" i="11"/>
  <c r="F38" i="11" s="1"/>
  <c r="H37" i="11"/>
  <c r="G37" i="11"/>
  <c r="F37" i="11"/>
  <c r="BC110" i="11"/>
  <c r="BC32" i="11" s="1"/>
  <c r="BB110" i="11"/>
  <c r="BB32" i="11" s="1"/>
  <c r="BA110" i="11"/>
  <c r="BA32" i="11" s="1"/>
  <c r="AZ110" i="11"/>
  <c r="AZ32" i="11" s="1"/>
  <c r="AS110" i="11"/>
  <c r="AS32" i="11" s="1"/>
  <c r="AR110" i="11"/>
  <c r="AR32" i="11" s="1"/>
  <c r="AQ110" i="11"/>
  <c r="AQ32" i="11" s="1"/>
  <c r="AP110" i="11"/>
  <c r="AP32" i="11" s="1"/>
  <c r="AN110" i="11"/>
  <c r="AN32" i="11" s="1"/>
  <c r="AM110" i="11"/>
  <c r="AM32" i="11" s="1"/>
  <c r="AL110" i="11"/>
  <c r="AL32" i="11" s="1"/>
  <c r="AK110" i="11"/>
  <c r="AK32" i="11" s="1"/>
  <c r="AC110" i="11"/>
  <c r="AC32" i="11" s="1"/>
  <c r="AB110" i="11"/>
  <c r="AB32" i="11" s="1"/>
  <c r="AA110" i="11"/>
  <c r="AA32" i="11" s="1"/>
  <c r="Z110" i="11"/>
  <c r="Z32" i="11" s="1"/>
  <c r="X110" i="11"/>
  <c r="X32" i="11" s="1"/>
  <c r="W110" i="11"/>
  <c r="W32" i="11" s="1"/>
  <c r="V110" i="11"/>
  <c r="V32" i="11" s="1"/>
  <c r="U110" i="11"/>
  <c r="U32" i="11" s="1"/>
  <c r="R32" i="11"/>
  <c r="Q32" i="11"/>
  <c r="P110" i="11"/>
  <c r="P32" i="11" s="1"/>
  <c r="M110" i="11"/>
  <c r="M32" i="11" s="1"/>
  <c r="L110" i="11"/>
  <c r="L32" i="11" s="1"/>
  <c r="K32" i="11"/>
  <c r="BC105" i="11"/>
  <c r="BC29" i="11" s="1"/>
  <c r="BB105" i="11"/>
  <c r="BB29" i="11" s="1"/>
  <c r="BA105" i="11"/>
  <c r="BA29" i="11" s="1"/>
  <c r="AZ105" i="11"/>
  <c r="AZ29" i="11" s="1"/>
  <c r="AY105" i="11"/>
  <c r="AY29" i="11" s="1"/>
  <c r="AX105" i="11"/>
  <c r="AX29" i="11" s="1"/>
  <c r="AW105" i="11"/>
  <c r="AW29" i="11" s="1"/>
  <c r="AV105" i="11"/>
  <c r="AV29" i="11" s="1"/>
  <c r="AU105" i="11"/>
  <c r="AU29" i="11" s="1"/>
  <c r="AT105" i="11"/>
  <c r="AT29" i="11" s="1"/>
  <c r="AS105" i="11"/>
  <c r="AS29" i="11" s="1"/>
  <c r="AR105" i="11"/>
  <c r="AR29" i="11" s="1"/>
  <c r="AQ105" i="11"/>
  <c r="AQ29" i="11" s="1"/>
  <c r="AP105" i="11"/>
  <c r="AP29" i="11" s="1"/>
  <c r="AO105" i="11"/>
  <c r="AO29" i="11" s="1"/>
  <c r="AN105" i="11"/>
  <c r="AN29" i="11" s="1"/>
  <c r="AM105" i="11"/>
  <c r="AM29" i="11" s="1"/>
  <c r="AL105" i="11"/>
  <c r="AL29" i="11" s="1"/>
  <c r="AK105" i="11"/>
  <c r="AK29" i="11" s="1"/>
  <c r="AJ105" i="11"/>
  <c r="AJ29" i="11" s="1"/>
  <c r="AI105" i="11"/>
  <c r="AI29" i="11" s="1"/>
  <c r="AH105" i="11"/>
  <c r="AH29" i="11" s="1"/>
  <c r="AG105" i="11"/>
  <c r="AG29" i="11" s="1"/>
  <c r="AF105" i="11"/>
  <c r="AF29" i="11" s="1"/>
  <c r="AE105" i="11"/>
  <c r="AE29" i="11" s="1"/>
  <c r="AD105" i="11"/>
  <c r="AD29" i="11" s="1"/>
  <c r="AC105" i="11"/>
  <c r="AC29" i="11" s="1"/>
  <c r="AB105" i="11"/>
  <c r="AB29" i="11" s="1"/>
  <c r="AA105" i="11"/>
  <c r="AA29" i="11" s="1"/>
  <c r="Z105" i="11"/>
  <c r="Z29" i="11" s="1"/>
  <c r="Y105" i="11"/>
  <c r="Y29" i="11" s="1"/>
  <c r="X105" i="11"/>
  <c r="X29" i="11" s="1"/>
  <c r="W105" i="11"/>
  <c r="W29" i="11" s="1"/>
  <c r="V105" i="11"/>
  <c r="V29" i="11" s="1"/>
  <c r="U105" i="11"/>
  <c r="U29" i="11" s="1"/>
  <c r="T105" i="11"/>
  <c r="T29" i="11" s="1"/>
  <c r="S105" i="11"/>
  <c r="S29" i="11" s="1"/>
  <c r="R29" i="11"/>
  <c r="Q29" i="11"/>
  <c r="P105" i="11"/>
  <c r="P29" i="11" s="1"/>
  <c r="O105" i="11"/>
  <c r="O29" i="11" s="1"/>
  <c r="N105" i="11"/>
  <c r="N29" i="11" s="1"/>
  <c r="M105" i="11"/>
  <c r="M29" i="11" s="1"/>
  <c r="L105" i="11"/>
  <c r="L29" i="11" s="1"/>
  <c r="K105" i="11"/>
  <c r="K29" i="11" s="1"/>
  <c r="J105" i="11"/>
  <c r="J29" i="11" s="1"/>
  <c r="I105" i="11"/>
  <c r="I29" i="11" s="1"/>
  <c r="H105" i="11"/>
  <c r="H29" i="11" s="1"/>
  <c r="G105" i="11"/>
  <c r="G29" i="11" s="1"/>
  <c r="F105" i="11"/>
  <c r="F29" i="11" s="1"/>
  <c r="E105" i="11"/>
  <c r="E29" i="11" s="1"/>
  <c r="BC103" i="11"/>
  <c r="BC101" i="11" s="1"/>
  <c r="BB103" i="11"/>
  <c r="BB101" i="11" s="1"/>
  <c r="BA103" i="11"/>
  <c r="BA101" i="11" s="1"/>
  <c r="AZ103" i="11"/>
  <c r="AZ101" i="11" s="1"/>
  <c r="AS103" i="11"/>
  <c r="AS101" i="11" s="1"/>
  <c r="AR103" i="11"/>
  <c r="AR101" i="11" s="1"/>
  <c r="AQ103" i="11"/>
  <c r="AQ101" i="11" s="1"/>
  <c r="AP103" i="11"/>
  <c r="AP101" i="11" s="1"/>
  <c r="AN103" i="11"/>
  <c r="AN101" i="11" s="1"/>
  <c r="AM103" i="11"/>
  <c r="AM101" i="11" s="1"/>
  <c r="AL103" i="11"/>
  <c r="AL101" i="11" s="1"/>
  <c r="AK103" i="11"/>
  <c r="AK101" i="11" s="1"/>
  <c r="AC103" i="11"/>
  <c r="AC101" i="11" s="1"/>
  <c r="AB103" i="11"/>
  <c r="AB101" i="11" s="1"/>
  <c r="AA103" i="11"/>
  <c r="AA101" i="11" s="1"/>
  <c r="Z103" i="11"/>
  <c r="Z101" i="11" s="1"/>
  <c r="X103" i="11"/>
  <c r="X101" i="11" s="1"/>
  <c r="W103" i="11"/>
  <c r="W101" i="11" s="1"/>
  <c r="V103" i="11"/>
  <c r="V101" i="11" s="1"/>
  <c r="U103" i="11"/>
  <c r="U101" i="11" s="1"/>
  <c r="P103" i="11"/>
  <c r="P101" i="11" s="1"/>
  <c r="M103" i="11"/>
  <c r="M101" i="11" s="1"/>
  <c r="L103" i="11"/>
  <c r="L101" i="11" s="1"/>
  <c r="K103" i="11"/>
  <c r="K101" i="11" s="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BC74" i="11"/>
  <c r="BC72" i="11" s="1"/>
  <c r="BB74" i="11"/>
  <c r="BB72" i="11" s="1"/>
  <c r="BA74" i="11"/>
  <c r="BA72" i="11" s="1"/>
  <c r="AZ74" i="11"/>
  <c r="AZ72" i="11" s="1"/>
  <c r="AS74" i="11"/>
  <c r="AS72" i="11" s="1"/>
  <c r="AR74" i="11"/>
  <c r="AR72" i="11" s="1"/>
  <c r="AQ74" i="11"/>
  <c r="AQ72" i="11" s="1"/>
  <c r="AP74" i="11"/>
  <c r="AP72" i="11" s="1"/>
  <c r="AN74" i="11"/>
  <c r="AN72" i="11" s="1"/>
  <c r="AM74" i="11"/>
  <c r="AM72" i="11" s="1"/>
  <c r="AL74" i="11"/>
  <c r="AL72" i="11" s="1"/>
  <c r="AK74" i="11"/>
  <c r="AK72" i="11" s="1"/>
  <c r="AC74" i="11"/>
  <c r="AC72" i="11" s="1"/>
  <c r="AB74" i="11"/>
  <c r="AB72" i="11" s="1"/>
  <c r="AA74" i="11"/>
  <c r="AA72" i="11" s="1"/>
  <c r="Z74" i="11"/>
  <c r="Z72" i="11" s="1"/>
  <c r="X74" i="11"/>
  <c r="X72" i="11" s="1"/>
  <c r="W74" i="11"/>
  <c r="W72" i="11" s="1"/>
  <c r="V74" i="11"/>
  <c r="V72" i="11" s="1"/>
  <c r="U74" i="11"/>
  <c r="U72" i="11" s="1"/>
  <c r="P74" i="11"/>
  <c r="P72" i="11" s="1"/>
  <c r="M74" i="11"/>
  <c r="M72" i="11" s="1"/>
  <c r="L74" i="11"/>
  <c r="L72" i="11" s="1"/>
  <c r="K74" i="11"/>
  <c r="K72" i="11" s="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BC46" i="11"/>
  <c r="BC45" i="11" s="1"/>
  <c r="BB46" i="11"/>
  <c r="BB45" i="11" s="1"/>
  <c r="BA46" i="11"/>
  <c r="BA45" i="11" s="1"/>
  <c r="AZ46" i="11"/>
  <c r="AZ45" i="11" s="1"/>
  <c r="AS46" i="11"/>
  <c r="AS45" i="11" s="1"/>
  <c r="AR46" i="11"/>
  <c r="AR45" i="11" s="1"/>
  <c r="AQ46" i="11"/>
  <c r="AQ45" i="11" s="1"/>
  <c r="AP46" i="11"/>
  <c r="AP45" i="11" s="1"/>
  <c r="AN46" i="11"/>
  <c r="AN45" i="11" s="1"/>
  <c r="AM46" i="11"/>
  <c r="AM45" i="11" s="1"/>
  <c r="AL46" i="11"/>
  <c r="AL45" i="11" s="1"/>
  <c r="AK46" i="11"/>
  <c r="AK45" i="11" s="1"/>
  <c r="AC46" i="11"/>
  <c r="AC45" i="11" s="1"/>
  <c r="AB46" i="11"/>
  <c r="AB45" i="11" s="1"/>
  <c r="AA46" i="11"/>
  <c r="AA45" i="11" s="1"/>
  <c r="Z46" i="11"/>
  <c r="Z45" i="11" s="1"/>
  <c r="X46" i="11"/>
  <c r="X45" i="11" s="1"/>
  <c r="W46" i="11"/>
  <c r="W45" i="11" s="1"/>
  <c r="V46" i="11"/>
  <c r="V45" i="11" s="1"/>
  <c r="U46" i="11"/>
  <c r="U45" i="11" s="1"/>
  <c r="P46" i="11"/>
  <c r="P45" i="11" s="1"/>
  <c r="M46" i="11"/>
  <c r="M45" i="11" s="1"/>
  <c r="L46" i="11"/>
  <c r="L45" i="11" s="1"/>
  <c r="K46" i="11"/>
  <c r="K45" i="11" s="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BC35" i="11"/>
  <c r="BB35" i="11"/>
  <c r="BA35" i="11"/>
  <c r="AZ35" i="11"/>
  <c r="AS35" i="11"/>
  <c r="AR35" i="11"/>
  <c r="AQ35" i="11"/>
  <c r="AM35" i="11"/>
  <c r="AL35" i="11"/>
  <c r="AK35" i="11"/>
  <c r="AB35" i="11"/>
  <c r="AA35" i="11"/>
  <c r="Z35" i="11"/>
  <c r="W35" i="11"/>
  <c r="V35" i="11"/>
  <c r="U35" i="11"/>
  <c r="R35" i="11"/>
  <c r="Q35" i="11"/>
  <c r="M35" i="11"/>
  <c r="L35" i="11"/>
  <c r="K35" i="11"/>
  <c r="AP35" i="11"/>
  <c r="AN35" i="11"/>
  <c r="AC35" i="11"/>
  <c r="X35" i="11"/>
  <c r="P35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D31" i="11"/>
  <c r="D41" i="11"/>
  <c r="D68" i="11"/>
  <c r="D81" i="11"/>
  <c r="D89" i="11"/>
  <c r="D92" i="11"/>
  <c r="D105" i="11"/>
  <c r="D29" i="11" s="1"/>
  <c r="AY119" i="11"/>
  <c r="AY111" i="11"/>
  <c r="AY104" i="11"/>
  <c r="AY103" i="11" s="1"/>
  <c r="AY101" i="11" s="1"/>
  <c r="AY79" i="11"/>
  <c r="AY78" i="11"/>
  <c r="AY75" i="11"/>
  <c r="AY47" i="11"/>
  <c r="AY39" i="11"/>
  <c r="AY38" i="11" s="1"/>
  <c r="AY37" i="11"/>
  <c r="AT119" i="11"/>
  <c r="AT111" i="11"/>
  <c r="AT104" i="11"/>
  <c r="AT103" i="11" s="1"/>
  <c r="AT101" i="11" s="1"/>
  <c r="AT79" i="11"/>
  <c r="AT78" i="11"/>
  <c r="AT75" i="11"/>
  <c r="AT47" i="11"/>
  <c r="AT39" i="11"/>
  <c r="AT38" i="11" s="1"/>
  <c r="AT37" i="11"/>
  <c r="AO119" i="11"/>
  <c r="AO111" i="11"/>
  <c r="AO104" i="11"/>
  <c r="AO103" i="11" s="1"/>
  <c r="AO101" i="11" s="1"/>
  <c r="AO79" i="11"/>
  <c r="AO78" i="11"/>
  <c r="AO75" i="11"/>
  <c r="AO47" i="11"/>
  <c r="AO39" i="11"/>
  <c r="AO38" i="11" s="1"/>
  <c r="AO37" i="11"/>
  <c r="AJ119" i="11"/>
  <c r="AJ111" i="11"/>
  <c r="AJ104" i="11"/>
  <c r="AJ103" i="11" s="1"/>
  <c r="AJ101" i="11" s="1"/>
  <c r="AJ79" i="11"/>
  <c r="AJ78" i="11"/>
  <c r="AJ75" i="11"/>
  <c r="AJ47" i="11"/>
  <c r="AJ39" i="11"/>
  <c r="AJ38" i="11" s="1"/>
  <c r="AJ37" i="11"/>
  <c r="AI37" i="11"/>
  <c r="AH37" i="11"/>
  <c r="AG37" i="11"/>
  <c r="AF37" i="11"/>
  <c r="Y119" i="11"/>
  <c r="Y111" i="11"/>
  <c r="Y104" i="11"/>
  <c r="Y103" i="11" s="1"/>
  <c r="Y101" i="11" s="1"/>
  <c r="Y79" i="11"/>
  <c r="Y78" i="11"/>
  <c r="Y75" i="11"/>
  <c r="Y47" i="11"/>
  <c r="Y39" i="11"/>
  <c r="Y38" i="11" s="1"/>
  <c r="Y37" i="11"/>
  <c r="T119" i="11"/>
  <c r="T111" i="11"/>
  <c r="T104" i="11"/>
  <c r="T103" i="11" s="1"/>
  <c r="T101" i="11" s="1"/>
  <c r="T79" i="11"/>
  <c r="T78" i="11"/>
  <c r="T75" i="11"/>
  <c r="T47" i="11"/>
  <c r="T39" i="11"/>
  <c r="T38" i="11" s="1"/>
  <c r="T37" i="11"/>
  <c r="O119" i="11"/>
  <c r="S119" i="11" s="1"/>
  <c r="O111" i="11"/>
  <c r="S111" i="11" s="1"/>
  <c r="O104" i="11"/>
  <c r="O79" i="11"/>
  <c r="S79" i="11" s="1"/>
  <c r="O78" i="11"/>
  <c r="S78" i="11" s="1"/>
  <c r="O75" i="11"/>
  <c r="S75" i="11" s="1"/>
  <c r="O47" i="11"/>
  <c r="S47" i="11" s="1"/>
  <c r="S46" i="11" s="1"/>
  <c r="S45" i="11" s="1"/>
  <c r="O39" i="11"/>
  <c r="O37" i="11"/>
  <c r="S37" i="11" s="1"/>
  <c r="O36" i="11"/>
  <c r="S36" i="11" s="1"/>
  <c r="H36" i="11"/>
  <c r="G36" i="11"/>
  <c r="F36" i="11"/>
  <c r="C116" i="11"/>
  <c r="B116" i="11"/>
  <c r="C115" i="11"/>
  <c r="B115" i="11"/>
  <c r="C51" i="11"/>
  <c r="B51" i="11"/>
  <c r="A51" i="11"/>
  <c r="C50" i="11"/>
  <c r="B50" i="11"/>
  <c r="A50" i="11"/>
  <c r="C49" i="11"/>
  <c r="B49" i="11"/>
  <c r="A49" i="11"/>
  <c r="C47" i="11"/>
  <c r="B47" i="11"/>
  <c r="A47" i="11"/>
  <c r="C37" i="11"/>
  <c r="C36" i="11"/>
  <c r="B118" i="9"/>
  <c r="A116" i="11"/>
  <c r="A115" i="11"/>
  <c r="C108" i="13"/>
  <c r="A108" i="13"/>
  <c r="C106" i="13"/>
  <c r="A94" i="13"/>
  <c r="C88" i="13"/>
  <c r="B82" i="13"/>
  <c r="A39" i="8"/>
  <c r="C32" i="13"/>
  <c r="B32" i="13"/>
  <c r="A32" i="13"/>
  <c r="AJ104" i="1"/>
  <c r="AH104" i="1" s="1"/>
  <c r="AJ103" i="1"/>
  <c r="AH103" i="1" s="1"/>
  <c r="AJ101" i="1"/>
  <c r="AH101" i="1" s="1"/>
  <c r="AJ100" i="1"/>
  <c r="AH100" i="1" s="1"/>
  <c r="AJ96" i="1"/>
  <c r="AH96" i="1" s="1"/>
  <c r="AJ89" i="1"/>
  <c r="AJ64" i="1"/>
  <c r="AJ63" i="1"/>
  <c r="AJ60" i="1"/>
  <c r="AJ52" i="1"/>
  <c r="AH52" i="1" s="1"/>
  <c r="AJ46" i="1"/>
  <c r="AJ45" i="1"/>
  <c r="AJ42" i="1"/>
  <c r="AH42" i="1" s="1"/>
  <c r="AJ41" i="1"/>
  <c r="AH41" i="1" s="1"/>
  <c r="AH38" i="1"/>
  <c r="AJ36" i="1"/>
  <c r="AH36" i="1" s="1"/>
  <c r="AJ35" i="1"/>
  <c r="AH35" i="1" s="1"/>
  <c r="AJ34" i="1"/>
  <c r="AH34" i="1" s="1"/>
  <c r="AJ24" i="1"/>
  <c r="AH24" i="1" s="1"/>
  <c r="J37" i="11"/>
  <c r="N37" i="11" s="1"/>
  <c r="BL105" i="10"/>
  <c r="BL29" i="10" s="1"/>
  <c r="BK105" i="10"/>
  <c r="BJ105" i="10"/>
  <c r="BI105" i="10"/>
  <c r="BI29" i="10" s="1"/>
  <c r="BH105" i="10"/>
  <c r="BH29" i="10" s="1"/>
  <c r="BG105" i="10"/>
  <c r="BG29" i="10" s="1"/>
  <c r="BF105" i="10"/>
  <c r="BF29" i="10" s="1"/>
  <c r="BE105" i="10"/>
  <c r="BE29" i="10" s="1"/>
  <c r="BD105" i="10"/>
  <c r="BD29" i="10" s="1"/>
  <c r="BC105" i="10"/>
  <c r="BC29" i="10" s="1"/>
  <c r="BB105" i="10"/>
  <c r="BB29" i="10" s="1"/>
  <c r="BA105" i="10"/>
  <c r="BA29" i="10" s="1"/>
  <c r="AZ105" i="10"/>
  <c r="AZ29" i="10" s="1"/>
  <c r="AY105" i="10"/>
  <c r="AY29" i="10" s="1"/>
  <c r="AX105" i="10"/>
  <c r="AX29" i="10" s="1"/>
  <c r="AW105" i="10"/>
  <c r="AW29" i="10" s="1"/>
  <c r="AV105" i="10"/>
  <c r="AV29" i="10" s="1"/>
  <c r="AU105" i="10"/>
  <c r="AU29" i="10" s="1"/>
  <c r="AT105" i="10"/>
  <c r="AT29" i="10" s="1"/>
  <c r="AS105" i="10"/>
  <c r="AS29" i="10" s="1"/>
  <c r="AR105" i="10"/>
  <c r="AR29" i="10" s="1"/>
  <c r="AQ105" i="10"/>
  <c r="AQ29" i="10" s="1"/>
  <c r="AP105" i="10"/>
  <c r="AP29" i="10" s="1"/>
  <c r="AO105" i="10"/>
  <c r="AO29" i="10" s="1"/>
  <c r="AN105" i="10"/>
  <c r="AN29" i="10" s="1"/>
  <c r="AM105" i="10"/>
  <c r="AM29" i="10" s="1"/>
  <c r="AL105" i="10"/>
  <c r="AL29" i="10" s="1"/>
  <c r="AK105" i="10"/>
  <c r="AK29" i="10" s="1"/>
  <c r="AJ105" i="10"/>
  <c r="AJ29" i="10" s="1"/>
  <c r="AI105" i="10"/>
  <c r="AI29" i="10" s="1"/>
  <c r="AH105" i="10"/>
  <c r="AH29" i="10" s="1"/>
  <c r="AG105" i="10"/>
  <c r="AG29" i="10" s="1"/>
  <c r="AF105" i="10"/>
  <c r="AF29" i="10" s="1"/>
  <c r="AE105" i="10"/>
  <c r="AE29" i="10" s="1"/>
  <c r="AD105" i="10"/>
  <c r="AD29" i="10" s="1"/>
  <c r="AC105" i="10"/>
  <c r="AC29" i="10" s="1"/>
  <c r="AB105" i="10"/>
  <c r="AB29" i="10" s="1"/>
  <c r="AA105" i="10"/>
  <c r="AA29" i="10" s="1"/>
  <c r="Z105" i="10"/>
  <c r="Z29" i="10" s="1"/>
  <c r="Y105" i="10"/>
  <c r="Y29" i="10" s="1"/>
  <c r="X105" i="10"/>
  <c r="X29" i="10" s="1"/>
  <c r="W105" i="10"/>
  <c r="W29" i="10" s="1"/>
  <c r="V105" i="10"/>
  <c r="V29" i="10" s="1"/>
  <c r="U105" i="10"/>
  <c r="U29" i="10" s="1"/>
  <c r="T105" i="10"/>
  <c r="T29" i="10" s="1"/>
  <c r="S105" i="10"/>
  <c r="S29" i="10" s="1"/>
  <c r="R105" i="10"/>
  <c r="R29" i="10" s="1"/>
  <c r="Q105" i="10"/>
  <c r="Q29" i="10" s="1"/>
  <c r="P105" i="10"/>
  <c r="P29" i="10" s="1"/>
  <c r="O105" i="10"/>
  <c r="O29" i="10" s="1"/>
  <c r="N105" i="10"/>
  <c r="N29" i="10" s="1"/>
  <c r="M105" i="10"/>
  <c r="M29" i="10" s="1"/>
  <c r="L105" i="10"/>
  <c r="L29" i="10" s="1"/>
  <c r="K105" i="10"/>
  <c r="K29" i="10" s="1"/>
  <c r="J105" i="10"/>
  <c r="J29" i="10" s="1"/>
  <c r="I105" i="10"/>
  <c r="I29" i="10" s="1"/>
  <c r="H105" i="10"/>
  <c r="H29" i="10" s="1"/>
  <c r="G105" i="10"/>
  <c r="G29" i="10" s="1"/>
  <c r="F105" i="10"/>
  <c r="F29" i="10" s="1"/>
  <c r="BL92" i="10"/>
  <c r="BK92" i="10"/>
  <c r="BJ92" i="10"/>
  <c r="BI92" i="10"/>
  <c r="BH92" i="10"/>
  <c r="BG92" i="10"/>
  <c r="BF92" i="10"/>
  <c r="BE92" i="10"/>
  <c r="BD92" i="10"/>
  <c r="BC92" i="10"/>
  <c r="BB92" i="10"/>
  <c r="BA92" i="10"/>
  <c r="AZ92" i="10"/>
  <c r="AY92" i="10"/>
  <c r="AX92" i="10"/>
  <c r="AW92" i="10"/>
  <c r="AV92" i="10"/>
  <c r="AU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BL81" i="10"/>
  <c r="BK81" i="10"/>
  <c r="BJ81" i="10"/>
  <c r="BI81" i="10"/>
  <c r="BH81" i="10"/>
  <c r="BG81" i="10"/>
  <c r="BF81" i="10"/>
  <c r="BE81" i="10"/>
  <c r="BD81" i="10"/>
  <c r="BC81" i="10"/>
  <c r="BB81" i="10"/>
  <c r="BA81" i="10"/>
  <c r="AZ81" i="10"/>
  <c r="AY81" i="10"/>
  <c r="AX81" i="10"/>
  <c r="AW81" i="10"/>
  <c r="AV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BL68" i="10"/>
  <c r="BK68" i="10"/>
  <c r="BJ68" i="10"/>
  <c r="BI68" i="10"/>
  <c r="BH68" i="10"/>
  <c r="BG68" i="10"/>
  <c r="BF68" i="10"/>
  <c r="BE68" i="10"/>
  <c r="BD68" i="10"/>
  <c r="BC68" i="10"/>
  <c r="BB68" i="10"/>
  <c r="BA68" i="10"/>
  <c r="AZ68" i="10"/>
  <c r="AY68" i="10"/>
  <c r="AX68" i="10"/>
  <c r="AW68" i="10"/>
  <c r="AV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BL41" i="10"/>
  <c r="BK41" i="10"/>
  <c r="BJ41" i="10"/>
  <c r="BI41" i="10"/>
  <c r="BH41" i="10"/>
  <c r="BG41" i="10"/>
  <c r="BF41" i="10"/>
  <c r="BE41" i="10"/>
  <c r="BD41" i="10"/>
  <c r="BC41" i="10"/>
  <c r="BB41" i="10"/>
  <c r="BA41" i="10"/>
  <c r="AZ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BL31" i="10"/>
  <c r="BK31" i="10"/>
  <c r="BJ31" i="10"/>
  <c r="BI31" i="10"/>
  <c r="BH31" i="10"/>
  <c r="BG31" i="10"/>
  <c r="BF31" i="10"/>
  <c r="BE31" i="10"/>
  <c r="BD31" i="10"/>
  <c r="BC31" i="10"/>
  <c r="BB31" i="10"/>
  <c r="BA31" i="10"/>
  <c r="AZ31" i="10"/>
  <c r="AY31" i="10"/>
  <c r="AX31" i="10"/>
  <c r="AW31" i="10"/>
  <c r="AV31" i="10"/>
  <c r="AU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BL30" i="10"/>
  <c r="BK30" i="10"/>
  <c r="BJ30" i="10"/>
  <c r="BI30" i="10"/>
  <c r="BH30" i="10"/>
  <c r="BG30" i="10"/>
  <c r="BF30" i="10"/>
  <c r="BE30" i="10"/>
  <c r="BD30" i="10"/>
  <c r="BC30" i="10"/>
  <c r="BB30" i="10"/>
  <c r="BA30" i="10"/>
  <c r="AZ30" i="10"/>
  <c r="AY30" i="10"/>
  <c r="AX30" i="10"/>
  <c r="AW30" i="10"/>
  <c r="AV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BK29" i="10"/>
  <c r="BJ29" i="10"/>
  <c r="E30" i="10"/>
  <c r="E31" i="10"/>
  <c r="E41" i="10"/>
  <c r="E68" i="10"/>
  <c r="E81" i="10"/>
  <c r="E92" i="10"/>
  <c r="E105" i="10"/>
  <c r="C116" i="10"/>
  <c r="B116" i="10"/>
  <c r="A116" i="10"/>
  <c r="C115" i="10"/>
  <c r="B115" i="10"/>
  <c r="A115" i="10"/>
  <c r="A104" i="10"/>
  <c r="C51" i="10"/>
  <c r="B51" i="10"/>
  <c r="A51" i="10"/>
  <c r="C50" i="10"/>
  <c r="B50" i="10"/>
  <c r="A50" i="10"/>
  <c r="C49" i="10"/>
  <c r="B49" i="10"/>
  <c r="A49" i="10"/>
  <c r="C47" i="10"/>
  <c r="B47" i="10"/>
  <c r="A47" i="10"/>
  <c r="C37" i="10"/>
  <c r="C36" i="10"/>
  <c r="C48" i="12"/>
  <c r="B48" i="12"/>
  <c r="A48" i="12"/>
  <c r="C46" i="12"/>
  <c r="B46" i="12"/>
  <c r="A46" i="12"/>
  <c r="CW109" i="12"/>
  <c r="CW31" i="12" s="1"/>
  <c r="CU109" i="12"/>
  <c r="CU31" i="12" s="1"/>
  <c r="CS109" i="12"/>
  <c r="CS31" i="12" s="1"/>
  <c r="CQ109" i="12"/>
  <c r="CQ31" i="12" s="1"/>
  <c r="CK109" i="12"/>
  <c r="CK31" i="12" s="1"/>
  <c r="CI109" i="12"/>
  <c r="CI31" i="12" s="1"/>
  <c r="CW104" i="12"/>
  <c r="CW28" i="12" s="1"/>
  <c r="CV104" i="12"/>
  <c r="CV28" i="12" s="1"/>
  <c r="CU104" i="12"/>
  <c r="CU28" i="12" s="1"/>
  <c r="CT104" i="12"/>
  <c r="CT28" i="12" s="1"/>
  <c r="CS104" i="12"/>
  <c r="CS28" i="12" s="1"/>
  <c r="CR104" i="12"/>
  <c r="CR28" i="12" s="1"/>
  <c r="CQ104" i="12"/>
  <c r="CQ28" i="12" s="1"/>
  <c r="CP104" i="12"/>
  <c r="CP28" i="12" s="1"/>
  <c r="CO104" i="12"/>
  <c r="CO28" i="12" s="1"/>
  <c r="CN104" i="12"/>
  <c r="CN28" i="12" s="1"/>
  <c r="CM104" i="12"/>
  <c r="CM28" i="12" s="1"/>
  <c r="CL104" i="12"/>
  <c r="CL28" i="12" s="1"/>
  <c r="CK104" i="12"/>
  <c r="CK28" i="12" s="1"/>
  <c r="CJ104" i="12"/>
  <c r="CJ28" i="12" s="1"/>
  <c r="CI104" i="12"/>
  <c r="CI28" i="12" s="1"/>
  <c r="CH104" i="12"/>
  <c r="CH28" i="12" s="1"/>
  <c r="BY109" i="12"/>
  <c r="BY31" i="12" s="1"/>
  <c r="BW109" i="12"/>
  <c r="BW31" i="12" s="1"/>
  <c r="BU109" i="12"/>
  <c r="BU31" i="12" s="1"/>
  <c r="BS109" i="12"/>
  <c r="BS31" i="12" s="1"/>
  <c r="BQ109" i="12"/>
  <c r="BQ31" i="12" s="1"/>
  <c r="BO109" i="12"/>
  <c r="BO31" i="12" s="1"/>
  <c r="BB109" i="12"/>
  <c r="BB31" i="12" s="1"/>
  <c r="BY104" i="12"/>
  <c r="BY28" i="12" s="1"/>
  <c r="BX104" i="12"/>
  <c r="BX28" i="12" s="1"/>
  <c r="BW104" i="12"/>
  <c r="BW28" i="12" s="1"/>
  <c r="BV104" i="12"/>
  <c r="BV28" i="12" s="1"/>
  <c r="BU104" i="12"/>
  <c r="BU28" i="12" s="1"/>
  <c r="BT104" i="12"/>
  <c r="BT28" i="12" s="1"/>
  <c r="BS104" i="12"/>
  <c r="BS28" i="12" s="1"/>
  <c r="BR104" i="12"/>
  <c r="BR28" i="12" s="1"/>
  <c r="BQ104" i="12"/>
  <c r="BQ28" i="12" s="1"/>
  <c r="BP104" i="12"/>
  <c r="BP28" i="12" s="1"/>
  <c r="BO104" i="12"/>
  <c r="BO28" i="12" s="1"/>
  <c r="BN104" i="12"/>
  <c r="BN28" i="12" s="1"/>
  <c r="BM104" i="12"/>
  <c r="BM28" i="12" s="1"/>
  <c r="BL104" i="12"/>
  <c r="BL28" i="12" s="1"/>
  <c r="BK104" i="12"/>
  <c r="BK28" i="12" s="1"/>
  <c r="BJ104" i="12"/>
  <c r="BJ28" i="12" s="1"/>
  <c r="BI104" i="12"/>
  <c r="BI28" i="12" s="1"/>
  <c r="BH104" i="12"/>
  <c r="BH28" i="12" s="1"/>
  <c r="BG104" i="12"/>
  <c r="BG28" i="12" s="1"/>
  <c r="BF104" i="12"/>
  <c r="BF28" i="12" s="1"/>
  <c r="BE104" i="12"/>
  <c r="BE28" i="12" s="1"/>
  <c r="BD104" i="12"/>
  <c r="BD28" i="12" s="1"/>
  <c r="BC104" i="12"/>
  <c r="BC28" i="12" s="1"/>
  <c r="BB104" i="12"/>
  <c r="BB28" i="12" s="1"/>
  <c r="BA104" i="12"/>
  <c r="BA28" i="12" s="1"/>
  <c r="AZ104" i="12"/>
  <c r="AZ28" i="12" s="1"/>
  <c r="AY104" i="12"/>
  <c r="AY28" i="12" s="1"/>
  <c r="AX104" i="12"/>
  <c r="AX28" i="12" s="1"/>
  <c r="AW104" i="12"/>
  <c r="AW28" i="12" s="1"/>
  <c r="AV104" i="12"/>
  <c r="AV28" i="12" s="1"/>
  <c r="AS109" i="12"/>
  <c r="AS31" i="12" s="1"/>
  <c r="AQ109" i="12"/>
  <c r="AQ31" i="12" s="1"/>
  <c r="AO109" i="12"/>
  <c r="AO31" i="12" s="1"/>
  <c r="AM109" i="12"/>
  <c r="AM31" i="12" s="1"/>
  <c r="AK109" i="12"/>
  <c r="AK31" i="12" s="1"/>
  <c r="AI109" i="12"/>
  <c r="AI31" i="12" s="1"/>
  <c r="AG109" i="12"/>
  <c r="AG31" i="12" s="1"/>
  <c r="AE109" i="12"/>
  <c r="AE31" i="12" s="1"/>
  <c r="S109" i="12"/>
  <c r="S31" i="12" s="1"/>
  <c r="R109" i="12"/>
  <c r="R31" i="12" s="1"/>
  <c r="Q109" i="12"/>
  <c r="Q31" i="12" s="1"/>
  <c r="O109" i="12"/>
  <c r="O31" i="12" s="1"/>
  <c r="M109" i="12"/>
  <c r="M31" i="12" s="1"/>
  <c r="J109" i="12"/>
  <c r="J31" i="12" s="1"/>
  <c r="AS104" i="12"/>
  <c r="AS28" i="12" s="1"/>
  <c r="AR104" i="12"/>
  <c r="AR28" i="12" s="1"/>
  <c r="AQ104" i="12"/>
  <c r="AQ28" i="12" s="1"/>
  <c r="AP104" i="12"/>
  <c r="AP28" i="12" s="1"/>
  <c r="AO104" i="12"/>
  <c r="AO28" i="12" s="1"/>
  <c r="AN104" i="12"/>
  <c r="AN28" i="12" s="1"/>
  <c r="AM104" i="12"/>
  <c r="AM28" i="12" s="1"/>
  <c r="AL104" i="12"/>
  <c r="AL28" i="12" s="1"/>
  <c r="AK104" i="12"/>
  <c r="AK28" i="12" s="1"/>
  <c r="AJ104" i="12"/>
  <c r="AJ28" i="12" s="1"/>
  <c r="AI104" i="12"/>
  <c r="AI28" i="12" s="1"/>
  <c r="AH104" i="12"/>
  <c r="AH28" i="12" s="1"/>
  <c r="AG104" i="12"/>
  <c r="AG28" i="12" s="1"/>
  <c r="AF104" i="12"/>
  <c r="AF28" i="12" s="1"/>
  <c r="AE104" i="12"/>
  <c r="AE28" i="12" s="1"/>
  <c r="AD104" i="12"/>
  <c r="AD28" i="12" s="1"/>
  <c r="AC104" i="12"/>
  <c r="AC28" i="12" s="1"/>
  <c r="AB104" i="12"/>
  <c r="AB28" i="12" s="1"/>
  <c r="AA104" i="12"/>
  <c r="AA28" i="12" s="1"/>
  <c r="Z104" i="12"/>
  <c r="Z28" i="12" s="1"/>
  <c r="Y104" i="12"/>
  <c r="Y28" i="12" s="1"/>
  <c r="X104" i="12"/>
  <c r="X28" i="12" s="1"/>
  <c r="W104" i="12"/>
  <c r="W28" i="12" s="1"/>
  <c r="V104" i="12"/>
  <c r="V28" i="12" s="1"/>
  <c r="U104" i="12"/>
  <c r="U28" i="12" s="1"/>
  <c r="T104" i="12"/>
  <c r="T28" i="12" s="1"/>
  <c r="S104" i="12"/>
  <c r="S28" i="12" s="1"/>
  <c r="R104" i="12"/>
  <c r="R28" i="12" s="1"/>
  <c r="Q104" i="12"/>
  <c r="Q28" i="12" s="1"/>
  <c r="P104" i="12"/>
  <c r="P28" i="12" s="1"/>
  <c r="O104" i="12"/>
  <c r="O28" i="12" s="1"/>
  <c r="N104" i="12"/>
  <c r="N28" i="12" s="1"/>
  <c r="M104" i="12"/>
  <c r="M28" i="12" s="1"/>
  <c r="L104" i="12"/>
  <c r="L28" i="12" s="1"/>
  <c r="K104" i="12"/>
  <c r="K28" i="12" s="1"/>
  <c r="J104" i="12"/>
  <c r="J28" i="12" s="1"/>
  <c r="I104" i="12"/>
  <c r="I28" i="12" s="1"/>
  <c r="H104" i="12"/>
  <c r="H28" i="12" s="1"/>
  <c r="G104" i="12"/>
  <c r="G28" i="12" s="1"/>
  <c r="F104" i="12"/>
  <c r="F28" i="12" s="1"/>
  <c r="E104" i="12"/>
  <c r="E28" i="12" s="1"/>
  <c r="D104" i="12"/>
  <c r="D28" i="12" s="1"/>
  <c r="CW102" i="12"/>
  <c r="CW100" i="12" s="1"/>
  <c r="CW79" i="12" s="1"/>
  <c r="CW27" i="12" s="1"/>
  <c r="CU102" i="12"/>
  <c r="CU100" i="12" s="1"/>
  <c r="CU79" i="12" s="1"/>
  <c r="CU27" i="12" s="1"/>
  <c r="CS102" i="12"/>
  <c r="CS100" i="12" s="1"/>
  <c r="CS79" i="12" s="1"/>
  <c r="CS27" i="12" s="1"/>
  <c r="CQ102" i="12"/>
  <c r="CQ100" i="12" s="1"/>
  <c r="CQ79" i="12" s="1"/>
  <c r="CQ27" i="12" s="1"/>
  <c r="CO102" i="12"/>
  <c r="CO100" i="12" s="1"/>
  <c r="CO79" i="12" s="1"/>
  <c r="CO27" i="12" s="1"/>
  <c r="CK102" i="12"/>
  <c r="CK100" i="12" s="1"/>
  <c r="CK79" i="12" s="1"/>
  <c r="CK27" i="12" s="1"/>
  <c r="CI102" i="12"/>
  <c r="CI100" i="12" s="1"/>
  <c r="CI79" i="12" s="1"/>
  <c r="CI27" i="12" s="1"/>
  <c r="BY102" i="12"/>
  <c r="BY100" i="12" s="1"/>
  <c r="BY79" i="12" s="1"/>
  <c r="BY27" i="12" s="1"/>
  <c r="BW102" i="12"/>
  <c r="BW100" i="12" s="1"/>
  <c r="BW79" i="12" s="1"/>
  <c r="BW27" i="12" s="1"/>
  <c r="BU102" i="12"/>
  <c r="BU100" i="12" s="1"/>
  <c r="BU79" i="12" s="1"/>
  <c r="BU27" i="12" s="1"/>
  <c r="BS102" i="12"/>
  <c r="BS100" i="12" s="1"/>
  <c r="BS79" i="12" s="1"/>
  <c r="BS27" i="12" s="1"/>
  <c r="BQ102" i="12"/>
  <c r="BQ100" i="12" s="1"/>
  <c r="BQ79" i="12" s="1"/>
  <c r="BQ27" i="12" s="1"/>
  <c r="BO102" i="12"/>
  <c r="BO100" i="12" s="1"/>
  <c r="BO79" i="12" s="1"/>
  <c r="BO27" i="12" s="1"/>
  <c r="BB102" i="12"/>
  <c r="BB100" i="12" s="1"/>
  <c r="BB79" i="12" s="1"/>
  <c r="BB27" i="12" s="1"/>
  <c r="AS102" i="12"/>
  <c r="AS100" i="12" s="1"/>
  <c r="AS79" i="12" s="1"/>
  <c r="AS27" i="12" s="1"/>
  <c r="AQ102" i="12"/>
  <c r="AQ100" i="12" s="1"/>
  <c r="AQ79" i="12" s="1"/>
  <c r="AQ27" i="12" s="1"/>
  <c r="AO102" i="12"/>
  <c r="AO100" i="12" s="1"/>
  <c r="AO79" i="12" s="1"/>
  <c r="AO27" i="12" s="1"/>
  <c r="AM102" i="12"/>
  <c r="AM100" i="12" s="1"/>
  <c r="AM79" i="12" s="1"/>
  <c r="AM27" i="12" s="1"/>
  <c r="AK102" i="12"/>
  <c r="AK100" i="12" s="1"/>
  <c r="AK79" i="12" s="1"/>
  <c r="AK27" i="12" s="1"/>
  <c r="AI102" i="12"/>
  <c r="AI100" i="12" s="1"/>
  <c r="AI79" i="12" s="1"/>
  <c r="AI27" i="12" s="1"/>
  <c r="AG102" i="12"/>
  <c r="AG100" i="12" s="1"/>
  <c r="AG79" i="12" s="1"/>
  <c r="AG27" i="12" s="1"/>
  <c r="AE102" i="12"/>
  <c r="AE100" i="12" s="1"/>
  <c r="AE79" i="12" s="1"/>
  <c r="AE27" i="12" s="1"/>
  <c r="S102" i="12"/>
  <c r="S100" i="12" s="1"/>
  <c r="S79" i="12" s="1"/>
  <c r="S27" i="12" s="1"/>
  <c r="R102" i="12"/>
  <c r="R100" i="12" s="1"/>
  <c r="R79" i="12" s="1"/>
  <c r="R27" i="12" s="1"/>
  <c r="Q102" i="12"/>
  <c r="Q100" i="12" s="1"/>
  <c r="Q79" i="12" s="1"/>
  <c r="Q27" i="12" s="1"/>
  <c r="O102" i="12"/>
  <c r="O100" i="12" s="1"/>
  <c r="O79" i="12" s="1"/>
  <c r="O27" i="12" s="1"/>
  <c r="M102" i="12"/>
  <c r="M100" i="12" s="1"/>
  <c r="M79" i="12" s="1"/>
  <c r="M27" i="12" s="1"/>
  <c r="J102" i="12"/>
  <c r="J100" i="12" s="1"/>
  <c r="J79" i="12" s="1"/>
  <c r="J27" i="12" s="1"/>
  <c r="CW73" i="12"/>
  <c r="CW71" i="12" s="1"/>
  <c r="CU73" i="12"/>
  <c r="CU71" i="12" s="1"/>
  <c r="CS73" i="12"/>
  <c r="CS71" i="12" s="1"/>
  <c r="CQ73" i="12"/>
  <c r="CQ71" i="12" s="1"/>
  <c r="CO73" i="12"/>
  <c r="CO71" i="12" s="1"/>
  <c r="CK73" i="12"/>
  <c r="CK71" i="12" s="1"/>
  <c r="CI73" i="12"/>
  <c r="CI71" i="12" s="1"/>
  <c r="CW67" i="12"/>
  <c r="CV67" i="12"/>
  <c r="CU67" i="12"/>
  <c r="CT67" i="12"/>
  <c r="CS67" i="12"/>
  <c r="CR67" i="12"/>
  <c r="CQ67" i="12"/>
  <c r="CP67" i="12"/>
  <c r="CO67" i="12"/>
  <c r="CN67" i="12"/>
  <c r="CM67" i="12"/>
  <c r="CL67" i="12"/>
  <c r="CK67" i="12"/>
  <c r="CJ67" i="12"/>
  <c r="CI67" i="12"/>
  <c r="CH67" i="12"/>
  <c r="BY73" i="12"/>
  <c r="BW73" i="12"/>
  <c r="BU73" i="12"/>
  <c r="BS73" i="12"/>
  <c r="BQ73" i="12"/>
  <c r="BO73" i="12"/>
  <c r="BM73" i="12"/>
  <c r="BK73" i="12"/>
  <c r="BI73" i="12"/>
  <c r="BG73" i="12"/>
  <c r="BE73" i="12"/>
  <c r="BC73" i="12"/>
  <c r="BB73" i="12"/>
  <c r="BB71" i="12" s="1"/>
  <c r="BA73" i="12"/>
  <c r="BA71" i="12" s="1"/>
  <c r="AY73" i="12"/>
  <c r="AY71" i="12" s="1"/>
  <c r="AW73" i="12"/>
  <c r="AW71" i="12" s="1"/>
  <c r="BY71" i="12"/>
  <c r="BW71" i="12"/>
  <c r="BU71" i="12"/>
  <c r="BS71" i="12"/>
  <c r="BQ71" i="12"/>
  <c r="BO71" i="12"/>
  <c r="BM71" i="12"/>
  <c r="BK71" i="12"/>
  <c r="BI71" i="12"/>
  <c r="BG71" i="12"/>
  <c r="BE71" i="12"/>
  <c r="BC71" i="12"/>
  <c r="BY67" i="12"/>
  <c r="BX67" i="12"/>
  <c r="BW67" i="12"/>
  <c r="BV67" i="12"/>
  <c r="BU67" i="12"/>
  <c r="BT67" i="12"/>
  <c r="BS67" i="12"/>
  <c r="BR67" i="12"/>
  <c r="BQ67" i="12"/>
  <c r="BP67" i="12"/>
  <c r="BO67" i="12"/>
  <c r="BN67" i="12"/>
  <c r="BM67" i="12"/>
  <c r="BL67" i="12"/>
  <c r="BK67" i="12"/>
  <c r="BJ67" i="12"/>
  <c r="BI67" i="12"/>
  <c r="BH67" i="12"/>
  <c r="BG67" i="12"/>
  <c r="BF67" i="12"/>
  <c r="BE67" i="12"/>
  <c r="BD67" i="12"/>
  <c r="BC67" i="12"/>
  <c r="BB67" i="12"/>
  <c r="BA67" i="12"/>
  <c r="AZ67" i="12"/>
  <c r="AY67" i="12"/>
  <c r="AX67" i="12"/>
  <c r="AW67" i="12"/>
  <c r="AV67" i="12"/>
  <c r="AS73" i="12"/>
  <c r="AS71" i="12" s="1"/>
  <c r="AQ73" i="12"/>
  <c r="AQ71" i="12" s="1"/>
  <c r="AO73" i="12"/>
  <c r="AO71" i="12" s="1"/>
  <c r="AC73" i="12"/>
  <c r="AC71" i="12" s="1"/>
  <c r="AA73" i="12"/>
  <c r="AA71" i="12" s="1"/>
  <c r="Y73" i="12"/>
  <c r="Y71" i="12" s="1"/>
  <c r="W73" i="12"/>
  <c r="W71" i="12" s="1"/>
  <c r="U73" i="12"/>
  <c r="U71" i="12" s="1"/>
  <c r="R73" i="12"/>
  <c r="R71" i="12" s="1"/>
  <c r="K73" i="12"/>
  <c r="K71" i="12" s="1"/>
  <c r="J73" i="12"/>
  <c r="J71" i="12" s="1"/>
  <c r="AS67" i="12"/>
  <c r="AR67" i="12"/>
  <c r="AQ67" i="12"/>
  <c r="AP67" i="12"/>
  <c r="AO67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W45" i="12"/>
  <c r="CW44" i="12" s="1"/>
  <c r="CU45" i="12"/>
  <c r="CU44" i="12" s="1"/>
  <c r="CS45" i="12"/>
  <c r="CS44" i="12" s="1"/>
  <c r="CQ45" i="12"/>
  <c r="CQ44" i="12" s="1"/>
  <c r="CO45" i="12"/>
  <c r="CO44" i="12" s="1"/>
  <c r="CK45" i="12"/>
  <c r="CK44" i="12" s="1"/>
  <c r="CI45" i="12"/>
  <c r="CI44" i="12" s="1"/>
  <c r="CW40" i="12"/>
  <c r="CV40" i="12"/>
  <c r="CU40" i="12"/>
  <c r="CT40" i="12"/>
  <c r="CS40" i="12"/>
  <c r="CR40" i="12"/>
  <c r="CQ40" i="12"/>
  <c r="CP40" i="12"/>
  <c r="CO40" i="12"/>
  <c r="CN40" i="12"/>
  <c r="CM40" i="12"/>
  <c r="CL40" i="12"/>
  <c r="CK40" i="12"/>
  <c r="CJ40" i="12"/>
  <c r="CI40" i="12"/>
  <c r="CH40" i="12"/>
  <c r="BY45" i="12"/>
  <c r="BW45" i="12"/>
  <c r="BU45" i="12"/>
  <c r="BS45" i="12"/>
  <c r="BQ45" i="12"/>
  <c r="BO45" i="12"/>
  <c r="BM45" i="12"/>
  <c r="BK45" i="12"/>
  <c r="BI45" i="12"/>
  <c r="BI44" i="12" s="1"/>
  <c r="BG45" i="12"/>
  <c r="BG44" i="12" s="1"/>
  <c r="BE45" i="12"/>
  <c r="BE44" i="12" s="1"/>
  <c r="BC45" i="12"/>
  <c r="BC44" i="12" s="1"/>
  <c r="BB45" i="12"/>
  <c r="BB44" i="12" s="1"/>
  <c r="BA45" i="12"/>
  <c r="BA44" i="12" s="1"/>
  <c r="AY45" i="12"/>
  <c r="AY44" i="12" s="1"/>
  <c r="AW45" i="12"/>
  <c r="AW44" i="12" s="1"/>
  <c r="BY44" i="12"/>
  <c r="BW44" i="12"/>
  <c r="BU44" i="12"/>
  <c r="BS44" i="12"/>
  <c r="BQ44" i="12"/>
  <c r="BO44" i="12"/>
  <c r="BM44" i="12"/>
  <c r="BK44" i="12"/>
  <c r="BY40" i="12"/>
  <c r="BX40" i="12"/>
  <c r="BW40" i="12"/>
  <c r="BV40" i="12"/>
  <c r="BU40" i="12"/>
  <c r="BT40" i="12"/>
  <c r="BS40" i="12"/>
  <c r="BR40" i="12"/>
  <c r="BQ40" i="12"/>
  <c r="BP40" i="12"/>
  <c r="BO40" i="12"/>
  <c r="BN40" i="12"/>
  <c r="BM40" i="12"/>
  <c r="BL40" i="12"/>
  <c r="BK40" i="12"/>
  <c r="BJ40" i="12"/>
  <c r="BI40" i="12"/>
  <c r="BH40" i="12"/>
  <c r="BG40" i="12"/>
  <c r="BF40" i="12"/>
  <c r="BE40" i="12"/>
  <c r="BD40" i="12"/>
  <c r="BC40" i="12"/>
  <c r="BB40" i="12"/>
  <c r="BA40" i="12"/>
  <c r="AZ40" i="12"/>
  <c r="AY40" i="12"/>
  <c r="AX40" i="12"/>
  <c r="AW40" i="12"/>
  <c r="AV40" i="12"/>
  <c r="AS45" i="12"/>
  <c r="AS44" i="12" s="1"/>
  <c r="AQ45" i="12"/>
  <c r="AQ44" i="12" s="1"/>
  <c r="AO45" i="12"/>
  <c r="AO44" i="12" s="1"/>
  <c r="AC45" i="12"/>
  <c r="AC44" i="12" s="1"/>
  <c r="AA45" i="12"/>
  <c r="AA44" i="12" s="1"/>
  <c r="Y45" i="12"/>
  <c r="Y44" i="12" s="1"/>
  <c r="W45" i="12"/>
  <c r="W44" i="12" s="1"/>
  <c r="U45" i="12"/>
  <c r="U44" i="12" s="1"/>
  <c r="R45" i="12"/>
  <c r="R44" i="12" s="1"/>
  <c r="K45" i="12"/>
  <c r="K44" i="12" s="1"/>
  <c r="J45" i="12"/>
  <c r="J44" i="12" s="1"/>
  <c r="AS40" i="12"/>
  <c r="AR40" i="12"/>
  <c r="AQ40" i="12"/>
  <c r="AP40" i="12"/>
  <c r="AO40" i="12"/>
  <c r="AN40" i="12"/>
  <c r="AM40" i="12"/>
  <c r="AL40" i="12"/>
  <c r="AK40" i="12"/>
  <c r="AJ40" i="12"/>
  <c r="AI40" i="12"/>
  <c r="AH40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W34" i="12"/>
  <c r="CS34" i="12"/>
  <c r="CQ34" i="12"/>
  <c r="CO34" i="12"/>
  <c r="CK34" i="12"/>
  <c r="CI34" i="12"/>
  <c r="BY34" i="12"/>
  <c r="BW34" i="12"/>
  <c r="BU34" i="12"/>
  <c r="BS34" i="12"/>
  <c r="BQ34" i="12"/>
  <c r="BO34" i="12"/>
  <c r="BM34" i="12"/>
  <c r="BK34" i="12"/>
  <c r="BI34" i="12"/>
  <c r="BG34" i="12"/>
  <c r="BE34" i="12"/>
  <c r="BC34" i="12"/>
  <c r="BB34" i="12"/>
  <c r="BA34" i="12"/>
  <c r="AY34" i="12"/>
  <c r="AW34" i="12"/>
  <c r="AS34" i="12"/>
  <c r="AQ34" i="12"/>
  <c r="AO34" i="12"/>
  <c r="AC34" i="12"/>
  <c r="AA34" i="12"/>
  <c r="Y34" i="12"/>
  <c r="W34" i="12"/>
  <c r="U34" i="12"/>
  <c r="R34" i="12"/>
  <c r="K34" i="12"/>
  <c r="J34" i="12"/>
  <c r="CU34" i="12"/>
  <c r="CD110" i="9"/>
  <c r="CD32" i="9" s="1"/>
  <c r="CC110" i="9"/>
  <c r="CC32" i="9" s="1"/>
  <c r="CB110" i="9"/>
  <c r="CB32" i="9" s="1"/>
  <c r="BZ110" i="9"/>
  <c r="BZ32" i="9" s="1"/>
  <c r="BV110" i="9"/>
  <c r="BV32" i="9" s="1"/>
  <c r="BU110" i="9"/>
  <c r="BU32" i="9" s="1"/>
  <c r="BT110" i="9"/>
  <c r="BT32" i="9" s="1"/>
  <c r="BR110" i="9"/>
  <c r="BR32" i="9" s="1"/>
  <c r="BN110" i="9"/>
  <c r="BN32" i="9" s="1"/>
  <c r="BM110" i="9"/>
  <c r="BM32" i="9" s="1"/>
  <c r="BL110" i="9"/>
  <c r="BL32" i="9" s="1"/>
  <c r="BJ110" i="9"/>
  <c r="BJ32" i="9" s="1"/>
  <c r="BF110" i="9"/>
  <c r="BF32" i="9" s="1"/>
  <c r="BE110" i="9"/>
  <c r="BE32" i="9" s="1"/>
  <c r="BD110" i="9"/>
  <c r="BD32" i="9" s="1"/>
  <c r="BB110" i="9"/>
  <c r="BB32" i="9" s="1"/>
  <c r="AP110" i="9"/>
  <c r="AP32" i="9" s="1"/>
  <c r="AO110" i="9"/>
  <c r="AO32" i="9" s="1"/>
  <c r="AN110" i="9"/>
  <c r="AN32" i="9" s="1"/>
  <c r="AL110" i="9"/>
  <c r="AL32" i="9" s="1"/>
  <c r="AH110" i="9"/>
  <c r="AH32" i="9" s="1"/>
  <c r="AG110" i="9"/>
  <c r="AG32" i="9" s="1"/>
  <c r="AF110" i="9"/>
  <c r="AF32" i="9" s="1"/>
  <c r="AD110" i="9"/>
  <c r="AD32" i="9" s="1"/>
  <c r="Z110" i="9"/>
  <c r="Z32" i="9" s="1"/>
  <c r="Y110" i="9"/>
  <c r="Y32" i="9" s="1"/>
  <c r="X110" i="9"/>
  <c r="X32" i="9" s="1"/>
  <c r="V110" i="9"/>
  <c r="V32" i="9" s="1"/>
  <c r="R110" i="9"/>
  <c r="Q110" i="9"/>
  <c r="P110" i="9"/>
  <c r="N110" i="9"/>
  <c r="CF105" i="9"/>
  <c r="CF29" i="9" s="1"/>
  <c r="CE105" i="9"/>
  <c r="CE29" i="9" s="1"/>
  <c r="CD105" i="9"/>
  <c r="CD29" i="9" s="1"/>
  <c r="CC105" i="9"/>
  <c r="CC29" i="9" s="1"/>
  <c r="CB105" i="9"/>
  <c r="CB29" i="9" s="1"/>
  <c r="CA105" i="9"/>
  <c r="CA29" i="9" s="1"/>
  <c r="BZ105" i="9"/>
  <c r="BZ29" i="9" s="1"/>
  <c r="BY105" i="9"/>
  <c r="BY29" i="9" s="1"/>
  <c r="BX105" i="9"/>
  <c r="BX29" i="9" s="1"/>
  <c r="BW105" i="9"/>
  <c r="BW29" i="9" s="1"/>
  <c r="BV105" i="9"/>
  <c r="BV29" i="9" s="1"/>
  <c r="BU105" i="9"/>
  <c r="BU29" i="9" s="1"/>
  <c r="BT105" i="9"/>
  <c r="BT29" i="9" s="1"/>
  <c r="BS105" i="9"/>
  <c r="BS29" i="9" s="1"/>
  <c r="BR105" i="9"/>
  <c r="BR29" i="9" s="1"/>
  <c r="BQ105" i="9"/>
  <c r="BQ29" i="9" s="1"/>
  <c r="BP105" i="9"/>
  <c r="BP29" i="9" s="1"/>
  <c r="BO105" i="9"/>
  <c r="BO29" i="9" s="1"/>
  <c r="BN105" i="9"/>
  <c r="BN29" i="9" s="1"/>
  <c r="BM105" i="9"/>
  <c r="BM29" i="9" s="1"/>
  <c r="BL105" i="9"/>
  <c r="BL29" i="9" s="1"/>
  <c r="BK105" i="9"/>
  <c r="BK29" i="9" s="1"/>
  <c r="BJ105" i="9"/>
  <c r="BJ29" i="9" s="1"/>
  <c r="BI105" i="9"/>
  <c r="BI29" i="9" s="1"/>
  <c r="BH105" i="9"/>
  <c r="BH29" i="9" s="1"/>
  <c r="BG105" i="9"/>
  <c r="BG29" i="9" s="1"/>
  <c r="BF105" i="9"/>
  <c r="BF29" i="9" s="1"/>
  <c r="BE105" i="9"/>
  <c r="BE29" i="9" s="1"/>
  <c r="BD105" i="9"/>
  <c r="BD29" i="9" s="1"/>
  <c r="BC105" i="9"/>
  <c r="BC29" i="9" s="1"/>
  <c r="BB105" i="9"/>
  <c r="BB29" i="9" s="1"/>
  <c r="BA105" i="9"/>
  <c r="BA29" i="9" s="1"/>
  <c r="AZ105" i="9"/>
  <c r="AZ29" i="9" s="1"/>
  <c r="AY105" i="9"/>
  <c r="AY29" i="9" s="1"/>
  <c r="AX105" i="9"/>
  <c r="AX29" i="9" s="1"/>
  <c r="AW105" i="9"/>
  <c r="AW29" i="9" s="1"/>
  <c r="AV105" i="9"/>
  <c r="AV29" i="9" s="1"/>
  <c r="AU105" i="9"/>
  <c r="AU29" i="9" s="1"/>
  <c r="AT105" i="9"/>
  <c r="AT29" i="9" s="1"/>
  <c r="AS105" i="9"/>
  <c r="AS29" i="9" s="1"/>
  <c r="AR105" i="9"/>
  <c r="AR29" i="9" s="1"/>
  <c r="AQ105" i="9"/>
  <c r="AQ29" i="9" s="1"/>
  <c r="AP105" i="9"/>
  <c r="AP29" i="9" s="1"/>
  <c r="AO105" i="9"/>
  <c r="AO29" i="9" s="1"/>
  <c r="AN105" i="9"/>
  <c r="AN29" i="9" s="1"/>
  <c r="AM105" i="9"/>
  <c r="AM29" i="9" s="1"/>
  <c r="AL105" i="9"/>
  <c r="AL29" i="9" s="1"/>
  <c r="AK105" i="9"/>
  <c r="AK29" i="9" s="1"/>
  <c r="AJ105" i="9"/>
  <c r="AJ29" i="9" s="1"/>
  <c r="AI105" i="9"/>
  <c r="AI29" i="9" s="1"/>
  <c r="AH105" i="9"/>
  <c r="AH29" i="9" s="1"/>
  <c r="AG105" i="9"/>
  <c r="AG29" i="9" s="1"/>
  <c r="AF105" i="9"/>
  <c r="AF29" i="9" s="1"/>
  <c r="AE105" i="9"/>
  <c r="AE29" i="9" s="1"/>
  <c r="AD105" i="9"/>
  <c r="AD29" i="9" s="1"/>
  <c r="AC105" i="9"/>
  <c r="AC29" i="9" s="1"/>
  <c r="AB105" i="9"/>
  <c r="AB29" i="9" s="1"/>
  <c r="AA105" i="9"/>
  <c r="AA29" i="9" s="1"/>
  <c r="Z105" i="9"/>
  <c r="Z29" i="9" s="1"/>
  <c r="Y105" i="9"/>
  <c r="Y29" i="9" s="1"/>
  <c r="X105" i="9"/>
  <c r="X29" i="9" s="1"/>
  <c r="W105" i="9"/>
  <c r="W29" i="9" s="1"/>
  <c r="V105" i="9"/>
  <c r="V29" i="9" s="1"/>
  <c r="U105" i="9"/>
  <c r="U29" i="9" s="1"/>
  <c r="T105" i="9"/>
  <c r="S105" i="9"/>
  <c r="R105" i="9"/>
  <c r="Q105" i="9"/>
  <c r="P105" i="9"/>
  <c r="O105" i="9"/>
  <c r="N105" i="9"/>
  <c r="M105" i="9"/>
  <c r="L105" i="9"/>
  <c r="L29" i="9" s="1"/>
  <c r="K105" i="9"/>
  <c r="J105" i="9"/>
  <c r="J29" i="9" s="1"/>
  <c r="I105" i="9"/>
  <c r="I29" i="9" s="1"/>
  <c r="H105" i="9"/>
  <c r="H29" i="9" s="1"/>
  <c r="G105" i="9"/>
  <c r="G29" i="9" s="1"/>
  <c r="F105" i="9"/>
  <c r="CD103" i="9"/>
  <c r="CD101" i="9" s="1"/>
  <c r="CC103" i="9"/>
  <c r="CC101" i="9" s="1"/>
  <c r="CB103" i="9"/>
  <c r="CB101" i="9" s="1"/>
  <c r="BZ103" i="9"/>
  <c r="BZ101" i="9" s="1"/>
  <c r="BV103" i="9"/>
  <c r="BV101" i="9" s="1"/>
  <c r="BU103" i="9"/>
  <c r="BU101" i="9" s="1"/>
  <c r="BT103" i="9"/>
  <c r="BT101" i="9" s="1"/>
  <c r="BR103" i="9"/>
  <c r="BR101" i="9" s="1"/>
  <c r="BN103" i="9"/>
  <c r="BN101" i="9" s="1"/>
  <c r="BM103" i="9"/>
  <c r="BM101" i="9" s="1"/>
  <c r="BL103" i="9"/>
  <c r="BL101" i="9" s="1"/>
  <c r="BJ103" i="9"/>
  <c r="BJ101" i="9" s="1"/>
  <c r="BF103" i="9"/>
  <c r="BF101" i="9" s="1"/>
  <c r="BE103" i="9"/>
  <c r="BE101" i="9" s="1"/>
  <c r="BD103" i="9"/>
  <c r="BD101" i="9" s="1"/>
  <c r="BB103" i="9"/>
  <c r="AP103" i="9"/>
  <c r="AP101" i="9" s="1"/>
  <c r="AO103" i="9"/>
  <c r="AO101" i="9" s="1"/>
  <c r="AN103" i="9"/>
  <c r="AN101" i="9" s="1"/>
  <c r="AL103" i="9"/>
  <c r="AL101" i="9" s="1"/>
  <c r="AH103" i="9"/>
  <c r="AH101" i="9" s="1"/>
  <c r="AG103" i="9"/>
  <c r="AG101" i="9" s="1"/>
  <c r="AF103" i="9"/>
  <c r="AF101" i="9" s="1"/>
  <c r="AD103" i="9"/>
  <c r="AD101" i="9" s="1"/>
  <c r="Z103" i="9"/>
  <c r="Z101" i="9" s="1"/>
  <c r="Y103" i="9"/>
  <c r="Y101" i="9" s="1"/>
  <c r="X103" i="9"/>
  <c r="X101" i="9" s="1"/>
  <c r="V103" i="9"/>
  <c r="V101" i="9" s="1"/>
  <c r="R103" i="9"/>
  <c r="Q103" i="9"/>
  <c r="P103" i="9"/>
  <c r="N103" i="9"/>
  <c r="CF92" i="9"/>
  <c r="CE92" i="9"/>
  <c r="CD92" i="9"/>
  <c r="CC92" i="9"/>
  <c r="CB92" i="9"/>
  <c r="CA92" i="9"/>
  <c r="BZ92" i="9"/>
  <c r="BY92" i="9"/>
  <c r="BX92" i="9"/>
  <c r="BW92" i="9"/>
  <c r="BV92" i="9"/>
  <c r="BU92" i="9"/>
  <c r="BT92" i="9"/>
  <c r="BS92" i="9"/>
  <c r="BR92" i="9"/>
  <c r="BQ92" i="9"/>
  <c r="BP92" i="9"/>
  <c r="BO92" i="9"/>
  <c r="BN92" i="9"/>
  <c r="BM92" i="9"/>
  <c r="BL92" i="9"/>
  <c r="BK92" i="9"/>
  <c r="BJ92" i="9"/>
  <c r="BI92" i="9"/>
  <c r="BH92" i="9"/>
  <c r="BG92" i="9"/>
  <c r="BF92" i="9"/>
  <c r="BE92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CH92" i="9" s="1"/>
  <c r="CF89" i="9"/>
  <c r="CE89" i="9"/>
  <c r="CD89" i="9"/>
  <c r="CC89" i="9"/>
  <c r="CB89" i="9"/>
  <c r="CA89" i="9"/>
  <c r="BZ89" i="9"/>
  <c r="BY89" i="9"/>
  <c r="BX89" i="9"/>
  <c r="BW89" i="9"/>
  <c r="BV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CH89" i="9" s="1"/>
  <c r="CF81" i="9"/>
  <c r="CE81" i="9"/>
  <c r="CD81" i="9"/>
  <c r="CC81" i="9"/>
  <c r="CB81" i="9"/>
  <c r="CA81" i="9"/>
  <c r="BZ81" i="9"/>
  <c r="BY81" i="9"/>
  <c r="BX81" i="9"/>
  <c r="BW81" i="9"/>
  <c r="BV81" i="9"/>
  <c r="BU81" i="9"/>
  <c r="BT81" i="9"/>
  <c r="BS81" i="9"/>
  <c r="BR81" i="9"/>
  <c r="BQ81" i="9"/>
  <c r="BP81" i="9"/>
  <c r="BO81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CH81" i="9" s="1"/>
  <c r="CD74" i="9"/>
  <c r="CD72" i="9" s="1"/>
  <c r="CC74" i="9"/>
  <c r="CC72" i="9" s="1"/>
  <c r="CB74" i="9"/>
  <c r="CB72" i="9" s="1"/>
  <c r="BZ74" i="9"/>
  <c r="BZ72" i="9" s="1"/>
  <c r="BV74" i="9"/>
  <c r="BV72" i="9" s="1"/>
  <c r="BU74" i="9"/>
  <c r="BU72" i="9" s="1"/>
  <c r="BT74" i="9"/>
  <c r="BT72" i="9" s="1"/>
  <c r="BR74" i="9"/>
  <c r="BR72" i="9" s="1"/>
  <c r="BN74" i="9"/>
  <c r="BN72" i="9" s="1"/>
  <c r="BM74" i="9"/>
  <c r="BM72" i="9" s="1"/>
  <c r="BL74" i="9"/>
  <c r="BL72" i="9" s="1"/>
  <c r="BJ74" i="9"/>
  <c r="BJ72" i="9" s="1"/>
  <c r="BF74" i="9"/>
  <c r="BF72" i="9" s="1"/>
  <c r="BE74" i="9"/>
  <c r="BE72" i="9" s="1"/>
  <c r="BD74" i="9"/>
  <c r="BD72" i="9" s="1"/>
  <c r="BB74" i="9"/>
  <c r="BB72" i="9" s="1"/>
  <c r="AP74" i="9"/>
  <c r="AP72" i="9" s="1"/>
  <c r="AO74" i="9"/>
  <c r="AO72" i="9" s="1"/>
  <c r="AN74" i="9"/>
  <c r="AN72" i="9" s="1"/>
  <c r="AL74" i="9"/>
  <c r="AL72" i="9" s="1"/>
  <c r="AH74" i="9"/>
  <c r="AH72" i="9" s="1"/>
  <c r="AG74" i="9"/>
  <c r="AG72" i="9" s="1"/>
  <c r="AF74" i="9"/>
  <c r="AF72" i="9" s="1"/>
  <c r="AD74" i="9"/>
  <c r="AD72" i="9" s="1"/>
  <c r="Z74" i="9"/>
  <c r="Z72" i="9" s="1"/>
  <c r="Y74" i="9"/>
  <c r="Y72" i="9" s="1"/>
  <c r="X74" i="9"/>
  <c r="X72" i="9" s="1"/>
  <c r="V74" i="9"/>
  <c r="V72" i="9" s="1"/>
  <c r="R74" i="9"/>
  <c r="Q74" i="9"/>
  <c r="P74" i="9"/>
  <c r="N74" i="9"/>
  <c r="CF68" i="9"/>
  <c r="CE68" i="9"/>
  <c r="CD68" i="9"/>
  <c r="CC68" i="9"/>
  <c r="CB68" i="9"/>
  <c r="CA68" i="9"/>
  <c r="BZ68" i="9"/>
  <c r="BY68" i="9"/>
  <c r="BX68" i="9"/>
  <c r="BW68" i="9"/>
  <c r="BV68" i="9"/>
  <c r="BU68" i="9"/>
  <c r="BT68" i="9"/>
  <c r="BS68" i="9"/>
  <c r="BR68" i="9"/>
  <c r="BQ68" i="9"/>
  <c r="BP68" i="9"/>
  <c r="BO68" i="9"/>
  <c r="BN68" i="9"/>
  <c r="BM68" i="9"/>
  <c r="BL68" i="9"/>
  <c r="BK68" i="9"/>
  <c r="BJ68" i="9"/>
  <c r="BI68" i="9"/>
  <c r="BH68" i="9"/>
  <c r="BG68" i="9"/>
  <c r="BF68" i="9"/>
  <c r="BE68" i="9"/>
  <c r="BD68" i="9"/>
  <c r="BC68" i="9"/>
  <c r="BB68" i="9"/>
  <c r="BA68" i="9"/>
  <c r="AZ68" i="9"/>
  <c r="AY68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CH68" i="9" s="1"/>
  <c r="CD46" i="9"/>
  <c r="CD45" i="9" s="1"/>
  <c r="CC46" i="9"/>
  <c r="CC45" i="9" s="1"/>
  <c r="CB46" i="9"/>
  <c r="CB45" i="9" s="1"/>
  <c r="BZ46" i="9"/>
  <c r="BZ45" i="9" s="1"/>
  <c r="BV46" i="9"/>
  <c r="BV45" i="9" s="1"/>
  <c r="BU46" i="9"/>
  <c r="BU45" i="9" s="1"/>
  <c r="BT46" i="9"/>
  <c r="BT45" i="9" s="1"/>
  <c r="BR46" i="9"/>
  <c r="BN46" i="9"/>
  <c r="BN45" i="9" s="1"/>
  <c r="BM46" i="9"/>
  <c r="BM45" i="9" s="1"/>
  <c r="BL46" i="9"/>
  <c r="BL45" i="9" s="1"/>
  <c r="BJ46" i="9"/>
  <c r="BJ45" i="9" s="1"/>
  <c r="BF46" i="9"/>
  <c r="BF45" i="9" s="1"/>
  <c r="BE46" i="9"/>
  <c r="BE45" i="9" s="1"/>
  <c r="BD46" i="9"/>
  <c r="BD45" i="9" s="1"/>
  <c r="BB46" i="9"/>
  <c r="BB45" i="9" s="1"/>
  <c r="AP46" i="9"/>
  <c r="AP45" i="9" s="1"/>
  <c r="AO46" i="9"/>
  <c r="AO45" i="9" s="1"/>
  <c r="AN46" i="9"/>
  <c r="AN45" i="9" s="1"/>
  <c r="AL46" i="9"/>
  <c r="AL45" i="9" s="1"/>
  <c r="AH46" i="9"/>
  <c r="AH45" i="9" s="1"/>
  <c r="AG46" i="9"/>
  <c r="AG45" i="9" s="1"/>
  <c r="AF46" i="9"/>
  <c r="AF45" i="9" s="1"/>
  <c r="AD46" i="9"/>
  <c r="AD45" i="9" s="1"/>
  <c r="Z46" i="9"/>
  <c r="Z45" i="9" s="1"/>
  <c r="Y46" i="9"/>
  <c r="Y45" i="9" s="1"/>
  <c r="X46" i="9"/>
  <c r="X45" i="9" s="1"/>
  <c r="V46" i="9"/>
  <c r="V45" i="9" s="1"/>
  <c r="R46" i="9"/>
  <c r="Q46" i="9"/>
  <c r="P46" i="9"/>
  <c r="N46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I41" i="9"/>
  <c r="BH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CH41" i="9" s="1"/>
  <c r="CC35" i="9"/>
  <c r="CB35" i="9"/>
  <c r="BZ35" i="9"/>
  <c r="BV35" i="9"/>
  <c r="BU35" i="9"/>
  <c r="BT35" i="9"/>
  <c r="BR35" i="9"/>
  <c r="BN35" i="9"/>
  <c r="BM35" i="9"/>
  <c r="BL35" i="9"/>
  <c r="BJ35" i="9"/>
  <c r="BF35" i="9"/>
  <c r="BE35" i="9"/>
  <c r="BD35" i="9"/>
  <c r="BB35" i="9"/>
  <c r="AP35" i="9"/>
  <c r="AO35" i="9"/>
  <c r="AN35" i="9"/>
  <c r="AL35" i="9"/>
  <c r="AH35" i="9"/>
  <c r="AG35" i="9"/>
  <c r="AF35" i="9"/>
  <c r="AD35" i="9"/>
  <c r="Z35" i="9"/>
  <c r="Y35" i="9"/>
  <c r="X35" i="9"/>
  <c r="V35" i="9"/>
  <c r="R35" i="9"/>
  <c r="Q35" i="9"/>
  <c r="P35" i="9"/>
  <c r="N35" i="9"/>
  <c r="CD35" i="9"/>
  <c r="CF31" i="9"/>
  <c r="CE31" i="9"/>
  <c r="CD31" i="9"/>
  <c r="CC31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O31" i="9"/>
  <c r="BN31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CH31" i="9" s="1"/>
  <c r="CF30" i="9"/>
  <c r="CE30" i="9"/>
  <c r="CD30" i="9"/>
  <c r="CC30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BP30" i="9"/>
  <c r="BO30" i="9"/>
  <c r="BN30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CH30" i="9" s="1"/>
  <c r="E30" i="9"/>
  <c r="E31" i="9"/>
  <c r="E41" i="9"/>
  <c r="E68" i="9"/>
  <c r="E81" i="9"/>
  <c r="E89" i="9"/>
  <c r="E92" i="9"/>
  <c r="E105" i="9"/>
  <c r="CF119" i="9"/>
  <c r="AW118" i="14" s="1"/>
  <c r="CE119" i="9"/>
  <c r="AV118" i="14" s="1"/>
  <c r="CA119" i="9"/>
  <c r="AR118" i="14" s="1"/>
  <c r="BY119" i="9"/>
  <c r="AP118" i="14" s="1"/>
  <c r="CF118" i="9"/>
  <c r="AW117" i="14" s="1"/>
  <c r="CE118" i="9"/>
  <c r="AV117" i="14" s="1"/>
  <c r="CA118" i="9"/>
  <c r="AR117" i="14" s="1"/>
  <c r="BY118" i="9"/>
  <c r="AP117" i="14" s="1"/>
  <c r="CF116" i="9"/>
  <c r="AW115" i="14" s="1"/>
  <c r="CE116" i="9"/>
  <c r="AV115" i="14" s="1"/>
  <c r="CA116" i="9"/>
  <c r="AR115" i="14" s="1"/>
  <c r="BY116" i="9"/>
  <c r="AP115" i="14" s="1"/>
  <c r="CF115" i="9"/>
  <c r="AW114" i="14" s="1"/>
  <c r="CE115" i="9"/>
  <c r="AV114" i="14" s="1"/>
  <c r="CA115" i="9"/>
  <c r="AR114" i="14" s="1"/>
  <c r="BY115" i="9"/>
  <c r="AP114" i="14" s="1"/>
  <c r="CF111" i="9"/>
  <c r="AW110" i="14" s="1"/>
  <c r="AW109" i="14" s="1"/>
  <c r="AW31" i="14" s="1"/>
  <c r="CE111" i="9"/>
  <c r="CA111" i="9"/>
  <c r="BY111" i="9"/>
  <c r="AP110" i="14" s="1"/>
  <c r="AP109" i="14" s="1"/>
  <c r="AP31" i="14" s="1"/>
  <c r="CF104" i="9"/>
  <c r="CE104" i="9"/>
  <c r="CA104" i="9"/>
  <c r="BY104" i="9"/>
  <c r="CF79" i="9"/>
  <c r="AW78" i="14" s="1"/>
  <c r="CE79" i="9"/>
  <c r="AV78" i="14" s="1"/>
  <c r="CA79" i="9"/>
  <c r="AR78" i="14" s="1"/>
  <c r="BY79" i="9"/>
  <c r="AP78" i="14" s="1"/>
  <c r="CF78" i="9"/>
  <c r="AW77" i="14" s="1"/>
  <c r="CE78" i="9"/>
  <c r="AV77" i="14" s="1"/>
  <c r="CA78" i="9"/>
  <c r="AR77" i="14" s="1"/>
  <c r="BY78" i="9"/>
  <c r="AP77" i="14" s="1"/>
  <c r="CF75" i="9"/>
  <c r="AW74" i="14" s="1"/>
  <c r="AW73" i="14" s="1"/>
  <c r="AW71" i="14" s="1"/>
  <c r="CE75" i="9"/>
  <c r="CA75" i="9"/>
  <c r="BY75" i="9"/>
  <c r="CF53" i="9"/>
  <c r="AW52" i="14" s="1"/>
  <c r="CE53" i="9"/>
  <c r="AV52" i="14" s="1"/>
  <c r="CA53" i="9"/>
  <c r="AR52" i="14" s="1"/>
  <c r="BY53" i="9"/>
  <c r="AP52" i="14" s="1"/>
  <c r="CF51" i="9"/>
  <c r="AW50" i="14" s="1"/>
  <c r="CE51" i="9"/>
  <c r="AV50" i="14" s="1"/>
  <c r="CA51" i="9"/>
  <c r="AR50" i="14" s="1"/>
  <c r="BY51" i="9"/>
  <c r="AP50" i="14" s="1"/>
  <c r="CF50" i="9"/>
  <c r="AW49" i="14" s="1"/>
  <c r="CE50" i="9"/>
  <c r="AV49" i="14" s="1"/>
  <c r="CA50" i="9"/>
  <c r="AR49" i="14" s="1"/>
  <c r="BY50" i="9"/>
  <c r="AP49" i="14" s="1"/>
  <c r="CF49" i="9"/>
  <c r="AW48" i="14" s="1"/>
  <c r="CE49" i="9"/>
  <c r="AV48" i="14" s="1"/>
  <c r="CA49" i="9"/>
  <c r="AR48" i="14" s="1"/>
  <c r="BY49" i="9"/>
  <c r="AP48" i="14" s="1"/>
  <c r="CF47" i="9"/>
  <c r="AW46" i="14" s="1"/>
  <c r="AW45" i="14" s="1"/>
  <c r="AW44" i="14" s="1"/>
  <c r="AW43" i="14" s="1"/>
  <c r="CE47" i="9"/>
  <c r="CA47" i="9"/>
  <c r="AR46" i="14" s="1"/>
  <c r="BY47" i="9"/>
  <c r="AP46" i="14" s="1"/>
  <c r="CF39" i="9"/>
  <c r="CE39" i="9"/>
  <c r="CA39" i="9"/>
  <c r="BY39" i="9"/>
  <c r="CF37" i="9"/>
  <c r="AW36" i="14" s="1"/>
  <c r="CE37" i="9"/>
  <c r="AV36" i="14" s="1"/>
  <c r="CA37" i="9"/>
  <c r="AR36" i="14" s="1"/>
  <c r="BY37" i="9"/>
  <c r="AP36" i="14" s="1"/>
  <c r="CF36" i="9"/>
  <c r="AW35" i="14" s="1"/>
  <c r="CE36" i="9"/>
  <c r="AV35" i="14" s="1"/>
  <c r="BX119" i="9"/>
  <c r="AN118" i="14" s="1"/>
  <c r="BW119" i="9"/>
  <c r="AM118" i="14" s="1"/>
  <c r="BS119" i="9"/>
  <c r="AI118" i="14" s="1"/>
  <c r="BQ119" i="9"/>
  <c r="AG118" i="14" s="1"/>
  <c r="BX118" i="9"/>
  <c r="AN117" i="14" s="1"/>
  <c r="BW118" i="9"/>
  <c r="AM117" i="14" s="1"/>
  <c r="BS118" i="9"/>
  <c r="AI117" i="14" s="1"/>
  <c r="BQ118" i="9"/>
  <c r="AG117" i="14" s="1"/>
  <c r="BX116" i="9"/>
  <c r="AN115" i="14" s="1"/>
  <c r="BW116" i="9"/>
  <c r="AM115" i="14" s="1"/>
  <c r="BS116" i="9"/>
  <c r="AI115" i="14" s="1"/>
  <c r="BQ116" i="9"/>
  <c r="AG115" i="14" s="1"/>
  <c r="BX115" i="9"/>
  <c r="AN114" i="14" s="1"/>
  <c r="BW115" i="9"/>
  <c r="AM114" i="14" s="1"/>
  <c r="BS115" i="9"/>
  <c r="AI114" i="14" s="1"/>
  <c r="BQ115" i="9"/>
  <c r="AG114" i="14" s="1"/>
  <c r="BX111" i="9"/>
  <c r="BW111" i="9"/>
  <c r="AM110" i="14" s="1"/>
  <c r="AM109" i="14" s="1"/>
  <c r="AM31" i="14" s="1"/>
  <c r="BS111" i="9"/>
  <c r="AI110" i="14" s="1"/>
  <c r="BQ111" i="9"/>
  <c r="AG110" i="14" s="1"/>
  <c r="AG109" i="14" s="1"/>
  <c r="AG31" i="14" s="1"/>
  <c r="BX104" i="9"/>
  <c r="BW104" i="9"/>
  <c r="BS104" i="9"/>
  <c r="BQ104" i="9"/>
  <c r="BX79" i="9"/>
  <c r="AN78" i="14" s="1"/>
  <c r="BW79" i="9"/>
  <c r="AM78" i="14" s="1"/>
  <c r="BS79" i="9"/>
  <c r="AI78" i="14" s="1"/>
  <c r="BQ79" i="9"/>
  <c r="AG78" i="14" s="1"/>
  <c r="BX78" i="9"/>
  <c r="AN77" i="14" s="1"/>
  <c r="BW78" i="9"/>
  <c r="AM77" i="14" s="1"/>
  <c r="BS78" i="9"/>
  <c r="AI77" i="14" s="1"/>
  <c r="BQ78" i="9"/>
  <c r="AG77" i="14" s="1"/>
  <c r="BX75" i="9"/>
  <c r="BW75" i="9"/>
  <c r="AM74" i="14" s="1"/>
  <c r="AM73" i="14" s="1"/>
  <c r="AM71" i="14" s="1"/>
  <c r="BS75" i="9"/>
  <c r="AI74" i="14" s="1"/>
  <c r="BQ75" i="9"/>
  <c r="BX53" i="9"/>
  <c r="AN52" i="14" s="1"/>
  <c r="BW53" i="9"/>
  <c r="AM52" i="14" s="1"/>
  <c r="BS53" i="9"/>
  <c r="AI52" i="14" s="1"/>
  <c r="BQ53" i="9"/>
  <c r="AG52" i="14" s="1"/>
  <c r="BX51" i="9"/>
  <c r="AN50" i="14" s="1"/>
  <c r="BW51" i="9"/>
  <c r="AM50" i="14" s="1"/>
  <c r="BS51" i="9"/>
  <c r="AI50" i="14" s="1"/>
  <c r="BQ51" i="9"/>
  <c r="AG50" i="14" s="1"/>
  <c r="BX50" i="9"/>
  <c r="AN49" i="14" s="1"/>
  <c r="BW50" i="9"/>
  <c r="AM49" i="14" s="1"/>
  <c r="BS50" i="9"/>
  <c r="AI49" i="14" s="1"/>
  <c r="BQ50" i="9"/>
  <c r="AG49" i="14" s="1"/>
  <c r="BX49" i="9"/>
  <c r="AN48" i="14" s="1"/>
  <c r="BW49" i="9"/>
  <c r="AM48" i="14" s="1"/>
  <c r="BS49" i="9"/>
  <c r="AI48" i="14" s="1"/>
  <c r="BQ49" i="9"/>
  <c r="AG48" i="14" s="1"/>
  <c r="BX47" i="9"/>
  <c r="AN46" i="14" s="1"/>
  <c r="AN45" i="14" s="1"/>
  <c r="AN44" i="14" s="1"/>
  <c r="AN43" i="14" s="1"/>
  <c r="BW47" i="9"/>
  <c r="BS47" i="9"/>
  <c r="AI46" i="14" s="1"/>
  <c r="BQ47" i="9"/>
  <c r="BX39" i="9"/>
  <c r="BW39" i="9"/>
  <c r="BS39" i="9"/>
  <c r="BQ39" i="9"/>
  <c r="BX37" i="9"/>
  <c r="AN36" i="14" s="1"/>
  <c r="BW37" i="9"/>
  <c r="AM36" i="14" s="1"/>
  <c r="BS37" i="9"/>
  <c r="AI36" i="14" s="1"/>
  <c r="BQ37" i="9"/>
  <c r="AG36" i="14" s="1"/>
  <c r="BX36" i="9"/>
  <c r="AN35" i="14" s="1"/>
  <c r="BW36" i="9"/>
  <c r="AM35" i="14" s="1"/>
  <c r="BP119" i="9"/>
  <c r="AE118" i="14" s="1"/>
  <c r="BO119" i="9"/>
  <c r="AD118" i="14" s="1"/>
  <c r="BK119" i="9"/>
  <c r="Z118" i="14" s="1"/>
  <c r="BI119" i="9"/>
  <c r="X118" i="14" s="1"/>
  <c r="BP118" i="9"/>
  <c r="AE117" i="14" s="1"/>
  <c r="BO118" i="9"/>
  <c r="AD117" i="14" s="1"/>
  <c r="BK118" i="9"/>
  <c r="Z117" i="14" s="1"/>
  <c r="BI118" i="9"/>
  <c r="X117" i="14" s="1"/>
  <c r="BP116" i="9"/>
  <c r="AE115" i="14" s="1"/>
  <c r="BO116" i="9"/>
  <c r="AD115" i="14" s="1"/>
  <c r="BK116" i="9"/>
  <c r="Z115" i="14" s="1"/>
  <c r="BI116" i="9"/>
  <c r="X115" i="14" s="1"/>
  <c r="BP115" i="9"/>
  <c r="AE114" i="14" s="1"/>
  <c r="BO115" i="9"/>
  <c r="AD114" i="14" s="1"/>
  <c r="BK115" i="9"/>
  <c r="Z114" i="14" s="1"/>
  <c r="BI115" i="9"/>
  <c r="X114" i="14" s="1"/>
  <c r="BP111" i="9"/>
  <c r="BO111" i="9"/>
  <c r="AD110" i="14" s="1"/>
  <c r="AD109" i="14" s="1"/>
  <c r="AD31" i="14" s="1"/>
  <c r="BK111" i="9"/>
  <c r="BI111" i="9"/>
  <c r="BP104" i="9"/>
  <c r="BO104" i="9"/>
  <c r="BK104" i="9"/>
  <c r="BI104" i="9"/>
  <c r="BP79" i="9"/>
  <c r="AE78" i="14" s="1"/>
  <c r="BO79" i="9"/>
  <c r="AD78" i="14" s="1"/>
  <c r="BK79" i="9"/>
  <c r="Z78" i="14" s="1"/>
  <c r="BI79" i="9"/>
  <c r="X78" i="14" s="1"/>
  <c r="BP78" i="9"/>
  <c r="AE77" i="14" s="1"/>
  <c r="BO78" i="9"/>
  <c r="AD77" i="14" s="1"/>
  <c r="BK78" i="9"/>
  <c r="Z77" i="14" s="1"/>
  <c r="BI78" i="9"/>
  <c r="X77" i="14" s="1"/>
  <c r="BP75" i="9"/>
  <c r="BO75" i="9"/>
  <c r="AD74" i="14" s="1"/>
  <c r="AD73" i="14" s="1"/>
  <c r="AD71" i="14" s="1"/>
  <c r="BK75" i="9"/>
  <c r="BI75" i="9"/>
  <c r="X74" i="14" s="1"/>
  <c r="X73" i="14" s="1"/>
  <c r="X71" i="14" s="1"/>
  <c r="BP53" i="9"/>
  <c r="AE52" i="14" s="1"/>
  <c r="BO53" i="9"/>
  <c r="AD52" i="14" s="1"/>
  <c r="BK53" i="9"/>
  <c r="Z52" i="14" s="1"/>
  <c r="BI53" i="9"/>
  <c r="X52" i="14" s="1"/>
  <c r="BP51" i="9"/>
  <c r="AE50" i="14" s="1"/>
  <c r="BO51" i="9"/>
  <c r="AD50" i="14" s="1"/>
  <c r="BK51" i="9"/>
  <c r="Z50" i="14" s="1"/>
  <c r="BI51" i="9"/>
  <c r="X50" i="14" s="1"/>
  <c r="BP50" i="9"/>
  <c r="AE49" i="14" s="1"/>
  <c r="BO50" i="9"/>
  <c r="AD49" i="14" s="1"/>
  <c r="BK50" i="9"/>
  <c r="Z49" i="14" s="1"/>
  <c r="BI50" i="9"/>
  <c r="X49" i="14" s="1"/>
  <c r="BP49" i="9"/>
  <c r="AE48" i="14" s="1"/>
  <c r="BO49" i="9"/>
  <c r="AD48" i="14" s="1"/>
  <c r="BK49" i="9"/>
  <c r="Z48" i="14" s="1"/>
  <c r="BI49" i="9"/>
  <c r="X48" i="14" s="1"/>
  <c r="BP47" i="9"/>
  <c r="AE46" i="14" s="1"/>
  <c r="BO47" i="9"/>
  <c r="BK47" i="9"/>
  <c r="Z46" i="14" s="1"/>
  <c r="Z45" i="14" s="1"/>
  <c r="Z44" i="14" s="1"/>
  <c r="Z43" i="14" s="1"/>
  <c r="BI47" i="9"/>
  <c r="X46" i="14" s="1"/>
  <c r="X45" i="14" s="1"/>
  <c r="X44" i="14" s="1"/>
  <c r="X43" i="14" s="1"/>
  <c r="BP39" i="9"/>
  <c r="BO39" i="9"/>
  <c r="BK39" i="9"/>
  <c r="BI39" i="9"/>
  <c r="BP37" i="9"/>
  <c r="AE36" i="14" s="1"/>
  <c r="BO37" i="9"/>
  <c r="AD36" i="14" s="1"/>
  <c r="BK37" i="9"/>
  <c r="Z36" i="14" s="1"/>
  <c r="BI37" i="9"/>
  <c r="X36" i="14" s="1"/>
  <c r="BP36" i="9"/>
  <c r="BO36" i="9"/>
  <c r="AD35" i="14" s="1"/>
  <c r="BH119" i="9"/>
  <c r="V118" i="14" s="1"/>
  <c r="BG119" i="9"/>
  <c r="U118" i="14" s="1"/>
  <c r="BC119" i="9"/>
  <c r="Q118" i="14" s="1"/>
  <c r="BA119" i="9"/>
  <c r="O118" i="14" s="1"/>
  <c r="BH118" i="9"/>
  <c r="V117" i="14" s="1"/>
  <c r="BG118" i="9"/>
  <c r="U117" i="14" s="1"/>
  <c r="BC118" i="9"/>
  <c r="Q117" i="14" s="1"/>
  <c r="BA118" i="9"/>
  <c r="O117" i="14" s="1"/>
  <c r="BH116" i="9"/>
  <c r="V115" i="14" s="1"/>
  <c r="BG116" i="9"/>
  <c r="U115" i="14" s="1"/>
  <c r="BC116" i="9"/>
  <c r="Q115" i="14" s="1"/>
  <c r="BA116" i="9"/>
  <c r="O115" i="14" s="1"/>
  <c r="BH115" i="9"/>
  <c r="V114" i="14" s="1"/>
  <c r="BG115" i="9"/>
  <c r="U114" i="14" s="1"/>
  <c r="BC115" i="9"/>
  <c r="Q114" i="14" s="1"/>
  <c r="BA115" i="9"/>
  <c r="O114" i="14" s="1"/>
  <c r="BH111" i="9"/>
  <c r="BG111" i="9"/>
  <c r="U110" i="14" s="1"/>
  <c r="BC111" i="9"/>
  <c r="Q110" i="14" s="1"/>
  <c r="BA111" i="9"/>
  <c r="O110" i="14" s="1"/>
  <c r="BH104" i="9"/>
  <c r="BG104" i="9"/>
  <c r="BC104" i="9"/>
  <c r="BA104" i="9"/>
  <c r="BH79" i="9"/>
  <c r="V78" i="14" s="1"/>
  <c r="BG79" i="9"/>
  <c r="U78" i="14" s="1"/>
  <c r="BC79" i="9"/>
  <c r="Q78" i="14" s="1"/>
  <c r="BA79" i="9"/>
  <c r="O78" i="14" s="1"/>
  <c r="BH78" i="9"/>
  <c r="V77" i="14" s="1"/>
  <c r="BG78" i="9"/>
  <c r="U77" i="14" s="1"/>
  <c r="BC78" i="9"/>
  <c r="Q77" i="14" s="1"/>
  <c r="BA78" i="9"/>
  <c r="O77" i="14" s="1"/>
  <c r="BH75" i="9"/>
  <c r="BG75" i="9"/>
  <c r="BC75" i="9"/>
  <c r="BA75" i="9"/>
  <c r="BH53" i="9"/>
  <c r="V52" i="14" s="1"/>
  <c r="BG53" i="9"/>
  <c r="U52" i="14" s="1"/>
  <c r="BC53" i="9"/>
  <c r="Q52" i="14" s="1"/>
  <c r="BA53" i="9"/>
  <c r="O52" i="14" s="1"/>
  <c r="BH51" i="9"/>
  <c r="V50" i="14" s="1"/>
  <c r="BG51" i="9"/>
  <c r="U50" i="14" s="1"/>
  <c r="BC51" i="9"/>
  <c r="Q50" i="14" s="1"/>
  <c r="BA51" i="9"/>
  <c r="O50" i="14" s="1"/>
  <c r="BH50" i="9"/>
  <c r="V49" i="14" s="1"/>
  <c r="BG50" i="9"/>
  <c r="U49" i="14" s="1"/>
  <c r="BC50" i="9"/>
  <c r="Q49" i="14" s="1"/>
  <c r="BA50" i="9"/>
  <c r="O49" i="14" s="1"/>
  <c r="BH49" i="9"/>
  <c r="V48" i="14" s="1"/>
  <c r="BG49" i="9"/>
  <c r="U48" i="14" s="1"/>
  <c r="BC49" i="9"/>
  <c r="Q48" i="14" s="1"/>
  <c r="BA49" i="9"/>
  <c r="O48" i="14" s="1"/>
  <c r="BH47" i="9"/>
  <c r="V46" i="14" s="1"/>
  <c r="BG47" i="9"/>
  <c r="U46" i="14" s="1"/>
  <c r="BC47" i="9"/>
  <c r="Q46" i="14" s="1"/>
  <c r="BA47" i="9"/>
  <c r="O46" i="14" s="1"/>
  <c r="BH39" i="9"/>
  <c r="BG39" i="9"/>
  <c r="BC39" i="9"/>
  <c r="BA39" i="9"/>
  <c r="BH37" i="9"/>
  <c r="V36" i="14" s="1"/>
  <c r="BG37" i="9"/>
  <c r="U36" i="14" s="1"/>
  <c r="BC37" i="9"/>
  <c r="Q36" i="14" s="1"/>
  <c r="BA37" i="9"/>
  <c r="O36" i="14" s="1"/>
  <c r="BH36" i="9"/>
  <c r="V35" i="14" s="1"/>
  <c r="BG36" i="9"/>
  <c r="U35" i="14" s="1"/>
  <c r="AX119" i="9"/>
  <c r="AW119" i="9"/>
  <c r="AV119" i="9"/>
  <c r="AT119" i="9"/>
  <c r="AX118" i="9"/>
  <c r="AW118" i="9"/>
  <c r="AV118" i="9"/>
  <c r="AT118" i="9"/>
  <c r="AX116" i="9"/>
  <c r="AW116" i="9"/>
  <c r="AV116" i="9"/>
  <c r="AT116" i="9"/>
  <c r="AX115" i="9"/>
  <c r="AW115" i="9"/>
  <c r="AV115" i="9"/>
  <c r="AT115" i="9"/>
  <c r="AX111" i="9"/>
  <c r="AX110" i="9" s="1"/>
  <c r="AX32" i="9" s="1"/>
  <c r="AW111" i="9"/>
  <c r="AV111" i="9"/>
  <c r="AV110" i="9" s="1"/>
  <c r="AV32" i="9" s="1"/>
  <c r="AT111" i="9"/>
  <c r="AT110" i="9" s="1"/>
  <c r="AT32" i="9" s="1"/>
  <c r="AX104" i="9"/>
  <c r="AX103" i="9" s="1"/>
  <c r="AX101" i="9" s="1"/>
  <c r="AW104" i="9"/>
  <c r="AW103" i="9" s="1"/>
  <c r="AW101" i="9" s="1"/>
  <c r="AV104" i="9"/>
  <c r="AV103" i="9" s="1"/>
  <c r="AV101" i="9" s="1"/>
  <c r="AT104" i="9"/>
  <c r="AT103" i="9" s="1"/>
  <c r="AT101" i="9" s="1"/>
  <c r="AX79" i="9"/>
  <c r="AW79" i="9"/>
  <c r="AV79" i="9"/>
  <c r="AT79" i="9"/>
  <c r="AX78" i="9"/>
  <c r="AW78" i="9"/>
  <c r="AV78" i="9"/>
  <c r="AT78" i="9"/>
  <c r="AX75" i="9"/>
  <c r="AX74" i="9" s="1"/>
  <c r="AX72" i="9" s="1"/>
  <c r="AW75" i="9"/>
  <c r="AV75" i="9"/>
  <c r="AV74" i="9" s="1"/>
  <c r="AV72" i="9" s="1"/>
  <c r="AT75" i="9"/>
  <c r="AT74" i="9" s="1"/>
  <c r="AT72" i="9" s="1"/>
  <c r="AX53" i="9"/>
  <c r="AW53" i="9"/>
  <c r="AV53" i="9"/>
  <c r="AT53" i="9"/>
  <c r="AX51" i="9"/>
  <c r="AW51" i="9"/>
  <c r="AV51" i="9"/>
  <c r="AT51" i="9"/>
  <c r="AX50" i="9"/>
  <c r="AW50" i="9"/>
  <c r="AV50" i="9"/>
  <c r="AT50" i="9"/>
  <c r="AX49" i="9"/>
  <c r="AW49" i="9"/>
  <c r="AV49" i="9"/>
  <c r="AT49" i="9"/>
  <c r="AX47" i="9"/>
  <c r="AX46" i="9" s="1"/>
  <c r="AX45" i="9" s="1"/>
  <c r="AW47" i="9"/>
  <c r="AV47" i="9"/>
  <c r="AV46" i="9" s="1"/>
  <c r="AV45" i="9" s="1"/>
  <c r="AT47" i="9"/>
  <c r="AT46" i="9" s="1"/>
  <c r="AT45" i="9" s="1"/>
  <c r="AX39" i="9"/>
  <c r="AX38" i="9" s="1"/>
  <c r="AW39" i="9"/>
  <c r="AW38" i="9" s="1"/>
  <c r="AV39" i="9"/>
  <c r="AV38" i="9" s="1"/>
  <c r="AT39" i="9"/>
  <c r="AT38" i="9" s="1"/>
  <c r="AX37" i="9"/>
  <c r="AW37" i="9"/>
  <c r="AV37" i="9"/>
  <c r="AT37" i="9"/>
  <c r="AR116" i="9"/>
  <c r="AQ116" i="9"/>
  <c r="AK116" i="9"/>
  <c r="AR115" i="9"/>
  <c r="AQ115" i="9"/>
  <c r="AK115" i="9"/>
  <c r="AR51" i="9"/>
  <c r="AQ51" i="9"/>
  <c r="AK51" i="9"/>
  <c r="AR50" i="9"/>
  <c r="AQ50" i="9"/>
  <c r="AK50" i="9"/>
  <c r="AR49" i="9"/>
  <c r="AQ49" i="9"/>
  <c r="AK49" i="9"/>
  <c r="AR47" i="9"/>
  <c r="AQ47" i="9"/>
  <c r="AK47" i="9"/>
  <c r="AJ116" i="9"/>
  <c r="AI116" i="9"/>
  <c r="AC116" i="9"/>
  <c r="AJ115" i="9"/>
  <c r="AI115" i="9"/>
  <c r="AC115" i="9"/>
  <c r="AJ51" i="9"/>
  <c r="AI51" i="9"/>
  <c r="AC51" i="9"/>
  <c r="AJ50" i="9"/>
  <c r="AI50" i="9"/>
  <c r="AC50" i="9"/>
  <c r="AJ49" i="9"/>
  <c r="AI49" i="9"/>
  <c r="AC49" i="9"/>
  <c r="AJ47" i="9"/>
  <c r="AI47" i="9"/>
  <c r="AC47" i="9"/>
  <c r="AB116" i="9"/>
  <c r="AA116" i="9"/>
  <c r="U116" i="9"/>
  <c r="AB115" i="9"/>
  <c r="AA115" i="9"/>
  <c r="U115" i="9"/>
  <c r="AB51" i="9"/>
  <c r="AA51" i="9"/>
  <c r="U51" i="9"/>
  <c r="AB50" i="9"/>
  <c r="AA50" i="9"/>
  <c r="U50" i="9"/>
  <c r="AB49" i="9"/>
  <c r="AA49" i="9"/>
  <c r="U49" i="9"/>
  <c r="AB47" i="9"/>
  <c r="AA47" i="9"/>
  <c r="U47" i="9"/>
  <c r="T116" i="9"/>
  <c r="S116" i="9"/>
  <c r="M116" i="9"/>
  <c r="T115" i="9"/>
  <c r="S115" i="9"/>
  <c r="M115" i="9"/>
  <c r="T51" i="9"/>
  <c r="S51" i="9"/>
  <c r="M51" i="9"/>
  <c r="T50" i="9"/>
  <c r="S50" i="9"/>
  <c r="M50" i="9"/>
  <c r="T49" i="9"/>
  <c r="S49" i="9"/>
  <c r="M49" i="9"/>
  <c r="T47" i="9"/>
  <c r="S47" i="9"/>
  <c r="M47" i="9"/>
  <c r="F119" i="9"/>
  <c r="CH119" i="9" s="1"/>
  <c r="F118" i="9"/>
  <c r="CH118" i="9" s="1"/>
  <c r="F116" i="9"/>
  <c r="CH116" i="9" s="1"/>
  <c r="F115" i="9"/>
  <c r="CH115" i="9" s="1"/>
  <c r="F111" i="9"/>
  <c r="CH111" i="9" s="1"/>
  <c r="F104" i="9"/>
  <c r="F79" i="9"/>
  <c r="CH79" i="9" s="1"/>
  <c r="F78" i="9"/>
  <c r="CH78" i="9" s="1"/>
  <c r="F75" i="9"/>
  <c r="CH75" i="9" s="1"/>
  <c r="F53" i="9"/>
  <c r="CH53" i="9" s="1"/>
  <c r="F51" i="9"/>
  <c r="CH51" i="9" s="1"/>
  <c r="F50" i="9"/>
  <c r="CH50" i="9" s="1"/>
  <c r="F49" i="9"/>
  <c r="CH49" i="9" s="1"/>
  <c r="F47" i="9"/>
  <c r="CH47" i="9" s="1"/>
  <c r="F39" i="9"/>
  <c r="F37" i="9"/>
  <c r="CH37" i="9" s="1"/>
  <c r="C116" i="9"/>
  <c r="B116" i="9"/>
  <c r="A116" i="9"/>
  <c r="C115" i="9"/>
  <c r="B115" i="9"/>
  <c r="A115" i="9"/>
  <c r="A104" i="9"/>
  <c r="B75" i="9"/>
  <c r="C51" i="9"/>
  <c r="B51" i="9"/>
  <c r="A51" i="9"/>
  <c r="C50" i="9"/>
  <c r="B50" i="9"/>
  <c r="A50" i="9"/>
  <c r="C49" i="9"/>
  <c r="B49" i="9"/>
  <c r="A49" i="9"/>
  <c r="C47" i="9"/>
  <c r="B47" i="9"/>
  <c r="A47" i="9"/>
  <c r="C37" i="9"/>
  <c r="C36" i="9"/>
  <c r="AN46" i="8"/>
  <c r="AN45" i="8" s="1"/>
  <c r="AL46" i="8"/>
  <c r="AL45" i="8" s="1"/>
  <c r="AJ46" i="8"/>
  <c r="AJ45" i="8" s="1"/>
  <c r="AH46" i="8"/>
  <c r="AH45" i="8" s="1"/>
  <c r="AF46" i="8"/>
  <c r="AF45" i="8" s="1"/>
  <c r="AD46" i="8"/>
  <c r="AD45" i="8" s="1"/>
  <c r="AB46" i="8"/>
  <c r="AB45" i="8" s="1"/>
  <c r="Z46" i="8"/>
  <c r="Z45" i="8" s="1"/>
  <c r="X46" i="8"/>
  <c r="X45" i="8" s="1"/>
  <c r="V46" i="8"/>
  <c r="V45" i="8" s="1"/>
  <c r="T46" i="8"/>
  <c r="T45" i="8" s="1"/>
  <c r="R46" i="8"/>
  <c r="R45" i="8" s="1"/>
  <c r="AM116" i="8"/>
  <c r="AK116" i="8"/>
  <c r="AI116" i="8"/>
  <c r="AG116" i="8"/>
  <c r="AE116" i="8"/>
  <c r="AC116" i="8"/>
  <c r="AA116" i="8"/>
  <c r="Y116" i="8"/>
  <c r="W116" i="8"/>
  <c r="AM115" i="8"/>
  <c r="AK115" i="8"/>
  <c r="AI115" i="8"/>
  <c r="AG115" i="8"/>
  <c r="AE115" i="8"/>
  <c r="AC115" i="8"/>
  <c r="AA115" i="8"/>
  <c r="Y115" i="8"/>
  <c r="W115" i="8"/>
  <c r="U116" i="8"/>
  <c r="S116" i="8"/>
  <c r="Q116" i="8"/>
  <c r="U115" i="8"/>
  <c r="S115" i="8"/>
  <c r="Q115" i="8"/>
  <c r="P116" i="8"/>
  <c r="N116" i="8"/>
  <c r="L116" i="8"/>
  <c r="P115" i="8"/>
  <c r="N115" i="8"/>
  <c r="L115" i="8"/>
  <c r="C116" i="8"/>
  <c r="B116" i="8"/>
  <c r="A116" i="8"/>
  <c r="C115" i="8"/>
  <c r="B115" i="8"/>
  <c r="A115" i="8"/>
  <c r="AX46" i="7"/>
  <c r="AV46" i="7"/>
  <c r="AS46" i="7"/>
  <c r="E46" i="7"/>
  <c r="CD45" i="7"/>
  <c r="CB45" i="7"/>
  <c r="BY45" i="7"/>
  <c r="BV45" i="7"/>
  <c r="BT45" i="7"/>
  <c r="BQ45" i="7"/>
  <c r="BN45" i="7"/>
  <c r="BL45" i="7"/>
  <c r="BI45" i="7"/>
  <c r="BF45" i="7"/>
  <c r="BD45" i="7"/>
  <c r="BA45" i="7"/>
  <c r="AP45" i="7"/>
  <c r="AN45" i="7"/>
  <c r="AK45" i="7"/>
  <c r="AH45" i="7"/>
  <c r="AF45" i="7"/>
  <c r="AC45" i="7"/>
  <c r="Z45" i="7"/>
  <c r="X45" i="7"/>
  <c r="U45" i="7"/>
  <c r="R45" i="7"/>
  <c r="P45" i="7"/>
  <c r="M45" i="7"/>
  <c r="C50" i="7"/>
  <c r="CO50" i="7" s="1"/>
  <c r="B50" i="7"/>
  <c r="A50" i="7"/>
  <c r="C49" i="7"/>
  <c r="CO49" i="7" s="1"/>
  <c r="B49" i="7"/>
  <c r="A49" i="7"/>
  <c r="C48" i="7"/>
  <c r="CO48" i="7" s="1"/>
  <c r="B48" i="7"/>
  <c r="A48" i="7"/>
  <c r="C46" i="7"/>
  <c r="CO46" i="7" s="1"/>
  <c r="B46" i="7"/>
  <c r="A46" i="7"/>
  <c r="Q115" i="6"/>
  <c r="P115" i="6"/>
  <c r="O115" i="6"/>
  <c r="N115" i="6"/>
  <c r="M115" i="6"/>
  <c r="L115" i="6"/>
  <c r="K115" i="6"/>
  <c r="J115" i="6"/>
  <c r="Q114" i="6"/>
  <c r="P114" i="6"/>
  <c r="O114" i="6"/>
  <c r="N114" i="6"/>
  <c r="M114" i="6"/>
  <c r="L114" i="6"/>
  <c r="K114" i="6"/>
  <c r="J114" i="6"/>
  <c r="C115" i="6"/>
  <c r="B115" i="6"/>
  <c r="A115" i="6"/>
  <c r="C114" i="6"/>
  <c r="B114" i="6"/>
  <c r="A114" i="6"/>
  <c r="Q50" i="6"/>
  <c r="P50" i="6"/>
  <c r="O50" i="6"/>
  <c r="N50" i="6"/>
  <c r="M50" i="6"/>
  <c r="L50" i="6"/>
  <c r="K50" i="6"/>
  <c r="J50" i="6"/>
  <c r="Q49" i="6"/>
  <c r="P49" i="6"/>
  <c r="O49" i="6"/>
  <c r="N49" i="6"/>
  <c r="M49" i="6"/>
  <c r="L49" i="6"/>
  <c r="K49" i="6"/>
  <c r="J49" i="6"/>
  <c r="Q48" i="6"/>
  <c r="P48" i="6"/>
  <c r="O48" i="6"/>
  <c r="N48" i="6"/>
  <c r="M48" i="6"/>
  <c r="L48" i="6"/>
  <c r="K48" i="6"/>
  <c r="J48" i="6"/>
  <c r="Q46" i="6"/>
  <c r="P46" i="6"/>
  <c r="O46" i="6"/>
  <c r="N46" i="6"/>
  <c r="M46" i="6"/>
  <c r="L46" i="6"/>
  <c r="K46" i="6"/>
  <c r="J46" i="6"/>
  <c r="F45" i="6"/>
  <c r="C50" i="6"/>
  <c r="B50" i="6"/>
  <c r="A50" i="6"/>
  <c r="C49" i="6"/>
  <c r="B49" i="6"/>
  <c r="A49" i="6"/>
  <c r="C48" i="6"/>
  <c r="B48" i="6"/>
  <c r="A48" i="6"/>
  <c r="C46" i="6"/>
  <c r="B46" i="6"/>
  <c r="A46" i="6"/>
  <c r="X118" i="5"/>
  <c r="X116" i="5"/>
  <c r="X115" i="5"/>
  <c r="C116" i="5"/>
  <c r="B116" i="5"/>
  <c r="A116" i="5"/>
  <c r="C115" i="5"/>
  <c r="B115" i="5"/>
  <c r="A115" i="5"/>
  <c r="X47" i="5"/>
  <c r="C51" i="5"/>
  <c r="B51" i="5"/>
  <c r="A51" i="5"/>
  <c r="C50" i="5"/>
  <c r="B50" i="5"/>
  <c r="A50" i="5"/>
  <c r="C49" i="5"/>
  <c r="B49" i="5"/>
  <c r="A49" i="5"/>
  <c r="C47" i="5"/>
  <c r="B47" i="5"/>
  <c r="A47" i="5"/>
  <c r="P50" i="4"/>
  <c r="O50" i="4"/>
  <c r="N50" i="4"/>
  <c r="M50" i="4"/>
  <c r="L50" i="4"/>
  <c r="K50" i="4"/>
  <c r="I50" i="4"/>
  <c r="P49" i="4"/>
  <c r="O49" i="4"/>
  <c r="N49" i="4"/>
  <c r="M49" i="4"/>
  <c r="L49" i="4"/>
  <c r="K49" i="4"/>
  <c r="I49" i="4"/>
  <c r="P48" i="4"/>
  <c r="O48" i="4"/>
  <c r="N48" i="4"/>
  <c r="M48" i="4"/>
  <c r="L48" i="4"/>
  <c r="K48" i="4"/>
  <c r="I48" i="4"/>
  <c r="P46" i="4"/>
  <c r="O46" i="4"/>
  <c r="N46" i="4"/>
  <c r="M46" i="4"/>
  <c r="L46" i="4"/>
  <c r="K46" i="4"/>
  <c r="I46" i="4"/>
  <c r="C115" i="4"/>
  <c r="B115" i="4"/>
  <c r="A115" i="4"/>
  <c r="C114" i="4"/>
  <c r="B114" i="4"/>
  <c r="A114" i="4"/>
  <c r="C50" i="4"/>
  <c r="B50" i="4"/>
  <c r="A50" i="4"/>
  <c r="C49" i="4"/>
  <c r="B49" i="4"/>
  <c r="A49" i="4"/>
  <c r="C48" i="4"/>
  <c r="B48" i="4"/>
  <c r="A48" i="4"/>
  <c r="C46" i="4"/>
  <c r="B46" i="4"/>
  <c r="A46" i="4"/>
  <c r="AR101" i="1"/>
  <c r="AD116" i="11"/>
  <c r="AR100" i="1"/>
  <c r="AD115" i="11"/>
  <c r="AB101" i="2"/>
  <c r="Z101" i="2"/>
  <c r="X101" i="2"/>
  <c r="AB100" i="2"/>
  <c r="Z100" i="2"/>
  <c r="X100" i="2"/>
  <c r="Y101" i="1"/>
  <c r="D115" i="6"/>
  <c r="Y100" i="1"/>
  <c r="D114" i="6"/>
  <c r="AF101" i="2"/>
  <c r="AE101" i="2"/>
  <c r="AD101" i="2"/>
  <c r="AF100" i="2"/>
  <c r="AE100" i="2"/>
  <c r="AD100" i="2"/>
  <c r="AF52" i="2"/>
  <c r="AE52" i="2"/>
  <c r="AD52" i="2"/>
  <c r="AF46" i="2"/>
  <c r="AE46" i="2"/>
  <c r="AD46" i="2"/>
  <c r="AF45" i="2"/>
  <c r="AE45" i="2"/>
  <c r="AD45" i="2"/>
  <c r="AF42" i="2"/>
  <c r="AE42" i="2"/>
  <c r="AD42" i="2"/>
  <c r="AF41" i="2"/>
  <c r="AE41" i="2"/>
  <c r="AD41" i="2"/>
  <c r="AE36" i="2"/>
  <c r="AD36" i="2"/>
  <c r="AE35" i="2"/>
  <c r="AD35" i="2"/>
  <c r="AE34" i="2"/>
  <c r="AD34" i="2"/>
  <c r="AE32" i="2"/>
  <c r="AD32" i="2"/>
  <c r="FF36" i="1"/>
  <c r="BB50" i="7" s="1"/>
  <c r="N50" i="14" s="1"/>
  <c r="FE36" i="1"/>
  <c r="BH50" i="7" s="1"/>
  <c r="FD36" i="1"/>
  <c r="BG50" i="7" s="1"/>
  <c r="FC36" i="1"/>
  <c r="BC50" i="7" s="1"/>
  <c r="FB36" i="1"/>
  <c r="BE50" i="7" s="1"/>
  <c r="FA36" i="1"/>
  <c r="N50" i="7" s="1"/>
  <c r="EZ36" i="1"/>
  <c r="T50" i="7" s="1"/>
  <c r="EY36" i="1"/>
  <c r="S50" i="7" s="1"/>
  <c r="EX36" i="1"/>
  <c r="O50" i="7" s="1"/>
  <c r="EW36" i="1"/>
  <c r="Q50" i="7" s="1"/>
  <c r="FF35" i="1"/>
  <c r="BB49" i="7" s="1"/>
  <c r="N49" i="14" s="1"/>
  <c r="FE35" i="1"/>
  <c r="BH49" i="7" s="1"/>
  <c r="FD35" i="1"/>
  <c r="BG49" i="7" s="1"/>
  <c r="FC35" i="1"/>
  <c r="BC49" i="7" s="1"/>
  <c r="FB35" i="1"/>
  <c r="BE49" i="7" s="1"/>
  <c r="FA35" i="1"/>
  <c r="N49" i="7" s="1"/>
  <c r="EZ35" i="1"/>
  <c r="T49" i="7" s="1"/>
  <c r="EY35" i="1"/>
  <c r="S49" i="7" s="1"/>
  <c r="EX35" i="1"/>
  <c r="O49" i="7" s="1"/>
  <c r="EW35" i="1"/>
  <c r="Q49" i="7" s="1"/>
  <c r="FF34" i="1"/>
  <c r="BB48" i="7" s="1"/>
  <c r="N48" i="14" s="1"/>
  <c r="FE34" i="1"/>
  <c r="BH48" i="7" s="1"/>
  <c r="FD34" i="1"/>
  <c r="BG48" i="7" s="1"/>
  <c r="FC34" i="1"/>
  <c r="BC48" i="7" s="1"/>
  <c r="FB34" i="1"/>
  <c r="BE48" i="7" s="1"/>
  <c r="FA34" i="1"/>
  <c r="N48" i="7" s="1"/>
  <c r="EZ34" i="1"/>
  <c r="T48" i="7" s="1"/>
  <c r="EY34" i="1"/>
  <c r="S48" i="7" s="1"/>
  <c r="EX34" i="1"/>
  <c r="O48" i="7" s="1"/>
  <c r="EW34" i="1"/>
  <c r="Q48" i="7" s="1"/>
  <c r="FF32" i="1"/>
  <c r="FE32" i="1"/>
  <c r="FD32" i="1"/>
  <c r="FC32" i="1"/>
  <c r="GR32" i="1" s="1"/>
  <c r="FB32" i="1"/>
  <c r="FA32" i="1"/>
  <c r="N46" i="7" s="1"/>
  <c r="EZ32" i="1"/>
  <c r="EY32" i="1"/>
  <c r="S46" i="7" s="1"/>
  <c r="EX32" i="1"/>
  <c r="O46" i="7" s="1"/>
  <c r="EW32" i="1"/>
  <c r="Q46" i="7" s="1"/>
  <c r="FF52" i="1"/>
  <c r="BB66" i="7" s="1"/>
  <c r="N66" i="14" s="1"/>
  <c r="FE52" i="1"/>
  <c r="BH66" i="7" s="1"/>
  <c r="FD52" i="1"/>
  <c r="BG66" i="7" s="1"/>
  <c r="FC52" i="1"/>
  <c r="BC66" i="7" s="1"/>
  <c r="FB52" i="1"/>
  <c r="BE66" i="7" s="1"/>
  <c r="FA52" i="1"/>
  <c r="N66" i="7" s="1"/>
  <c r="EZ52" i="1"/>
  <c r="T66" i="7" s="1"/>
  <c r="EY52" i="1"/>
  <c r="S66" i="7" s="1"/>
  <c r="EX52" i="1"/>
  <c r="O66" i="7" s="1"/>
  <c r="EW52" i="1"/>
  <c r="Q66" i="7" s="1"/>
  <c r="BB60" i="7"/>
  <c r="N60" i="14" s="1"/>
  <c r="BH60" i="7"/>
  <c r="BG60" i="7"/>
  <c r="BC60" i="7"/>
  <c r="BE60" i="7"/>
  <c r="N60" i="7"/>
  <c r="T60" i="7"/>
  <c r="S60" i="7"/>
  <c r="O60" i="7"/>
  <c r="Q60" i="7"/>
  <c r="BB59" i="7"/>
  <c r="N59" i="14" s="1"/>
  <c r="BH59" i="7"/>
  <c r="BG59" i="7"/>
  <c r="BC59" i="7"/>
  <c r="BE59" i="7"/>
  <c r="N59" i="7"/>
  <c r="T59" i="7"/>
  <c r="S59" i="7"/>
  <c r="O59" i="7"/>
  <c r="Q59" i="7"/>
  <c r="FF42" i="1"/>
  <c r="BB56" i="7" s="1"/>
  <c r="N56" i="14" s="1"/>
  <c r="FE42" i="1"/>
  <c r="BH56" i="7" s="1"/>
  <c r="FD42" i="1"/>
  <c r="BG56" i="7" s="1"/>
  <c r="FC42" i="1"/>
  <c r="BC56" i="7" s="1"/>
  <c r="FB42" i="1"/>
  <c r="BE56" i="7" s="1"/>
  <c r="FA42" i="1"/>
  <c r="N56" i="7" s="1"/>
  <c r="EZ42" i="1"/>
  <c r="T56" i="7" s="1"/>
  <c r="EY42" i="1"/>
  <c r="S56" i="7" s="1"/>
  <c r="EX42" i="1"/>
  <c r="O56" i="7" s="1"/>
  <c r="EW42" i="1"/>
  <c r="Q56" i="7" s="1"/>
  <c r="FF41" i="1"/>
  <c r="BB55" i="7" s="1"/>
  <c r="N55" i="14" s="1"/>
  <c r="FE41" i="1"/>
  <c r="BH55" i="7" s="1"/>
  <c r="FD41" i="1"/>
  <c r="BG55" i="7" s="1"/>
  <c r="FC41" i="1"/>
  <c r="FB41" i="1"/>
  <c r="BE55" i="7" s="1"/>
  <c r="FA41" i="1"/>
  <c r="N55" i="7" s="1"/>
  <c r="EZ41" i="1"/>
  <c r="T55" i="7" s="1"/>
  <c r="EY41" i="1"/>
  <c r="S55" i="7" s="1"/>
  <c r="EX41" i="1"/>
  <c r="EW41" i="1"/>
  <c r="FP36" i="1"/>
  <c r="BJ50" i="7" s="1"/>
  <c r="W50" i="14" s="1"/>
  <c r="FO36" i="1"/>
  <c r="BP50" i="7" s="1"/>
  <c r="FN36" i="1"/>
  <c r="BO50" i="7" s="1"/>
  <c r="FM36" i="1"/>
  <c r="BK50" i="7" s="1"/>
  <c r="FL36" i="1"/>
  <c r="BM50" i="7" s="1"/>
  <c r="FK36" i="1"/>
  <c r="V50" i="7" s="1"/>
  <c r="FJ36" i="1"/>
  <c r="AB50" i="7" s="1"/>
  <c r="FI36" i="1"/>
  <c r="AA50" i="7" s="1"/>
  <c r="FH36" i="1"/>
  <c r="W50" i="7" s="1"/>
  <c r="FG36" i="1"/>
  <c r="Y50" i="7" s="1"/>
  <c r="FP35" i="1"/>
  <c r="BJ49" i="7" s="1"/>
  <c r="W49" i="14" s="1"/>
  <c r="FO35" i="1"/>
  <c r="BP49" i="7" s="1"/>
  <c r="FN35" i="1"/>
  <c r="BO49" i="7" s="1"/>
  <c r="FM35" i="1"/>
  <c r="BK49" i="7" s="1"/>
  <c r="FL35" i="1"/>
  <c r="BM49" i="7" s="1"/>
  <c r="FK35" i="1"/>
  <c r="V49" i="7" s="1"/>
  <c r="FJ35" i="1"/>
  <c r="AB49" i="7" s="1"/>
  <c r="FI35" i="1"/>
  <c r="AA49" i="7" s="1"/>
  <c r="FH35" i="1"/>
  <c r="W49" i="7" s="1"/>
  <c r="FG35" i="1"/>
  <c r="Y49" i="7" s="1"/>
  <c r="FP34" i="1"/>
  <c r="BJ48" i="7" s="1"/>
  <c r="W48" i="14" s="1"/>
  <c r="FO34" i="1"/>
  <c r="BP48" i="7" s="1"/>
  <c r="FN34" i="1"/>
  <c r="BO48" i="7" s="1"/>
  <c r="FM34" i="1"/>
  <c r="BK48" i="7" s="1"/>
  <c r="FL34" i="1"/>
  <c r="BM48" i="7" s="1"/>
  <c r="FK34" i="1"/>
  <c r="V48" i="7" s="1"/>
  <c r="FJ34" i="1"/>
  <c r="AB48" i="7" s="1"/>
  <c r="FI34" i="1"/>
  <c r="AA48" i="7" s="1"/>
  <c r="FH34" i="1"/>
  <c r="W48" i="7" s="1"/>
  <c r="FG34" i="1"/>
  <c r="Y48" i="7" s="1"/>
  <c r="FP32" i="1"/>
  <c r="FO32" i="1"/>
  <c r="FN32" i="1"/>
  <c r="FM32" i="1"/>
  <c r="FL32" i="1"/>
  <c r="FK32" i="1"/>
  <c r="V46" i="7" s="1"/>
  <c r="FJ32" i="1"/>
  <c r="AB46" i="7" s="1"/>
  <c r="FI32" i="1"/>
  <c r="AA46" i="7" s="1"/>
  <c r="FH32" i="1"/>
  <c r="W46" i="7" s="1"/>
  <c r="FG32" i="1"/>
  <c r="Y46" i="7" s="1"/>
  <c r="FP52" i="1"/>
  <c r="BJ66" i="7" s="1"/>
  <c r="W66" i="14" s="1"/>
  <c r="FO52" i="1"/>
  <c r="BP66" i="7" s="1"/>
  <c r="FN52" i="1"/>
  <c r="BO66" i="7" s="1"/>
  <c r="FM52" i="1"/>
  <c r="BK66" i="7" s="1"/>
  <c r="FL52" i="1"/>
  <c r="BM66" i="7" s="1"/>
  <c r="FK52" i="1"/>
  <c r="V66" i="7" s="1"/>
  <c r="FJ52" i="1"/>
  <c r="AB66" i="7" s="1"/>
  <c r="FI52" i="1"/>
  <c r="AA66" i="7" s="1"/>
  <c r="FH52" i="1"/>
  <c r="W66" i="7" s="1"/>
  <c r="FG52" i="1"/>
  <c r="Y66" i="7" s="1"/>
  <c r="BJ60" i="7"/>
  <c r="W60" i="14" s="1"/>
  <c r="BP60" i="7"/>
  <c r="BO60" i="7"/>
  <c r="BK60" i="7"/>
  <c r="BM60" i="7"/>
  <c r="V60" i="7"/>
  <c r="AB60" i="7"/>
  <c r="AA60" i="7"/>
  <c r="W60" i="7"/>
  <c r="Y60" i="7"/>
  <c r="BJ59" i="7"/>
  <c r="W59" i="14" s="1"/>
  <c r="BP59" i="7"/>
  <c r="BO59" i="7"/>
  <c r="BK59" i="7"/>
  <c r="BM59" i="7"/>
  <c r="V59" i="7"/>
  <c r="AB59" i="7"/>
  <c r="AA59" i="7"/>
  <c r="W59" i="7"/>
  <c r="Y59" i="7"/>
  <c r="FP42" i="1"/>
  <c r="BJ56" i="7" s="1"/>
  <c r="W56" i="14" s="1"/>
  <c r="FO42" i="1"/>
  <c r="BP56" i="7" s="1"/>
  <c r="FN42" i="1"/>
  <c r="BO56" i="7" s="1"/>
  <c r="FM42" i="1"/>
  <c r="BK56" i="7" s="1"/>
  <c r="FL42" i="1"/>
  <c r="BM56" i="7" s="1"/>
  <c r="FK42" i="1"/>
  <c r="V56" i="7" s="1"/>
  <c r="FJ42" i="1"/>
  <c r="AB56" i="7" s="1"/>
  <c r="FI42" i="1"/>
  <c r="AA56" i="7" s="1"/>
  <c r="FH42" i="1"/>
  <c r="W56" i="7" s="1"/>
  <c r="FG42" i="1"/>
  <c r="Y56" i="7" s="1"/>
  <c r="FP41" i="1"/>
  <c r="BJ55" i="7" s="1"/>
  <c r="W55" i="14" s="1"/>
  <c r="FO41" i="1"/>
  <c r="BP55" i="7" s="1"/>
  <c r="FN41" i="1"/>
  <c r="BO55" i="7" s="1"/>
  <c r="FM41" i="1"/>
  <c r="BK55" i="7" s="1"/>
  <c r="FL41" i="1"/>
  <c r="BM55" i="7" s="1"/>
  <c r="FK41" i="1"/>
  <c r="V55" i="7" s="1"/>
  <c r="FJ41" i="1"/>
  <c r="AB55" i="7" s="1"/>
  <c r="FI41" i="1"/>
  <c r="AA55" i="7" s="1"/>
  <c r="FH41" i="1"/>
  <c r="FG41" i="1"/>
  <c r="Y55" i="7" s="1"/>
  <c r="FZ52" i="1"/>
  <c r="BR66" i="7" s="1"/>
  <c r="AF66" i="14" s="1"/>
  <c r="FY52" i="1"/>
  <c r="BX66" i="7" s="1"/>
  <c r="FX52" i="1"/>
  <c r="FW52" i="1"/>
  <c r="BS66" i="7" s="1"/>
  <c r="FV52" i="1"/>
  <c r="BU66" i="7" s="1"/>
  <c r="FU52" i="1"/>
  <c r="AD66" i="7" s="1"/>
  <c r="FT52" i="1"/>
  <c r="AJ66" i="7" s="1"/>
  <c r="FS52" i="1"/>
  <c r="AI66" i="7" s="1"/>
  <c r="FR52" i="1"/>
  <c r="AE66" i="7" s="1"/>
  <c r="FQ52" i="1"/>
  <c r="AG66" i="7" s="1"/>
  <c r="BR60" i="7"/>
  <c r="AF60" i="14" s="1"/>
  <c r="BS60" i="7"/>
  <c r="BU60" i="7"/>
  <c r="AD60" i="7"/>
  <c r="AJ60" i="7"/>
  <c r="AI60" i="7"/>
  <c r="AE60" i="7"/>
  <c r="AG60" i="7"/>
  <c r="BR59" i="7"/>
  <c r="AF59" i="14" s="1"/>
  <c r="BS59" i="7"/>
  <c r="BU59" i="7"/>
  <c r="AD59" i="7"/>
  <c r="AJ59" i="7"/>
  <c r="AI59" i="7"/>
  <c r="AE59" i="7"/>
  <c r="AG59" i="7"/>
  <c r="FZ42" i="1"/>
  <c r="BR56" i="7" s="1"/>
  <c r="AF56" i="14" s="1"/>
  <c r="FY42" i="1"/>
  <c r="BX56" i="7" s="1"/>
  <c r="FX42" i="1"/>
  <c r="FW42" i="1"/>
  <c r="BS56" i="7" s="1"/>
  <c r="FV42" i="1"/>
  <c r="BU56" i="7" s="1"/>
  <c r="FU42" i="1"/>
  <c r="AD56" i="7" s="1"/>
  <c r="FT42" i="1"/>
  <c r="AJ56" i="7" s="1"/>
  <c r="FS42" i="1"/>
  <c r="AI56" i="7" s="1"/>
  <c r="FR42" i="1"/>
  <c r="AE56" i="7" s="1"/>
  <c r="FQ42" i="1"/>
  <c r="AG56" i="7" s="1"/>
  <c r="FZ41" i="1"/>
  <c r="BR55" i="7" s="1"/>
  <c r="AF55" i="14" s="1"/>
  <c r="FY41" i="1"/>
  <c r="BX55" i="7" s="1"/>
  <c r="FX41" i="1"/>
  <c r="FW41" i="1"/>
  <c r="FV41" i="1"/>
  <c r="BU55" i="7" s="1"/>
  <c r="FU41" i="1"/>
  <c r="AD55" i="7" s="1"/>
  <c r="FT41" i="1"/>
  <c r="AJ55" i="7" s="1"/>
  <c r="FS41" i="1"/>
  <c r="AI55" i="7" s="1"/>
  <c r="FR41" i="1"/>
  <c r="FQ41" i="1"/>
  <c r="FZ36" i="1"/>
  <c r="BR50" i="7" s="1"/>
  <c r="AF50" i="14" s="1"/>
  <c r="FY36" i="1"/>
  <c r="BX50" i="7" s="1"/>
  <c r="FX36" i="1"/>
  <c r="FW36" i="1"/>
  <c r="BS50" i="7" s="1"/>
  <c r="FV36" i="1"/>
  <c r="BU50" i="7" s="1"/>
  <c r="FU36" i="1"/>
  <c r="AD50" i="7" s="1"/>
  <c r="FT36" i="1"/>
  <c r="AJ50" i="7" s="1"/>
  <c r="FS36" i="1"/>
  <c r="AI50" i="7" s="1"/>
  <c r="FR36" i="1"/>
  <c r="AE50" i="7" s="1"/>
  <c r="FQ36" i="1"/>
  <c r="AG50" i="7" s="1"/>
  <c r="FZ35" i="1"/>
  <c r="BR49" i="7" s="1"/>
  <c r="AF49" i="14" s="1"/>
  <c r="FY35" i="1"/>
  <c r="BX49" i="7" s="1"/>
  <c r="FX35" i="1"/>
  <c r="FW35" i="1"/>
  <c r="BS49" i="7" s="1"/>
  <c r="FV35" i="1"/>
  <c r="BU49" i="7" s="1"/>
  <c r="FU35" i="1"/>
  <c r="AD49" i="7" s="1"/>
  <c r="FT35" i="1"/>
  <c r="AJ49" i="7" s="1"/>
  <c r="FS35" i="1"/>
  <c r="AI49" i="7" s="1"/>
  <c r="FR35" i="1"/>
  <c r="AE49" i="7" s="1"/>
  <c r="FQ35" i="1"/>
  <c r="AG49" i="7" s="1"/>
  <c r="FZ34" i="1"/>
  <c r="BR48" i="7" s="1"/>
  <c r="AF48" i="14" s="1"/>
  <c r="FY34" i="1"/>
  <c r="BX48" i="7" s="1"/>
  <c r="FX34" i="1"/>
  <c r="FW34" i="1"/>
  <c r="BS48" i="7" s="1"/>
  <c r="FV34" i="1"/>
  <c r="BU48" i="7" s="1"/>
  <c r="FU34" i="1"/>
  <c r="AD48" i="7" s="1"/>
  <c r="FT34" i="1"/>
  <c r="AJ48" i="7" s="1"/>
  <c r="FS34" i="1"/>
  <c r="AI48" i="7" s="1"/>
  <c r="FR34" i="1"/>
  <c r="AE48" i="7" s="1"/>
  <c r="FQ34" i="1"/>
  <c r="AG48" i="7" s="1"/>
  <c r="FZ32" i="1"/>
  <c r="FY32" i="1"/>
  <c r="BX46" i="7" s="1"/>
  <c r="FX32" i="1"/>
  <c r="FW32" i="1"/>
  <c r="GZ32" i="1" s="1"/>
  <c r="FV32" i="1"/>
  <c r="FU32" i="1"/>
  <c r="AD46" i="7" s="1"/>
  <c r="FT32" i="1"/>
  <c r="AJ46" i="7" s="1"/>
  <c r="FS32" i="1"/>
  <c r="AI46" i="7" s="1"/>
  <c r="FR32" i="1"/>
  <c r="AE46" i="7" s="1"/>
  <c r="FQ32" i="1"/>
  <c r="AG46" i="7" s="1"/>
  <c r="GJ52" i="1"/>
  <c r="BZ66" i="7" s="1"/>
  <c r="AO66" i="14" s="1"/>
  <c r="GI52" i="1"/>
  <c r="CF66" i="7" s="1"/>
  <c r="GH52" i="1"/>
  <c r="CE66" i="7" s="1"/>
  <c r="GG52" i="1"/>
  <c r="CA66" i="7" s="1"/>
  <c r="GF52" i="1"/>
  <c r="CC66" i="7" s="1"/>
  <c r="GE52" i="1"/>
  <c r="AL66" i="7" s="1"/>
  <c r="GD52" i="1"/>
  <c r="AR66" i="7" s="1"/>
  <c r="GC52" i="1"/>
  <c r="AQ66" i="7" s="1"/>
  <c r="GB52" i="1"/>
  <c r="AM66" i="7" s="1"/>
  <c r="GA52" i="1"/>
  <c r="AO66" i="7" s="1"/>
  <c r="BZ60" i="7"/>
  <c r="AO60" i="14" s="1"/>
  <c r="CF60" i="7"/>
  <c r="CE60" i="7"/>
  <c r="CA60" i="7"/>
  <c r="CC60" i="7"/>
  <c r="AL60" i="7"/>
  <c r="AR60" i="7"/>
  <c r="AQ60" i="7"/>
  <c r="AM60" i="7"/>
  <c r="AO60" i="7"/>
  <c r="BZ59" i="7"/>
  <c r="AO59" i="14" s="1"/>
  <c r="CF59" i="7"/>
  <c r="CE59" i="7"/>
  <c r="CA59" i="7"/>
  <c r="CC59" i="7"/>
  <c r="AL59" i="7"/>
  <c r="AR59" i="7"/>
  <c r="AQ59" i="7"/>
  <c r="AM59" i="7"/>
  <c r="AO59" i="7"/>
  <c r="GJ42" i="1"/>
  <c r="BZ56" i="7" s="1"/>
  <c r="AO56" i="14" s="1"/>
  <c r="GI42" i="1"/>
  <c r="CF56" i="7" s="1"/>
  <c r="GH42" i="1"/>
  <c r="CE56" i="7" s="1"/>
  <c r="GG42" i="1"/>
  <c r="CA56" i="7" s="1"/>
  <c r="GF42" i="1"/>
  <c r="CC56" i="7" s="1"/>
  <c r="GE42" i="1"/>
  <c r="AL56" i="7" s="1"/>
  <c r="GD42" i="1"/>
  <c r="AR56" i="7" s="1"/>
  <c r="GC42" i="1"/>
  <c r="AQ56" i="7" s="1"/>
  <c r="GB42" i="1"/>
  <c r="AM56" i="7" s="1"/>
  <c r="GA42" i="1"/>
  <c r="AO56" i="7" s="1"/>
  <c r="GJ41" i="1"/>
  <c r="BZ55" i="7" s="1"/>
  <c r="AO55" i="14" s="1"/>
  <c r="GI41" i="1"/>
  <c r="CF55" i="7" s="1"/>
  <c r="GH41" i="1"/>
  <c r="CE55" i="7" s="1"/>
  <c r="GG41" i="1"/>
  <c r="CA55" i="7" s="1"/>
  <c r="GF41" i="1"/>
  <c r="CC55" i="7" s="1"/>
  <c r="GE41" i="1"/>
  <c r="AL55" i="7" s="1"/>
  <c r="GD41" i="1"/>
  <c r="AR55" i="7" s="1"/>
  <c r="GC41" i="1"/>
  <c r="AQ55" i="7" s="1"/>
  <c r="GB41" i="1"/>
  <c r="GA41" i="1"/>
  <c r="AO55" i="7" s="1"/>
  <c r="GJ36" i="1"/>
  <c r="BZ50" i="7" s="1"/>
  <c r="AO50" i="14" s="1"/>
  <c r="GI36" i="1"/>
  <c r="CF50" i="7" s="1"/>
  <c r="GH36" i="1"/>
  <c r="CE50" i="7" s="1"/>
  <c r="GG36" i="1"/>
  <c r="CA50" i="7" s="1"/>
  <c r="GF36" i="1"/>
  <c r="CC50" i="7" s="1"/>
  <c r="GE36" i="1"/>
  <c r="AL50" i="7" s="1"/>
  <c r="GD36" i="1"/>
  <c r="AR50" i="7" s="1"/>
  <c r="GC36" i="1"/>
  <c r="AQ50" i="7" s="1"/>
  <c r="GB36" i="1"/>
  <c r="AM50" i="7" s="1"/>
  <c r="GA36" i="1"/>
  <c r="AO50" i="7" s="1"/>
  <c r="GJ35" i="1"/>
  <c r="BZ49" i="7" s="1"/>
  <c r="AO49" i="14" s="1"/>
  <c r="GI35" i="1"/>
  <c r="CF49" i="7" s="1"/>
  <c r="GH35" i="1"/>
  <c r="CE49" i="7" s="1"/>
  <c r="GG35" i="1"/>
  <c r="CA49" i="7" s="1"/>
  <c r="GF35" i="1"/>
  <c r="CC49" i="7" s="1"/>
  <c r="GE35" i="1"/>
  <c r="AL49" i="7" s="1"/>
  <c r="GD35" i="1"/>
  <c r="AR49" i="7" s="1"/>
  <c r="GC35" i="1"/>
  <c r="AQ49" i="7" s="1"/>
  <c r="GB35" i="1"/>
  <c r="AM49" i="7" s="1"/>
  <c r="GA35" i="1"/>
  <c r="AO49" i="7" s="1"/>
  <c r="GJ34" i="1"/>
  <c r="BZ48" i="7" s="1"/>
  <c r="AO48" i="14" s="1"/>
  <c r="GI34" i="1"/>
  <c r="CF48" i="7" s="1"/>
  <c r="GH34" i="1"/>
  <c r="CE48" i="7" s="1"/>
  <c r="GG34" i="1"/>
  <c r="CA48" i="7" s="1"/>
  <c r="GF34" i="1"/>
  <c r="CC48" i="7" s="1"/>
  <c r="GE34" i="1"/>
  <c r="AL48" i="7" s="1"/>
  <c r="GD34" i="1"/>
  <c r="AR48" i="7" s="1"/>
  <c r="GC34" i="1"/>
  <c r="AQ48" i="7" s="1"/>
  <c r="GB34" i="1"/>
  <c r="AM48" i="7" s="1"/>
  <c r="GA34" i="1"/>
  <c r="AO48" i="7" s="1"/>
  <c r="GJ32" i="1"/>
  <c r="GI32" i="1"/>
  <c r="GH32" i="1"/>
  <c r="GG32" i="1"/>
  <c r="GF32" i="1"/>
  <c r="GE32" i="1"/>
  <c r="AL46" i="7" s="1"/>
  <c r="GD32" i="1"/>
  <c r="AR46" i="7" s="1"/>
  <c r="GC32" i="1"/>
  <c r="AQ46" i="7" s="1"/>
  <c r="GB32" i="1"/>
  <c r="AM46" i="7" s="1"/>
  <c r="GA32" i="1"/>
  <c r="GP36" i="1"/>
  <c r="GO36" i="1"/>
  <c r="GP35" i="1"/>
  <c r="GO35" i="1"/>
  <c r="HB36" i="1"/>
  <c r="AC51" i="10" s="1"/>
  <c r="GZ36" i="1"/>
  <c r="BA51" i="10" s="1"/>
  <c r="GJ101" i="1"/>
  <c r="BZ115" i="7" s="1"/>
  <c r="AO115" i="14" s="1"/>
  <c r="GI101" i="1"/>
  <c r="CF115" i="7" s="1"/>
  <c r="GH101" i="1"/>
  <c r="CE115" i="7" s="1"/>
  <c r="GG101" i="1"/>
  <c r="GF101" i="1"/>
  <c r="GE101" i="1"/>
  <c r="AL115" i="7" s="1"/>
  <c r="GD101" i="1"/>
  <c r="AR115" i="7" s="1"/>
  <c r="GC101" i="1"/>
  <c r="AQ115" i="7" s="1"/>
  <c r="GB101" i="1"/>
  <c r="GA101" i="1"/>
  <c r="GJ100" i="1"/>
  <c r="BZ114" i="7" s="1"/>
  <c r="AO114" i="14" s="1"/>
  <c r="GI100" i="1"/>
  <c r="CF114" i="7" s="1"/>
  <c r="GH100" i="1"/>
  <c r="CE114" i="7" s="1"/>
  <c r="GG100" i="1"/>
  <c r="GF100" i="1"/>
  <c r="GE100" i="1"/>
  <c r="AL114" i="7" s="1"/>
  <c r="GD100" i="1"/>
  <c r="AR114" i="7" s="1"/>
  <c r="GC100" i="1"/>
  <c r="AQ114" i="7" s="1"/>
  <c r="GB100" i="1"/>
  <c r="GA100" i="1"/>
  <c r="FZ101" i="1"/>
  <c r="BR115" i="7" s="1"/>
  <c r="AF115" i="14" s="1"/>
  <c r="FY101" i="1"/>
  <c r="BX115" i="7" s="1"/>
  <c r="FX101" i="1"/>
  <c r="FW101" i="1"/>
  <c r="FV101" i="1"/>
  <c r="FU101" i="1"/>
  <c r="AD115" i="7" s="1"/>
  <c r="FT101" i="1"/>
  <c r="AJ115" i="7" s="1"/>
  <c r="FS101" i="1"/>
  <c r="AI115" i="7" s="1"/>
  <c r="FR101" i="1"/>
  <c r="FQ101" i="1"/>
  <c r="FZ100" i="1"/>
  <c r="BR114" i="7" s="1"/>
  <c r="AF114" i="14" s="1"/>
  <c r="FY100" i="1"/>
  <c r="BX114" i="7" s="1"/>
  <c r="FX100" i="1"/>
  <c r="FW100" i="1"/>
  <c r="FV100" i="1"/>
  <c r="FU100" i="1"/>
  <c r="AD114" i="7" s="1"/>
  <c r="FT100" i="1"/>
  <c r="AJ114" i="7" s="1"/>
  <c r="FS100" i="1"/>
  <c r="AI114" i="7" s="1"/>
  <c r="FR100" i="1"/>
  <c r="FQ100" i="1"/>
  <c r="FP101" i="1"/>
  <c r="BJ115" i="7" s="1"/>
  <c r="W115" i="14" s="1"/>
  <c r="FO101" i="1"/>
  <c r="BP115" i="7" s="1"/>
  <c r="FN101" i="1"/>
  <c r="BO115" i="7" s="1"/>
  <c r="FM101" i="1"/>
  <c r="FL101" i="1"/>
  <c r="FK101" i="1"/>
  <c r="V115" i="7" s="1"/>
  <c r="FJ101" i="1"/>
  <c r="AB115" i="7" s="1"/>
  <c r="FI101" i="1"/>
  <c r="AA115" i="7" s="1"/>
  <c r="FH101" i="1"/>
  <c r="FG101" i="1"/>
  <c r="FP100" i="1"/>
  <c r="BJ114" i="7" s="1"/>
  <c r="W114" i="14" s="1"/>
  <c r="FO100" i="1"/>
  <c r="BP114" i="7" s="1"/>
  <c r="FN100" i="1"/>
  <c r="BO114" i="7" s="1"/>
  <c r="FM100" i="1"/>
  <c r="FL100" i="1"/>
  <c r="FK100" i="1"/>
  <c r="V114" i="7" s="1"/>
  <c r="FJ100" i="1"/>
  <c r="AB114" i="7" s="1"/>
  <c r="FI100" i="1"/>
  <c r="AA114" i="7" s="1"/>
  <c r="FH100" i="1"/>
  <c r="FG100" i="1"/>
  <c r="FF101" i="1"/>
  <c r="BB115" i="7" s="1"/>
  <c r="N115" i="14" s="1"/>
  <c r="E115" i="14" s="1"/>
  <c r="FE101" i="1"/>
  <c r="BH115" i="7" s="1"/>
  <c r="FD101" i="1"/>
  <c r="BG115" i="7" s="1"/>
  <c r="FC101" i="1"/>
  <c r="ES101" i="1" s="1"/>
  <c r="FB101" i="1"/>
  <c r="FA101" i="1"/>
  <c r="EZ101" i="1"/>
  <c r="EY101" i="1"/>
  <c r="EX101" i="1"/>
  <c r="EW101" i="1"/>
  <c r="FF100" i="1"/>
  <c r="FE100" i="1"/>
  <c r="FD100" i="1"/>
  <c r="FC100" i="1"/>
  <c r="FB100" i="1"/>
  <c r="FA100" i="1"/>
  <c r="EZ100" i="1"/>
  <c r="T114" i="7" s="1"/>
  <c r="EY100" i="1"/>
  <c r="EX100" i="1"/>
  <c r="EW100" i="1"/>
  <c r="EV101" i="1"/>
  <c r="CO115" i="12" s="1"/>
  <c r="CM115" i="12" s="1"/>
  <c r="AJ111" i="9"/>
  <c r="AQ78" i="9"/>
  <c r="AI75" i="9"/>
  <c r="AA75" i="9"/>
  <c r="CZ23" i="1"/>
  <c r="AR37" i="9"/>
  <c r="AQ37" i="9"/>
  <c r="AJ37" i="9"/>
  <c r="AI37" i="9"/>
  <c r="AA37" i="9"/>
  <c r="T37" i="9"/>
  <c r="S37" i="9"/>
  <c r="CX96" i="1"/>
  <c r="CW96" i="1"/>
  <c r="CV96" i="1"/>
  <c r="CU96" i="1"/>
  <c r="CT96" i="1"/>
  <c r="CX89" i="1"/>
  <c r="CW89" i="1"/>
  <c r="CV89" i="1"/>
  <c r="CU89" i="1"/>
  <c r="CT89" i="1"/>
  <c r="CX64" i="1"/>
  <c r="CW64" i="1"/>
  <c r="CV64" i="1"/>
  <c r="CU64" i="1"/>
  <c r="CT64" i="1"/>
  <c r="CX60" i="1"/>
  <c r="CW60" i="1"/>
  <c r="CV60" i="1"/>
  <c r="CU60" i="1"/>
  <c r="CT60" i="1"/>
  <c r="CX52" i="1"/>
  <c r="CW52" i="1"/>
  <c r="CV52" i="1"/>
  <c r="CU52" i="1"/>
  <c r="CT52" i="1"/>
  <c r="CS52" i="1"/>
  <c r="CR52" i="1"/>
  <c r="CQ52" i="1"/>
  <c r="CP52" i="1"/>
  <c r="CO52" i="1"/>
  <c r="CX46" i="1"/>
  <c r="CW46" i="1"/>
  <c r="CV46" i="1"/>
  <c r="CU46" i="1"/>
  <c r="CT46" i="1"/>
  <c r="CS46" i="1"/>
  <c r="CR46" i="1"/>
  <c r="CQ46" i="1"/>
  <c r="CP46" i="1"/>
  <c r="CO46" i="1"/>
  <c r="CX45" i="1"/>
  <c r="CW45" i="1"/>
  <c r="CV45" i="1"/>
  <c r="CU45" i="1"/>
  <c r="CT45" i="1"/>
  <c r="CS45" i="1"/>
  <c r="CR45" i="1"/>
  <c r="CQ45" i="1"/>
  <c r="CP45" i="1"/>
  <c r="CO45" i="1"/>
  <c r="CX42" i="1"/>
  <c r="CW42" i="1"/>
  <c r="CV42" i="1"/>
  <c r="CU42" i="1"/>
  <c r="CT42" i="1"/>
  <c r="CS42" i="1"/>
  <c r="CR42" i="1"/>
  <c r="CQ42" i="1"/>
  <c r="CP42" i="1"/>
  <c r="CO42" i="1"/>
  <c r="CX41" i="1"/>
  <c r="CW41" i="1"/>
  <c r="CV41" i="1"/>
  <c r="CU41" i="1"/>
  <c r="CT41" i="1"/>
  <c r="CS41" i="1"/>
  <c r="CR41" i="1"/>
  <c r="CQ41" i="1"/>
  <c r="CP41" i="1"/>
  <c r="CO41" i="1"/>
  <c r="CX38" i="1"/>
  <c r="CW38" i="1"/>
  <c r="CV38" i="1"/>
  <c r="CU38" i="1"/>
  <c r="CT38" i="1"/>
  <c r="I38" i="1" s="1"/>
  <c r="CX36" i="1"/>
  <c r="CW36" i="1"/>
  <c r="CV36" i="1"/>
  <c r="CU36" i="1"/>
  <c r="CT36" i="1"/>
  <c r="CS36" i="1"/>
  <c r="CR36" i="1"/>
  <c r="CQ36" i="1"/>
  <c r="CP36" i="1"/>
  <c r="CO36" i="1"/>
  <c r="CX35" i="1"/>
  <c r="CW35" i="1"/>
  <c r="CV35" i="1"/>
  <c r="CU35" i="1"/>
  <c r="CT35" i="1"/>
  <c r="CS35" i="1"/>
  <c r="CR35" i="1"/>
  <c r="CQ35" i="1"/>
  <c r="CP35" i="1"/>
  <c r="CO35" i="1"/>
  <c r="CX34" i="1"/>
  <c r="CW34" i="1"/>
  <c r="CV34" i="1"/>
  <c r="CU34" i="1"/>
  <c r="CT34" i="1"/>
  <c r="CS34" i="1"/>
  <c r="CR34" i="1"/>
  <c r="CQ34" i="1"/>
  <c r="CP34" i="1"/>
  <c r="CO34" i="1"/>
  <c r="CX32" i="1"/>
  <c r="CW32" i="1"/>
  <c r="CV32" i="1"/>
  <c r="CU32" i="1"/>
  <c r="CT32" i="1"/>
  <c r="CS32" i="1"/>
  <c r="CR32" i="1"/>
  <c r="CQ32" i="1"/>
  <c r="CP32" i="1"/>
  <c r="CO32" i="1"/>
  <c r="CX24" i="1"/>
  <c r="CX23" i="1" s="1"/>
  <c r="CW24" i="1"/>
  <c r="CW23" i="1" s="1"/>
  <c r="CV24" i="1"/>
  <c r="CV23" i="1" s="1"/>
  <c r="CU24" i="1"/>
  <c r="CU23" i="1" s="1"/>
  <c r="CT24" i="1"/>
  <c r="CT23" i="1" s="1"/>
  <c r="CX22" i="1"/>
  <c r="CW22" i="1"/>
  <c r="CV22" i="1"/>
  <c r="CU22" i="1"/>
  <c r="CT22" i="1"/>
  <c r="AI67" i="8"/>
  <c r="AK67" i="8"/>
  <c r="AC67" i="8"/>
  <c r="AE67" i="8"/>
  <c r="W67" i="8"/>
  <c r="Y67" i="8"/>
  <c r="Q67" i="8"/>
  <c r="S67" i="8"/>
  <c r="AI61" i="8"/>
  <c r="AK61" i="8"/>
  <c r="AC61" i="8"/>
  <c r="AE61" i="8"/>
  <c r="W61" i="8"/>
  <c r="Y61" i="8"/>
  <c r="Q61" i="8"/>
  <c r="S61" i="8"/>
  <c r="AI60" i="8"/>
  <c r="AK60" i="8"/>
  <c r="AC60" i="8"/>
  <c r="AE60" i="8"/>
  <c r="W60" i="8"/>
  <c r="Y60" i="8"/>
  <c r="Q60" i="8"/>
  <c r="S60" i="8"/>
  <c r="AI57" i="8"/>
  <c r="AK57" i="8"/>
  <c r="AC57" i="8"/>
  <c r="AE57" i="8"/>
  <c r="W57" i="8"/>
  <c r="Y57" i="8"/>
  <c r="Q57" i="8"/>
  <c r="S57" i="8"/>
  <c r="CN40" i="1"/>
  <c r="AI56" i="8"/>
  <c r="AK56" i="8"/>
  <c r="CJ40" i="1"/>
  <c r="CH40" i="1"/>
  <c r="CG40" i="1"/>
  <c r="AC56" i="8"/>
  <c r="AC55" i="8" s="1"/>
  <c r="AE56" i="8"/>
  <c r="BY40" i="1"/>
  <c r="W56" i="8"/>
  <c r="Y56" i="8"/>
  <c r="BT40" i="1"/>
  <c r="BR40" i="1"/>
  <c r="BQ40" i="1"/>
  <c r="Q56" i="8"/>
  <c r="S56" i="8"/>
  <c r="S55" i="8" s="1"/>
  <c r="AI51" i="8"/>
  <c r="AK51" i="8"/>
  <c r="AC51" i="8"/>
  <c r="AE51" i="8"/>
  <c r="W51" i="8"/>
  <c r="Y51" i="8"/>
  <c r="AI50" i="8"/>
  <c r="AK50" i="8"/>
  <c r="AC50" i="8"/>
  <c r="AE50" i="8"/>
  <c r="W50" i="8"/>
  <c r="Y50" i="8"/>
  <c r="S50" i="8"/>
  <c r="AI49" i="8"/>
  <c r="AK49" i="8"/>
  <c r="AC49" i="8"/>
  <c r="AE49" i="8"/>
  <c r="W49" i="8"/>
  <c r="Y49" i="8"/>
  <c r="AE47" i="8"/>
  <c r="S47" i="8"/>
  <c r="AR52" i="1"/>
  <c r="AR46" i="1"/>
  <c r="AR45" i="1"/>
  <c r="AR42" i="1"/>
  <c r="AR41" i="1"/>
  <c r="AR32" i="1"/>
  <c r="AD47" i="11"/>
  <c r="G32" i="3"/>
  <c r="AB52" i="2"/>
  <c r="AB46" i="2"/>
  <c r="AB45" i="2"/>
  <c r="AB42" i="2"/>
  <c r="AB41" i="2"/>
  <c r="AB36" i="2"/>
  <c r="AB35" i="2"/>
  <c r="AB34" i="2"/>
  <c r="Z52" i="2"/>
  <c r="Z46" i="2"/>
  <c r="Z45" i="2"/>
  <c r="Z42" i="2"/>
  <c r="Z41" i="2"/>
  <c r="Z36" i="2"/>
  <c r="Z35" i="2"/>
  <c r="Z34" i="2"/>
  <c r="X52" i="2"/>
  <c r="X46" i="2"/>
  <c r="X45" i="2"/>
  <c r="X42" i="2"/>
  <c r="X41" i="2"/>
  <c r="X36" i="2"/>
  <c r="X35" i="2"/>
  <c r="X34" i="2"/>
  <c r="Y46" i="1"/>
  <c r="Y45" i="1"/>
  <c r="Y42" i="1"/>
  <c r="Y41" i="1"/>
  <c r="Y36" i="1"/>
  <c r="D50" i="6"/>
  <c r="Y35" i="1"/>
  <c r="D49" i="6"/>
  <c r="Y34" i="1"/>
  <c r="D48" i="6"/>
  <c r="Y32" i="1"/>
  <c r="V32" i="1"/>
  <c r="CM35" i="12"/>
  <c r="BX31" i="3"/>
  <c r="BW31" i="3"/>
  <c r="BV31" i="3"/>
  <c r="BU31" i="3"/>
  <c r="BT31" i="3"/>
  <c r="BS31" i="3"/>
  <c r="BP31" i="3"/>
  <c r="BO31" i="3"/>
  <c r="BJ31" i="3"/>
  <c r="BH31" i="3"/>
  <c r="BG31" i="3"/>
  <c r="BF31" i="3"/>
  <c r="BE31" i="3"/>
  <c r="BB31" i="3"/>
  <c r="BA31" i="3"/>
  <c r="AV31" i="3"/>
  <c r="AU31" i="3"/>
  <c r="AT31" i="3"/>
  <c r="AS31" i="3"/>
  <c r="AR31" i="3"/>
  <c r="AQ31" i="3"/>
  <c r="AN31" i="3"/>
  <c r="AM31" i="3"/>
  <c r="AH31" i="3"/>
  <c r="AF31" i="3"/>
  <c r="AE31" i="3"/>
  <c r="AD31" i="3"/>
  <c r="AC31" i="3"/>
  <c r="Z31" i="3"/>
  <c r="Y31" i="3"/>
  <c r="L116" i="5"/>
  <c r="K116" i="5"/>
  <c r="J116" i="5"/>
  <c r="L115" i="5"/>
  <c r="K115" i="5"/>
  <c r="J115" i="5"/>
  <c r="E115" i="5"/>
  <c r="D101" i="3"/>
  <c r="C101" i="3"/>
  <c r="B101" i="3"/>
  <c r="D100" i="3"/>
  <c r="C100" i="3"/>
  <c r="B100" i="3"/>
  <c r="BR32" i="3"/>
  <c r="BK32" i="3"/>
  <c r="BD32" i="3"/>
  <c r="BI32" i="3" s="1"/>
  <c r="BI31" i="3" s="1"/>
  <c r="AW32" i="3"/>
  <c r="AP32" i="3"/>
  <c r="AI32" i="3"/>
  <c r="U32" i="3"/>
  <c r="T32" i="3"/>
  <c r="R32" i="3"/>
  <c r="Q32" i="3"/>
  <c r="L47" i="5" s="1"/>
  <c r="P32" i="3"/>
  <c r="K47" i="5" s="1"/>
  <c r="O32" i="3"/>
  <c r="J47" i="5" s="1"/>
  <c r="D36" i="3"/>
  <c r="C36" i="3"/>
  <c r="B36" i="3"/>
  <c r="D35" i="3"/>
  <c r="C35" i="3"/>
  <c r="B35" i="3"/>
  <c r="D34" i="3"/>
  <c r="C34" i="3"/>
  <c r="B34" i="3"/>
  <c r="D32" i="3"/>
  <c r="C32" i="3"/>
  <c r="B32" i="3"/>
  <c r="AC101" i="2"/>
  <c r="AA101" i="2"/>
  <c r="Y101" i="2"/>
  <c r="AC100" i="2"/>
  <c r="AA100" i="2"/>
  <c r="Y100" i="2"/>
  <c r="Q104" i="2"/>
  <c r="O104" i="2"/>
  <c r="M104" i="2"/>
  <c r="Q103" i="2"/>
  <c r="O103" i="2"/>
  <c r="M103" i="2"/>
  <c r="Q101" i="2"/>
  <c r="P101" i="2"/>
  <c r="O101" i="2"/>
  <c r="N101" i="2"/>
  <c r="M101" i="2"/>
  <c r="L101" i="2"/>
  <c r="J101" i="2"/>
  <c r="Q100" i="2"/>
  <c r="P100" i="2"/>
  <c r="O100" i="2"/>
  <c r="N100" i="2"/>
  <c r="M100" i="2"/>
  <c r="L100" i="2"/>
  <c r="J100" i="2"/>
  <c r="U32" i="2"/>
  <c r="AC32" i="2"/>
  <c r="AA32" i="2"/>
  <c r="AA31" i="2" s="1"/>
  <c r="Y32" i="2"/>
  <c r="Q32" i="2"/>
  <c r="Q31" i="2" s="1"/>
  <c r="P32" i="2"/>
  <c r="O32" i="2"/>
  <c r="O31" i="2" s="1"/>
  <c r="N32" i="2"/>
  <c r="M32" i="2"/>
  <c r="M31" i="2" s="1"/>
  <c r="L32" i="2"/>
  <c r="J32" i="2"/>
  <c r="D101" i="2"/>
  <c r="C101" i="2"/>
  <c r="B101" i="2"/>
  <c r="D100" i="2"/>
  <c r="C100" i="2"/>
  <c r="B100" i="2"/>
  <c r="D36" i="2"/>
  <c r="C36" i="2"/>
  <c r="B36" i="2"/>
  <c r="D35" i="2"/>
  <c r="C35" i="2"/>
  <c r="B35" i="2"/>
  <c r="D34" i="2"/>
  <c r="C34" i="2"/>
  <c r="B34" i="2"/>
  <c r="D32" i="2"/>
  <c r="C32" i="2"/>
  <c r="B32" i="2"/>
  <c r="AM119" i="8"/>
  <c r="AG119" i="8"/>
  <c r="AA119" i="8"/>
  <c r="U119" i="8"/>
  <c r="P119" i="8"/>
  <c r="N119" i="8"/>
  <c r="L119" i="8"/>
  <c r="AM118" i="8"/>
  <c r="AG118" i="8"/>
  <c r="AA118" i="8"/>
  <c r="U118" i="8"/>
  <c r="P118" i="8"/>
  <c r="N118" i="8"/>
  <c r="L118" i="8"/>
  <c r="AM111" i="8"/>
  <c r="AG111" i="8"/>
  <c r="AA111" i="8"/>
  <c r="U111" i="8"/>
  <c r="P111" i="8"/>
  <c r="N111" i="8"/>
  <c r="L111" i="8"/>
  <c r="AM104" i="8"/>
  <c r="AM103" i="8" s="1"/>
  <c r="AM101" i="8" s="1"/>
  <c r="AG104" i="8"/>
  <c r="AG103" i="8" s="1"/>
  <c r="AG101" i="8" s="1"/>
  <c r="AA104" i="8"/>
  <c r="U104" i="8"/>
  <c r="U103" i="8" s="1"/>
  <c r="U101" i="8" s="1"/>
  <c r="P104" i="8"/>
  <c r="P103" i="8" s="1"/>
  <c r="P101" i="8" s="1"/>
  <c r="N104" i="8"/>
  <c r="N103" i="8" s="1"/>
  <c r="N101" i="8" s="1"/>
  <c r="L104" i="8"/>
  <c r="L103" i="8" s="1"/>
  <c r="L101" i="8" s="1"/>
  <c r="A104" i="8"/>
  <c r="AM79" i="8"/>
  <c r="AG79" i="8"/>
  <c r="AA79" i="8"/>
  <c r="U79" i="8"/>
  <c r="P79" i="8"/>
  <c r="N79" i="8"/>
  <c r="L79" i="8"/>
  <c r="AM78" i="8"/>
  <c r="AG78" i="8"/>
  <c r="AA78" i="8"/>
  <c r="U78" i="8"/>
  <c r="P78" i="8"/>
  <c r="N78" i="8"/>
  <c r="L78" i="8"/>
  <c r="AM75" i="8"/>
  <c r="AG75" i="8"/>
  <c r="AA75" i="8"/>
  <c r="U75" i="8"/>
  <c r="P75" i="8"/>
  <c r="N75" i="8"/>
  <c r="L75" i="8"/>
  <c r="AM53" i="8"/>
  <c r="AG53" i="8"/>
  <c r="AA53" i="8"/>
  <c r="U53" i="8"/>
  <c r="P53" i="8"/>
  <c r="N53" i="8"/>
  <c r="L53" i="8"/>
  <c r="A53" i="8"/>
  <c r="AM51" i="8"/>
  <c r="AG51" i="8"/>
  <c r="AA51" i="8"/>
  <c r="U51" i="8"/>
  <c r="P51" i="8"/>
  <c r="N51" i="8"/>
  <c r="L51" i="8"/>
  <c r="C51" i="8"/>
  <c r="B51" i="8"/>
  <c r="A51" i="8"/>
  <c r="AM50" i="8"/>
  <c r="AG50" i="8"/>
  <c r="AA50" i="8"/>
  <c r="U50" i="8"/>
  <c r="P50" i="8"/>
  <c r="N50" i="8"/>
  <c r="L50" i="8"/>
  <c r="C50" i="8"/>
  <c r="B50" i="8"/>
  <c r="A50" i="8"/>
  <c r="AM49" i="8"/>
  <c r="AG49" i="8"/>
  <c r="AA49" i="8"/>
  <c r="U49" i="8"/>
  <c r="P49" i="8"/>
  <c r="N49" i="8"/>
  <c r="L49" i="8"/>
  <c r="C49" i="8"/>
  <c r="B49" i="8"/>
  <c r="A49" i="8"/>
  <c r="AM47" i="8"/>
  <c r="AG47" i="8"/>
  <c r="AA47" i="8"/>
  <c r="U47" i="8"/>
  <c r="P47" i="8"/>
  <c r="N47" i="8"/>
  <c r="L47" i="8"/>
  <c r="C47" i="8"/>
  <c r="B47" i="8"/>
  <c r="A47" i="8"/>
  <c r="AM39" i="8"/>
  <c r="AM38" i="8" s="1"/>
  <c r="AG39" i="8"/>
  <c r="AG38" i="8" s="1"/>
  <c r="AA39" i="8"/>
  <c r="AA38" i="8" s="1"/>
  <c r="U39" i="8"/>
  <c r="U38" i="8" s="1"/>
  <c r="P39" i="8"/>
  <c r="P38" i="8" s="1"/>
  <c r="N39" i="8"/>
  <c r="N38" i="8" s="1"/>
  <c r="L39" i="8"/>
  <c r="L38" i="8" s="1"/>
  <c r="B39" i="8"/>
  <c r="AM37" i="8"/>
  <c r="AG37" i="8"/>
  <c r="AA37" i="8"/>
  <c r="U37" i="8"/>
  <c r="P37" i="8"/>
  <c r="N37" i="8"/>
  <c r="L37" i="8"/>
  <c r="C37" i="8"/>
  <c r="AN110" i="8"/>
  <c r="AN32" i="8" s="1"/>
  <c r="AL110" i="8"/>
  <c r="AL32" i="8" s="1"/>
  <c r="AJ110" i="8"/>
  <c r="AJ32" i="8" s="1"/>
  <c r="AH110" i="8"/>
  <c r="AH32" i="8" s="1"/>
  <c r="AF110" i="8"/>
  <c r="AF32" i="8" s="1"/>
  <c r="AD110" i="8"/>
  <c r="AD32" i="8" s="1"/>
  <c r="AB110" i="8"/>
  <c r="AB32" i="8" s="1"/>
  <c r="Z110" i="8"/>
  <c r="Z32" i="8" s="1"/>
  <c r="X110" i="8"/>
  <c r="X32" i="8" s="1"/>
  <c r="V110" i="8"/>
  <c r="V32" i="8" s="1"/>
  <c r="T110" i="8"/>
  <c r="T32" i="8" s="1"/>
  <c r="R110" i="8"/>
  <c r="R32" i="8" s="1"/>
  <c r="AN105" i="8"/>
  <c r="AN29" i="8" s="1"/>
  <c r="AM105" i="8"/>
  <c r="AM29" i="8" s="1"/>
  <c r="AL105" i="8"/>
  <c r="AL29" i="8" s="1"/>
  <c r="AK105" i="8"/>
  <c r="AK29" i="8" s="1"/>
  <c r="AJ105" i="8"/>
  <c r="AJ29" i="8" s="1"/>
  <c r="AI105" i="8"/>
  <c r="AI29" i="8" s="1"/>
  <c r="AH105" i="8"/>
  <c r="AH29" i="8" s="1"/>
  <c r="AG105" i="8"/>
  <c r="AG29" i="8" s="1"/>
  <c r="AF105" i="8"/>
  <c r="AF29" i="8" s="1"/>
  <c r="AE105" i="8"/>
  <c r="AE29" i="8" s="1"/>
  <c r="AD105" i="8"/>
  <c r="AD29" i="8" s="1"/>
  <c r="AC105" i="8"/>
  <c r="AC29" i="8" s="1"/>
  <c r="AB105" i="8"/>
  <c r="AB29" i="8" s="1"/>
  <c r="AA105" i="8"/>
  <c r="AA29" i="8" s="1"/>
  <c r="Z105" i="8"/>
  <c r="Z29" i="8" s="1"/>
  <c r="Y105" i="8"/>
  <c r="Y29" i="8" s="1"/>
  <c r="X105" i="8"/>
  <c r="X29" i="8" s="1"/>
  <c r="W105" i="8"/>
  <c r="W29" i="8" s="1"/>
  <c r="V105" i="8"/>
  <c r="V29" i="8" s="1"/>
  <c r="U105" i="8"/>
  <c r="U29" i="8" s="1"/>
  <c r="T105" i="8"/>
  <c r="T29" i="8" s="1"/>
  <c r="S105" i="8"/>
  <c r="S29" i="8" s="1"/>
  <c r="R105" i="8"/>
  <c r="R29" i="8" s="1"/>
  <c r="Q105" i="8"/>
  <c r="Q29" i="8" s="1"/>
  <c r="P105" i="8"/>
  <c r="P29" i="8" s="1"/>
  <c r="O105" i="8"/>
  <c r="O29" i="8" s="1"/>
  <c r="N105" i="8"/>
  <c r="N29" i="8" s="1"/>
  <c r="M105" i="8"/>
  <c r="M29" i="8" s="1"/>
  <c r="L105" i="8"/>
  <c r="L29" i="8" s="1"/>
  <c r="K105" i="8"/>
  <c r="K29" i="8" s="1"/>
  <c r="J105" i="8"/>
  <c r="J29" i="8" s="1"/>
  <c r="I105" i="8"/>
  <c r="I29" i="8" s="1"/>
  <c r="H105" i="8"/>
  <c r="H29" i="8" s="1"/>
  <c r="G105" i="8"/>
  <c r="G29" i="8" s="1"/>
  <c r="F105" i="8"/>
  <c r="F29" i="8" s="1"/>
  <c r="AN103" i="8"/>
  <c r="AN101" i="8" s="1"/>
  <c r="AL103" i="8"/>
  <c r="AL101" i="8" s="1"/>
  <c r="AJ103" i="8"/>
  <c r="AJ101" i="8" s="1"/>
  <c r="AH103" i="8"/>
  <c r="AH101" i="8" s="1"/>
  <c r="AF103" i="8"/>
  <c r="AF101" i="8" s="1"/>
  <c r="AD103" i="8"/>
  <c r="AD101" i="8" s="1"/>
  <c r="AB103" i="8"/>
  <c r="AB101" i="8" s="1"/>
  <c r="Z103" i="8"/>
  <c r="Z101" i="8" s="1"/>
  <c r="X103" i="8"/>
  <c r="X101" i="8" s="1"/>
  <c r="V103" i="8"/>
  <c r="V101" i="8" s="1"/>
  <c r="T103" i="8"/>
  <c r="T101" i="8" s="1"/>
  <c r="R103" i="8"/>
  <c r="R101" i="8" s="1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AN74" i="8"/>
  <c r="AN72" i="8" s="1"/>
  <c r="AL74" i="8"/>
  <c r="AL72" i="8" s="1"/>
  <c r="AJ74" i="8"/>
  <c r="AJ72" i="8" s="1"/>
  <c r="AH74" i="8"/>
  <c r="AH72" i="8" s="1"/>
  <c r="AF74" i="8"/>
  <c r="AF72" i="8" s="1"/>
  <c r="AD74" i="8"/>
  <c r="AD72" i="8" s="1"/>
  <c r="AB74" i="8"/>
  <c r="AB72" i="8" s="1"/>
  <c r="Z74" i="8"/>
  <c r="Z72" i="8" s="1"/>
  <c r="X74" i="8"/>
  <c r="X72" i="8" s="1"/>
  <c r="V74" i="8"/>
  <c r="V72" i="8" s="1"/>
  <c r="T74" i="8"/>
  <c r="T72" i="8" s="1"/>
  <c r="R74" i="8"/>
  <c r="R72" i="8" s="1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AN35" i="8"/>
  <c r="AL35" i="8"/>
  <c r="AJ35" i="8"/>
  <c r="AH35" i="8"/>
  <c r="AF35" i="8"/>
  <c r="AD35" i="8"/>
  <c r="AB35" i="8"/>
  <c r="Z35" i="8"/>
  <c r="X35" i="8"/>
  <c r="V35" i="8"/>
  <c r="T35" i="8"/>
  <c r="R35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E31" i="8"/>
  <c r="E41" i="8"/>
  <c r="E68" i="8"/>
  <c r="E81" i="8"/>
  <c r="E89" i="8"/>
  <c r="E92" i="8"/>
  <c r="E105" i="8"/>
  <c r="E29" i="8" s="1"/>
  <c r="AM36" i="8"/>
  <c r="AG36" i="8"/>
  <c r="AA36" i="8"/>
  <c r="U36" i="8"/>
  <c r="U44" i="11" l="1"/>
  <c r="AK44" i="11"/>
  <c r="S57" i="5"/>
  <c r="CP56" i="7"/>
  <c r="CP60" i="7"/>
  <c r="CP46" i="7"/>
  <c r="CP49" i="7"/>
  <c r="CP55" i="7"/>
  <c r="CP59" i="7"/>
  <c r="CP66" i="7"/>
  <c r="CP48" i="7"/>
  <c r="CP50" i="7"/>
  <c r="N57" i="5"/>
  <c r="W57" i="5"/>
  <c r="Q57" i="5"/>
  <c r="AF49" i="11"/>
  <c r="AH49" i="11"/>
  <c r="AI49" i="11"/>
  <c r="AG49" i="11"/>
  <c r="AF50" i="11"/>
  <c r="AH50" i="11"/>
  <c r="AI50" i="11"/>
  <c r="AG50" i="11"/>
  <c r="AH51" i="11"/>
  <c r="AI51" i="11"/>
  <c r="AF51" i="11"/>
  <c r="AG51" i="11"/>
  <c r="AI115" i="11"/>
  <c r="AH115" i="11"/>
  <c r="AG115" i="11"/>
  <c r="AF115" i="11"/>
  <c r="AI116" i="11"/>
  <c r="AG116" i="11"/>
  <c r="AF116" i="11"/>
  <c r="AH116" i="11"/>
  <c r="W55" i="8"/>
  <c r="AI55" i="8"/>
  <c r="U57" i="5"/>
  <c r="F114" i="14"/>
  <c r="F117" i="14"/>
  <c r="F118" i="14"/>
  <c r="BM105" i="10"/>
  <c r="BO105" i="10"/>
  <c r="BQ105" i="10"/>
  <c r="BN105" i="10"/>
  <c r="BP105" i="10"/>
  <c r="BR105" i="10"/>
  <c r="BM41" i="10"/>
  <c r="BO41" i="10"/>
  <c r="BQ41" i="10"/>
  <c r="BN41" i="10"/>
  <c r="BP41" i="10"/>
  <c r="BR41" i="10"/>
  <c r="BM30" i="10"/>
  <c r="BO30" i="10"/>
  <c r="BQ30" i="10"/>
  <c r="BN30" i="10"/>
  <c r="BP30" i="10"/>
  <c r="BR30" i="10"/>
  <c r="BM92" i="10"/>
  <c r="BO92" i="10"/>
  <c r="BQ92" i="10"/>
  <c r="BN92" i="10"/>
  <c r="BP92" i="10"/>
  <c r="BR92" i="10"/>
  <c r="BM68" i="10"/>
  <c r="BO68" i="10"/>
  <c r="BQ68" i="10"/>
  <c r="BN68" i="10"/>
  <c r="BP68" i="10"/>
  <c r="BR68" i="10"/>
  <c r="BM31" i="10"/>
  <c r="BO31" i="10"/>
  <c r="BQ31" i="10"/>
  <c r="BN31" i="10"/>
  <c r="BP31" i="10"/>
  <c r="BR31" i="10"/>
  <c r="CG105" i="9"/>
  <c r="CI105" i="9"/>
  <c r="CK105" i="9"/>
  <c r="CM105" i="9"/>
  <c r="CJ105" i="9"/>
  <c r="CL105" i="9"/>
  <c r="CN105" i="9"/>
  <c r="CJ89" i="9"/>
  <c r="CL89" i="9"/>
  <c r="CN89" i="9"/>
  <c r="CG89" i="9"/>
  <c r="CI89" i="9"/>
  <c r="CK89" i="9"/>
  <c r="CM89" i="9"/>
  <c r="CG68" i="9"/>
  <c r="CI68" i="9"/>
  <c r="CK68" i="9"/>
  <c r="CM68" i="9"/>
  <c r="CJ68" i="9"/>
  <c r="CL68" i="9"/>
  <c r="CN68" i="9"/>
  <c r="CG31" i="9"/>
  <c r="CI31" i="9"/>
  <c r="CK31" i="9"/>
  <c r="CM31" i="9"/>
  <c r="CJ31" i="9"/>
  <c r="CL31" i="9"/>
  <c r="CN31" i="9"/>
  <c r="F103" i="9"/>
  <c r="F101" i="9" s="1"/>
  <c r="F80" i="9" s="1"/>
  <c r="F28" i="9" s="1"/>
  <c r="CH104" i="9"/>
  <c r="CJ92" i="9"/>
  <c r="CL92" i="9"/>
  <c r="CN92" i="9"/>
  <c r="CG92" i="9"/>
  <c r="CI92" i="9"/>
  <c r="CK92" i="9"/>
  <c r="CM92" i="9"/>
  <c r="CJ41" i="9"/>
  <c r="CL41" i="9"/>
  <c r="CN41" i="9"/>
  <c r="CG41" i="9"/>
  <c r="CI41" i="9"/>
  <c r="CK41" i="9"/>
  <c r="CM41" i="9"/>
  <c r="CG30" i="9"/>
  <c r="CI30" i="9"/>
  <c r="CK30" i="9"/>
  <c r="CM30" i="9"/>
  <c r="CJ30" i="9"/>
  <c r="CL30" i="9"/>
  <c r="CN30" i="9"/>
  <c r="F29" i="9"/>
  <c r="CH105" i="9"/>
  <c r="AI45" i="14"/>
  <c r="AI44" i="14" s="1"/>
  <c r="AI43" i="14" s="1"/>
  <c r="CH46" i="7"/>
  <c r="CG46" i="7"/>
  <c r="BR45" i="9"/>
  <c r="BR44" i="9" s="1"/>
  <c r="BB101" i="9"/>
  <c r="BB80" i="9" s="1"/>
  <c r="F38" i="9"/>
  <c r="CH38" i="9" s="1"/>
  <c r="CH39" i="9"/>
  <c r="U51" i="5"/>
  <c r="S51" i="5"/>
  <c r="BM81" i="10"/>
  <c r="BO81" i="10"/>
  <c r="BQ81" i="10"/>
  <c r="BN81" i="10"/>
  <c r="BP81" i="10"/>
  <c r="BR81" i="10"/>
  <c r="R112" i="4"/>
  <c r="O51" i="5"/>
  <c r="CG81" i="9"/>
  <c r="CI81" i="9"/>
  <c r="CK81" i="9"/>
  <c r="CM81" i="9"/>
  <c r="CJ81" i="9"/>
  <c r="CL81" i="9"/>
  <c r="CN81" i="9"/>
  <c r="AR45" i="14"/>
  <c r="AR44" i="14" s="1"/>
  <c r="AR43" i="14" s="1"/>
  <c r="O50" i="5"/>
  <c r="W51" i="5"/>
  <c r="U60" i="5"/>
  <c r="H114" i="14"/>
  <c r="H115" i="14"/>
  <c r="H118" i="14"/>
  <c r="M115" i="14"/>
  <c r="M117" i="14"/>
  <c r="L114" i="14"/>
  <c r="L115" i="14"/>
  <c r="L118" i="14"/>
  <c r="U50" i="5"/>
  <c r="H117" i="14"/>
  <c r="L117" i="14"/>
  <c r="M114" i="14"/>
  <c r="M118" i="14"/>
  <c r="F115" i="14"/>
  <c r="AI73" i="14"/>
  <c r="AI71" i="14" s="1"/>
  <c r="AE45" i="14"/>
  <c r="AE44" i="14" s="1"/>
  <c r="AE43" i="14" s="1"/>
  <c r="X44" i="11"/>
  <c r="X34" i="11" s="1"/>
  <c r="X27" i="11" s="1"/>
  <c r="AN44" i="11"/>
  <c r="AN34" i="11" s="1"/>
  <c r="AN27" i="11" s="1"/>
  <c r="W50" i="5"/>
  <c r="S50" i="5"/>
  <c r="W60" i="5"/>
  <c r="S60" i="5"/>
  <c r="O60" i="5"/>
  <c r="N60" i="5"/>
  <c r="W67" i="5"/>
  <c r="AE61" i="11"/>
  <c r="N67" i="5"/>
  <c r="AE60" i="11"/>
  <c r="O67" i="5"/>
  <c r="S67" i="5"/>
  <c r="U67" i="5"/>
  <c r="E113" i="11"/>
  <c r="W44" i="11"/>
  <c r="W34" i="11" s="1"/>
  <c r="W27" i="11" s="1"/>
  <c r="AM44" i="11"/>
  <c r="AM34" i="11" s="1"/>
  <c r="AM27" i="11" s="1"/>
  <c r="V44" i="11"/>
  <c r="V34" i="11" s="1"/>
  <c r="V27" i="11" s="1"/>
  <c r="AL44" i="11"/>
  <c r="AL34" i="11" s="1"/>
  <c r="AL27" i="11" s="1"/>
  <c r="M60" i="8"/>
  <c r="M61" i="8"/>
  <c r="AH46" i="1"/>
  <c r="J61" i="11"/>
  <c r="N61" i="11" s="1"/>
  <c r="I61" i="11" s="1"/>
  <c r="K60" i="8"/>
  <c r="K61" i="8"/>
  <c r="AH45" i="1"/>
  <c r="J60" i="11"/>
  <c r="N60" i="11" s="1"/>
  <c r="I60" i="11" s="1"/>
  <c r="AP45" i="14"/>
  <c r="AP44" i="14" s="1"/>
  <c r="AP43" i="14" s="1"/>
  <c r="E29" i="10"/>
  <c r="E29" i="9"/>
  <c r="S74" i="11"/>
  <c r="S72" i="11" s="1"/>
  <c r="S110" i="11"/>
  <c r="S32" i="11" s="1"/>
  <c r="I37" i="11"/>
  <c r="O38" i="11"/>
  <c r="O35" i="11" s="1"/>
  <c r="S39" i="11"/>
  <c r="S38" i="11" s="1"/>
  <c r="S35" i="11" s="1"/>
  <c r="I36" i="11"/>
  <c r="O103" i="11"/>
  <c r="O101" i="11" s="1"/>
  <c r="O80" i="11" s="1"/>
  <c r="O28" i="11" s="1"/>
  <c r="S104" i="11"/>
  <c r="S103" i="11" s="1"/>
  <c r="S101" i="11" s="1"/>
  <c r="S80" i="11" s="1"/>
  <c r="S28" i="11" s="1"/>
  <c r="J75" i="11"/>
  <c r="N75" i="11" s="1"/>
  <c r="I75" i="11" s="1"/>
  <c r="AH60" i="1"/>
  <c r="J79" i="11"/>
  <c r="N79" i="11" s="1"/>
  <c r="I79" i="11" s="1"/>
  <c r="AH64" i="1"/>
  <c r="J78" i="11"/>
  <c r="N78" i="11" s="1"/>
  <c r="I78" i="11" s="1"/>
  <c r="AH63" i="1"/>
  <c r="J104" i="11"/>
  <c r="N104" i="11" s="1"/>
  <c r="AH89" i="1"/>
  <c r="J111" i="11"/>
  <c r="N111" i="11" s="1"/>
  <c r="I111" i="11" s="1"/>
  <c r="AW46" i="9"/>
  <c r="AW45" i="9" s="1"/>
  <c r="AW44" i="9" s="1"/>
  <c r="AI109" i="14"/>
  <c r="AI31" i="14" s="1"/>
  <c r="AE55" i="8"/>
  <c r="AF54" i="14"/>
  <c r="H36" i="14"/>
  <c r="H48" i="14"/>
  <c r="H49" i="14"/>
  <c r="H50" i="14"/>
  <c r="H52" i="14"/>
  <c r="H77" i="14"/>
  <c r="H78" i="14"/>
  <c r="F36" i="14"/>
  <c r="F48" i="14"/>
  <c r="F49" i="14"/>
  <c r="F50" i="14"/>
  <c r="F52" i="14"/>
  <c r="F77" i="14"/>
  <c r="F78" i="14"/>
  <c r="AE116" i="11"/>
  <c r="BA38" i="9"/>
  <c r="O38" i="14"/>
  <c r="O45" i="14"/>
  <c r="O44" i="14" s="1"/>
  <c r="O43" i="14" s="1"/>
  <c r="BA74" i="9"/>
  <c r="BA72" i="9" s="1"/>
  <c r="O74" i="14"/>
  <c r="BA103" i="9"/>
  <c r="BA101" i="9" s="1"/>
  <c r="BA80" i="9" s="1"/>
  <c r="BA28" i="9" s="1"/>
  <c r="O103" i="14"/>
  <c r="O109" i="14"/>
  <c r="O31" i="14" s="1"/>
  <c r="BO38" i="9"/>
  <c r="BO35" i="9" s="1"/>
  <c r="AD38" i="14"/>
  <c r="AD37" i="14" s="1"/>
  <c r="AD34" i="14" s="1"/>
  <c r="BO46" i="9"/>
  <c r="BO45" i="9" s="1"/>
  <c r="BO44" i="9" s="1"/>
  <c r="AD46" i="14"/>
  <c r="AD45" i="14" s="1"/>
  <c r="AD44" i="14" s="1"/>
  <c r="AD43" i="14" s="1"/>
  <c r="BO103" i="9"/>
  <c r="BO101" i="9" s="1"/>
  <c r="BO80" i="9" s="1"/>
  <c r="BO28" i="9" s="1"/>
  <c r="AD103" i="14"/>
  <c r="AD102" i="14" s="1"/>
  <c r="AD100" i="14" s="1"/>
  <c r="AD79" i="14" s="1"/>
  <c r="AD27" i="14" s="1"/>
  <c r="BQ38" i="9"/>
  <c r="AG38" i="14"/>
  <c r="AG37" i="14" s="1"/>
  <c r="BQ46" i="9"/>
  <c r="BQ45" i="9" s="1"/>
  <c r="BQ44" i="9" s="1"/>
  <c r="AG46" i="14"/>
  <c r="AG45" i="14" s="1"/>
  <c r="AG44" i="14" s="1"/>
  <c r="AG43" i="14" s="1"/>
  <c r="BQ74" i="9"/>
  <c r="BQ72" i="9" s="1"/>
  <c r="AG74" i="14"/>
  <c r="AG73" i="14" s="1"/>
  <c r="AG71" i="14" s="1"/>
  <c r="BQ103" i="9"/>
  <c r="BQ101" i="9" s="1"/>
  <c r="BQ80" i="9" s="1"/>
  <c r="BQ28" i="9" s="1"/>
  <c r="AG103" i="14"/>
  <c r="AG102" i="14" s="1"/>
  <c r="AG100" i="14" s="1"/>
  <c r="AG79" i="14" s="1"/>
  <c r="AG27" i="14" s="1"/>
  <c r="CE38" i="9"/>
  <c r="CE35" i="9" s="1"/>
  <c r="AV38" i="14"/>
  <c r="AV37" i="14" s="1"/>
  <c r="AV34" i="14" s="1"/>
  <c r="CE46" i="9"/>
  <c r="CE45" i="9" s="1"/>
  <c r="CE44" i="9" s="1"/>
  <c r="AV46" i="14"/>
  <c r="AV45" i="14" s="1"/>
  <c r="AV44" i="14" s="1"/>
  <c r="AV43" i="14" s="1"/>
  <c r="CE74" i="9"/>
  <c r="CE72" i="9" s="1"/>
  <c r="AV74" i="14"/>
  <c r="AV73" i="14" s="1"/>
  <c r="AV71" i="14" s="1"/>
  <c r="CE103" i="9"/>
  <c r="CE101" i="9" s="1"/>
  <c r="CE80" i="9" s="1"/>
  <c r="CE28" i="9" s="1"/>
  <c r="AV103" i="14"/>
  <c r="AV102" i="14" s="1"/>
  <c r="AV100" i="14" s="1"/>
  <c r="AV79" i="14" s="1"/>
  <c r="AV27" i="14" s="1"/>
  <c r="CE110" i="9"/>
  <c r="CE32" i="9" s="1"/>
  <c r="AV110" i="14"/>
  <c r="AV109" i="14" s="1"/>
  <c r="AV31" i="14" s="1"/>
  <c r="E36" i="2"/>
  <c r="E42" i="2"/>
  <c r="E46" i="2"/>
  <c r="AO54" i="14"/>
  <c r="W54" i="14"/>
  <c r="E56" i="14"/>
  <c r="E60" i="14"/>
  <c r="E49" i="14"/>
  <c r="BC38" i="9"/>
  <c r="Q38" i="14"/>
  <c r="Q45" i="14"/>
  <c r="Q44" i="14" s="1"/>
  <c r="Q43" i="14" s="1"/>
  <c r="H46" i="14"/>
  <c r="BC74" i="9"/>
  <c r="BC72" i="9" s="1"/>
  <c r="Q74" i="14"/>
  <c r="BC103" i="9"/>
  <c r="BC101" i="9" s="1"/>
  <c r="BC80" i="9" s="1"/>
  <c r="BC28" i="9" s="1"/>
  <c r="Q103" i="14"/>
  <c r="Q109" i="14"/>
  <c r="Q31" i="14" s="1"/>
  <c r="AE35" i="14"/>
  <c r="M35" i="14" s="1"/>
  <c r="BP38" i="9"/>
  <c r="BP35" i="9" s="1"/>
  <c r="AE38" i="14"/>
  <c r="AE37" i="14" s="1"/>
  <c r="BP74" i="9"/>
  <c r="BP72" i="9" s="1"/>
  <c r="AE74" i="14"/>
  <c r="AE73" i="14" s="1"/>
  <c r="AE71" i="14" s="1"/>
  <c r="BP103" i="9"/>
  <c r="BP101" i="9" s="1"/>
  <c r="BP80" i="9" s="1"/>
  <c r="BP28" i="9" s="1"/>
  <c r="AE103" i="14"/>
  <c r="AE102" i="14" s="1"/>
  <c r="AE100" i="14" s="1"/>
  <c r="AE79" i="14" s="1"/>
  <c r="AE27" i="14" s="1"/>
  <c r="BP110" i="9"/>
  <c r="BP32" i="9" s="1"/>
  <c r="AE110" i="14"/>
  <c r="AE109" i="14" s="1"/>
  <c r="AE31" i="14" s="1"/>
  <c r="BS38" i="9"/>
  <c r="AI38" i="14"/>
  <c r="AI37" i="14" s="1"/>
  <c r="BS103" i="9"/>
  <c r="BS101" i="9" s="1"/>
  <c r="BS80" i="9" s="1"/>
  <c r="BS28" i="9" s="1"/>
  <c r="AI103" i="14"/>
  <c r="AI102" i="14" s="1"/>
  <c r="AI100" i="14" s="1"/>
  <c r="AI79" i="14" s="1"/>
  <c r="AI27" i="14" s="1"/>
  <c r="CF38" i="9"/>
  <c r="CF35" i="9" s="1"/>
  <c r="AW38" i="14"/>
  <c r="AW37" i="14" s="1"/>
  <c r="AW34" i="14" s="1"/>
  <c r="AW33" i="14" s="1"/>
  <c r="CF103" i="9"/>
  <c r="CF101" i="9" s="1"/>
  <c r="CF80" i="9" s="1"/>
  <c r="CF28" i="9" s="1"/>
  <c r="AW103" i="14"/>
  <c r="AW102" i="14" s="1"/>
  <c r="AW100" i="14" s="1"/>
  <c r="AW79" i="14" s="1"/>
  <c r="AW27" i="14" s="1"/>
  <c r="AE56" i="11"/>
  <c r="AE67" i="11"/>
  <c r="AE115" i="11"/>
  <c r="L35" i="14"/>
  <c r="L36" i="14"/>
  <c r="BG38" i="9"/>
  <c r="BG35" i="9" s="1"/>
  <c r="U38" i="14"/>
  <c r="U45" i="14"/>
  <c r="U44" i="14" s="1"/>
  <c r="U43" i="14" s="1"/>
  <c r="L48" i="14"/>
  <c r="L49" i="14"/>
  <c r="L50" i="14"/>
  <c r="L52" i="14"/>
  <c r="BG74" i="9"/>
  <c r="BG72" i="9" s="1"/>
  <c r="U74" i="14"/>
  <c r="L77" i="14"/>
  <c r="L78" i="14"/>
  <c r="BG103" i="9"/>
  <c r="BG101" i="9" s="1"/>
  <c r="BG80" i="9" s="1"/>
  <c r="BG28" i="9" s="1"/>
  <c r="U103" i="14"/>
  <c r="U109" i="14"/>
  <c r="U31" i="14" s="1"/>
  <c r="BI38" i="9"/>
  <c r="X38" i="14"/>
  <c r="X37" i="14" s="1"/>
  <c r="BI103" i="9"/>
  <c r="BI101" i="9" s="1"/>
  <c r="BI80" i="9" s="1"/>
  <c r="BI28" i="9" s="1"/>
  <c r="X103" i="14"/>
  <c r="X102" i="14" s="1"/>
  <c r="X100" i="14" s="1"/>
  <c r="X79" i="14" s="1"/>
  <c r="X27" i="14" s="1"/>
  <c r="BI110" i="9"/>
  <c r="BI32" i="9" s="1"/>
  <c r="X110" i="14"/>
  <c r="X109" i="14" s="1"/>
  <c r="X31" i="14" s="1"/>
  <c r="BW38" i="9"/>
  <c r="BW35" i="9" s="1"/>
  <c r="AM38" i="14"/>
  <c r="AM37" i="14" s="1"/>
  <c r="AM34" i="14" s="1"/>
  <c r="BW46" i="9"/>
  <c r="BW45" i="9" s="1"/>
  <c r="BW44" i="9" s="1"/>
  <c r="AM46" i="14"/>
  <c r="AM45" i="14" s="1"/>
  <c r="AM44" i="14" s="1"/>
  <c r="AM43" i="14" s="1"/>
  <c r="BW103" i="9"/>
  <c r="BW101" i="9" s="1"/>
  <c r="BW80" i="9" s="1"/>
  <c r="BW28" i="9" s="1"/>
  <c r="AM103" i="14"/>
  <c r="AM102" i="14" s="1"/>
  <c r="AM100" i="14" s="1"/>
  <c r="AM79" i="14" s="1"/>
  <c r="AM27" i="14" s="1"/>
  <c r="BY38" i="9"/>
  <c r="AP38" i="14"/>
  <c r="AP37" i="14" s="1"/>
  <c r="BY74" i="9"/>
  <c r="BY72" i="9" s="1"/>
  <c r="AP74" i="14"/>
  <c r="AP73" i="14" s="1"/>
  <c r="AP71" i="14" s="1"/>
  <c r="BY103" i="9"/>
  <c r="BY101" i="9" s="1"/>
  <c r="BY80" i="9" s="1"/>
  <c r="BY28" i="9" s="1"/>
  <c r="AP103" i="14"/>
  <c r="AP102" i="14" s="1"/>
  <c r="AP100" i="14" s="1"/>
  <c r="AP79" i="14" s="1"/>
  <c r="AP27" i="14" s="1"/>
  <c r="E35" i="2"/>
  <c r="E41" i="2"/>
  <c r="E45" i="2"/>
  <c r="E52" i="2"/>
  <c r="AE57" i="11"/>
  <c r="N54" i="14"/>
  <c r="E55" i="14"/>
  <c r="E59" i="14"/>
  <c r="E66" i="14"/>
  <c r="E48" i="14"/>
  <c r="E50" i="14"/>
  <c r="M36" i="14"/>
  <c r="BH38" i="9"/>
  <c r="BH35" i="9" s="1"/>
  <c r="V38" i="14"/>
  <c r="V45" i="14"/>
  <c r="V44" i="14" s="1"/>
  <c r="V43" i="14" s="1"/>
  <c r="M46" i="14"/>
  <c r="M48" i="14"/>
  <c r="M49" i="14"/>
  <c r="M50" i="14"/>
  <c r="M52" i="14"/>
  <c r="BH74" i="9"/>
  <c r="BH72" i="9" s="1"/>
  <c r="V74" i="14"/>
  <c r="M77" i="14"/>
  <c r="M78" i="14"/>
  <c r="BH103" i="9"/>
  <c r="BH101" i="9" s="1"/>
  <c r="BH80" i="9" s="1"/>
  <c r="BH28" i="9" s="1"/>
  <c r="V103" i="14"/>
  <c r="BH110" i="9"/>
  <c r="BH32" i="9" s="1"/>
  <c r="V110" i="14"/>
  <c r="BK38" i="9"/>
  <c r="Z38" i="14"/>
  <c r="Z37" i="14" s="1"/>
  <c r="BK74" i="9"/>
  <c r="BK72" i="9" s="1"/>
  <c r="Z74" i="14"/>
  <c r="Z73" i="14" s="1"/>
  <c r="Z71" i="14" s="1"/>
  <c r="BK103" i="9"/>
  <c r="BK101" i="9" s="1"/>
  <c r="BK80" i="9" s="1"/>
  <c r="BK28" i="9" s="1"/>
  <c r="Z103" i="14"/>
  <c r="Z102" i="14" s="1"/>
  <c r="Z100" i="14" s="1"/>
  <c r="Z79" i="14" s="1"/>
  <c r="Z27" i="14" s="1"/>
  <c r="BK110" i="9"/>
  <c r="BK32" i="9" s="1"/>
  <c r="Z110" i="14"/>
  <c r="Z109" i="14" s="1"/>
  <c r="Z31" i="14" s="1"/>
  <c r="BX38" i="9"/>
  <c r="BX35" i="9" s="1"/>
  <c r="AN38" i="14"/>
  <c r="AN37" i="14" s="1"/>
  <c r="AN34" i="14" s="1"/>
  <c r="BX74" i="9"/>
  <c r="BX72" i="9" s="1"/>
  <c r="AN74" i="14"/>
  <c r="AN73" i="14" s="1"/>
  <c r="AN71" i="14" s="1"/>
  <c r="BX103" i="9"/>
  <c r="BX101" i="9" s="1"/>
  <c r="BX80" i="9" s="1"/>
  <c r="BX28" i="9" s="1"/>
  <c r="AN103" i="14"/>
  <c r="AN102" i="14" s="1"/>
  <c r="AN100" i="14" s="1"/>
  <c r="AN79" i="14" s="1"/>
  <c r="AN27" i="14" s="1"/>
  <c r="BX110" i="9"/>
  <c r="BX32" i="9" s="1"/>
  <c r="AN110" i="14"/>
  <c r="AN109" i="14" s="1"/>
  <c r="AN31" i="14" s="1"/>
  <c r="CA38" i="9"/>
  <c r="AR38" i="14"/>
  <c r="AR37" i="14" s="1"/>
  <c r="CA74" i="9"/>
  <c r="CA72" i="9" s="1"/>
  <c r="AR74" i="14"/>
  <c r="AR73" i="14" s="1"/>
  <c r="AR71" i="14" s="1"/>
  <c r="CA103" i="9"/>
  <c r="CA101" i="9" s="1"/>
  <c r="CA80" i="9" s="1"/>
  <c r="CA28" i="9" s="1"/>
  <c r="AR103" i="14"/>
  <c r="AR102" i="14" s="1"/>
  <c r="AR100" i="14" s="1"/>
  <c r="AR79" i="14" s="1"/>
  <c r="AR27" i="14" s="1"/>
  <c r="CA110" i="9"/>
  <c r="CA32" i="9" s="1"/>
  <c r="AR110" i="14"/>
  <c r="AR109" i="14" s="1"/>
  <c r="AR31" i="14" s="1"/>
  <c r="G46" i="6"/>
  <c r="G48" i="6"/>
  <c r="G49" i="6"/>
  <c r="G50" i="6"/>
  <c r="G55" i="6"/>
  <c r="S55" i="6" s="1"/>
  <c r="G56" i="6"/>
  <c r="S56" i="6" s="1"/>
  <c r="G59" i="6"/>
  <c r="S59" i="6" s="1"/>
  <c r="G60" i="6"/>
  <c r="S60" i="6" s="1"/>
  <c r="G66" i="6"/>
  <c r="S66" i="6" s="1"/>
  <c r="G114" i="6"/>
  <c r="G115" i="6"/>
  <c r="BP46" i="9"/>
  <c r="BP45" i="9" s="1"/>
  <c r="BP44" i="9" s="1"/>
  <c r="AT115" i="7"/>
  <c r="CQ115" i="7" s="1"/>
  <c r="AR78" i="9"/>
  <c r="S78" i="9"/>
  <c r="AJ78" i="9"/>
  <c r="A104" i="13"/>
  <c r="B109" i="13"/>
  <c r="U111" i="9"/>
  <c r="AQ111" i="9"/>
  <c r="M111" i="9"/>
  <c r="C111" i="8"/>
  <c r="U78" i="9"/>
  <c r="S111" i="9"/>
  <c r="AR111" i="9"/>
  <c r="A36" i="9"/>
  <c r="B39" i="9"/>
  <c r="C40" i="13"/>
  <c r="A79" i="9"/>
  <c r="A79" i="8"/>
  <c r="C89" i="13"/>
  <c r="B96" i="13"/>
  <c r="BA110" i="12"/>
  <c r="E103" i="2"/>
  <c r="AB75" i="9"/>
  <c r="AK75" i="9"/>
  <c r="I74" i="12"/>
  <c r="K117" i="12"/>
  <c r="T75" i="9"/>
  <c r="AC75" i="9"/>
  <c r="A53" i="9"/>
  <c r="A39" i="9"/>
  <c r="B105" i="13"/>
  <c r="C103" i="3"/>
  <c r="B118" i="8"/>
  <c r="J95" i="1"/>
  <c r="C75" i="9"/>
  <c r="AQ75" i="9"/>
  <c r="AJ75" i="9"/>
  <c r="M75" i="9"/>
  <c r="C75" i="8"/>
  <c r="AR75" i="9"/>
  <c r="U75" i="9"/>
  <c r="S75" i="9"/>
  <c r="C118" i="10"/>
  <c r="D103" i="3"/>
  <c r="C118" i="8"/>
  <c r="C111" i="9"/>
  <c r="C118" i="9"/>
  <c r="Y31" i="2"/>
  <c r="B26" i="12"/>
  <c r="B26" i="13"/>
  <c r="A29" i="12"/>
  <c r="A29" i="13"/>
  <c r="C31" i="12"/>
  <c r="C31" i="13"/>
  <c r="B34" i="13"/>
  <c r="C37" i="13"/>
  <c r="A40" i="13"/>
  <c r="C42" i="13"/>
  <c r="A44" i="13"/>
  <c r="DJ31" i="1"/>
  <c r="C52" i="13"/>
  <c r="D38" i="2"/>
  <c r="T31" i="1"/>
  <c r="A54" i="13"/>
  <c r="C68" i="13"/>
  <c r="A70" i="13"/>
  <c r="C72" i="13"/>
  <c r="B77" i="13"/>
  <c r="A80" i="13"/>
  <c r="C82" i="13"/>
  <c r="B90" i="13"/>
  <c r="A93" i="13"/>
  <c r="C95" i="13"/>
  <c r="A97" i="13"/>
  <c r="C99" i="13"/>
  <c r="AQ104" i="9"/>
  <c r="AQ103" i="9" s="1"/>
  <c r="AQ101" i="9" s="1"/>
  <c r="AQ80" i="9" s="1"/>
  <c r="AQ28" i="9" s="1"/>
  <c r="C103" i="13"/>
  <c r="B106" i="13"/>
  <c r="B111" i="9"/>
  <c r="B110" i="13"/>
  <c r="A118" i="9"/>
  <c r="A117" i="13"/>
  <c r="B25" i="12"/>
  <c r="B25" i="13"/>
  <c r="C26" i="12"/>
  <c r="C26" i="13"/>
  <c r="A28" i="12"/>
  <c r="A28" i="13"/>
  <c r="B29" i="12"/>
  <c r="B29" i="13"/>
  <c r="C30" i="12"/>
  <c r="C30" i="13"/>
  <c r="B33" i="13"/>
  <c r="C34" i="13"/>
  <c r="B37" i="11"/>
  <c r="B36" i="13"/>
  <c r="B37" i="9"/>
  <c r="B37" i="8"/>
  <c r="A39" i="11"/>
  <c r="A38" i="13"/>
  <c r="B40" i="13"/>
  <c r="C41" i="13"/>
  <c r="A43" i="13"/>
  <c r="B44" i="13"/>
  <c r="C45" i="13"/>
  <c r="A53" i="13"/>
  <c r="B54" i="13"/>
  <c r="A25" i="12"/>
  <c r="A25" i="13"/>
  <c r="C27" i="12"/>
  <c r="C27" i="13"/>
  <c r="B30" i="12"/>
  <c r="B30" i="13"/>
  <c r="A33" i="13"/>
  <c r="A36" i="13"/>
  <c r="B41" i="13"/>
  <c r="B45" i="13"/>
  <c r="B67" i="13"/>
  <c r="B71" i="13"/>
  <c r="A74" i="13"/>
  <c r="C78" i="13"/>
  <c r="B81" i="13"/>
  <c r="A89" i="13"/>
  <c r="C91" i="13"/>
  <c r="B94" i="13"/>
  <c r="B98" i="13"/>
  <c r="A101" i="13"/>
  <c r="B102" i="13"/>
  <c r="A105" i="13"/>
  <c r="C107" i="13"/>
  <c r="A109" i="13"/>
  <c r="B119" i="9"/>
  <c r="B118" i="13"/>
  <c r="C67" i="13"/>
  <c r="A69" i="13"/>
  <c r="B75" i="11"/>
  <c r="B74" i="13"/>
  <c r="A79" i="13"/>
  <c r="C81" i="13"/>
  <c r="B89" i="13"/>
  <c r="B93" i="13"/>
  <c r="C94" i="13"/>
  <c r="B97" i="13"/>
  <c r="B101" i="13"/>
  <c r="C110" i="13"/>
  <c r="C118" i="13"/>
  <c r="C78" i="8"/>
  <c r="E104" i="2"/>
  <c r="T78" i="9"/>
  <c r="AA78" i="9"/>
  <c r="AC78" i="9"/>
  <c r="T111" i="9"/>
  <c r="AA111" i="9"/>
  <c r="AC111" i="9"/>
  <c r="C78" i="9"/>
  <c r="C119" i="9"/>
  <c r="C25" i="12"/>
  <c r="C25" i="13"/>
  <c r="A27" i="12"/>
  <c r="A27" i="13"/>
  <c r="B28" i="12"/>
  <c r="B28" i="13"/>
  <c r="C29" i="12"/>
  <c r="C29" i="13"/>
  <c r="A31" i="12"/>
  <c r="A31" i="13"/>
  <c r="C33" i="13"/>
  <c r="A36" i="11"/>
  <c r="A35" i="13"/>
  <c r="A37" i="13"/>
  <c r="B39" i="11"/>
  <c r="B38" i="13"/>
  <c r="A42" i="13"/>
  <c r="B43" i="13"/>
  <c r="C44" i="13"/>
  <c r="A53" i="11"/>
  <c r="A52" i="13"/>
  <c r="B38" i="2"/>
  <c r="B53" i="13"/>
  <c r="C54" i="13"/>
  <c r="A68" i="13"/>
  <c r="B69" i="13"/>
  <c r="C70" i="13"/>
  <c r="A72" i="13"/>
  <c r="B73" i="13"/>
  <c r="C74" i="13"/>
  <c r="A79" i="11"/>
  <c r="A78" i="13"/>
  <c r="B79" i="13"/>
  <c r="C80" i="13"/>
  <c r="A82" i="13"/>
  <c r="B88" i="13"/>
  <c r="A91" i="13"/>
  <c r="B92" i="13"/>
  <c r="C93" i="13"/>
  <c r="A95" i="13"/>
  <c r="C97" i="13"/>
  <c r="A99" i="13"/>
  <c r="B100" i="13"/>
  <c r="C101" i="13"/>
  <c r="A104" i="11"/>
  <c r="A103" i="13"/>
  <c r="B104" i="13"/>
  <c r="C105" i="13"/>
  <c r="A107" i="13"/>
  <c r="B108" i="13"/>
  <c r="C109" i="13"/>
  <c r="C117" i="13"/>
  <c r="B70" i="13"/>
  <c r="C71" i="13"/>
  <c r="A73" i="13"/>
  <c r="C77" i="13"/>
  <c r="B80" i="13"/>
  <c r="A88" i="13"/>
  <c r="C90" i="13"/>
  <c r="A92" i="13"/>
  <c r="A96" i="13"/>
  <c r="C98" i="13"/>
  <c r="A100" i="13"/>
  <c r="C102" i="13"/>
  <c r="B118" i="11"/>
  <c r="B117" i="13"/>
  <c r="B75" i="8"/>
  <c r="C119" i="8"/>
  <c r="AG77" i="12"/>
  <c r="BA118" i="12"/>
  <c r="AB78" i="9"/>
  <c r="AI78" i="9"/>
  <c r="AB111" i="9"/>
  <c r="AI111" i="9"/>
  <c r="AK111" i="9"/>
  <c r="A26" i="12"/>
  <c r="A26" i="13"/>
  <c r="B27" i="12"/>
  <c r="B27" i="13"/>
  <c r="C28" i="12"/>
  <c r="C28" i="13"/>
  <c r="A30" i="12"/>
  <c r="A30" i="13"/>
  <c r="B31" i="12"/>
  <c r="B31" i="13"/>
  <c r="A34" i="13"/>
  <c r="B36" i="11"/>
  <c r="B35" i="13"/>
  <c r="B37" i="13"/>
  <c r="C38" i="13"/>
  <c r="T23" i="1"/>
  <c r="A41" i="13"/>
  <c r="B42" i="13"/>
  <c r="C43" i="13"/>
  <c r="A45" i="13"/>
  <c r="B52" i="13"/>
  <c r="C38" i="2"/>
  <c r="C53" i="13"/>
  <c r="A67" i="13"/>
  <c r="B68" i="13"/>
  <c r="C69" i="13"/>
  <c r="A71" i="13"/>
  <c r="B72" i="13"/>
  <c r="C73" i="13"/>
  <c r="A77" i="13"/>
  <c r="B78" i="13"/>
  <c r="C79" i="13"/>
  <c r="A81" i="13"/>
  <c r="A90" i="13"/>
  <c r="B91" i="13"/>
  <c r="C92" i="13"/>
  <c r="B95" i="13"/>
  <c r="C96" i="13"/>
  <c r="A98" i="13"/>
  <c r="B99" i="13"/>
  <c r="C100" i="13"/>
  <c r="A102" i="13"/>
  <c r="B103" i="13"/>
  <c r="C104" i="13"/>
  <c r="A106" i="13"/>
  <c r="B107" i="13"/>
  <c r="A110" i="13"/>
  <c r="A118" i="13"/>
  <c r="BS46" i="9"/>
  <c r="BS45" i="9" s="1"/>
  <c r="BS44" i="9" s="1"/>
  <c r="CF74" i="9"/>
  <c r="CF72" i="9" s="1"/>
  <c r="BA46" i="9"/>
  <c r="BA45" i="9" s="1"/>
  <c r="BA44" i="9" s="1"/>
  <c r="AK55" i="8"/>
  <c r="GO34" i="1"/>
  <c r="M49" i="10" s="1"/>
  <c r="GW36" i="1"/>
  <c r="Y51" i="10" s="1"/>
  <c r="GX36" i="1"/>
  <c r="W51" i="10" s="1"/>
  <c r="GP32" i="1"/>
  <c r="K47" i="10" s="1"/>
  <c r="GO32" i="1"/>
  <c r="M47" i="10" s="1"/>
  <c r="GP34" i="1"/>
  <c r="K49" i="10" s="1"/>
  <c r="I40" i="1"/>
  <c r="CA46" i="9"/>
  <c r="CA45" i="9" s="1"/>
  <c r="CA44" i="9" s="1"/>
  <c r="BQ110" i="9"/>
  <c r="BQ32" i="9" s="1"/>
  <c r="D56" i="5"/>
  <c r="Q56" i="5" s="1"/>
  <c r="R45" i="9"/>
  <c r="Q72" i="9"/>
  <c r="P101" i="9"/>
  <c r="O29" i="9"/>
  <c r="S29" i="9"/>
  <c r="Q32" i="9"/>
  <c r="N45" i="9"/>
  <c r="R72" i="9"/>
  <c r="Q101" i="9"/>
  <c r="P29" i="9"/>
  <c r="T29" i="9"/>
  <c r="R32" i="9"/>
  <c r="P45" i="9"/>
  <c r="N72" i="9"/>
  <c r="R101" i="9"/>
  <c r="M29" i="9"/>
  <c r="Q29" i="9"/>
  <c r="N32" i="9"/>
  <c r="Q45" i="9"/>
  <c r="P72" i="9"/>
  <c r="N101" i="9"/>
  <c r="N29" i="9"/>
  <c r="R29" i="9"/>
  <c r="P32" i="9"/>
  <c r="BO74" i="9"/>
  <c r="BO72" i="9" s="1"/>
  <c r="AM50" i="9"/>
  <c r="AM49" i="9"/>
  <c r="AM116" i="9"/>
  <c r="AM47" i="9"/>
  <c r="AM115" i="9"/>
  <c r="AM51" i="9"/>
  <c r="AW43" i="12"/>
  <c r="AW33" i="12" s="1"/>
  <c r="AW26" i="12" s="1"/>
  <c r="L44" i="11"/>
  <c r="L34" i="11" s="1"/>
  <c r="AB44" i="11"/>
  <c r="AB34" i="11" s="1"/>
  <c r="AB27" i="11" s="1"/>
  <c r="AR44" i="11"/>
  <c r="AR34" i="11" s="1"/>
  <c r="H55" i="5"/>
  <c r="ET101" i="1"/>
  <c r="EU101" i="1"/>
  <c r="BX46" i="9"/>
  <c r="BX45" i="9" s="1"/>
  <c r="BX44" i="9" s="1"/>
  <c r="AQ54" i="7"/>
  <c r="CA54" i="7"/>
  <c r="AA54" i="7"/>
  <c r="BK54" i="7"/>
  <c r="AF44" i="9"/>
  <c r="AF34" i="9" s="1"/>
  <c r="AD54" i="7"/>
  <c r="BI74" i="9"/>
  <c r="BI72" i="9" s="1"/>
  <c r="J40" i="1"/>
  <c r="H46" i="6"/>
  <c r="U46" i="6" s="1"/>
  <c r="H48" i="6"/>
  <c r="U48" i="6" s="1"/>
  <c r="H49" i="6"/>
  <c r="U49" i="6" s="1"/>
  <c r="H50" i="6"/>
  <c r="U50" i="6" s="1"/>
  <c r="AR54" i="7"/>
  <c r="CE54" i="7"/>
  <c r="BU54" i="7"/>
  <c r="BR54" i="7"/>
  <c r="AB54" i="7"/>
  <c r="AF36" i="2"/>
  <c r="G55" i="12"/>
  <c r="I55" i="12"/>
  <c r="AG55" i="12"/>
  <c r="O55" i="12"/>
  <c r="AM55" i="12"/>
  <c r="AK55" i="12"/>
  <c r="S55" i="12"/>
  <c r="AI55" i="12"/>
  <c r="Q55" i="12"/>
  <c r="AF35" i="2"/>
  <c r="J46" i="4"/>
  <c r="H46" i="4" s="1"/>
  <c r="E36" i="12"/>
  <c r="G36" i="12"/>
  <c r="I36" i="12"/>
  <c r="AF32" i="2"/>
  <c r="I46" i="12"/>
  <c r="G46" i="12"/>
  <c r="G66" i="12"/>
  <c r="I66" i="12"/>
  <c r="AG66" i="12"/>
  <c r="O66" i="12"/>
  <c r="AM66" i="12"/>
  <c r="AK66" i="12"/>
  <c r="S66" i="12"/>
  <c r="AI66" i="12"/>
  <c r="Q66" i="12"/>
  <c r="L40" i="1"/>
  <c r="I35" i="12"/>
  <c r="E35" i="12"/>
  <c r="G35" i="12"/>
  <c r="G38" i="12"/>
  <c r="G37" i="12" s="1"/>
  <c r="I38" i="12"/>
  <c r="I37" i="12" s="1"/>
  <c r="AF32" i="1"/>
  <c r="AF34" i="2"/>
  <c r="G48" i="12"/>
  <c r="I48" i="12"/>
  <c r="I56" i="12"/>
  <c r="G56" i="12"/>
  <c r="AI56" i="12"/>
  <c r="Q56" i="12"/>
  <c r="AG56" i="12"/>
  <c r="O56" i="12"/>
  <c r="AM56" i="12"/>
  <c r="AK56" i="12"/>
  <c r="S56" i="12"/>
  <c r="AA43" i="12"/>
  <c r="AA33" i="12" s="1"/>
  <c r="AA26" i="12" s="1"/>
  <c r="CU43" i="12"/>
  <c r="CU33" i="12" s="1"/>
  <c r="K43" i="12"/>
  <c r="K33" i="12" s="1"/>
  <c r="K26" i="12" s="1"/>
  <c r="AQ43" i="12"/>
  <c r="AQ33" i="12" s="1"/>
  <c r="BS43" i="12"/>
  <c r="BS33" i="12" s="1"/>
  <c r="BS26" i="12" s="1"/>
  <c r="BS25" i="12" s="1"/>
  <c r="BB43" i="12"/>
  <c r="BB33" i="12" s="1"/>
  <c r="BB26" i="12" s="1"/>
  <c r="BB25" i="12" s="1"/>
  <c r="CK43" i="12"/>
  <c r="CK33" i="12" s="1"/>
  <c r="CK26" i="12" s="1"/>
  <c r="CK25" i="12" s="1"/>
  <c r="AO43" i="12"/>
  <c r="AO33" i="12" s="1"/>
  <c r="BC43" i="12"/>
  <c r="BC33" i="12" s="1"/>
  <c r="BC26" i="12" s="1"/>
  <c r="CI43" i="12"/>
  <c r="CI33" i="12" s="1"/>
  <c r="BA43" i="12"/>
  <c r="BA33" i="12" s="1"/>
  <c r="BA26" i="12" s="1"/>
  <c r="BG43" i="12"/>
  <c r="BG33" i="12" s="1"/>
  <c r="BG26" i="12" s="1"/>
  <c r="BO43" i="12"/>
  <c r="BO33" i="12" s="1"/>
  <c r="BO26" i="12" s="1"/>
  <c r="BO25" i="12" s="1"/>
  <c r="BW43" i="12"/>
  <c r="BW33" i="12" s="1"/>
  <c r="BW32" i="12" s="1"/>
  <c r="CO43" i="12"/>
  <c r="CO33" i="12" s="1"/>
  <c r="CO26" i="12" s="1"/>
  <c r="CW43" i="12"/>
  <c r="CW33" i="12" s="1"/>
  <c r="CW26" i="12" s="1"/>
  <c r="CW25" i="12" s="1"/>
  <c r="J43" i="12"/>
  <c r="J33" i="12" s="1"/>
  <c r="CS43" i="12"/>
  <c r="CS33" i="12" s="1"/>
  <c r="CS26" i="12" s="1"/>
  <c r="CS25" i="12" s="1"/>
  <c r="BK43" i="12"/>
  <c r="BK33" i="12" s="1"/>
  <c r="BK26" i="12" s="1"/>
  <c r="M56" i="8"/>
  <c r="Y55" i="8"/>
  <c r="GR100" i="1"/>
  <c r="AO115" i="10" s="1"/>
  <c r="BC114" i="7"/>
  <c r="EQ101" i="1"/>
  <c r="N115" i="7"/>
  <c r="CP115" i="7" s="1"/>
  <c r="GO41" i="1"/>
  <c r="M56" i="10" s="1"/>
  <c r="Q55" i="7"/>
  <c r="BH54" i="7"/>
  <c r="AU56" i="7"/>
  <c r="I66" i="7"/>
  <c r="J56" i="11"/>
  <c r="AB41" i="3"/>
  <c r="K52" i="2"/>
  <c r="S52" i="2" s="1"/>
  <c r="J67" i="11"/>
  <c r="N67" i="11" s="1"/>
  <c r="I67" i="11" s="1"/>
  <c r="AB52" i="3"/>
  <c r="K103" i="2"/>
  <c r="I103" i="2" s="1"/>
  <c r="AB103" i="3"/>
  <c r="X40" i="2"/>
  <c r="ET100" i="1"/>
  <c r="BG114" i="7"/>
  <c r="GP101" i="1"/>
  <c r="K116" i="10" s="1"/>
  <c r="O115" i="7"/>
  <c r="GQ101" i="1"/>
  <c r="AQ116" i="10" s="1"/>
  <c r="BE115" i="7"/>
  <c r="L114" i="7"/>
  <c r="GU101" i="1"/>
  <c r="AW116" i="10" s="1"/>
  <c r="BM115" i="7"/>
  <c r="AZ60" i="7"/>
  <c r="BW60" i="7"/>
  <c r="AY60" i="7" s="1"/>
  <c r="BO54" i="7"/>
  <c r="BE54" i="7"/>
  <c r="AW55" i="7"/>
  <c r="L56" i="7"/>
  <c r="AW59" i="7"/>
  <c r="L60" i="7"/>
  <c r="G66" i="7"/>
  <c r="K66" i="7"/>
  <c r="L49" i="7"/>
  <c r="AB42" i="3"/>
  <c r="J57" i="11"/>
  <c r="N57" i="11" s="1"/>
  <c r="I57" i="11" s="1"/>
  <c r="J119" i="11"/>
  <c r="N119" i="11" s="1"/>
  <c r="I119" i="11" s="1"/>
  <c r="AB104" i="3"/>
  <c r="M57" i="8"/>
  <c r="M67" i="8"/>
  <c r="GO100" i="1"/>
  <c r="Q114" i="7"/>
  <c r="EQ100" i="1"/>
  <c r="N114" i="7"/>
  <c r="CP114" i="7" s="1"/>
  <c r="EU100" i="1"/>
  <c r="BH114" i="7"/>
  <c r="EO101" i="1"/>
  <c r="S115" i="7"/>
  <c r="GR101" i="1"/>
  <c r="AO116" i="10" s="1"/>
  <c r="BC115" i="7"/>
  <c r="GV101" i="1"/>
  <c r="AU116" i="10" s="1"/>
  <c r="BK115" i="7"/>
  <c r="GZ101" i="1"/>
  <c r="BA116" i="10" s="1"/>
  <c r="BS115" i="7"/>
  <c r="HD101" i="1"/>
  <c r="BG116" i="10" s="1"/>
  <c r="CA115" i="7"/>
  <c r="AO54" i="7"/>
  <c r="AL54" i="7"/>
  <c r="CF54" i="7"/>
  <c r="AI54" i="7"/>
  <c r="GZ41" i="1"/>
  <c r="BA56" i="10" s="1"/>
  <c r="BS55" i="7"/>
  <c r="BS54" i="7" s="1"/>
  <c r="Y54" i="7"/>
  <c r="V54" i="7"/>
  <c r="BP54" i="7"/>
  <c r="S54" i="7"/>
  <c r="GR41" i="1"/>
  <c r="AO56" i="10" s="1"/>
  <c r="BC55" i="7"/>
  <c r="I56" i="7"/>
  <c r="J56" i="7"/>
  <c r="H56" i="7"/>
  <c r="F56" i="7"/>
  <c r="CJ56" i="7" s="1"/>
  <c r="AU59" i="7"/>
  <c r="I60" i="7"/>
  <c r="H60" i="7"/>
  <c r="J60" i="7"/>
  <c r="F60" i="7"/>
  <c r="CJ60" i="7" s="1"/>
  <c r="AU66" i="7"/>
  <c r="AU48" i="7"/>
  <c r="I49" i="7"/>
  <c r="H49" i="7"/>
  <c r="J49" i="7"/>
  <c r="AU50" i="7"/>
  <c r="V100" i="1"/>
  <c r="E100" i="2"/>
  <c r="H114" i="6"/>
  <c r="U114" i="6" s="1"/>
  <c r="H115" i="6"/>
  <c r="U115" i="6" s="1"/>
  <c r="J51" i="11"/>
  <c r="N51" i="11" s="1"/>
  <c r="I51" i="11" s="1"/>
  <c r="AB36" i="3"/>
  <c r="AG36" i="3" s="1"/>
  <c r="S36" i="3" s="1"/>
  <c r="M51" i="5" s="1"/>
  <c r="K45" i="2"/>
  <c r="S45" i="2" s="1"/>
  <c r="AB45" i="3"/>
  <c r="AB100" i="3"/>
  <c r="N98" i="3"/>
  <c r="AF98" i="1"/>
  <c r="EO100" i="1"/>
  <c r="S114" i="7"/>
  <c r="GO101" i="1"/>
  <c r="M116" i="10" s="1"/>
  <c r="Q115" i="7"/>
  <c r="GV100" i="1"/>
  <c r="AU115" i="10" s="1"/>
  <c r="BK114" i="7"/>
  <c r="GZ100" i="1"/>
  <c r="BA115" i="10" s="1"/>
  <c r="BS114" i="7"/>
  <c r="HD100" i="1"/>
  <c r="BG115" i="10" s="1"/>
  <c r="CA114" i="7"/>
  <c r="GW41" i="1"/>
  <c r="Y56" i="10" s="1"/>
  <c r="AG55" i="7"/>
  <c r="AG54" i="7" s="1"/>
  <c r="F49" i="7"/>
  <c r="CJ49" i="7" s="1"/>
  <c r="H55" i="7"/>
  <c r="N54" i="7"/>
  <c r="F55" i="7"/>
  <c r="CJ55" i="7" s="1"/>
  <c r="J55" i="7"/>
  <c r="I59" i="7"/>
  <c r="H59" i="7"/>
  <c r="F59" i="7"/>
  <c r="CJ59" i="7" s="1"/>
  <c r="J59" i="7"/>
  <c r="AU60" i="7"/>
  <c r="H66" i="7"/>
  <c r="J66" i="7"/>
  <c r="F66" i="7"/>
  <c r="CJ66" i="7" s="1"/>
  <c r="I48" i="7"/>
  <c r="H48" i="7"/>
  <c r="F48" i="7"/>
  <c r="CJ48" i="7" s="1"/>
  <c r="J48" i="7"/>
  <c r="AU49" i="7"/>
  <c r="I50" i="7"/>
  <c r="H50" i="7"/>
  <c r="F50" i="7"/>
  <c r="CJ50" i="7" s="1"/>
  <c r="J50" i="7"/>
  <c r="V101" i="1"/>
  <c r="E101" i="2"/>
  <c r="J49" i="11"/>
  <c r="N49" i="11" s="1"/>
  <c r="I49" i="11" s="1"/>
  <c r="AB34" i="3"/>
  <c r="AG34" i="3" s="1"/>
  <c r="S34" i="3" s="1"/>
  <c r="M49" i="5" s="1"/>
  <c r="BW114" i="7"/>
  <c r="GY101" i="1"/>
  <c r="BC116" i="10" s="1"/>
  <c r="BU115" i="7"/>
  <c r="HC101" i="1"/>
  <c r="BI116" i="10" s="1"/>
  <c r="CC115" i="7"/>
  <c r="AZ48" i="7"/>
  <c r="BW48" i="7"/>
  <c r="AY48" i="7" s="1"/>
  <c r="AZ50" i="7"/>
  <c r="BW50" i="7"/>
  <c r="AY50" i="7" s="1"/>
  <c r="GX41" i="1"/>
  <c r="W56" i="10" s="1"/>
  <c r="AE55" i="7"/>
  <c r="AE54" i="7" s="1"/>
  <c r="AZ56" i="7"/>
  <c r="BW56" i="7"/>
  <c r="AY56" i="7" s="1"/>
  <c r="GP41" i="1"/>
  <c r="K56" i="10" s="1"/>
  <c r="O55" i="7"/>
  <c r="BB54" i="7"/>
  <c r="AT55" i="7"/>
  <c r="CQ55" i="7" s="1"/>
  <c r="G59" i="7"/>
  <c r="K59" i="7"/>
  <c r="AT59" i="7"/>
  <c r="CQ59" i="7" s="1"/>
  <c r="AT66" i="7"/>
  <c r="CQ66" i="7" s="1"/>
  <c r="K48" i="7"/>
  <c r="G48" i="7"/>
  <c r="AW48" i="7"/>
  <c r="AT48" i="7"/>
  <c r="CQ48" i="7" s="1"/>
  <c r="K50" i="7"/>
  <c r="G50" i="7"/>
  <c r="AW50" i="7"/>
  <c r="AT50" i="7"/>
  <c r="CQ50" i="7" s="1"/>
  <c r="J50" i="11"/>
  <c r="N50" i="11" s="1"/>
  <c r="AB35" i="3"/>
  <c r="AG35" i="3" s="1"/>
  <c r="S35" i="3" s="1"/>
  <c r="M50" i="5" s="1"/>
  <c r="Q55" i="8"/>
  <c r="K56" i="8"/>
  <c r="K57" i="8"/>
  <c r="K67" i="8"/>
  <c r="GP100" i="1"/>
  <c r="K115" i="10" s="1"/>
  <c r="O114" i="7"/>
  <c r="GQ100" i="1"/>
  <c r="AQ115" i="10" s="1"/>
  <c r="BE114" i="7"/>
  <c r="EV100" i="1"/>
  <c r="CO114" i="12" s="1"/>
  <c r="CM114" i="12" s="1"/>
  <c r="BB114" i="7"/>
  <c r="N114" i="14" s="1"/>
  <c r="E114" i="14" s="1"/>
  <c r="EP101" i="1"/>
  <c r="T115" i="7"/>
  <c r="L115" i="7" s="1"/>
  <c r="GU100" i="1"/>
  <c r="AW115" i="10" s="1"/>
  <c r="BM114" i="7"/>
  <c r="GY100" i="1"/>
  <c r="BC115" i="10" s="1"/>
  <c r="BU114" i="7"/>
  <c r="BW115" i="7"/>
  <c r="AY115" i="7" s="1"/>
  <c r="AZ115" i="7"/>
  <c r="HC100" i="1"/>
  <c r="BI115" i="10" s="1"/>
  <c r="CC114" i="7"/>
  <c r="HB41" i="1"/>
  <c r="AC56" i="10" s="1"/>
  <c r="AM55" i="7"/>
  <c r="AM54" i="7" s="1"/>
  <c r="CC54" i="7"/>
  <c r="BZ54" i="7"/>
  <c r="AW66" i="7"/>
  <c r="AZ49" i="7"/>
  <c r="BW49" i="7"/>
  <c r="AY49" i="7" s="1"/>
  <c r="AJ54" i="7"/>
  <c r="BW55" i="7"/>
  <c r="AZ59" i="7"/>
  <c r="BW59" i="7"/>
  <c r="AY59" i="7" s="1"/>
  <c r="AZ66" i="7"/>
  <c r="BW66" i="7"/>
  <c r="AY66" i="7" s="1"/>
  <c r="GT41" i="1"/>
  <c r="Q56" i="10" s="1"/>
  <c r="W55" i="7"/>
  <c r="W54" i="7" s="1"/>
  <c r="BM54" i="7"/>
  <c r="BJ54" i="7"/>
  <c r="T54" i="7"/>
  <c r="L55" i="7"/>
  <c r="BG54" i="7"/>
  <c r="K56" i="7"/>
  <c r="G56" i="7"/>
  <c r="AW56" i="7"/>
  <c r="AT56" i="7"/>
  <c r="CQ56" i="7" s="1"/>
  <c r="L59" i="7"/>
  <c r="K60" i="7"/>
  <c r="G60" i="7"/>
  <c r="AW60" i="7"/>
  <c r="AT60" i="7"/>
  <c r="CQ60" i="7" s="1"/>
  <c r="L66" i="7"/>
  <c r="L48" i="7"/>
  <c r="G49" i="7"/>
  <c r="K49" i="7"/>
  <c r="AW49" i="7"/>
  <c r="AT49" i="7"/>
  <c r="CQ49" i="7" s="1"/>
  <c r="L50" i="7"/>
  <c r="J53" i="11"/>
  <c r="N53" i="11" s="1"/>
  <c r="I53" i="11" s="1"/>
  <c r="AB38" i="3"/>
  <c r="AG38" i="3" s="1"/>
  <c r="S38" i="3" s="1"/>
  <c r="M53" i="5" s="1"/>
  <c r="I53" i="5" s="1"/>
  <c r="K46" i="2"/>
  <c r="S46" i="2" s="1"/>
  <c r="AB46" i="3"/>
  <c r="K101" i="2"/>
  <c r="I101" i="2" s="1"/>
  <c r="AB101" i="3"/>
  <c r="AW110" i="9"/>
  <c r="AW32" i="9" s="1"/>
  <c r="AW74" i="9"/>
  <c r="AW72" i="9" s="1"/>
  <c r="BS74" i="9"/>
  <c r="BS72" i="9" s="1"/>
  <c r="BY110" i="9"/>
  <c r="BY32" i="9" s="1"/>
  <c r="BA110" i="9"/>
  <c r="BA32" i="9" s="1"/>
  <c r="AN44" i="9"/>
  <c r="AN34" i="9" s="1"/>
  <c r="AV44" i="9"/>
  <c r="X44" i="9"/>
  <c r="X34" i="9" s="1"/>
  <c r="BD44" i="9"/>
  <c r="BD34" i="9" s="1"/>
  <c r="BL44" i="9"/>
  <c r="BL34" i="9" s="1"/>
  <c r="BT44" i="9"/>
  <c r="BT34" i="9" s="1"/>
  <c r="CB44" i="9"/>
  <c r="CB34" i="9" s="1"/>
  <c r="BU80" i="9"/>
  <c r="BU28" i="9" s="1"/>
  <c r="K29" i="9"/>
  <c r="BM44" i="9"/>
  <c r="BM34" i="9" s="1"/>
  <c r="BM27" i="9" s="1"/>
  <c r="AT44" i="9"/>
  <c r="Z80" i="9"/>
  <c r="Z28" i="9" s="1"/>
  <c r="AD80" i="9"/>
  <c r="AD28" i="9" s="1"/>
  <c r="AP80" i="9"/>
  <c r="AP28" i="9" s="1"/>
  <c r="BN80" i="9"/>
  <c r="BN28" i="9" s="1"/>
  <c r="BR80" i="9"/>
  <c r="BR28" i="9" s="1"/>
  <c r="CD80" i="9"/>
  <c r="CD28" i="9" s="1"/>
  <c r="Y80" i="9"/>
  <c r="Y28" i="9" s="1"/>
  <c r="AG80" i="9"/>
  <c r="AG28" i="9" s="1"/>
  <c r="BW110" i="9"/>
  <c r="BW32" i="9" s="1"/>
  <c r="Y44" i="9"/>
  <c r="Y34" i="9" s="1"/>
  <c r="AO44" i="9"/>
  <c r="AO34" i="9" s="1"/>
  <c r="AO27" i="9" s="1"/>
  <c r="CC44" i="9"/>
  <c r="CC34" i="9" s="1"/>
  <c r="BS110" i="9"/>
  <c r="BS32" i="9" s="1"/>
  <c r="CF110" i="9"/>
  <c r="CF32" i="9" s="1"/>
  <c r="GT101" i="1"/>
  <c r="Q116" i="10" s="1"/>
  <c r="W115" i="7"/>
  <c r="GX101" i="1"/>
  <c r="W116" i="10" s="1"/>
  <c r="AE115" i="7"/>
  <c r="GS101" i="1"/>
  <c r="S116" i="10" s="1"/>
  <c r="Y115" i="7"/>
  <c r="GW101" i="1"/>
  <c r="Y116" i="10" s="1"/>
  <c r="AG115" i="7"/>
  <c r="HA101" i="1"/>
  <c r="AE116" i="10" s="1"/>
  <c r="AO115" i="7"/>
  <c r="HB101" i="1"/>
  <c r="AC116" i="10" s="1"/>
  <c r="AM115" i="7"/>
  <c r="GS100" i="1"/>
  <c r="S115" i="10" s="1"/>
  <c r="Y114" i="7"/>
  <c r="GW100" i="1"/>
  <c r="Y115" i="10" s="1"/>
  <c r="AG114" i="7"/>
  <c r="HA100" i="1"/>
  <c r="AE115" i="10" s="1"/>
  <c r="AO114" i="7"/>
  <c r="GT100" i="1"/>
  <c r="Q115" i="10" s="1"/>
  <c r="W114" i="7"/>
  <c r="GX100" i="1"/>
  <c r="W115" i="10" s="1"/>
  <c r="AE114" i="7"/>
  <c r="HB100" i="1"/>
  <c r="AC115" i="10" s="1"/>
  <c r="AM114" i="7"/>
  <c r="R44" i="8"/>
  <c r="R34" i="8" s="1"/>
  <c r="R27" i="8" s="1"/>
  <c r="AH44" i="8"/>
  <c r="AH34" i="8" s="1"/>
  <c r="AH27" i="8" s="1"/>
  <c r="V44" i="8"/>
  <c r="V34" i="8" s="1"/>
  <c r="V27" i="8" s="1"/>
  <c r="AF44" i="8"/>
  <c r="AF34" i="8" s="1"/>
  <c r="AF27" i="8" s="1"/>
  <c r="AN44" i="8"/>
  <c r="AN34" i="8" s="1"/>
  <c r="N46" i="8"/>
  <c r="N45" i="8" s="1"/>
  <c r="N44" i="8" s="1"/>
  <c r="P110" i="8"/>
  <c r="P32" i="8" s="1"/>
  <c r="X44" i="8"/>
  <c r="X34" i="8" s="1"/>
  <c r="AD44" i="8"/>
  <c r="AD34" i="8" s="1"/>
  <c r="AD27" i="8" s="1"/>
  <c r="AL44" i="8"/>
  <c r="AL34" i="8" s="1"/>
  <c r="AL27" i="8" s="1"/>
  <c r="G74" i="11"/>
  <c r="G72" i="11" s="1"/>
  <c r="G110" i="11"/>
  <c r="G32" i="11" s="1"/>
  <c r="M44" i="11"/>
  <c r="M34" i="11" s="1"/>
  <c r="M27" i="11" s="1"/>
  <c r="AC44" i="11"/>
  <c r="AC34" i="11" s="1"/>
  <c r="AC27" i="11" s="1"/>
  <c r="BC44" i="11"/>
  <c r="BC34" i="11" s="1"/>
  <c r="BC27" i="11" s="1"/>
  <c r="H35" i="11"/>
  <c r="H74" i="11"/>
  <c r="H72" i="11" s="1"/>
  <c r="Y80" i="11"/>
  <c r="Y28" i="11" s="1"/>
  <c r="AY80" i="11"/>
  <c r="AY28" i="11" s="1"/>
  <c r="S44" i="11"/>
  <c r="AK34" i="11"/>
  <c r="AO80" i="11"/>
  <c r="AO28" i="11" s="1"/>
  <c r="K44" i="11"/>
  <c r="K34" i="11" s="1"/>
  <c r="Q34" i="11"/>
  <c r="AQ44" i="11"/>
  <c r="AQ34" i="11" s="1"/>
  <c r="AQ27" i="11" s="1"/>
  <c r="H46" i="11"/>
  <c r="H45" i="11" s="1"/>
  <c r="H44" i="11" s="1"/>
  <c r="F46" i="11"/>
  <c r="F45" i="11" s="1"/>
  <c r="F44" i="11" s="1"/>
  <c r="F74" i="11"/>
  <c r="F72" i="11" s="1"/>
  <c r="F110" i="11"/>
  <c r="F32" i="11" s="1"/>
  <c r="K36" i="2"/>
  <c r="S36" i="2" s="1"/>
  <c r="K38" i="2"/>
  <c r="I38" i="2" s="1"/>
  <c r="J50" i="4"/>
  <c r="H50" i="4" s="1"/>
  <c r="K34" i="2"/>
  <c r="S34" i="2" s="1"/>
  <c r="J55" i="4"/>
  <c r="K41" i="2"/>
  <c r="S41" i="2" s="1"/>
  <c r="AB40" i="2"/>
  <c r="V34" i="1"/>
  <c r="E34" i="2"/>
  <c r="Z40" i="2"/>
  <c r="GT52" i="1"/>
  <c r="Q67" i="10" s="1"/>
  <c r="K35" i="2"/>
  <c r="S35" i="2" s="1"/>
  <c r="K42" i="2"/>
  <c r="S42" i="2" s="1"/>
  <c r="EN100" i="1"/>
  <c r="CF46" i="9"/>
  <c r="CF45" i="9" s="1"/>
  <c r="CF44" i="9" s="1"/>
  <c r="J48" i="4"/>
  <c r="H48" i="4" s="1"/>
  <c r="ER100" i="1"/>
  <c r="K40" i="1"/>
  <c r="ES100" i="1"/>
  <c r="GT34" i="1"/>
  <c r="Q49" i="10" s="1"/>
  <c r="BG46" i="9"/>
  <c r="BG45" i="9" s="1"/>
  <c r="BG44" i="9" s="1"/>
  <c r="BG110" i="9"/>
  <c r="BG32" i="9" s="1"/>
  <c r="BI46" i="9"/>
  <c r="BI45" i="9" s="1"/>
  <c r="BI44" i="9" s="1"/>
  <c r="BY46" i="9"/>
  <c r="BY45" i="9" s="1"/>
  <c r="BY44" i="9" s="1"/>
  <c r="GR35" i="1"/>
  <c r="AO50" i="10" s="1"/>
  <c r="EM101" i="1"/>
  <c r="HB45" i="1"/>
  <c r="AC60" i="10" s="1"/>
  <c r="D66" i="4"/>
  <c r="D55" i="4"/>
  <c r="V41" i="1"/>
  <c r="EP100" i="1"/>
  <c r="EN101" i="1"/>
  <c r="D49" i="4"/>
  <c r="V35" i="1"/>
  <c r="D59" i="4"/>
  <c r="V45" i="1"/>
  <c r="D50" i="4"/>
  <c r="V36" i="1"/>
  <c r="D56" i="4"/>
  <c r="V42" i="1"/>
  <c r="D60" i="4"/>
  <c r="V46" i="1"/>
  <c r="GT45" i="1"/>
  <c r="Q60" i="10" s="1"/>
  <c r="GX34" i="1"/>
  <c r="W49" i="10" s="1"/>
  <c r="ER101" i="1"/>
  <c r="Y43" i="12"/>
  <c r="Y33" i="12" s="1"/>
  <c r="Y26" i="12" s="1"/>
  <c r="U43" i="12"/>
  <c r="U33" i="12" s="1"/>
  <c r="U26" i="12" s="1"/>
  <c r="AC43" i="12"/>
  <c r="AC33" i="12" s="1"/>
  <c r="AC26" i="12" s="1"/>
  <c r="CQ43" i="12"/>
  <c r="CQ33" i="12" s="1"/>
  <c r="R43" i="12"/>
  <c r="R33" i="12" s="1"/>
  <c r="R26" i="12" s="1"/>
  <c r="R25" i="12" s="1"/>
  <c r="AZ80" i="11"/>
  <c r="AZ28" i="11" s="1"/>
  <c r="Z80" i="11"/>
  <c r="Z28" i="11" s="1"/>
  <c r="F35" i="11"/>
  <c r="G35" i="11"/>
  <c r="U34" i="11"/>
  <c r="U27" i="11" s="1"/>
  <c r="T80" i="11"/>
  <c r="T28" i="11" s="1"/>
  <c r="AJ80" i="11"/>
  <c r="AJ28" i="11" s="1"/>
  <c r="AT80" i="11"/>
  <c r="AT28" i="11" s="1"/>
  <c r="BB44" i="11"/>
  <c r="BB34" i="11" s="1"/>
  <c r="R34" i="11"/>
  <c r="P80" i="11"/>
  <c r="P28" i="11" s="1"/>
  <c r="AP80" i="11"/>
  <c r="AP28" i="11" s="1"/>
  <c r="H110" i="11"/>
  <c r="H32" i="11" s="1"/>
  <c r="AX44" i="9"/>
  <c r="BE44" i="9"/>
  <c r="BE34" i="9" s="1"/>
  <c r="BU44" i="9"/>
  <c r="BU34" i="9" s="1"/>
  <c r="AO80" i="9"/>
  <c r="AO28" i="9" s="1"/>
  <c r="BE80" i="9"/>
  <c r="BE28" i="9" s="1"/>
  <c r="BM80" i="9"/>
  <c r="BM28" i="9" s="1"/>
  <c r="CC80" i="9"/>
  <c r="CC28" i="9" s="1"/>
  <c r="F46" i="9"/>
  <c r="F45" i="9" s="1"/>
  <c r="F44" i="9" s="1"/>
  <c r="AW80" i="9"/>
  <c r="AW28" i="9" s="1"/>
  <c r="AG44" i="9"/>
  <c r="AG34" i="9" s="1"/>
  <c r="AG27" i="9" s="1"/>
  <c r="X80" i="9"/>
  <c r="X28" i="9" s="1"/>
  <c r="AN80" i="9"/>
  <c r="AN28" i="9" s="1"/>
  <c r="BL80" i="9"/>
  <c r="BL28" i="9" s="1"/>
  <c r="CB80" i="9"/>
  <c r="CB28" i="9" s="1"/>
  <c r="R80" i="8"/>
  <c r="R28" i="8" s="1"/>
  <c r="Z80" i="8"/>
  <c r="Z28" i="8" s="1"/>
  <c r="Z44" i="8"/>
  <c r="Z34" i="8" s="1"/>
  <c r="Z27" i="8" s="1"/>
  <c r="N80" i="8"/>
  <c r="N28" i="8" s="1"/>
  <c r="V80" i="8"/>
  <c r="V28" i="8" s="1"/>
  <c r="L46" i="8"/>
  <c r="L45" i="8" s="1"/>
  <c r="L44" i="8" s="1"/>
  <c r="T44" i="8"/>
  <c r="T34" i="8" s="1"/>
  <c r="AB44" i="8"/>
  <c r="AB34" i="8" s="1"/>
  <c r="AB27" i="8" s="1"/>
  <c r="AJ44" i="8"/>
  <c r="AJ34" i="8" s="1"/>
  <c r="AJ27" i="8" s="1"/>
  <c r="P46" i="8"/>
  <c r="P45" i="8" s="1"/>
  <c r="P44" i="8" s="1"/>
  <c r="L74" i="8"/>
  <c r="L72" i="8" s="1"/>
  <c r="N74" i="8"/>
  <c r="N72" i="8" s="1"/>
  <c r="N110" i="8"/>
  <c r="N32" i="8" s="1"/>
  <c r="M116" i="5"/>
  <c r="I116" i="5" s="1"/>
  <c r="K32" i="2"/>
  <c r="K100" i="2"/>
  <c r="I100" i="2" s="1"/>
  <c r="AB32" i="3"/>
  <c r="AG32" i="3" s="1"/>
  <c r="D48" i="4"/>
  <c r="HB42" i="1"/>
  <c r="AC57" i="10" s="1"/>
  <c r="E32" i="2"/>
  <c r="F46" i="4"/>
  <c r="L110" i="8"/>
  <c r="L32" i="8" s="1"/>
  <c r="HB52" i="1"/>
  <c r="AC67" i="10" s="1"/>
  <c r="GT36" i="1"/>
  <c r="Q51" i="10" s="1"/>
  <c r="K51" i="10"/>
  <c r="FB40" i="1"/>
  <c r="FF40" i="1"/>
  <c r="I48" i="6"/>
  <c r="T119" i="9"/>
  <c r="AA119" i="9"/>
  <c r="AB119" i="9"/>
  <c r="AR119" i="9"/>
  <c r="M119" i="9"/>
  <c r="AQ119" i="9"/>
  <c r="S119" i="9"/>
  <c r="P74" i="8"/>
  <c r="P72" i="8" s="1"/>
  <c r="U79" i="9"/>
  <c r="M50" i="10"/>
  <c r="AB118" i="9"/>
  <c r="AI118" i="9"/>
  <c r="AA118" i="9"/>
  <c r="AJ118" i="9"/>
  <c r="AQ118" i="9"/>
  <c r="AC118" i="9"/>
  <c r="AR118" i="9"/>
  <c r="AQ21" i="1"/>
  <c r="AQ22" i="1"/>
  <c r="M51" i="10"/>
  <c r="K50" i="10"/>
  <c r="EM100" i="1"/>
  <c r="AR104" i="9"/>
  <c r="AR103" i="9" s="1"/>
  <c r="AR101" i="9" s="1"/>
  <c r="AR80" i="9" s="1"/>
  <c r="AR28" i="9" s="1"/>
  <c r="A79" i="10"/>
  <c r="CO40" i="1"/>
  <c r="CS40" i="1"/>
  <c r="CW40" i="1"/>
  <c r="GX35" i="1"/>
  <c r="W50" i="10" s="1"/>
  <c r="CP40" i="1"/>
  <c r="CT40" i="1"/>
  <c r="CX40" i="1"/>
  <c r="HB46" i="1"/>
  <c r="AC61" i="10" s="1"/>
  <c r="GW34" i="1"/>
  <c r="Y49" i="10" s="1"/>
  <c r="HB35" i="1"/>
  <c r="AC50" i="10" s="1"/>
  <c r="GG40" i="1"/>
  <c r="FY40" i="1"/>
  <c r="J49" i="4"/>
  <c r="H49" i="4" s="1"/>
  <c r="AZ37" i="9"/>
  <c r="AZ49" i="9"/>
  <c r="AZ50" i="9"/>
  <c r="AZ51" i="9"/>
  <c r="AZ53" i="9"/>
  <c r="AZ78" i="9"/>
  <c r="AZ79" i="9"/>
  <c r="AZ115" i="9"/>
  <c r="AZ116" i="9"/>
  <c r="AZ118" i="9"/>
  <c r="AZ119" i="9"/>
  <c r="G56" i="4"/>
  <c r="S56" i="4" s="1"/>
  <c r="G60" i="4"/>
  <c r="S60" i="4" s="1"/>
  <c r="AJ79" i="9"/>
  <c r="GW35" i="1"/>
  <c r="Y50" i="10" s="1"/>
  <c r="C79" i="10"/>
  <c r="J39" i="11"/>
  <c r="J38" i="11" s="1"/>
  <c r="AJ23" i="1"/>
  <c r="J59" i="4"/>
  <c r="G66" i="4"/>
  <c r="S66" i="4" s="1"/>
  <c r="CQ40" i="1"/>
  <c r="CU40" i="1"/>
  <c r="S104" i="9"/>
  <c r="GZ34" i="1"/>
  <c r="BA49" i="10" s="1"/>
  <c r="GA40" i="1"/>
  <c r="I50" i="6"/>
  <c r="J60" i="4"/>
  <c r="BW74" i="9"/>
  <c r="BW72" i="9" s="1"/>
  <c r="J56" i="4"/>
  <c r="DI31" i="1"/>
  <c r="A75" i="8"/>
  <c r="B111" i="8"/>
  <c r="B119" i="8"/>
  <c r="K104" i="2"/>
  <c r="I104" i="2" s="1"/>
  <c r="R31" i="1"/>
  <c r="G55" i="4"/>
  <c r="S55" i="4" s="1"/>
  <c r="G59" i="4"/>
  <c r="S59" i="4" s="1"/>
  <c r="CR40" i="1"/>
  <c r="CV40" i="1"/>
  <c r="AJ53" i="9"/>
  <c r="AJ46" i="9" s="1"/>
  <c r="AJ45" i="9" s="1"/>
  <c r="AJ44" i="9" s="1"/>
  <c r="GT42" i="1"/>
  <c r="Q57" i="10" s="1"/>
  <c r="GT46" i="1"/>
  <c r="Q61" i="10" s="1"/>
  <c r="HB34" i="1"/>
  <c r="AC49" i="10" s="1"/>
  <c r="GZ35" i="1"/>
  <c r="BA50" i="10" s="1"/>
  <c r="EZ40" i="1"/>
  <c r="B39" i="10"/>
  <c r="C75" i="10"/>
  <c r="J66" i="4"/>
  <c r="L23" i="1"/>
  <c r="AE23" i="1"/>
  <c r="BO110" i="9"/>
  <c r="BO32" i="9" s="1"/>
  <c r="I49" i="6"/>
  <c r="I115" i="6"/>
  <c r="AY37" i="9"/>
  <c r="AY49" i="9"/>
  <c r="AY50" i="9"/>
  <c r="AY51" i="9"/>
  <c r="AY119" i="9"/>
  <c r="DM23" i="1"/>
  <c r="BK46" i="9"/>
  <c r="BK45" i="9" s="1"/>
  <c r="BK44" i="9" s="1"/>
  <c r="A37" i="8"/>
  <c r="C39" i="8"/>
  <c r="C104" i="8"/>
  <c r="H101" i="2"/>
  <c r="Z38" i="2"/>
  <c r="GT35" i="1"/>
  <c r="Q50" i="10" s="1"/>
  <c r="I46" i="6"/>
  <c r="AS37" i="9"/>
  <c r="AS49" i="9"/>
  <c r="AS50" i="9"/>
  <c r="AS51" i="9"/>
  <c r="AS53" i="9"/>
  <c r="AS78" i="9"/>
  <c r="AS79" i="9"/>
  <c r="AS115" i="9"/>
  <c r="AS116" i="9"/>
  <c r="AS118" i="9"/>
  <c r="AS119" i="9"/>
  <c r="A36" i="10"/>
  <c r="A53" i="10"/>
  <c r="B104" i="8"/>
  <c r="C79" i="8"/>
  <c r="A111" i="8"/>
  <c r="H32" i="2"/>
  <c r="AE38" i="2"/>
  <c r="M104" i="9"/>
  <c r="GX32" i="1"/>
  <c r="W47" i="10" s="1"/>
  <c r="GR36" i="1"/>
  <c r="AO51" i="10" s="1"/>
  <c r="I114" i="6"/>
  <c r="J51" i="9"/>
  <c r="B53" i="11"/>
  <c r="B53" i="9"/>
  <c r="A78" i="11"/>
  <c r="A78" i="9"/>
  <c r="B104" i="11"/>
  <c r="A78" i="8"/>
  <c r="DS23" i="1"/>
  <c r="B104" i="9"/>
  <c r="K23" i="1"/>
  <c r="A37" i="11"/>
  <c r="A37" i="9"/>
  <c r="A37" i="10"/>
  <c r="BK38" i="3"/>
  <c r="J31" i="1"/>
  <c r="I31" i="1"/>
  <c r="L31" i="1"/>
  <c r="C53" i="9"/>
  <c r="ED31" i="1"/>
  <c r="DU31" i="1"/>
  <c r="DL31" i="1"/>
  <c r="DC31" i="1"/>
  <c r="CY31" i="1"/>
  <c r="AD38" i="2"/>
  <c r="C53" i="10"/>
  <c r="K31" i="1"/>
  <c r="EG31" i="1"/>
  <c r="EC31" i="1"/>
  <c r="AA53" i="9"/>
  <c r="AA46" i="9" s="1"/>
  <c r="AA45" i="9" s="1"/>
  <c r="AA44" i="9" s="1"/>
  <c r="B78" i="11"/>
  <c r="B78" i="10"/>
  <c r="B78" i="9"/>
  <c r="C104" i="10"/>
  <c r="I88" i="1"/>
  <c r="AK104" i="9"/>
  <c r="AK103" i="9" s="1"/>
  <c r="AK101" i="9" s="1"/>
  <c r="AK80" i="9" s="1"/>
  <c r="AK28" i="9" s="1"/>
  <c r="AI104" i="9"/>
  <c r="AI103" i="9" s="1"/>
  <c r="AI101" i="9" s="1"/>
  <c r="AI80" i="9" s="1"/>
  <c r="AI28" i="9" s="1"/>
  <c r="AB104" i="9"/>
  <c r="AB103" i="9" s="1"/>
  <c r="AB101" i="9" s="1"/>
  <c r="AB80" i="9" s="1"/>
  <c r="AB28" i="9" s="1"/>
  <c r="C104" i="9"/>
  <c r="AC104" i="9"/>
  <c r="AC103" i="9" s="1"/>
  <c r="AC101" i="9" s="1"/>
  <c r="AC80" i="9" s="1"/>
  <c r="AC28" i="9" s="1"/>
  <c r="AA104" i="9"/>
  <c r="AA103" i="9" s="1"/>
  <c r="AA101" i="9" s="1"/>
  <c r="AA80" i="9" s="1"/>
  <c r="AA28" i="9" s="1"/>
  <c r="T104" i="9"/>
  <c r="B119" i="11"/>
  <c r="B119" i="10"/>
  <c r="B53" i="8"/>
  <c r="AF38" i="2"/>
  <c r="E49" i="6"/>
  <c r="DI23" i="1"/>
  <c r="CZ31" i="1"/>
  <c r="DM31" i="1"/>
  <c r="AQ79" i="9"/>
  <c r="AJ104" i="9"/>
  <c r="AJ103" i="9" s="1"/>
  <c r="AJ101" i="9" s="1"/>
  <c r="AJ80" i="9" s="1"/>
  <c r="AJ28" i="9" s="1"/>
  <c r="EE31" i="1"/>
  <c r="E115" i="6"/>
  <c r="AM23" i="1"/>
  <c r="J23" i="1"/>
  <c r="DL23" i="1"/>
  <c r="DC23" i="1"/>
  <c r="CY23" i="1"/>
  <c r="AB23" i="1"/>
  <c r="S23" i="1"/>
  <c r="EG23" i="1"/>
  <c r="EC23" i="1"/>
  <c r="Z23" i="1"/>
  <c r="R23" i="1"/>
  <c r="B79" i="11"/>
  <c r="B79" i="9"/>
  <c r="A111" i="11"/>
  <c r="A111" i="9"/>
  <c r="A119" i="11"/>
  <c r="A119" i="9"/>
  <c r="B36" i="9"/>
  <c r="A75" i="11"/>
  <c r="A75" i="9"/>
  <c r="A75" i="10"/>
  <c r="C79" i="9"/>
  <c r="AK79" i="9"/>
  <c r="AI79" i="9"/>
  <c r="AB79" i="9"/>
  <c r="AC79" i="9"/>
  <c r="AA79" i="9"/>
  <c r="T79" i="9"/>
  <c r="B111" i="11"/>
  <c r="B111" i="10"/>
  <c r="A118" i="11"/>
  <c r="A118" i="10"/>
  <c r="A118" i="8"/>
  <c r="B78" i="8"/>
  <c r="H100" i="2"/>
  <c r="C53" i="8"/>
  <c r="B79" i="8"/>
  <c r="A119" i="8"/>
  <c r="B103" i="3"/>
  <c r="AD23" i="1"/>
  <c r="DW23" i="1"/>
  <c r="DA31" i="1"/>
  <c r="S79" i="9"/>
  <c r="AR79" i="9"/>
  <c r="U104" i="9"/>
  <c r="U103" i="9" s="1"/>
  <c r="U101" i="9" s="1"/>
  <c r="U80" i="9" s="1"/>
  <c r="U28" i="9" s="1"/>
  <c r="AR53" i="9"/>
  <c r="AR46" i="9" s="1"/>
  <c r="AR45" i="9" s="1"/>
  <c r="AR44" i="9" s="1"/>
  <c r="C39" i="9"/>
  <c r="R40" i="1"/>
  <c r="E48" i="6"/>
  <c r="AU37" i="9"/>
  <c r="AU47" i="9"/>
  <c r="AU49" i="9"/>
  <c r="AU50" i="9"/>
  <c r="AU51" i="9"/>
  <c r="AU53" i="9"/>
  <c r="AU78" i="9"/>
  <c r="AU79" i="9"/>
  <c r="AU111" i="9"/>
  <c r="AU115" i="9"/>
  <c r="AU116" i="9"/>
  <c r="AU118" i="9"/>
  <c r="AU119" i="9"/>
  <c r="AY53" i="9"/>
  <c r="AY78" i="9"/>
  <c r="AY79" i="9"/>
  <c r="AY115" i="9"/>
  <c r="AY116" i="9"/>
  <c r="AY118" i="9"/>
  <c r="E50" i="6"/>
  <c r="E114" i="6"/>
  <c r="Y40" i="1"/>
  <c r="F80" i="11"/>
  <c r="F28" i="11" s="1"/>
  <c r="AA44" i="11"/>
  <c r="AA34" i="11" s="1"/>
  <c r="AA27" i="11" s="1"/>
  <c r="AS44" i="11"/>
  <c r="AS34" i="11" s="1"/>
  <c r="AS27" i="11" s="1"/>
  <c r="BA44" i="11"/>
  <c r="BA34" i="11" s="1"/>
  <c r="BA27" i="11" s="1"/>
  <c r="G46" i="11"/>
  <c r="G45" i="11" s="1"/>
  <c r="G44" i="11" s="1"/>
  <c r="J116" i="11"/>
  <c r="N116" i="11" s="1"/>
  <c r="I116" i="11" s="1"/>
  <c r="J115" i="4"/>
  <c r="D114" i="4"/>
  <c r="D115" i="4"/>
  <c r="D115" i="11"/>
  <c r="G114" i="4"/>
  <c r="S114" i="4" s="1"/>
  <c r="D116" i="11"/>
  <c r="G115" i="4"/>
  <c r="S115" i="4" s="1"/>
  <c r="J115" i="11"/>
  <c r="N115" i="11" s="1"/>
  <c r="I115" i="11" s="1"/>
  <c r="J114" i="4"/>
  <c r="J118" i="11"/>
  <c r="N118" i="11" s="1"/>
  <c r="I118" i="11" s="1"/>
  <c r="J117" i="4"/>
  <c r="H117" i="4" s="1"/>
  <c r="GP42" i="1"/>
  <c r="K57" i="10" s="1"/>
  <c r="GX42" i="1"/>
  <c r="W57" i="10" s="1"/>
  <c r="GP45" i="1"/>
  <c r="GX45" i="1"/>
  <c r="W60" i="10" s="1"/>
  <c r="GP46" i="1"/>
  <c r="GX46" i="1"/>
  <c r="W61" i="10" s="1"/>
  <c r="GP52" i="1"/>
  <c r="K67" i="10" s="1"/>
  <c r="GX52" i="1"/>
  <c r="W67" i="10" s="1"/>
  <c r="GT32" i="1"/>
  <c r="HB32" i="1"/>
  <c r="AC47" i="10" s="1"/>
  <c r="GO42" i="1"/>
  <c r="M57" i="10" s="1"/>
  <c r="GR42" i="1"/>
  <c r="AO57" i="10" s="1"/>
  <c r="GW42" i="1"/>
  <c r="Y57" i="10" s="1"/>
  <c r="GZ42" i="1"/>
  <c r="BA57" i="10" s="1"/>
  <c r="GO45" i="1"/>
  <c r="GR45" i="1"/>
  <c r="GW45" i="1"/>
  <c r="Y60" i="10" s="1"/>
  <c r="GZ45" i="1"/>
  <c r="BA60" i="10" s="1"/>
  <c r="GO46" i="1"/>
  <c r="GR46" i="1"/>
  <c r="GW46" i="1"/>
  <c r="Y61" i="10" s="1"/>
  <c r="GZ46" i="1"/>
  <c r="BA61" i="10" s="1"/>
  <c r="GO52" i="1"/>
  <c r="M67" i="10" s="1"/>
  <c r="GR52" i="1"/>
  <c r="AO67" i="10" s="1"/>
  <c r="GW52" i="1"/>
  <c r="Y67" i="10" s="1"/>
  <c r="GZ52" i="1"/>
  <c r="BA67" i="10" s="1"/>
  <c r="GW32" i="1"/>
  <c r="Y47" i="10" s="1"/>
  <c r="AJ46" i="11"/>
  <c r="AJ45" i="11" s="1"/>
  <c r="AJ44" i="11" s="1"/>
  <c r="AJ74" i="11"/>
  <c r="AJ72" i="11" s="1"/>
  <c r="AJ110" i="11"/>
  <c r="AJ32" i="11" s="1"/>
  <c r="AT46" i="11"/>
  <c r="AT45" i="11" s="1"/>
  <c r="AT44" i="11" s="1"/>
  <c r="AT74" i="11"/>
  <c r="AT72" i="11" s="1"/>
  <c r="AT110" i="11"/>
  <c r="AT32" i="11" s="1"/>
  <c r="AJ95" i="1"/>
  <c r="AJ17" i="1" s="1"/>
  <c r="GR34" i="1"/>
  <c r="AO49" i="10" s="1"/>
  <c r="CB40" i="1"/>
  <c r="CF40" i="1"/>
  <c r="BZ40" i="1"/>
  <c r="S51" i="8"/>
  <c r="M51" i="8" s="1"/>
  <c r="CU31" i="1"/>
  <c r="CW31" i="1"/>
  <c r="N32" i="3"/>
  <c r="W47" i="8"/>
  <c r="BI40" i="1"/>
  <c r="AG40" i="1"/>
  <c r="AE47" i="11"/>
  <c r="AR40" i="1"/>
  <c r="Y47" i="8"/>
  <c r="AK47" i="8"/>
  <c r="BJ40" i="1"/>
  <c r="BM40" i="1"/>
  <c r="BP40" i="1"/>
  <c r="BU40" i="1"/>
  <c r="BG40" i="1"/>
  <c r="BX40" i="1"/>
  <c r="CC40" i="1"/>
  <c r="CK40" i="1"/>
  <c r="CT31" i="1"/>
  <c r="CV31" i="1"/>
  <c r="CX31" i="1"/>
  <c r="CC46" i="7"/>
  <c r="CE46" i="7"/>
  <c r="BZ46" i="7"/>
  <c r="AO46" i="14" s="1"/>
  <c r="GB40" i="1"/>
  <c r="GD40" i="1"/>
  <c r="GF40" i="1"/>
  <c r="GH40" i="1"/>
  <c r="GJ40" i="1"/>
  <c r="BU46" i="7"/>
  <c r="BW46" i="7"/>
  <c r="BR46" i="7"/>
  <c r="AF46" i="14" s="1"/>
  <c r="FR40" i="1"/>
  <c r="FT40" i="1"/>
  <c r="FV40" i="1"/>
  <c r="FX40" i="1"/>
  <c r="FZ40" i="1"/>
  <c r="FH40" i="1"/>
  <c r="FJ40" i="1"/>
  <c r="FL40" i="1"/>
  <c r="FN40" i="1"/>
  <c r="FP40" i="1"/>
  <c r="BM46" i="7"/>
  <c r="BO46" i="7"/>
  <c r="BJ46" i="7"/>
  <c r="W46" i="14" s="1"/>
  <c r="EX40" i="1"/>
  <c r="FD40" i="1"/>
  <c r="BG46" i="7"/>
  <c r="AJ40" i="1"/>
  <c r="AQ40" i="1"/>
  <c r="AC47" i="8"/>
  <c r="AI47" i="8"/>
  <c r="BL40" i="1"/>
  <c r="BN40" i="1"/>
  <c r="BV40" i="1"/>
  <c r="CD40" i="1"/>
  <c r="CL40" i="1"/>
  <c r="AO47" i="10"/>
  <c r="BA47" i="10"/>
  <c r="CF46" i="7"/>
  <c r="GC40" i="1"/>
  <c r="GE40" i="1"/>
  <c r="GI40" i="1"/>
  <c r="BS46" i="7"/>
  <c r="FQ40" i="1"/>
  <c r="FS40" i="1"/>
  <c r="FU40" i="1"/>
  <c r="FW40" i="1"/>
  <c r="FG40" i="1"/>
  <c r="FI40" i="1"/>
  <c r="FK40" i="1"/>
  <c r="FM40" i="1"/>
  <c r="FO40" i="1"/>
  <c r="BK46" i="7"/>
  <c r="BP46" i="7"/>
  <c r="EW40" i="1"/>
  <c r="EY40" i="1"/>
  <c r="FA40" i="1"/>
  <c r="FC40" i="1"/>
  <c r="FE40" i="1"/>
  <c r="BC46" i="7"/>
  <c r="BH46" i="7"/>
  <c r="J47" i="11"/>
  <c r="N47" i="11" s="1"/>
  <c r="AJ31" i="1"/>
  <c r="D46" i="4"/>
  <c r="S40" i="1"/>
  <c r="W40" i="1"/>
  <c r="Z32" i="2"/>
  <c r="AB40" i="1"/>
  <c r="D46" i="6"/>
  <c r="T40" i="1"/>
  <c r="X32" i="2"/>
  <c r="Z40" i="1"/>
  <c r="AB32" i="2"/>
  <c r="AD40" i="1"/>
  <c r="G32" i="2"/>
  <c r="AB80" i="8"/>
  <c r="AB28" i="8" s="1"/>
  <c r="AF80" i="8"/>
  <c r="AF28" i="8" s="1"/>
  <c r="AJ80" i="8"/>
  <c r="AJ28" i="8" s="1"/>
  <c r="Q47" i="8"/>
  <c r="Q49" i="8"/>
  <c r="K49" i="8" s="1"/>
  <c r="E116" i="5"/>
  <c r="P116" i="5" s="1"/>
  <c r="AY47" i="9"/>
  <c r="B36" i="10"/>
  <c r="B104" i="10"/>
  <c r="A111" i="10"/>
  <c r="C111" i="10"/>
  <c r="B118" i="10"/>
  <c r="A119" i="10"/>
  <c r="C119" i="10"/>
  <c r="L49" i="9"/>
  <c r="AY111" i="9"/>
  <c r="AI38" i="3"/>
  <c r="I50" i="9"/>
  <c r="F74" i="9"/>
  <c r="F110" i="9"/>
  <c r="L50" i="9"/>
  <c r="O46" i="11"/>
  <c r="O45" i="11" s="1"/>
  <c r="O44" i="11" s="1"/>
  <c r="O74" i="11"/>
  <c r="O72" i="11" s="1"/>
  <c r="O110" i="11"/>
  <c r="O32" i="11" s="1"/>
  <c r="Y46" i="11"/>
  <c r="Y45" i="11" s="1"/>
  <c r="Y44" i="11" s="1"/>
  <c r="Y110" i="11"/>
  <c r="Y32" i="11" s="1"/>
  <c r="AY39" i="9"/>
  <c r="AY38" i="9" s="1"/>
  <c r="AS75" i="9"/>
  <c r="H80" i="11"/>
  <c r="H28" i="11" s="1"/>
  <c r="R28" i="11"/>
  <c r="X80" i="11"/>
  <c r="X28" i="11" s="1"/>
  <c r="AB80" i="11"/>
  <c r="AB28" i="11" s="1"/>
  <c r="AN80" i="11"/>
  <c r="AN28" i="11" s="1"/>
  <c r="AR80" i="11"/>
  <c r="AR28" i="11" s="1"/>
  <c r="BB80" i="11"/>
  <c r="BB28" i="11" s="1"/>
  <c r="L80" i="11"/>
  <c r="L28" i="11" s="1"/>
  <c r="V80" i="11"/>
  <c r="V28" i="11" s="1"/>
  <c r="AL80" i="11"/>
  <c r="AL28" i="11" s="1"/>
  <c r="AM80" i="8"/>
  <c r="AM28" i="8" s="1"/>
  <c r="U80" i="8"/>
  <c r="U28" i="8" s="1"/>
  <c r="AG80" i="8"/>
  <c r="AG28" i="8" s="1"/>
  <c r="M115" i="5"/>
  <c r="I115" i="5" s="1"/>
  <c r="AY104" i="9"/>
  <c r="AY103" i="9" s="1"/>
  <c r="AY101" i="9" s="1"/>
  <c r="AY80" i="9" s="1"/>
  <c r="AY28" i="9" s="1"/>
  <c r="Y74" i="11"/>
  <c r="Y72" i="11" s="1"/>
  <c r="AM35" i="8"/>
  <c r="Q50" i="8"/>
  <c r="K50" i="8" s="1"/>
  <c r="Q51" i="8"/>
  <c r="K51" i="8" s="1"/>
  <c r="CO22" i="1"/>
  <c r="CS22" i="1"/>
  <c r="E49" i="9"/>
  <c r="H49" i="9"/>
  <c r="H115" i="9"/>
  <c r="AZ75" i="9"/>
  <c r="AY43" i="12"/>
  <c r="AY33" i="12" s="1"/>
  <c r="AY26" i="12" s="1"/>
  <c r="BE43" i="12"/>
  <c r="BE33" i="12" s="1"/>
  <c r="BE26" i="12" s="1"/>
  <c r="BI43" i="12"/>
  <c r="BI33" i="12" s="1"/>
  <c r="BI26" i="12" s="1"/>
  <c r="BM43" i="12"/>
  <c r="BM33" i="12" s="1"/>
  <c r="BM26" i="12" s="1"/>
  <c r="BQ43" i="12"/>
  <c r="BQ33" i="12" s="1"/>
  <c r="BQ26" i="12" s="1"/>
  <c r="BQ25" i="12" s="1"/>
  <c r="BU43" i="12"/>
  <c r="BU33" i="12" s="1"/>
  <c r="BY43" i="12"/>
  <c r="BY33" i="12" s="1"/>
  <c r="BY26" i="12" s="1"/>
  <c r="BY25" i="12" s="1"/>
  <c r="P44" i="11"/>
  <c r="P34" i="11" s="1"/>
  <c r="Z44" i="11"/>
  <c r="Z34" i="11" s="1"/>
  <c r="AP44" i="11"/>
  <c r="AP34" i="11" s="1"/>
  <c r="AZ44" i="11"/>
  <c r="AZ34" i="11" s="1"/>
  <c r="K80" i="11"/>
  <c r="K28" i="11" s="1"/>
  <c r="M80" i="11"/>
  <c r="M28" i="11" s="1"/>
  <c r="U80" i="11"/>
  <c r="U28" i="11" s="1"/>
  <c r="W80" i="11"/>
  <c r="W28" i="11" s="1"/>
  <c r="AK80" i="11"/>
  <c r="AK28" i="11" s="1"/>
  <c r="AM80" i="11"/>
  <c r="AM28" i="11" s="1"/>
  <c r="G80" i="11"/>
  <c r="G28" i="11" s="1"/>
  <c r="Q28" i="11"/>
  <c r="AA80" i="11"/>
  <c r="AA28" i="11" s="1"/>
  <c r="AC80" i="11"/>
  <c r="AC28" i="11" s="1"/>
  <c r="AQ80" i="11"/>
  <c r="AQ28" i="11" s="1"/>
  <c r="AS80" i="11"/>
  <c r="AS28" i="11" s="1"/>
  <c r="BA80" i="11"/>
  <c r="BA28" i="11" s="1"/>
  <c r="BC80" i="11"/>
  <c r="BC28" i="11" s="1"/>
  <c r="G46" i="4"/>
  <c r="S46" i="4" s="1"/>
  <c r="D47" i="11"/>
  <c r="G49" i="4"/>
  <c r="S49" i="4" s="1"/>
  <c r="O37" i="8"/>
  <c r="S49" i="8"/>
  <c r="M49" i="8" s="1"/>
  <c r="E47" i="11"/>
  <c r="J49" i="9"/>
  <c r="H51" i="9"/>
  <c r="J115" i="9"/>
  <c r="L47" i="9"/>
  <c r="K49" i="9"/>
  <c r="K51" i="9"/>
  <c r="K115" i="9"/>
  <c r="L116" i="9"/>
  <c r="K47" i="9"/>
  <c r="K50" i="9"/>
  <c r="E51" i="9"/>
  <c r="L51" i="9"/>
  <c r="E115" i="9"/>
  <c r="L115" i="9"/>
  <c r="K116" i="9"/>
  <c r="AS39" i="9"/>
  <c r="AS38" i="9" s="1"/>
  <c r="AS47" i="9"/>
  <c r="AY75" i="9"/>
  <c r="AS104" i="9"/>
  <c r="AS103" i="9" s="1"/>
  <c r="AS101" i="9" s="1"/>
  <c r="AS80" i="9" s="1"/>
  <c r="AS28" i="9" s="1"/>
  <c r="AS111" i="9"/>
  <c r="B37" i="10"/>
  <c r="A39" i="10"/>
  <c r="C39" i="10"/>
  <c r="B53" i="10"/>
  <c r="B75" i="10"/>
  <c r="A78" i="10"/>
  <c r="C78" i="10"/>
  <c r="B79" i="10"/>
  <c r="C53" i="11"/>
  <c r="C75" i="11"/>
  <c r="C79" i="11"/>
  <c r="C104" i="11"/>
  <c r="U103" i="3"/>
  <c r="C118" i="11"/>
  <c r="AW38" i="3"/>
  <c r="C39" i="11"/>
  <c r="C78" i="11"/>
  <c r="C111" i="11"/>
  <c r="C119" i="11"/>
  <c r="BK104" i="3"/>
  <c r="AI104" i="3"/>
  <c r="AW104" i="3"/>
  <c r="U104" i="3"/>
  <c r="AK23" i="1"/>
  <c r="AO23" i="1"/>
  <c r="T46" i="11"/>
  <c r="T45" i="11" s="1"/>
  <c r="T44" i="11" s="1"/>
  <c r="T74" i="11"/>
  <c r="T72" i="11" s="1"/>
  <c r="T110" i="11"/>
  <c r="T32" i="11" s="1"/>
  <c r="AO46" i="11"/>
  <c r="AO45" i="11" s="1"/>
  <c r="AO44" i="11" s="1"/>
  <c r="AO74" i="11"/>
  <c r="AO72" i="11" s="1"/>
  <c r="AO110" i="11"/>
  <c r="AO32" i="11" s="1"/>
  <c r="AY46" i="11"/>
  <c r="AY45" i="11" s="1"/>
  <c r="AY44" i="11" s="1"/>
  <c r="AY74" i="11"/>
  <c r="AY72" i="11" s="1"/>
  <c r="AY110" i="11"/>
  <c r="AY32" i="11" s="1"/>
  <c r="AA35" i="8"/>
  <c r="U35" i="8"/>
  <c r="O78" i="8"/>
  <c r="O104" i="8"/>
  <c r="O103" i="8" s="1"/>
  <c r="O101" i="8" s="1"/>
  <c r="O80" i="8" s="1"/>
  <c r="O28" i="8" s="1"/>
  <c r="O119" i="8"/>
  <c r="AZ111" i="9"/>
  <c r="BH46" i="9"/>
  <c r="BH45" i="9" s="1"/>
  <c r="BH44" i="9" s="1"/>
  <c r="AZ47" i="9"/>
  <c r="O39" i="8"/>
  <c r="O38" i="8" s="1"/>
  <c r="AA103" i="8"/>
  <c r="AA101" i="8" s="1"/>
  <c r="AA80" i="8" s="1"/>
  <c r="AA28" i="8" s="1"/>
  <c r="AG35" i="8"/>
  <c r="O49" i="8"/>
  <c r="M50" i="8"/>
  <c r="O50" i="8"/>
  <c r="O51" i="8"/>
  <c r="O79" i="8"/>
  <c r="M115" i="8"/>
  <c r="K116" i="8"/>
  <c r="O116" i="8"/>
  <c r="K115" i="8"/>
  <c r="O115" i="8"/>
  <c r="M116" i="8"/>
  <c r="I47" i="9"/>
  <c r="I116" i="9"/>
  <c r="AG74" i="8"/>
  <c r="AG72" i="8" s="1"/>
  <c r="AA46" i="8"/>
  <c r="AA45" i="8" s="1"/>
  <c r="AA44" i="8" s="1"/>
  <c r="AM46" i="8"/>
  <c r="AM45" i="8" s="1"/>
  <c r="AM44" i="8" s="1"/>
  <c r="O53" i="8"/>
  <c r="O75" i="8"/>
  <c r="AM74" i="8"/>
  <c r="AM72" i="8" s="1"/>
  <c r="O111" i="8"/>
  <c r="AM110" i="8"/>
  <c r="AM32" i="8" s="1"/>
  <c r="O118" i="8"/>
  <c r="U110" i="8"/>
  <c r="U32" i="8" s="1"/>
  <c r="AG110" i="8"/>
  <c r="AG32" i="8" s="1"/>
  <c r="CQ22" i="1"/>
  <c r="U74" i="8"/>
  <c r="U72" i="8" s="1"/>
  <c r="S35" i="12"/>
  <c r="AK35" i="12"/>
  <c r="AI35" i="12"/>
  <c r="AG35" i="12"/>
  <c r="AE35" i="12"/>
  <c r="Q35" i="12"/>
  <c r="O35" i="12"/>
  <c r="M35" i="12"/>
  <c r="U37" i="9"/>
  <c r="CP22" i="1"/>
  <c r="AB37" i="9"/>
  <c r="L37" i="9" s="1"/>
  <c r="CR22" i="1"/>
  <c r="AK37" i="9"/>
  <c r="AK78" i="9"/>
  <c r="AO46" i="7"/>
  <c r="I46" i="7" s="1"/>
  <c r="HA32" i="1"/>
  <c r="AE47" i="10" s="1"/>
  <c r="CA46" i="7"/>
  <c r="HD32" i="1"/>
  <c r="HA34" i="1"/>
  <c r="AE49" i="10" s="1"/>
  <c r="HD34" i="1"/>
  <c r="BG49" i="10" s="1"/>
  <c r="HA35" i="1"/>
  <c r="AE50" i="10" s="1"/>
  <c r="HD35" i="1"/>
  <c r="BG50" i="10" s="1"/>
  <c r="HA36" i="1"/>
  <c r="AE51" i="10" s="1"/>
  <c r="HD36" i="1"/>
  <c r="BG51" i="10" s="1"/>
  <c r="HA41" i="1"/>
  <c r="AE56" i="10" s="1"/>
  <c r="HD41" i="1"/>
  <c r="BG56" i="10" s="1"/>
  <c r="HA42" i="1"/>
  <c r="AE57" i="10" s="1"/>
  <c r="HD42" i="1"/>
  <c r="BG57" i="10" s="1"/>
  <c r="HA45" i="1"/>
  <c r="AE60" i="10" s="1"/>
  <c r="HD45" i="1"/>
  <c r="BG60" i="10" s="1"/>
  <c r="HA46" i="1"/>
  <c r="AE61" i="10" s="1"/>
  <c r="HD46" i="1"/>
  <c r="BG61" i="10" s="1"/>
  <c r="HA52" i="1"/>
  <c r="AE67" i="10" s="1"/>
  <c r="HD52" i="1"/>
  <c r="BG67" i="10" s="1"/>
  <c r="S36" i="12"/>
  <c r="AK36" i="12"/>
  <c r="AI36" i="12"/>
  <c r="AG36" i="12"/>
  <c r="AE36" i="12"/>
  <c r="Q36" i="12"/>
  <c r="O36" i="12"/>
  <c r="M36" i="12"/>
  <c r="G48" i="4"/>
  <c r="S48" i="4" s="1"/>
  <c r="G50" i="4"/>
  <c r="S50" i="4" s="1"/>
  <c r="AC37" i="9"/>
  <c r="GS41" i="1"/>
  <c r="S56" i="10" s="1"/>
  <c r="GV41" i="1"/>
  <c r="AU56" i="10" s="1"/>
  <c r="GS42" i="1"/>
  <c r="S57" i="10" s="1"/>
  <c r="GV42" i="1"/>
  <c r="AU57" i="10" s="1"/>
  <c r="GS45" i="1"/>
  <c r="S60" i="10" s="1"/>
  <c r="GV45" i="1"/>
  <c r="AU60" i="10" s="1"/>
  <c r="GS46" i="1"/>
  <c r="S61" i="10" s="1"/>
  <c r="GV46" i="1"/>
  <c r="AU61" i="10" s="1"/>
  <c r="GS52" i="1"/>
  <c r="S67" i="10" s="1"/>
  <c r="GV52" i="1"/>
  <c r="AU67" i="10" s="1"/>
  <c r="GS32" i="1"/>
  <c r="S47" i="10" s="1"/>
  <c r="GV32" i="1"/>
  <c r="GS34" i="1"/>
  <c r="S49" i="10" s="1"/>
  <c r="GV34" i="1"/>
  <c r="AU49" i="10" s="1"/>
  <c r="GS35" i="1"/>
  <c r="S50" i="10" s="1"/>
  <c r="GV35" i="1"/>
  <c r="AU50" i="10" s="1"/>
  <c r="GS36" i="1"/>
  <c r="S51" i="10" s="1"/>
  <c r="GV36" i="1"/>
  <c r="AU51" i="10" s="1"/>
  <c r="EP41" i="1"/>
  <c r="ER41" i="1"/>
  <c r="EV41" i="1"/>
  <c r="EP42" i="1"/>
  <c r="ER42" i="1"/>
  <c r="EV42" i="1"/>
  <c r="EP52" i="1"/>
  <c r="ER52" i="1"/>
  <c r="EV52" i="1"/>
  <c r="EP32" i="1"/>
  <c r="ER32" i="1"/>
  <c r="EV32" i="1"/>
  <c r="EP34" i="1"/>
  <c r="ER34" i="1"/>
  <c r="EV34" i="1"/>
  <c r="EP35" i="1"/>
  <c r="ER35" i="1"/>
  <c r="EV35" i="1"/>
  <c r="EP36" i="1"/>
  <c r="ER36" i="1"/>
  <c r="EV36" i="1"/>
  <c r="E47" i="9"/>
  <c r="H47" i="9"/>
  <c r="J47" i="9"/>
  <c r="I49" i="9"/>
  <c r="E50" i="9"/>
  <c r="H50" i="9"/>
  <c r="J50" i="9"/>
  <c r="I51" i="9"/>
  <c r="I115" i="9"/>
  <c r="E116" i="9"/>
  <c r="H116" i="9"/>
  <c r="J116" i="9"/>
  <c r="O47" i="9"/>
  <c r="O49" i="9"/>
  <c r="O50" i="9"/>
  <c r="O51" i="9"/>
  <c r="O115" i="9"/>
  <c r="O116" i="9"/>
  <c r="W47" i="9"/>
  <c r="W49" i="9"/>
  <c r="W50" i="9"/>
  <c r="W51" i="9"/>
  <c r="W115" i="9"/>
  <c r="W116" i="9"/>
  <c r="AE47" i="9"/>
  <c r="AE49" i="9"/>
  <c r="AE50" i="9"/>
  <c r="AE51" i="9"/>
  <c r="AE115" i="9"/>
  <c r="AE116" i="9"/>
  <c r="AZ39" i="9"/>
  <c r="AZ38" i="9" s="1"/>
  <c r="AZ104" i="9"/>
  <c r="AZ103" i="9" s="1"/>
  <c r="AZ101" i="9" s="1"/>
  <c r="AZ80" i="9" s="1"/>
  <c r="AZ28" i="9" s="1"/>
  <c r="AS43" i="12"/>
  <c r="AS33" i="12" s="1"/>
  <c r="W43" i="12"/>
  <c r="W33" i="12" s="1"/>
  <c r="W26" i="12" s="1"/>
  <c r="L80" i="8"/>
  <c r="L28" i="8" s="1"/>
  <c r="P80" i="8"/>
  <c r="P28" i="8" s="1"/>
  <c r="T80" i="8"/>
  <c r="T28" i="8" s="1"/>
  <c r="X80" i="8"/>
  <c r="X28" i="8" s="1"/>
  <c r="AD80" i="8"/>
  <c r="AD28" i="8" s="1"/>
  <c r="AH80" i="8"/>
  <c r="AH28" i="8" s="1"/>
  <c r="AL80" i="8"/>
  <c r="AL28" i="8" s="1"/>
  <c r="AN80" i="8"/>
  <c r="AN28" i="8" s="1"/>
  <c r="AA74" i="8"/>
  <c r="AA72" i="8" s="1"/>
  <c r="AA110" i="8"/>
  <c r="AA32" i="8" s="1"/>
  <c r="I46" i="8"/>
  <c r="I45" i="8" s="1"/>
  <c r="I44" i="8" s="1"/>
  <c r="O47" i="8"/>
  <c r="U46" i="8"/>
  <c r="U45" i="8" s="1"/>
  <c r="U44" i="8" s="1"/>
  <c r="AG46" i="8"/>
  <c r="AG45" i="8" s="1"/>
  <c r="AG44" i="8" s="1"/>
  <c r="H32" i="3"/>
  <c r="K37" i="9"/>
  <c r="K46" i="7"/>
  <c r="G46" i="7"/>
  <c r="P115" i="5"/>
  <c r="AM38" i="12"/>
  <c r="AM37" i="12" s="1"/>
  <c r="AK38" i="12"/>
  <c r="AK37" i="12" s="1"/>
  <c r="AI38" i="12"/>
  <c r="AI37" i="12" s="1"/>
  <c r="AG38" i="12"/>
  <c r="AG37" i="12" s="1"/>
  <c r="Q38" i="12"/>
  <c r="Q37" i="12" s="1"/>
  <c r="O38" i="12"/>
  <c r="O37" i="12" s="1"/>
  <c r="S38" i="12"/>
  <c r="S37" i="12" s="1"/>
  <c r="M37" i="9"/>
  <c r="M39" i="9"/>
  <c r="M78" i="9"/>
  <c r="J46" i="7"/>
  <c r="H46" i="7"/>
  <c r="F46" i="7"/>
  <c r="CJ46" i="7" s="1"/>
  <c r="GQ41" i="1"/>
  <c r="AQ56" i="10" s="1"/>
  <c r="GU41" i="1"/>
  <c r="AW56" i="10" s="1"/>
  <c r="GY41" i="1"/>
  <c r="BC56" i="10" s="1"/>
  <c r="HC41" i="1"/>
  <c r="BI56" i="10" s="1"/>
  <c r="GQ42" i="1"/>
  <c r="AQ57" i="10" s="1"/>
  <c r="GU42" i="1"/>
  <c r="AW57" i="10" s="1"/>
  <c r="GY42" i="1"/>
  <c r="BC57" i="10" s="1"/>
  <c r="HC42" i="1"/>
  <c r="BI57" i="10" s="1"/>
  <c r="GQ45" i="1"/>
  <c r="GU45" i="1"/>
  <c r="AW60" i="10" s="1"/>
  <c r="GY45" i="1"/>
  <c r="BC60" i="10" s="1"/>
  <c r="HC45" i="1"/>
  <c r="BI60" i="10" s="1"/>
  <c r="GQ46" i="1"/>
  <c r="GU46" i="1"/>
  <c r="AW61" i="10" s="1"/>
  <c r="GY46" i="1"/>
  <c r="BC61" i="10" s="1"/>
  <c r="HC46" i="1"/>
  <c r="BI61" i="10" s="1"/>
  <c r="GQ52" i="1"/>
  <c r="AQ67" i="10" s="1"/>
  <c r="GU52" i="1"/>
  <c r="AW67" i="10" s="1"/>
  <c r="GY52" i="1"/>
  <c r="BC67" i="10" s="1"/>
  <c r="HC52" i="1"/>
  <c r="BI67" i="10" s="1"/>
  <c r="GQ32" i="1"/>
  <c r="GU32" i="1"/>
  <c r="GY32" i="1"/>
  <c r="HC32" i="1"/>
  <c r="GQ34" i="1"/>
  <c r="GU34" i="1"/>
  <c r="AW49" i="10" s="1"/>
  <c r="GY34" i="1"/>
  <c r="BC49" i="10" s="1"/>
  <c r="HC34" i="1"/>
  <c r="BI49" i="10" s="1"/>
  <c r="GQ35" i="1"/>
  <c r="GU35" i="1"/>
  <c r="AW50" i="10" s="1"/>
  <c r="GY35" i="1"/>
  <c r="BC50" i="10" s="1"/>
  <c r="HC35" i="1"/>
  <c r="BI50" i="10" s="1"/>
  <c r="GQ36" i="1"/>
  <c r="GU36" i="1"/>
  <c r="AW51" i="10" s="1"/>
  <c r="GY36" i="1"/>
  <c r="BC51" i="10" s="1"/>
  <c r="HC36" i="1"/>
  <c r="BI51" i="10" s="1"/>
  <c r="EM41" i="1"/>
  <c r="EO41" i="1"/>
  <c r="EQ41" i="1"/>
  <c r="ES41" i="1"/>
  <c r="EU41" i="1"/>
  <c r="EM42" i="1"/>
  <c r="EO42" i="1"/>
  <c r="EQ42" i="1"/>
  <c r="ES42" i="1"/>
  <c r="EU42" i="1"/>
  <c r="EM52" i="1"/>
  <c r="EO52" i="1"/>
  <c r="EQ52" i="1"/>
  <c r="ES52" i="1"/>
  <c r="EU52" i="1"/>
  <c r="EM32" i="1"/>
  <c r="EO32" i="1"/>
  <c r="EQ32" i="1"/>
  <c r="ES32" i="1"/>
  <c r="EU32" i="1"/>
  <c r="EM34" i="1"/>
  <c r="EO34" i="1"/>
  <c r="EQ34" i="1"/>
  <c r="ES34" i="1"/>
  <c r="EU34" i="1"/>
  <c r="EM35" i="1"/>
  <c r="EO35" i="1"/>
  <c r="EQ35" i="1"/>
  <c r="ES35" i="1"/>
  <c r="EU35" i="1"/>
  <c r="EM36" i="1"/>
  <c r="EO36" i="1"/>
  <c r="EQ36" i="1"/>
  <c r="ES36" i="1"/>
  <c r="EU36" i="1"/>
  <c r="AK46" i="12"/>
  <c r="AG46" i="12"/>
  <c r="S46" i="12"/>
  <c r="O46" i="12"/>
  <c r="AI46" i="12"/>
  <c r="Q46" i="12"/>
  <c r="AM46" i="12"/>
  <c r="T46" i="7"/>
  <c r="BB46" i="7"/>
  <c r="BE46" i="7"/>
  <c r="BC46" i="9"/>
  <c r="BC45" i="9" s="1"/>
  <c r="BC44" i="9" s="1"/>
  <c r="BC110" i="9"/>
  <c r="BC32" i="9" s="1"/>
  <c r="EN41" i="1"/>
  <c r="ET41" i="1"/>
  <c r="EN42" i="1"/>
  <c r="ET42" i="1"/>
  <c r="EN52" i="1"/>
  <c r="ET52" i="1"/>
  <c r="EN32" i="1"/>
  <c r="ET32" i="1"/>
  <c r="EN34" i="1"/>
  <c r="ET34" i="1"/>
  <c r="EN35" i="1"/>
  <c r="ET35" i="1"/>
  <c r="EN36" i="1"/>
  <c r="ET36" i="1"/>
  <c r="AM48" i="12"/>
  <c r="AK48" i="12"/>
  <c r="AI48" i="12"/>
  <c r="AG48" i="12"/>
  <c r="Q48" i="12"/>
  <c r="O48" i="12"/>
  <c r="S48" i="12"/>
  <c r="AU39" i="9"/>
  <c r="AU38" i="9" s="1"/>
  <c r="AU75" i="9"/>
  <c r="AU104" i="9"/>
  <c r="AU103" i="9" s="1"/>
  <c r="AU101" i="9" s="1"/>
  <c r="AU80" i="9" s="1"/>
  <c r="AU28" i="9" s="1"/>
  <c r="V44" i="9"/>
  <c r="V34" i="9" s="1"/>
  <c r="Z44" i="9"/>
  <c r="Z34" i="9" s="1"/>
  <c r="AD44" i="9"/>
  <c r="AD34" i="9" s="1"/>
  <c r="AH44" i="9"/>
  <c r="AH34" i="9" s="1"/>
  <c r="AL44" i="9"/>
  <c r="AL34" i="9" s="1"/>
  <c r="AP44" i="9"/>
  <c r="AP34" i="9" s="1"/>
  <c r="BB44" i="9"/>
  <c r="BB34" i="9" s="1"/>
  <c r="BF44" i="9"/>
  <c r="BF34" i="9" s="1"/>
  <c r="BJ44" i="9"/>
  <c r="BJ34" i="9" s="1"/>
  <c r="BN44" i="9"/>
  <c r="BN34" i="9" s="1"/>
  <c r="BV44" i="9"/>
  <c r="BV34" i="9" s="1"/>
  <c r="BZ44" i="9"/>
  <c r="BZ34" i="9" s="1"/>
  <c r="CD44" i="9"/>
  <c r="CD34" i="9" s="1"/>
  <c r="V80" i="9"/>
  <c r="V28" i="9" s="1"/>
  <c r="AF80" i="9"/>
  <c r="AF28" i="9" s="1"/>
  <c r="AH80" i="9"/>
  <c r="AH28" i="9" s="1"/>
  <c r="AL80" i="9"/>
  <c r="AL28" i="9" s="1"/>
  <c r="AT80" i="9"/>
  <c r="AT28" i="9" s="1"/>
  <c r="AV80" i="9"/>
  <c r="AV28" i="9" s="1"/>
  <c r="AX80" i="9"/>
  <c r="AX28" i="9" s="1"/>
  <c r="BD80" i="9"/>
  <c r="BD28" i="9" s="1"/>
  <c r="BF80" i="9"/>
  <c r="BF28" i="9" s="1"/>
  <c r="BJ80" i="9"/>
  <c r="BJ28" i="9" s="1"/>
  <c r="BT80" i="9"/>
  <c r="BT28" i="9" s="1"/>
  <c r="BV80" i="9"/>
  <c r="BV28" i="9" s="1"/>
  <c r="BZ80" i="9"/>
  <c r="BZ28" i="9" s="1"/>
  <c r="I103" i="8"/>
  <c r="I101" i="8" s="1"/>
  <c r="I80" i="8" s="1"/>
  <c r="I28" i="8" s="1"/>
  <c r="I36" i="8"/>
  <c r="S54" i="12" l="1"/>
  <c r="AG54" i="12"/>
  <c r="AK54" i="12"/>
  <c r="I54" i="12"/>
  <c r="Q54" i="12"/>
  <c r="AM54" i="12"/>
  <c r="G54" i="12"/>
  <c r="AI54" i="12"/>
  <c r="O54" i="12"/>
  <c r="AG31" i="3"/>
  <c r="S32" i="3"/>
  <c r="M47" i="5" s="1"/>
  <c r="I47" i="5" s="1"/>
  <c r="AH47" i="11"/>
  <c r="I51" i="5"/>
  <c r="N51" i="5" s="1"/>
  <c r="V51" i="5"/>
  <c r="AK67" i="10"/>
  <c r="AK57" i="10"/>
  <c r="AK56" i="10"/>
  <c r="I49" i="5"/>
  <c r="N49" i="5" s="1"/>
  <c r="V49" i="5"/>
  <c r="AG47" i="11"/>
  <c r="AK115" i="10"/>
  <c r="AF47" i="11"/>
  <c r="I50" i="5"/>
  <c r="N50" i="5" s="1"/>
  <c r="V50" i="5"/>
  <c r="AK116" i="10"/>
  <c r="AI47" i="11"/>
  <c r="AI119" i="11"/>
  <c r="AH119" i="11"/>
  <c r="AG119" i="11"/>
  <c r="AF119" i="11"/>
  <c r="AI78" i="11"/>
  <c r="AG78" i="11"/>
  <c r="AF78" i="11"/>
  <c r="AH78" i="11"/>
  <c r="AI118" i="11"/>
  <c r="AG118" i="11"/>
  <c r="AF118" i="11"/>
  <c r="AH118" i="11"/>
  <c r="AI79" i="11"/>
  <c r="AH79" i="11"/>
  <c r="AG79" i="11"/>
  <c r="AF79" i="11"/>
  <c r="AG53" i="11"/>
  <c r="AF53" i="11"/>
  <c r="AI53" i="11"/>
  <c r="AH53" i="11"/>
  <c r="BL67" i="10"/>
  <c r="BF67" i="10"/>
  <c r="AZ67" i="10"/>
  <c r="AT67" i="10"/>
  <c r="BK67" i="10"/>
  <c r="BE67" i="10"/>
  <c r="AY67" i="10"/>
  <c r="AS67" i="10"/>
  <c r="BJ67" i="10"/>
  <c r="AX67" i="10"/>
  <c r="BH67" i="10"/>
  <c r="AV67" i="10"/>
  <c r="BD67" i="10"/>
  <c r="AR67" i="10"/>
  <c r="BB67" i="10"/>
  <c r="AP67" i="10"/>
  <c r="BJ57" i="10"/>
  <c r="BD57" i="10"/>
  <c r="AX57" i="10"/>
  <c r="AR57" i="10"/>
  <c r="BH57" i="10"/>
  <c r="BB57" i="10"/>
  <c r="BL57" i="10"/>
  <c r="BF57" i="10"/>
  <c r="AZ57" i="10"/>
  <c r="AT57" i="10"/>
  <c r="BK57" i="10"/>
  <c r="BE57" i="10"/>
  <c r="AY57" i="10"/>
  <c r="AS57" i="10"/>
  <c r="AV57" i="10"/>
  <c r="AP57" i="10"/>
  <c r="BJ50" i="10"/>
  <c r="BD50" i="10"/>
  <c r="AX50" i="10"/>
  <c r="AR50" i="10"/>
  <c r="BL50" i="10"/>
  <c r="BF50" i="10"/>
  <c r="AZ50" i="10"/>
  <c r="AT50" i="10"/>
  <c r="BE50" i="10"/>
  <c r="AS50" i="10"/>
  <c r="BB50" i="10"/>
  <c r="AP50" i="10"/>
  <c r="BK50" i="10"/>
  <c r="AY50" i="10"/>
  <c r="BH50" i="10"/>
  <c r="AV50" i="10"/>
  <c r="BJ51" i="10"/>
  <c r="BD51" i="10"/>
  <c r="AX51" i="10"/>
  <c r="AR51" i="10"/>
  <c r="BL51" i="10"/>
  <c r="BF51" i="10"/>
  <c r="AZ51" i="10"/>
  <c r="AT51" i="10"/>
  <c r="BE51" i="10"/>
  <c r="AS51" i="10"/>
  <c r="BB51" i="10"/>
  <c r="AP51" i="10"/>
  <c r="BK51" i="10"/>
  <c r="AY51" i="10"/>
  <c r="BH51" i="10"/>
  <c r="AV51" i="10"/>
  <c r="BL115" i="10"/>
  <c r="BF115" i="10"/>
  <c r="AZ115" i="10"/>
  <c r="AT115" i="10"/>
  <c r="BK115" i="10"/>
  <c r="BE115" i="10"/>
  <c r="AY115" i="10"/>
  <c r="AS115" i="10"/>
  <c r="BJ115" i="10"/>
  <c r="AX115" i="10"/>
  <c r="BH115" i="10"/>
  <c r="AV115" i="10"/>
  <c r="BD115" i="10"/>
  <c r="AR115" i="10"/>
  <c r="BB115" i="10"/>
  <c r="AP115" i="10"/>
  <c r="BJ56" i="10"/>
  <c r="BD56" i="10"/>
  <c r="AX56" i="10"/>
  <c r="AR56" i="10"/>
  <c r="BL56" i="10"/>
  <c r="BF56" i="10"/>
  <c r="AZ56" i="10"/>
  <c r="AT56" i="10"/>
  <c r="BE56" i="10"/>
  <c r="AS56" i="10"/>
  <c r="BB56" i="10"/>
  <c r="AP56" i="10"/>
  <c r="AY56" i="10"/>
  <c r="BH56" i="10"/>
  <c r="AV56" i="10"/>
  <c r="BK56" i="10"/>
  <c r="BL116" i="10"/>
  <c r="BF116" i="10"/>
  <c r="AZ116" i="10"/>
  <c r="AT116" i="10"/>
  <c r="BK116" i="10"/>
  <c r="BE116" i="10"/>
  <c r="AY116" i="10"/>
  <c r="AS116" i="10"/>
  <c r="BJ116" i="10"/>
  <c r="AX116" i="10"/>
  <c r="BH116" i="10"/>
  <c r="AV116" i="10"/>
  <c r="BD116" i="10"/>
  <c r="AR116" i="10"/>
  <c r="BB116" i="10"/>
  <c r="AP116" i="10"/>
  <c r="BJ49" i="10"/>
  <c r="BD49" i="10"/>
  <c r="AX49" i="10"/>
  <c r="AR49" i="10"/>
  <c r="BL49" i="10"/>
  <c r="BF49" i="10"/>
  <c r="AZ49" i="10"/>
  <c r="AT49" i="10"/>
  <c r="BE49" i="10"/>
  <c r="AS49" i="10"/>
  <c r="BB49" i="10"/>
  <c r="AP49" i="10"/>
  <c r="BK49" i="10"/>
  <c r="AY49" i="10"/>
  <c r="BH49" i="10"/>
  <c r="AV49" i="10"/>
  <c r="BJ47" i="10"/>
  <c r="BD47" i="10"/>
  <c r="AX47" i="10"/>
  <c r="AR47" i="10"/>
  <c r="BL47" i="10"/>
  <c r="BF47" i="10"/>
  <c r="AZ47" i="10"/>
  <c r="AT47" i="10"/>
  <c r="BE47" i="10"/>
  <c r="AS47" i="10"/>
  <c r="BB47" i="10"/>
  <c r="AP47" i="10"/>
  <c r="BK47" i="10"/>
  <c r="AY47" i="10"/>
  <c r="BH47" i="10"/>
  <c r="AV47" i="10"/>
  <c r="CH103" i="9"/>
  <c r="I50" i="11"/>
  <c r="BM29" i="10"/>
  <c r="BO29" i="10"/>
  <c r="BQ29" i="10"/>
  <c r="BN29" i="10"/>
  <c r="BP29" i="10"/>
  <c r="BR29" i="10"/>
  <c r="CG29" i="9"/>
  <c r="CI29" i="9"/>
  <c r="CK29" i="9"/>
  <c r="CM29" i="9"/>
  <c r="CJ29" i="9"/>
  <c r="CL29" i="9"/>
  <c r="CN29" i="9"/>
  <c r="CH46" i="9"/>
  <c r="CH29" i="9"/>
  <c r="CH101" i="9"/>
  <c r="CH45" i="9"/>
  <c r="BR34" i="9"/>
  <c r="BR27" i="9" s="1"/>
  <c r="BR26" i="9" s="1"/>
  <c r="K61" i="10"/>
  <c r="E61" i="10" s="1"/>
  <c r="GL46" i="1"/>
  <c r="AO61" i="10"/>
  <c r="AI61" i="10" s="1"/>
  <c r="GN46" i="1"/>
  <c r="AO60" i="10"/>
  <c r="AI60" i="10" s="1"/>
  <c r="GN45" i="1"/>
  <c r="AQ61" i="10"/>
  <c r="AK61" i="10" s="1"/>
  <c r="GM46" i="1"/>
  <c r="AE60" i="12" s="1"/>
  <c r="AQ60" i="10"/>
  <c r="AK60" i="10" s="1"/>
  <c r="GM45" i="1"/>
  <c r="AE59" i="12" s="1"/>
  <c r="M61" i="10"/>
  <c r="G61" i="10" s="1"/>
  <c r="GK46" i="1"/>
  <c r="M60" i="10"/>
  <c r="G60" i="10" s="1"/>
  <c r="GK45" i="1"/>
  <c r="K60" i="10"/>
  <c r="GL45" i="1"/>
  <c r="BB28" i="9"/>
  <c r="F32" i="9"/>
  <c r="CH32" i="9" s="1"/>
  <c r="CH110" i="9"/>
  <c r="F72" i="9"/>
  <c r="CH72" i="9" s="1"/>
  <c r="CH74" i="9"/>
  <c r="CJ116" i="9"/>
  <c r="CL116" i="9"/>
  <c r="CN116" i="9"/>
  <c r="CG116" i="9"/>
  <c r="CI116" i="9"/>
  <c r="CK116" i="9"/>
  <c r="CM116" i="9"/>
  <c r="R48" i="4"/>
  <c r="CJ115" i="9"/>
  <c r="CL115" i="9"/>
  <c r="CN115" i="9"/>
  <c r="CG115" i="9"/>
  <c r="CI115" i="9"/>
  <c r="CK115" i="9"/>
  <c r="CM115" i="9"/>
  <c r="CG51" i="9"/>
  <c r="CI51" i="9"/>
  <c r="CK51" i="9"/>
  <c r="CM51" i="9"/>
  <c r="CJ51" i="9"/>
  <c r="CL51" i="9"/>
  <c r="CN51" i="9"/>
  <c r="R49" i="4"/>
  <c r="R46" i="4"/>
  <c r="S100" i="2"/>
  <c r="T100" i="2"/>
  <c r="T32" i="2"/>
  <c r="S32" i="2"/>
  <c r="R59" i="4"/>
  <c r="R56" i="4"/>
  <c r="CI48" i="7"/>
  <c r="CI59" i="7"/>
  <c r="CI55" i="7"/>
  <c r="T114" i="6"/>
  <c r="CI56" i="7"/>
  <c r="T49" i="6"/>
  <c r="T46" i="6"/>
  <c r="CI46" i="7"/>
  <c r="CG50" i="9"/>
  <c r="CI50" i="9"/>
  <c r="CK50" i="9"/>
  <c r="CM50" i="9"/>
  <c r="CJ50" i="9"/>
  <c r="CL50" i="9"/>
  <c r="CN50" i="9"/>
  <c r="CG47" i="9"/>
  <c r="CI47" i="9"/>
  <c r="CK47" i="9"/>
  <c r="CM47" i="9"/>
  <c r="CJ47" i="9"/>
  <c r="CL47" i="9"/>
  <c r="CN47" i="9"/>
  <c r="R50" i="4"/>
  <c r="CG49" i="9"/>
  <c r="CI49" i="9"/>
  <c r="CK49" i="9"/>
  <c r="CM49" i="9"/>
  <c r="CJ49" i="9"/>
  <c r="CL49" i="9"/>
  <c r="CN49" i="9"/>
  <c r="R115" i="4"/>
  <c r="R114" i="4"/>
  <c r="S101" i="2"/>
  <c r="T101" i="2"/>
  <c r="R55" i="4"/>
  <c r="R66" i="4"/>
  <c r="R60" i="4"/>
  <c r="CI50" i="7"/>
  <c r="CI66" i="7"/>
  <c r="CI49" i="7"/>
  <c r="T115" i="6"/>
  <c r="CI60" i="7"/>
  <c r="T50" i="6"/>
  <c r="T48" i="6"/>
  <c r="M37" i="13"/>
  <c r="M34" i="13" s="1"/>
  <c r="I37" i="13"/>
  <c r="I34" i="13" s="1"/>
  <c r="H37" i="13"/>
  <c r="H34" i="13" s="1"/>
  <c r="L37" i="13"/>
  <c r="L34" i="13" s="1"/>
  <c r="G37" i="13"/>
  <c r="G34" i="13" s="1"/>
  <c r="K37" i="13"/>
  <c r="K34" i="13" s="1"/>
  <c r="F37" i="13"/>
  <c r="F34" i="13" s="1"/>
  <c r="J37" i="13"/>
  <c r="J34" i="13" s="1"/>
  <c r="M102" i="13"/>
  <c r="M100" i="13" s="1"/>
  <c r="I102" i="13"/>
  <c r="I100" i="13" s="1"/>
  <c r="H102" i="13"/>
  <c r="H100" i="13" s="1"/>
  <c r="L102" i="13"/>
  <c r="L100" i="13" s="1"/>
  <c r="G102" i="13"/>
  <c r="G100" i="13" s="1"/>
  <c r="K102" i="13"/>
  <c r="K100" i="13" s="1"/>
  <c r="F102" i="13"/>
  <c r="F100" i="13" s="1"/>
  <c r="J102" i="13"/>
  <c r="J100" i="13" s="1"/>
  <c r="M45" i="13"/>
  <c r="M44" i="13" s="1"/>
  <c r="M43" i="13" s="1"/>
  <c r="I45" i="13"/>
  <c r="I44" i="13" s="1"/>
  <c r="I43" i="13" s="1"/>
  <c r="K45" i="13"/>
  <c r="K44" i="13" s="1"/>
  <c r="K43" i="13" s="1"/>
  <c r="F45" i="13"/>
  <c r="F44" i="13" s="1"/>
  <c r="F43" i="13" s="1"/>
  <c r="J45" i="13"/>
  <c r="J44" i="13" s="1"/>
  <c r="J43" i="13" s="1"/>
  <c r="H45" i="13"/>
  <c r="H44" i="13" s="1"/>
  <c r="H43" i="13" s="1"/>
  <c r="L45" i="13"/>
  <c r="L44" i="13" s="1"/>
  <c r="L43" i="13" s="1"/>
  <c r="G45" i="13"/>
  <c r="G44" i="13" s="1"/>
  <c r="G43" i="13" s="1"/>
  <c r="Q46" i="4"/>
  <c r="E60" i="11"/>
  <c r="E61" i="11"/>
  <c r="S50" i="6"/>
  <c r="S115" i="6"/>
  <c r="S48" i="6"/>
  <c r="S114" i="6"/>
  <c r="S46" i="6"/>
  <c r="S49" i="6"/>
  <c r="AD60" i="10"/>
  <c r="Z33" i="11"/>
  <c r="AR33" i="11"/>
  <c r="AK33" i="11"/>
  <c r="K33" i="11"/>
  <c r="AK27" i="11"/>
  <c r="AK26" i="11" s="1"/>
  <c r="I74" i="11"/>
  <c r="I72" i="11" s="1"/>
  <c r="N74" i="11"/>
  <c r="N72" i="11" s="1"/>
  <c r="J103" i="11"/>
  <c r="J101" i="11" s="1"/>
  <c r="J80" i="11" s="1"/>
  <c r="J28" i="11" s="1"/>
  <c r="S34" i="11"/>
  <c r="S27" i="11" s="1"/>
  <c r="S26" i="11" s="1"/>
  <c r="J74" i="11"/>
  <c r="J72" i="11" s="1"/>
  <c r="AL26" i="11"/>
  <c r="N44" i="9"/>
  <c r="N34" i="9" s="1"/>
  <c r="Q80" i="9"/>
  <c r="Q28" i="9" s="1"/>
  <c r="N80" i="9"/>
  <c r="N28" i="9" s="1"/>
  <c r="Q77" i="12"/>
  <c r="AI74" i="12"/>
  <c r="O77" i="12"/>
  <c r="Q44" i="9"/>
  <c r="Q34" i="9" s="1"/>
  <c r="R80" i="9"/>
  <c r="R28" i="9" s="1"/>
  <c r="P44" i="9"/>
  <c r="P34" i="9" s="1"/>
  <c r="P80" i="9"/>
  <c r="R44" i="9"/>
  <c r="R34" i="9" s="1"/>
  <c r="R27" i="9" s="1"/>
  <c r="AE55" i="11"/>
  <c r="BP34" i="9"/>
  <c r="BP27" i="9" s="1"/>
  <c r="BP26" i="9" s="1"/>
  <c r="G54" i="6"/>
  <c r="AD33" i="14"/>
  <c r="AD26" i="14" s="1"/>
  <c r="AD25" i="14" s="1"/>
  <c r="L110" i="14"/>
  <c r="L109" i="14" s="1"/>
  <c r="L31" i="14" s="1"/>
  <c r="E40" i="2"/>
  <c r="H45" i="14"/>
  <c r="H44" i="14" s="1"/>
  <c r="H43" i="14" s="1"/>
  <c r="E54" i="14"/>
  <c r="AM33" i="14"/>
  <c r="AM26" i="14" s="1"/>
  <c r="AM25" i="14" s="1"/>
  <c r="AW26" i="14"/>
  <c r="AW25" i="14" s="1"/>
  <c r="AW32" i="14"/>
  <c r="K75" i="9"/>
  <c r="AN33" i="14"/>
  <c r="U102" i="14"/>
  <c r="U100" i="14" s="1"/>
  <c r="U79" i="14" s="1"/>
  <c r="U27" i="14" s="1"/>
  <c r="L103" i="14"/>
  <c r="L102" i="14" s="1"/>
  <c r="L100" i="14" s="1"/>
  <c r="L79" i="14" s="1"/>
  <c r="L27" i="14" s="1"/>
  <c r="U73" i="14"/>
  <c r="U71" i="14" s="1"/>
  <c r="L74" i="14"/>
  <c r="L73" i="14" s="1"/>
  <c r="L71" i="14" s="1"/>
  <c r="L38" i="14"/>
  <c r="L37" i="14" s="1"/>
  <c r="L34" i="14" s="1"/>
  <c r="U37" i="14"/>
  <c r="U34" i="14" s="1"/>
  <c r="AV33" i="14"/>
  <c r="F74" i="14"/>
  <c r="F73" i="14" s="1"/>
  <c r="F71" i="14" s="1"/>
  <c r="O73" i="14"/>
  <c r="O71" i="14" s="1"/>
  <c r="F38" i="14"/>
  <c r="F37" i="14" s="1"/>
  <c r="O37" i="14"/>
  <c r="M110" i="14"/>
  <c r="M109" i="14" s="1"/>
  <c r="M31" i="14" s="1"/>
  <c r="V109" i="14"/>
  <c r="V31" i="14" s="1"/>
  <c r="M45" i="14"/>
  <c r="M44" i="14" s="1"/>
  <c r="M43" i="14" s="1"/>
  <c r="H110" i="14"/>
  <c r="H109" i="14" s="1"/>
  <c r="H31" i="14" s="1"/>
  <c r="Q73" i="14"/>
  <c r="Q71" i="14" s="1"/>
  <c r="H74" i="14"/>
  <c r="H73" i="14" s="1"/>
  <c r="H71" i="14" s="1"/>
  <c r="H38" i="14"/>
  <c r="H37" i="14" s="1"/>
  <c r="Q37" i="14"/>
  <c r="F110" i="14"/>
  <c r="F109" i="14" s="1"/>
  <c r="F31" i="14" s="1"/>
  <c r="N46" i="14"/>
  <c r="AT114" i="7"/>
  <c r="CQ114" i="7" s="1"/>
  <c r="L46" i="14"/>
  <c r="L45" i="14" s="1"/>
  <c r="L44" i="14" s="1"/>
  <c r="L43" i="14" s="1"/>
  <c r="O102" i="14"/>
  <c r="O100" i="14" s="1"/>
  <c r="O79" i="14" s="1"/>
  <c r="O27" i="14" s="1"/>
  <c r="F103" i="14"/>
  <c r="F102" i="14" s="1"/>
  <c r="F100" i="14" s="1"/>
  <c r="F79" i="14" s="1"/>
  <c r="F27" i="14" s="1"/>
  <c r="V102" i="14"/>
  <c r="V100" i="14" s="1"/>
  <c r="V79" i="14" s="1"/>
  <c r="V27" i="14" s="1"/>
  <c r="M103" i="14"/>
  <c r="M102" i="14" s="1"/>
  <c r="M100" i="14" s="1"/>
  <c r="M79" i="14" s="1"/>
  <c r="M27" i="14" s="1"/>
  <c r="V73" i="14"/>
  <c r="V71" i="14" s="1"/>
  <c r="M74" i="14"/>
  <c r="M73" i="14" s="1"/>
  <c r="M71" i="14" s="1"/>
  <c r="V37" i="14"/>
  <c r="V34" i="14" s="1"/>
  <c r="M38" i="14"/>
  <c r="M37" i="14" s="1"/>
  <c r="M34" i="14" s="1"/>
  <c r="AE34" i="14"/>
  <c r="AE33" i="14" s="1"/>
  <c r="Q102" i="14"/>
  <c r="Q100" i="14" s="1"/>
  <c r="Q79" i="14" s="1"/>
  <c r="Q27" i="14" s="1"/>
  <c r="H103" i="14"/>
  <c r="H102" i="14" s="1"/>
  <c r="H100" i="14" s="1"/>
  <c r="H79" i="14" s="1"/>
  <c r="H27" i="14" s="1"/>
  <c r="F46" i="14"/>
  <c r="F45" i="14" s="1"/>
  <c r="F44" i="14" s="1"/>
  <c r="F43" i="14" s="1"/>
  <c r="CM52" i="12"/>
  <c r="CM38" i="12"/>
  <c r="CM37" i="12" s="1"/>
  <c r="CM77" i="12"/>
  <c r="CM74" i="12"/>
  <c r="CM103" i="12"/>
  <c r="CM102" i="12" s="1"/>
  <c r="CM100" i="12" s="1"/>
  <c r="CM79" i="12" s="1"/>
  <c r="CM27" i="12" s="1"/>
  <c r="AW23" i="1"/>
  <c r="AU23" i="1"/>
  <c r="AY23" i="1"/>
  <c r="AW31" i="1"/>
  <c r="AU31" i="1"/>
  <c r="AY31" i="1"/>
  <c r="V63" i="1"/>
  <c r="F103" i="2"/>
  <c r="Y60" i="1"/>
  <c r="V60" i="1"/>
  <c r="F104" i="2"/>
  <c r="CM78" i="12"/>
  <c r="F38" i="2"/>
  <c r="S74" i="12"/>
  <c r="AM77" i="12"/>
  <c r="AG74" i="12"/>
  <c r="G77" i="12"/>
  <c r="G74" i="12"/>
  <c r="AK77" i="12"/>
  <c r="V104" i="1"/>
  <c r="I77" i="12"/>
  <c r="BK117" i="12"/>
  <c r="S77" i="12"/>
  <c r="AI77" i="12"/>
  <c r="Q74" i="12"/>
  <c r="AM74" i="12"/>
  <c r="V89" i="1"/>
  <c r="D117" i="4"/>
  <c r="O74" i="12"/>
  <c r="AK74" i="12"/>
  <c r="BA117" i="12"/>
  <c r="CO96" i="1"/>
  <c r="V96" i="1"/>
  <c r="AC117" i="12"/>
  <c r="I117" i="12"/>
  <c r="BC117" i="12"/>
  <c r="CQ60" i="1"/>
  <c r="L78" i="9"/>
  <c r="CO60" i="1"/>
  <c r="W117" i="12"/>
  <c r="BM117" i="12"/>
  <c r="L75" i="9"/>
  <c r="K110" i="12"/>
  <c r="G117" i="12"/>
  <c r="AA117" i="12"/>
  <c r="BI117" i="12"/>
  <c r="AY117" i="12"/>
  <c r="Y24" i="1"/>
  <c r="AQ74" i="9"/>
  <c r="AQ72" i="9" s="1"/>
  <c r="I95" i="1"/>
  <c r="Y96" i="1"/>
  <c r="CS60" i="1"/>
  <c r="K95" i="1"/>
  <c r="Y117" i="12"/>
  <c r="BG117" i="12"/>
  <c r="CR60" i="1"/>
  <c r="BC110" i="12"/>
  <c r="AI74" i="9"/>
  <c r="AI72" i="9" s="1"/>
  <c r="Y110" i="12"/>
  <c r="Y64" i="1"/>
  <c r="V103" i="1"/>
  <c r="CS96" i="1"/>
  <c r="BC118" i="12"/>
  <c r="BG110" i="12"/>
  <c r="U53" i="9"/>
  <c r="U46" i="9" s="1"/>
  <c r="U45" i="9" s="1"/>
  <c r="U44" i="9" s="1"/>
  <c r="K78" i="9"/>
  <c r="W110" i="12"/>
  <c r="BM110" i="12"/>
  <c r="AR74" i="9"/>
  <c r="AR72" i="9" s="1"/>
  <c r="K111" i="9"/>
  <c r="G110" i="12"/>
  <c r="AA110" i="12"/>
  <c r="BI110" i="12"/>
  <c r="AY110" i="12"/>
  <c r="CP60" i="1"/>
  <c r="AJ74" i="9"/>
  <c r="AJ72" i="9" s="1"/>
  <c r="Y103" i="1"/>
  <c r="BM118" i="12"/>
  <c r="CR96" i="1"/>
  <c r="W118" i="12"/>
  <c r="I110" i="12"/>
  <c r="AC110" i="12"/>
  <c r="BK110" i="12"/>
  <c r="CQ96" i="1"/>
  <c r="I59" i="1"/>
  <c r="BG118" i="12"/>
  <c r="G118" i="12"/>
  <c r="AA118" i="12"/>
  <c r="BI118" i="12"/>
  <c r="AY118" i="12"/>
  <c r="CP96" i="1"/>
  <c r="S95" i="1"/>
  <c r="Y89" i="1"/>
  <c r="Y63" i="1"/>
  <c r="Y118" i="12"/>
  <c r="K118" i="12"/>
  <c r="L111" i="9"/>
  <c r="I118" i="12"/>
  <c r="AC118" i="12"/>
  <c r="BK118" i="12"/>
  <c r="AA74" i="9"/>
  <c r="AA72" i="9" s="1"/>
  <c r="V64" i="1"/>
  <c r="Y104" i="1"/>
  <c r="O56" i="5"/>
  <c r="D55" i="5"/>
  <c r="W56" i="5"/>
  <c r="U56" i="5"/>
  <c r="CF34" i="9"/>
  <c r="CF27" i="9" s="1"/>
  <c r="CF26" i="9" s="1"/>
  <c r="N56" i="5"/>
  <c r="S56" i="5"/>
  <c r="H114" i="4"/>
  <c r="H115" i="4"/>
  <c r="H59" i="4"/>
  <c r="X50" i="10"/>
  <c r="AB51" i="10"/>
  <c r="I46" i="2"/>
  <c r="H56" i="4"/>
  <c r="S103" i="9"/>
  <c r="AF47" i="10"/>
  <c r="AH49" i="10"/>
  <c r="H55" i="4"/>
  <c r="F114" i="7"/>
  <c r="CJ114" i="7" s="1"/>
  <c r="X116" i="10"/>
  <c r="M38" i="9"/>
  <c r="T74" i="9"/>
  <c r="H66" i="4"/>
  <c r="T103" i="9"/>
  <c r="H60" i="4"/>
  <c r="P115" i="10"/>
  <c r="I45" i="2"/>
  <c r="I52" i="2"/>
  <c r="AN26" i="11"/>
  <c r="BH34" i="9"/>
  <c r="BH27" i="9" s="1"/>
  <c r="BH26" i="9" s="1"/>
  <c r="BX34" i="9"/>
  <c r="BX27" i="9" s="1"/>
  <c r="BX26" i="9" s="1"/>
  <c r="V26" i="8"/>
  <c r="AZ114" i="7"/>
  <c r="AK118" i="9"/>
  <c r="Z31" i="2"/>
  <c r="AF45" i="1"/>
  <c r="AF42" i="1"/>
  <c r="I34" i="12"/>
  <c r="AG52" i="12"/>
  <c r="AG45" i="12" s="1"/>
  <c r="G52" i="12"/>
  <c r="G45" i="12" s="1"/>
  <c r="I52" i="12"/>
  <c r="I45" i="12" s="1"/>
  <c r="BG103" i="12"/>
  <c r="BG102" i="12" s="1"/>
  <c r="BG100" i="12" s="1"/>
  <c r="BG79" i="12" s="1"/>
  <c r="BG27" i="12" s="1"/>
  <c r="G103" i="12"/>
  <c r="G102" i="12" s="1"/>
  <c r="G100" i="12" s="1"/>
  <c r="G79" i="12" s="1"/>
  <c r="G27" i="12" s="1"/>
  <c r="I103" i="12"/>
  <c r="I102" i="12" s="1"/>
  <c r="I100" i="12" s="1"/>
  <c r="I79" i="12" s="1"/>
  <c r="I27" i="12" s="1"/>
  <c r="K114" i="7"/>
  <c r="S78" i="12"/>
  <c r="G78" i="12"/>
  <c r="I78" i="12"/>
  <c r="AI116" i="10"/>
  <c r="G34" i="12"/>
  <c r="AF41" i="1"/>
  <c r="Y55" i="10"/>
  <c r="BW26" i="12"/>
  <c r="BW25" i="12" s="1"/>
  <c r="BS32" i="12"/>
  <c r="BB32" i="12"/>
  <c r="BY32" i="12"/>
  <c r="BO32" i="12"/>
  <c r="AI67" i="10"/>
  <c r="AI57" i="10"/>
  <c r="G67" i="10"/>
  <c r="K115" i="7"/>
  <c r="P50" i="10"/>
  <c r="AI115" i="10"/>
  <c r="AB49" i="10"/>
  <c r="AY114" i="7"/>
  <c r="GK100" i="1"/>
  <c r="GM101" i="1"/>
  <c r="G115" i="7"/>
  <c r="Z50" i="10"/>
  <c r="V49" i="10"/>
  <c r="AF36" i="1"/>
  <c r="AF34" i="1"/>
  <c r="N57" i="10"/>
  <c r="E57" i="10"/>
  <c r="AF57" i="10"/>
  <c r="AB57" i="10"/>
  <c r="X57" i="10"/>
  <c r="AD57" i="10"/>
  <c r="R57" i="10"/>
  <c r="AG57" i="10"/>
  <c r="AH57" i="10"/>
  <c r="V57" i="10"/>
  <c r="P57" i="10"/>
  <c r="L57" i="10"/>
  <c r="Z57" i="10"/>
  <c r="O57" i="10"/>
  <c r="T57" i="10"/>
  <c r="U57" i="10"/>
  <c r="AA57" i="10"/>
  <c r="N35" i="3"/>
  <c r="E50" i="11"/>
  <c r="E67" i="11"/>
  <c r="N52" i="3"/>
  <c r="O54" i="7"/>
  <c r="K55" i="7"/>
  <c r="K54" i="7" s="1"/>
  <c r="G55" i="7"/>
  <c r="G54" i="7" s="1"/>
  <c r="F54" i="7"/>
  <c r="CJ54" i="7" s="1"/>
  <c r="E115" i="11"/>
  <c r="N100" i="3"/>
  <c r="AW54" i="7"/>
  <c r="H115" i="7"/>
  <c r="J115" i="7"/>
  <c r="BI55" i="10"/>
  <c r="J38" i="2"/>
  <c r="U38" i="3"/>
  <c r="M117" i="4"/>
  <c r="AW103" i="3"/>
  <c r="E55" i="8"/>
  <c r="G57" i="10"/>
  <c r="N42" i="3"/>
  <c r="E57" i="11"/>
  <c r="Q55" i="10"/>
  <c r="W55" i="10"/>
  <c r="AW55" i="10"/>
  <c r="GM100" i="1"/>
  <c r="GN100" i="1"/>
  <c r="K117" i="4"/>
  <c r="AI103" i="3"/>
  <c r="F55" i="4"/>
  <c r="GL41" i="1"/>
  <c r="M115" i="10"/>
  <c r="E51" i="11"/>
  <c r="N36" i="3"/>
  <c r="AF52" i="1"/>
  <c r="E49" i="11"/>
  <c r="N34" i="3"/>
  <c r="E67" i="10"/>
  <c r="N45" i="3"/>
  <c r="BW54" i="7"/>
  <c r="AC55" i="10"/>
  <c r="AW114" i="7"/>
  <c r="J54" i="7"/>
  <c r="BA55" i="10"/>
  <c r="AY55" i="7"/>
  <c r="AY54" i="7" s="1"/>
  <c r="AB40" i="3"/>
  <c r="O117" i="4"/>
  <c r="BK103" i="3"/>
  <c r="E116" i="11"/>
  <c r="N101" i="3"/>
  <c r="L54" i="7"/>
  <c r="G101" i="2"/>
  <c r="R101" i="2" s="1"/>
  <c r="AF101" i="1"/>
  <c r="BC54" i="7"/>
  <c r="AU55" i="7"/>
  <c r="AU54" i="7" s="1"/>
  <c r="N56" i="11"/>
  <c r="J55" i="11"/>
  <c r="Q54" i="7"/>
  <c r="I55" i="7"/>
  <c r="AI56" i="10"/>
  <c r="AU55" i="10"/>
  <c r="BG55" i="10"/>
  <c r="GN101" i="1"/>
  <c r="F115" i="4"/>
  <c r="AF35" i="1"/>
  <c r="Z56" i="10"/>
  <c r="AF56" i="10"/>
  <c r="P56" i="10"/>
  <c r="AA56" i="10"/>
  <c r="AD56" i="10"/>
  <c r="E56" i="10"/>
  <c r="V56" i="10"/>
  <c r="AB56" i="10"/>
  <c r="L56" i="10"/>
  <c r="AG56" i="10"/>
  <c r="AH56" i="10"/>
  <c r="R56" i="10"/>
  <c r="X56" i="10"/>
  <c r="U56" i="10"/>
  <c r="O56" i="10"/>
  <c r="N56" i="10"/>
  <c r="T56" i="10"/>
  <c r="AF100" i="1"/>
  <c r="G100" i="2"/>
  <c r="R100" i="2" s="1"/>
  <c r="H114" i="7"/>
  <c r="J114" i="7"/>
  <c r="AW115" i="7"/>
  <c r="G56" i="10"/>
  <c r="M55" i="8"/>
  <c r="BC55" i="10"/>
  <c r="S55" i="10"/>
  <c r="AE55" i="10"/>
  <c r="AG67" i="10"/>
  <c r="O67" i="10"/>
  <c r="L67" i="10"/>
  <c r="AB67" i="10"/>
  <c r="R67" i="10"/>
  <c r="AH67" i="10"/>
  <c r="X67" i="10"/>
  <c r="N67" i="10"/>
  <c r="AA67" i="10"/>
  <c r="P67" i="10"/>
  <c r="AF67" i="10"/>
  <c r="V67" i="10"/>
  <c r="U67" i="10"/>
  <c r="T67" i="10"/>
  <c r="Z67" i="10"/>
  <c r="AD67" i="10"/>
  <c r="F114" i="4"/>
  <c r="E56" i="11"/>
  <c r="N41" i="3"/>
  <c r="BX54" i="7"/>
  <c r="K55" i="8"/>
  <c r="AT54" i="7"/>
  <c r="H54" i="7"/>
  <c r="AU115" i="7"/>
  <c r="AZ55" i="7"/>
  <c r="AZ54" i="7" s="1"/>
  <c r="F115" i="7"/>
  <c r="CJ115" i="7" s="1"/>
  <c r="AU114" i="7"/>
  <c r="T50" i="10"/>
  <c r="AG50" i="10"/>
  <c r="U50" i="10"/>
  <c r="AD50" i="10"/>
  <c r="N50" i="10"/>
  <c r="V50" i="10"/>
  <c r="O50" i="10"/>
  <c r="R50" i="10"/>
  <c r="AF50" i="10"/>
  <c r="AH50" i="10"/>
  <c r="AG49" i="10"/>
  <c r="AA50" i="10"/>
  <c r="L50" i="10"/>
  <c r="AB50" i="10"/>
  <c r="AD49" i="10"/>
  <c r="N47" i="10"/>
  <c r="AD51" i="10"/>
  <c r="U51" i="10"/>
  <c r="O47" i="10"/>
  <c r="V51" i="10"/>
  <c r="P51" i="10"/>
  <c r="CE34" i="9"/>
  <c r="CE33" i="9" s="1"/>
  <c r="BU27" i="9"/>
  <c r="BU26" i="9" s="1"/>
  <c r="BU33" i="9"/>
  <c r="BO34" i="9"/>
  <c r="BO33" i="9" s="1"/>
  <c r="AG26" i="9"/>
  <c r="AO33" i="9"/>
  <c r="Y33" i="9"/>
  <c r="AO26" i="9"/>
  <c r="BM26" i="9"/>
  <c r="BM33" i="9"/>
  <c r="Y27" i="9"/>
  <c r="Y26" i="9" s="1"/>
  <c r="CC27" i="9"/>
  <c r="CC26" i="9" s="1"/>
  <c r="CC33" i="9"/>
  <c r="BG34" i="9"/>
  <c r="BG33" i="9" s="1"/>
  <c r="GL101" i="1"/>
  <c r="G116" i="10"/>
  <c r="G114" i="7"/>
  <c r="I114" i="7"/>
  <c r="GL100" i="1"/>
  <c r="I115" i="7"/>
  <c r="GK101" i="1"/>
  <c r="V33" i="8"/>
  <c r="R26" i="8"/>
  <c r="Z26" i="8"/>
  <c r="H34" i="11"/>
  <c r="H27" i="11" s="1"/>
  <c r="H26" i="11" s="1"/>
  <c r="L33" i="11"/>
  <c r="AC26" i="11"/>
  <c r="BC26" i="11"/>
  <c r="AM33" i="11"/>
  <c r="X33" i="11"/>
  <c r="G34" i="11"/>
  <c r="G27" i="11" s="1"/>
  <c r="G26" i="11" s="1"/>
  <c r="BB33" i="11"/>
  <c r="BB27" i="11"/>
  <c r="BB26" i="11" s="1"/>
  <c r="Q27" i="11"/>
  <c r="Q26" i="11" s="1"/>
  <c r="Q33" i="11"/>
  <c r="U26" i="11"/>
  <c r="AR27" i="11"/>
  <c r="AR26" i="11" s="1"/>
  <c r="F34" i="11"/>
  <c r="F33" i="11" s="1"/>
  <c r="V33" i="11"/>
  <c r="M33" i="11"/>
  <c r="Z27" i="11"/>
  <c r="Z26" i="11" s="1"/>
  <c r="AL33" i="11"/>
  <c r="AD31" i="1"/>
  <c r="AB38" i="2"/>
  <c r="AB31" i="2" s="1"/>
  <c r="AO31" i="1"/>
  <c r="P38" i="2"/>
  <c r="P31" i="2" s="1"/>
  <c r="AE31" i="1"/>
  <c r="AC38" i="2"/>
  <c r="AC31" i="2" s="1"/>
  <c r="G46" i="2"/>
  <c r="G36" i="2"/>
  <c r="I42" i="2"/>
  <c r="I36" i="2"/>
  <c r="AK31" i="1"/>
  <c r="L38" i="2"/>
  <c r="AB31" i="1"/>
  <c r="G45" i="2"/>
  <c r="G52" i="2"/>
  <c r="I41" i="2"/>
  <c r="K40" i="2"/>
  <c r="S40" i="2" s="1"/>
  <c r="L47" i="10"/>
  <c r="AM31" i="1"/>
  <c r="N38" i="2"/>
  <c r="N31" i="2" s="1"/>
  <c r="Z31" i="1"/>
  <c r="X38" i="2"/>
  <c r="X31" i="2" s="1"/>
  <c r="G42" i="2"/>
  <c r="I35" i="2"/>
  <c r="T47" i="10"/>
  <c r="V38" i="1"/>
  <c r="E38" i="2"/>
  <c r="E31" i="2" s="1"/>
  <c r="AR110" i="9"/>
  <c r="AR32" i="9" s="1"/>
  <c r="I32" i="2"/>
  <c r="R32" i="2" s="1"/>
  <c r="K31" i="2"/>
  <c r="F49" i="4"/>
  <c r="Q49" i="4" s="1"/>
  <c r="G35" i="2"/>
  <c r="G41" i="2"/>
  <c r="G34" i="2"/>
  <c r="I34" i="2"/>
  <c r="F59" i="4"/>
  <c r="D54" i="4"/>
  <c r="F66" i="4"/>
  <c r="N39" i="11"/>
  <c r="AC103" i="12"/>
  <c r="AC102" i="12" s="1"/>
  <c r="AC100" i="12" s="1"/>
  <c r="AC79" i="12" s="1"/>
  <c r="AC27" i="12" s="1"/>
  <c r="P116" i="10"/>
  <c r="AB39" i="9"/>
  <c r="AB38" i="9" s="1"/>
  <c r="F56" i="4"/>
  <c r="AH116" i="10"/>
  <c r="F60" i="4"/>
  <c r="S52" i="12"/>
  <c r="S45" i="12" s="1"/>
  <c r="S44" i="12" s="1"/>
  <c r="S43" i="12" s="1"/>
  <c r="AD116" i="10"/>
  <c r="U119" i="9"/>
  <c r="W31" i="1"/>
  <c r="Y38" i="1"/>
  <c r="GL36" i="1"/>
  <c r="AA116" i="10"/>
  <c r="N116" i="10"/>
  <c r="GW40" i="1"/>
  <c r="V40" i="1"/>
  <c r="F50" i="4"/>
  <c r="Q50" i="4" s="1"/>
  <c r="O51" i="10"/>
  <c r="AG47" i="10"/>
  <c r="E51" i="10"/>
  <c r="X51" i="10"/>
  <c r="R51" i="10"/>
  <c r="AF51" i="10"/>
  <c r="AB47" i="10"/>
  <c r="GK41" i="1"/>
  <c r="AQ53" i="9"/>
  <c r="AQ46" i="9" s="1"/>
  <c r="AQ45" i="9" s="1"/>
  <c r="AQ44" i="9" s="1"/>
  <c r="AQ110" i="9"/>
  <c r="AQ32" i="9" s="1"/>
  <c r="AA47" i="10"/>
  <c r="Z47" i="10"/>
  <c r="AH47" i="10"/>
  <c r="L51" i="10"/>
  <c r="Z51" i="10"/>
  <c r="T51" i="10"/>
  <c r="AG51" i="10"/>
  <c r="P47" i="10"/>
  <c r="AD47" i="10"/>
  <c r="AA51" i="10"/>
  <c r="U47" i="10"/>
  <c r="V47" i="10"/>
  <c r="X47" i="10"/>
  <c r="N51" i="10"/>
  <c r="AH51" i="10"/>
  <c r="R47" i="10"/>
  <c r="AQ96" i="1"/>
  <c r="EF31" i="1"/>
  <c r="BU26" i="12"/>
  <c r="BU25" i="12" s="1"/>
  <c r="BU32" i="12"/>
  <c r="BQ32" i="12"/>
  <c r="CK32" i="12"/>
  <c r="R33" i="11"/>
  <c r="R27" i="11"/>
  <c r="R26" i="11" s="1"/>
  <c r="AB26" i="11"/>
  <c r="BE27" i="9"/>
  <c r="BE26" i="9" s="1"/>
  <c r="BE33" i="9"/>
  <c r="AG33" i="9"/>
  <c r="BW34" i="9"/>
  <c r="BW27" i="9" s="1"/>
  <c r="BW26" i="9" s="1"/>
  <c r="AB26" i="8"/>
  <c r="AJ26" i="8"/>
  <c r="R33" i="8"/>
  <c r="Z33" i="8"/>
  <c r="AJ33" i="8"/>
  <c r="AB33" i="8"/>
  <c r="AF33" i="8"/>
  <c r="M118" i="9"/>
  <c r="GN52" i="1"/>
  <c r="AB116" i="10"/>
  <c r="L116" i="10"/>
  <c r="Z116" i="10"/>
  <c r="AK119" i="9"/>
  <c r="AQ64" i="1"/>
  <c r="F48" i="4"/>
  <c r="Q48" i="4" s="1"/>
  <c r="U116" i="10"/>
  <c r="GN41" i="1"/>
  <c r="R116" i="10"/>
  <c r="AF116" i="10"/>
  <c r="V116" i="10"/>
  <c r="AG116" i="10"/>
  <c r="HB40" i="1"/>
  <c r="GK36" i="1"/>
  <c r="AA110" i="9"/>
  <c r="AA32" i="9" s="1"/>
  <c r="GK35" i="1"/>
  <c r="O116" i="10"/>
  <c r="T116" i="10"/>
  <c r="E116" i="10"/>
  <c r="AK53" i="9"/>
  <c r="AK46" i="9" s="1"/>
  <c r="AK45" i="9" s="1"/>
  <c r="AK44" i="9" s="1"/>
  <c r="S53" i="9"/>
  <c r="AG96" i="1"/>
  <c r="AG63" i="1"/>
  <c r="AI31" i="1"/>
  <c r="AG38" i="1"/>
  <c r="GL52" i="1"/>
  <c r="DS31" i="1"/>
  <c r="DT31" i="1"/>
  <c r="GL32" i="1"/>
  <c r="CR103" i="1"/>
  <c r="T118" i="9"/>
  <c r="CS103" i="1"/>
  <c r="CS104" i="1"/>
  <c r="AK52" i="12"/>
  <c r="AK45" i="12" s="1"/>
  <c r="GN35" i="1"/>
  <c r="AF26" i="8"/>
  <c r="AA49" i="10"/>
  <c r="AC119" i="9"/>
  <c r="AC110" i="9" s="1"/>
  <c r="AC32" i="9" s="1"/>
  <c r="AF49" i="10"/>
  <c r="E49" i="10"/>
  <c r="X49" i="10"/>
  <c r="AQ104" i="1"/>
  <c r="AQ63" i="1"/>
  <c r="AG89" i="1"/>
  <c r="AI23" i="1"/>
  <c r="AG24" i="1"/>
  <c r="AQ60" i="1"/>
  <c r="CQ103" i="1"/>
  <c r="S118" i="9"/>
  <c r="GK34" i="1"/>
  <c r="CO104" i="1"/>
  <c r="U49" i="10"/>
  <c r="P49" i="10"/>
  <c r="L49" i="10"/>
  <c r="Z49" i="10"/>
  <c r="AS23" i="1"/>
  <c r="AQ24" i="1"/>
  <c r="AG60" i="1"/>
  <c r="AS31" i="1"/>
  <c r="AQ38" i="1"/>
  <c r="R32" i="12"/>
  <c r="GL42" i="1"/>
  <c r="CP64" i="1"/>
  <c r="CR38" i="1"/>
  <c r="CR31" i="1" s="1"/>
  <c r="CO64" i="1"/>
  <c r="DW31" i="1"/>
  <c r="GL35" i="1"/>
  <c r="CP103" i="1"/>
  <c r="GK32" i="1"/>
  <c r="CP104" i="1"/>
  <c r="CQ104" i="1"/>
  <c r="AI119" i="9"/>
  <c r="O49" i="10"/>
  <c r="U118" i="9"/>
  <c r="R49" i="10"/>
  <c r="T49" i="10"/>
  <c r="N49" i="10"/>
  <c r="AG104" i="1"/>
  <c r="G104" i="3" s="1"/>
  <c r="AG64" i="1"/>
  <c r="I117" i="4"/>
  <c r="AG103" i="1"/>
  <c r="G103" i="3" s="1"/>
  <c r="AQ89" i="1"/>
  <c r="BE40" i="1"/>
  <c r="GK52" i="1"/>
  <c r="GK42" i="1"/>
  <c r="E50" i="10"/>
  <c r="CO103" i="1"/>
  <c r="CR104" i="1"/>
  <c r="AJ119" i="9"/>
  <c r="AJ110" i="9" s="1"/>
  <c r="AJ32" i="9" s="1"/>
  <c r="GL34" i="1"/>
  <c r="AD115" i="10"/>
  <c r="AZ110" i="9"/>
  <c r="AZ32" i="9" s="1"/>
  <c r="M79" i="9"/>
  <c r="GN34" i="1"/>
  <c r="GN42" i="1"/>
  <c r="AZ46" i="9"/>
  <c r="AZ45" i="9" s="1"/>
  <c r="AZ44" i="9" s="1"/>
  <c r="AZ74" i="9"/>
  <c r="AZ72" i="9" s="1"/>
  <c r="DB31" i="1"/>
  <c r="J46" i="11"/>
  <c r="BF40" i="1"/>
  <c r="GT40" i="1"/>
  <c r="O78" i="12"/>
  <c r="CR89" i="1"/>
  <c r="T53" i="9"/>
  <c r="BH40" i="1"/>
  <c r="U39" i="9"/>
  <c r="U38" i="9" s="1"/>
  <c r="DJ23" i="1"/>
  <c r="S39" i="9"/>
  <c r="DA23" i="1"/>
  <c r="AS74" i="9"/>
  <c r="AS72" i="9" s="1"/>
  <c r="AQ39" i="9"/>
  <c r="AQ38" i="9" s="1"/>
  <c r="EE23" i="1"/>
  <c r="G54" i="4"/>
  <c r="S54" i="4" s="1"/>
  <c r="AC39" i="9"/>
  <c r="AC38" i="9" s="1"/>
  <c r="DT23" i="1"/>
  <c r="K104" i="9"/>
  <c r="K103" i="9" s="1"/>
  <c r="AI78" i="12"/>
  <c r="CQ89" i="1"/>
  <c r="AY110" i="9"/>
  <c r="AY32" i="9" s="1"/>
  <c r="AY46" i="9"/>
  <c r="AY45" i="9" s="1"/>
  <c r="AY44" i="9" s="1"/>
  <c r="K47" i="8"/>
  <c r="DV31" i="1"/>
  <c r="BD40" i="1"/>
  <c r="X23" i="1"/>
  <c r="W23" i="1"/>
  <c r="T39" i="9"/>
  <c r="DB23" i="1"/>
  <c r="AI39" i="9"/>
  <c r="AI38" i="9" s="1"/>
  <c r="DU23" i="1"/>
  <c r="CS89" i="1"/>
  <c r="BC23" i="1"/>
  <c r="AK78" i="12"/>
  <c r="GN32" i="1"/>
  <c r="L115" i="10"/>
  <c r="GZ40" i="1"/>
  <c r="GO40" i="1"/>
  <c r="GX40" i="1"/>
  <c r="GP40" i="1"/>
  <c r="AA39" i="9"/>
  <c r="AA38" i="9" s="1"/>
  <c r="DK23" i="1"/>
  <c r="AK39" i="9"/>
  <c r="AK38" i="9" s="1"/>
  <c r="ED23" i="1"/>
  <c r="AJ39" i="9"/>
  <c r="AJ38" i="9" s="1"/>
  <c r="DV23" i="1"/>
  <c r="AR39" i="9"/>
  <c r="AR38" i="9" s="1"/>
  <c r="EF23" i="1"/>
  <c r="J54" i="4"/>
  <c r="CW32" i="12"/>
  <c r="CS32" i="12"/>
  <c r="U31" i="1"/>
  <c r="I23" i="1"/>
  <c r="I20" i="1" s="1"/>
  <c r="CO89" i="1"/>
  <c r="AU74" i="9"/>
  <c r="AU72" i="9" s="1"/>
  <c r="BK103" i="12"/>
  <c r="BK102" i="12" s="1"/>
  <c r="BK100" i="12" s="1"/>
  <c r="BK79" i="12" s="1"/>
  <c r="BK27" i="12" s="1"/>
  <c r="CP24" i="1"/>
  <c r="CP23" i="1" s="1"/>
  <c r="CQ64" i="1"/>
  <c r="AS46" i="9"/>
  <c r="AS45" i="9" s="1"/>
  <c r="AS44" i="9" s="1"/>
  <c r="CQ38" i="1"/>
  <c r="CQ31" i="1" s="1"/>
  <c r="O52" i="12"/>
  <c r="O45" i="12" s="1"/>
  <c r="O44" i="12" s="1"/>
  <c r="O43" i="12" s="1"/>
  <c r="GN36" i="1"/>
  <c r="AA103" i="12"/>
  <c r="AA102" i="12" s="1"/>
  <c r="AA100" i="12" s="1"/>
  <c r="AA79" i="12" s="1"/>
  <c r="AA27" i="12" s="1"/>
  <c r="F116" i="5"/>
  <c r="AA115" i="10"/>
  <c r="V115" i="10"/>
  <c r="Q47" i="10"/>
  <c r="AS110" i="9"/>
  <c r="AS32" i="9" s="1"/>
  <c r="CO38" i="1"/>
  <c r="CO31" i="1" s="1"/>
  <c r="S31" i="1"/>
  <c r="AY46" i="7"/>
  <c r="N110" i="11"/>
  <c r="N32" i="11" s="1"/>
  <c r="K79" i="9"/>
  <c r="CS64" i="1"/>
  <c r="CO24" i="1"/>
  <c r="CO23" i="1" s="1"/>
  <c r="AI52" i="12"/>
  <c r="AI45" i="12" s="1"/>
  <c r="BI103" i="12"/>
  <c r="BI102" i="12" s="1"/>
  <c r="BI100" i="12" s="1"/>
  <c r="BI79" i="12" s="1"/>
  <c r="BI27" i="12" s="1"/>
  <c r="O115" i="10"/>
  <c r="T115" i="10"/>
  <c r="CR24" i="1"/>
  <c r="CR23" i="1" s="1"/>
  <c r="DK31" i="1"/>
  <c r="M47" i="8"/>
  <c r="L79" i="9"/>
  <c r="CS24" i="1"/>
  <c r="CS23" i="1" s="1"/>
  <c r="AW103" i="12"/>
  <c r="AW102" i="12" s="1"/>
  <c r="AW100" i="12" s="1"/>
  <c r="AW79" i="12" s="1"/>
  <c r="AW27" i="12" s="1"/>
  <c r="AY103" i="12"/>
  <c r="AY102" i="12" s="1"/>
  <c r="AY100" i="12" s="1"/>
  <c r="AY79" i="12" s="1"/>
  <c r="AY27" i="12" s="1"/>
  <c r="CR64" i="1"/>
  <c r="AB53" i="9"/>
  <c r="AU46" i="9"/>
  <c r="AU45" i="9" s="1"/>
  <c r="AU44" i="9" s="1"/>
  <c r="M53" i="9"/>
  <c r="Q52" i="12"/>
  <c r="Q45" i="12" s="1"/>
  <c r="Q44" i="12" s="1"/>
  <c r="Q43" i="12" s="1"/>
  <c r="AM52" i="12"/>
  <c r="AM45" i="12" s="1"/>
  <c r="AM44" i="12" s="1"/>
  <c r="AM43" i="12" s="1"/>
  <c r="S74" i="9"/>
  <c r="K103" i="12"/>
  <c r="K102" i="12" s="1"/>
  <c r="K100" i="12" s="1"/>
  <c r="K79" i="12" s="1"/>
  <c r="K27" i="12" s="1"/>
  <c r="BA103" i="12"/>
  <c r="BA102" i="12" s="1"/>
  <c r="BA100" i="12" s="1"/>
  <c r="BA79" i="12" s="1"/>
  <c r="BA27" i="12" s="1"/>
  <c r="U103" i="12"/>
  <c r="U102" i="12" s="1"/>
  <c r="U100" i="12" s="1"/>
  <c r="U79" i="12" s="1"/>
  <c r="U27" i="12" s="1"/>
  <c r="BC103" i="12"/>
  <c r="BC102" i="12" s="1"/>
  <c r="BC100" i="12" s="1"/>
  <c r="BC79" i="12" s="1"/>
  <c r="BC27" i="12" s="1"/>
  <c r="Q78" i="12"/>
  <c r="AM78" i="12"/>
  <c r="AC53" i="9"/>
  <c r="AC46" i="9" s="1"/>
  <c r="AC45" i="9" s="1"/>
  <c r="AC44" i="9" s="1"/>
  <c r="Z115" i="10"/>
  <c r="AG115" i="10"/>
  <c r="CP89" i="1"/>
  <c r="CP38" i="1"/>
  <c r="CP31" i="1" s="1"/>
  <c r="J110" i="11"/>
  <c r="J32" i="11" s="1"/>
  <c r="BM103" i="12"/>
  <c r="BM102" i="12" s="1"/>
  <c r="BM100" i="12" s="1"/>
  <c r="BM79" i="12" s="1"/>
  <c r="BM27" i="12" s="1"/>
  <c r="AU110" i="9"/>
  <c r="AU32" i="9" s="1"/>
  <c r="E103" i="12"/>
  <c r="E102" i="12" s="1"/>
  <c r="E100" i="12" s="1"/>
  <c r="E79" i="12" s="1"/>
  <c r="E27" i="12" s="1"/>
  <c r="W103" i="12"/>
  <c r="W102" i="12" s="1"/>
  <c r="W100" i="12" s="1"/>
  <c r="W79" i="12" s="1"/>
  <c r="W27" i="12" s="1"/>
  <c r="BE103" i="12"/>
  <c r="BE102" i="12" s="1"/>
  <c r="BE100" i="12" s="1"/>
  <c r="BE79" i="12" s="1"/>
  <c r="BE27" i="12" s="1"/>
  <c r="Y103" i="12"/>
  <c r="Y102" i="12" s="1"/>
  <c r="Y100" i="12" s="1"/>
  <c r="Y79" i="12" s="1"/>
  <c r="Y27" i="12" s="1"/>
  <c r="AG78" i="12"/>
  <c r="AU46" i="7"/>
  <c r="AI53" i="9"/>
  <c r="CQ24" i="1"/>
  <c r="CQ23" i="1" s="1"/>
  <c r="CS38" i="1"/>
  <c r="CS31" i="1" s="1"/>
  <c r="AY74" i="9"/>
  <c r="AY72" i="9" s="1"/>
  <c r="E66" i="4"/>
  <c r="U40" i="1"/>
  <c r="E55" i="4"/>
  <c r="X31" i="1"/>
  <c r="E60" i="4"/>
  <c r="E59" i="4"/>
  <c r="E56" i="4"/>
  <c r="AQ26" i="11"/>
  <c r="W33" i="11"/>
  <c r="AN33" i="11"/>
  <c r="X26" i="11"/>
  <c r="I110" i="11"/>
  <c r="I32" i="11" s="1"/>
  <c r="GR40" i="1"/>
  <c r="E115" i="4"/>
  <c r="E114" i="4"/>
  <c r="N46" i="11"/>
  <c r="I47" i="11"/>
  <c r="N103" i="11"/>
  <c r="N101" i="11" s="1"/>
  <c r="N80" i="11" s="1"/>
  <c r="N28" i="11" s="1"/>
  <c r="I104" i="11"/>
  <c r="I103" i="11" s="1"/>
  <c r="I101" i="11" s="1"/>
  <c r="I80" i="11" s="1"/>
  <c r="I28" i="11" s="1"/>
  <c r="L27" i="11"/>
  <c r="L26" i="11" s="1"/>
  <c r="W26" i="11"/>
  <c r="AS26" i="11"/>
  <c r="AP33" i="11"/>
  <c r="AP27" i="11"/>
  <c r="AP26" i="11" s="1"/>
  <c r="BA26" i="11"/>
  <c r="AA26" i="11"/>
  <c r="AM26" i="11"/>
  <c r="V26" i="11"/>
  <c r="M26" i="11"/>
  <c r="AB33" i="11"/>
  <c r="EN40" i="1"/>
  <c r="EU40" i="1"/>
  <c r="EQ40" i="1"/>
  <c r="EM40" i="1"/>
  <c r="HC40" i="1"/>
  <c r="GU40" i="1"/>
  <c r="ER40" i="1"/>
  <c r="GS40" i="1"/>
  <c r="BB40" i="1"/>
  <c r="ET40" i="1"/>
  <c r="ES40" i="1"/>
  <c r="EO40" i="1"/>
  <c r="GY40" i="1"/>
  <c r="GQ40" i="1"/>
  <c r="AA34" i="8"/>
  <c r="AA33" i="8" s="1"/>
  <c r="EV40" i="1"/>
  <c r="EP40" i="1"/>
  <c r="AU47" i="10"/>
  <c r="GV40" i="1"/>
  <c r="HD40" i="1"/>
  <c r="HA40" i="1"/>
  <c r="BG47" i="10"/>
  <c r="BA40" i="1"/>
  <c r="L104" i="9"/>
  <c r="L103" i="9" s="1"/>
  <c r="L101" i="9" s="1"/>
  <c r="L80" i="9" s="1"/>
  <c r="L28" i="9" s="1"/>
  <c r="O74" i="8"/>
  <c r="O72" i="8" s="1"/>
  <c r="X40" i="1"/>
  <c r="AG34" i="8"/>
  <c r="AG33" i="8" s="1"/>
  <c r="O46" i="8"/>
  <c r="O45" i="8" s="1"/>
  <c r="O44" i="8" s="1"/>
  <c r="G51" i="10"/>
  <c r="G50" i="10"/>
  <c r="G49" i="10"/>
  <c r="G47" i="10"/>
  <c r="AF115" i="10"/>
  <c r="AB115" i="10"/>
  <c r="R115" i="10"/>
  <c r="AH115" i="10"/>
  <c r="X115" i="10"/>
  <c r="N115" i="10"/>
  <c r="E115" i="10"/>
  <c r="U115" i="10"/>
  <c r="AI51" i="10"/>
  <c r="AI50" i="10"/>
  <c r="AI49" i="10"/>
  <c r="U34" i="8"/>
  <c r="U27" i="8" s="1"/>
  <c r="U26" i="8" s="1"/>
  <c r="O34" i="11"/>
  <c r="O33" i="11" s="1"/>
  <c r="AZ27" i="11"/>
  <c r="AZ26" i="11" s="1"/>
  <c r="AZ33" i="11"/>
  <c r="AQ33" i="11"/>
  <c r="P27" i="11"/>
  <c r="P26" i="11" s="1"/>
  <c r="P33" i="11"/>
  <c r="BC33" i="11"/>
  <c r="AC33" i="11"/>
  <c r="U33" i="11"/>
  <c r="CQ32" i="12"/>
  <c r="CQ26" i="12"/>
  <c r="CQ25" i="12" s="1"/>
  <c r="BA33" i="11"/>
  <c r="AA33" i="11"/>
  <c r="AO32" i="12"/>
  <c r="AO26" i="12"/>
  <c r="AO25" i="12" s="1"/>
  <c r="AQ32" i="12"/>
  <c r="AQ26" i="12"/>
  <c r="AQ25" i="12" s="1"/>
  <c r="AS32" i="12"/>
  <c r="AS26" i="12"/>
  <c r="AS25" i="12" s="1"/>
  <c r="CI32" i="12"/>
  <c r="CI26" i="12"/>
  <c r="CI25" i="12" s="1"/>
  <c r="J32" i="12"/>
  <c r="J26" i="12"/>
  <c r="J25" i="12" s="1"/>
  <c r="AS33" i="11"/>
  <c r="CU32" i="12"/>
  <c r="CU26" i="12"/>
  <c r="CU25" i="12" s="1"/>
  <c r="K27" i="11"/>
  <c r="K26" i="11" s="1"/>
  <c r="AM34" i="8"/>
  <c r="AM33" i="8" s="1"/>
  <c r="G116" i="9"/>
  <c r="G50" i="9"/>
  <c r="G47" i="9"/>
  <c r="AC74" i="9"/>
  <c r="AC72" i="9" s="1"/>
  <c r="AB110" i="9"/>
  <c r="AB32" i="9" s="1"/>
  <c r="AK74" i="9"/>
  <c r="AK72" i="9" s="1"/>
  <c r="AB74" i="9"/>
  <c r="AB72" i="9" s="1"/>
  <c r="U74" i="9"/>
  <c r="U72" i="9" s="1"/>
  <c r="G115" i="9"/>
  <c r="G51" i="9"/>
  <c r="G49" i="9"/>
  <c r="O110" i="8"/>
  <c r="O32" i="8" s="1"/>
  <c r="CD33" i="9"/>
  <c r="CD27" i="9"/>
  <c r="CD26" i="9" s="1"/>
  <c r="BV33" i="9"/>
  <c r="BV27" i="9"/>
  <c r="BV26" i="9" s="1"/>
  <c r="BN33" i="9"/>
  <c r="BN27" i="9"/>
  <c r="BN26" i="9" s="1"/>
  <c r="BF33" i="9"/>
  <c r="BF27" i="9"/>
  <c r="BF26" i="9" s="1"/>
  <c r="AP33" i="9"/>
  <c r="AP27" i="9"/>
  <c r="AP26" i="9" s="1"/>
  <c r="AH33" i="9"/>
  <c r="AH27" i="9"/>
  <c r="AH26" i="9" s="1"/>
  <c r="Z33" i="9"/>
  <c r="Z27" i="9"/>
  <c r="Z26" i="9" s="1"/>
  <c r="BZ33" i="9"/>
  <c r="BZ27" i="9"/>
  <c r="BZ26" i="9" s="1"/>
  <c r="BJ33" i="9"/>
  <c r="BJ27" i="9"/>
  <c r="BJ26" i="9" s="1"/>
  <c r="BB33" i="9"/>
  <c r="BB27" i="9"/>
  <c r="AL33" i="9"/>
  <c r="AL27" i="9"/>
  <c r="AL26" i="9" s="1"/>
  <c r="AD33" i="9"/>
  <c r="AD27" i="9"/>
  <c r="AD26" i="9" s="1"/>
  <c r="V33" i="9"/>
  <c r="V27" i="9"/>
  <c r="V26" i="9" s="1"/>
  <c r="BT27" i="9"/>
  <c r="BT26" i="9" s="1"/>
  <c r="BT33" i="9"/>
  <c r="BD27" i="9"/>
  <c r="BD26" i="9" s="1"/>
  <c r="BD33" i="9"/>
  <c r="AF27" i="9"/>
  <c r="AF26" i="9" s="1"/>
  <c r="AF33" i="9"/>
  <c r="AT46" i="7"/>
  <c r="CQ46" i="7" s="1"/>
  <c r="BI47" i="10"/>
  <c r="AW47" i="10"/>
  <c r="GM42" i="1"/>
  <c r="AE56" i="12" s="1"/>
  <c r="I119" i="9"/>
  <c r="AM119" i="9"/>
  <c r="AE119" i="9"/>
  <c r="W119" i="9"/>
  <c r="O119" i="9"/>
  <c r="J119" i="9"/>
  <c r="H119" i="9"/>
  <c r="I111" i="9"/>
  <c r="E111" i="9"/>
  <c r="AM111" i="9"/>
  <c r="AE111" i="9"/>
  <c r="W111" i="9"/>
  <c r="O111" i="9"/>
  <c r="J111" i="9"/>
  <c r="H111" i="9"/>
  <c r="M103" i="9"/>
  <c r="I104" i="9"/>
  <c r="I103" i="9" s="1"/>
  <c r="I101" i="9" s="1"/>
  <c r="I80" i="9" s="1"/>
  <c r="I28" i="9" s="1"/>
  <c r="E104" i="9"/>
  <c r="AM104" i="9"/>
  <c r="AM103" i="9" s="1"/>
  <c r="AM101" i="9" s="1"/>
  <c r="AM80" i="9" s="1"/>
  <c r="AM28" i="9" s="1"/>
  <c r="AE104" i="9"/>
  <c r="AE103" i="9" s="1"/>
  <c r="AE101" i="9" s="1"/>
  <c r="AE80" i="9" s="1"/>
  <c r="AE28" i="9" s="1"/>
  <c r="W104" i="9"/>
  <c r="W103" i="9" s="1"/>
  <c r="W101" i="9" s="1"/>
  <c r="W80" i="9" s="1"/>
  <c r="W28" i="9" s="1"/>
  <c r="O104" i="9"/>
  <c r="J104" i="9"/>
  <c r="J103" i="9" s="1"/>
  <c r="J101" i="9" s="1"/>
  <c r="J80" i="9" s="1"/>
  <c r="J28" i="9" s="1"/>
  <c r="H104" i="9"/>
  <c r="H103" i="9" s="1"/>
  <c r="H101" i="9" s="1"/>
  <c r="H80" i="9" s="1"/>
  <c r="H28" i="9" s="1"/>
  <c r="I78" i="9"/>
  <c r="E78" i="9"/>
  <c r="AM78" i="9"/>
  <c r="AE78" i="9"/>
  <c r="W78" i="9"/>
  <c r="O78" i="9"/>
  <c r="J78" i="9"/>
  <c r="H78" i="9"/>
  <c r="I75" i="9"/>
  <c r="E75" i="9"/>
  <c r="AM75" i="9"/>
  <c r="AE75" i="9"/>
  <c r="W75" i="9"/>
  <c r="O75" i="9"/>
  <c r="J75" i="9"/>
  <c r="H75" i="9"/>
  <c r="I39" i="9"/>
  <c r="AM39" i="9"/>
  <c r="AM38" i="9" s="1"/>
  <c r="AE39" i="9"/>
  <c r="AE38" i="9" s="1"/>
  <c r="W39" i="9"/>
  <c r="W38" i="9" s="1"/>
  <c r="O39" i="9"/>
  <c r="J39" i="9"/>
  <c r="J38" i="9" s="1"/>
  <c r="H39" i="9"/>
  <c r="H38" i="9" s="1"/>
  <c r="I37" i="9"/>
  <c r="E37" i="9"/>
  <c r="AM37" i="9"/>
  <c r="AE37" i="9"/>
  <c r="W37" i="9"/>
  <c r="O37" i="9"/>
  <c r="J37" i="9"/>
  <c r="H37" i="9"/>
  <c r="E50" i="4"/>
  <c r="E48" i="4"/>
  <c r="E46" i="4"/>
  <c r="F32" i="2"/>
  <c r="E47" i="5"/>
  <c r="I32" i="3"/>
  <c r="AN33" i="8"/>
  <c r="AN27" i="8"/>
  <c r="AN26" i="8" s="1"/>
  <c r="AL33" i="8"/>
  <c r="AH33" i="8"/>
  <c r="AD33" i="8"/>
  <c r="T33" i="8"/>
  <c r="T27" i="8"/>
  <c r="T26" i="8" s="1"/>
  <c r="I74" i="8"/>
  <c r="I72" i="8" s="1"/>
  <c r="I110" i="8"/>
  <c r="I32" i="8" s="1"/>
  <c r="CB27" i="9"/>
  <c r="CB26" i="9" s="1"/>
  <c r="CB33" i="9"/>
  <c r="BL27" i="9"/>
  <c r="BL26" i="9" s="1"/>
  <c r="BL33" i="9"/>
  <c r="AN27" i="9"/>
  <c r="AN26" i="9" s="1"/>
  <c r="AN33" i="9"/>
  <c r="X27" i="9"/>
  <c r="X26" i="9" s="1"/>
  <c r="X33" i="9"/>
  <c r="AW46" i="7"/>
  <c r="L46" i="7"/>
  <c r="AQ51" i="10"/>
  <c r="AK51" i="10" s="1"/>
  <c r="GM36" i="1"/>
  <c r="AE50" i="12" s="1"/>
  <c r="AQ50" i="10"/>
  <c r="AK50" i="10" s="1"/>
  <c r="GM35" i="1"/>
  <c r="AE49" i="12" s="1"/>
  <c r="AQ49" i="10"/>
  <c r="AK49" i="10" s="1"/>
  <c r="GM34" i="1"/>
  <c r="AE48" i="12" s="1"/>
  <c r="BC47" i="10"/>
  <c r="AQ47" i="10"/>
  <c r="GM32" i="1"/>
  <c r="GM52" i="1"/>
  <c r="AE66" i="12" s="1"/>
  <c r="GM41" i="1"/>
  <c r="AE55" i="12" s="1"/>
  <c r="AZ46" i="7"/>
  <c r="E49" i="4"/>
  <c r="E46" i="6"/>
  <c r="F115" i="5"/>
  <c r="AL26" i="8"/>
  <c r="AH26" i="8"/>
  <c r="AD26" i="8"/>
  <c r="X33" i="8"/>
  <c r="X27" i="8"/>
  <c r="X26" i="8" s="1"/>
  <c r="CM95" i="1"/>
  <c r="CM17" i="1" s="1"/>
  <c r="CE95" i="1"/>
  <c r="CE17" i="1" s="1"/>
  <c r="BW95" i="1"/>
  <c r="BW17" i="1" s="1"/>
  <c r="BO95" i="1"/>
  <c r="BO17" i="1" s="1"/>
  <c r="CN90" i="1"/>
  <c r="CN14" i="1" s="1"/>
  <c r="CM90" i="1"/>
  <c r="CM14" i="1" s="1"/>
  <c r="CL90" i="1"/>
  <c r="CL14" i="1" s="1"/>
  <c r="CK90" i="1"/>
  <c r="CK14" i="1" s="1"/>
  <c r="CJ90" i="1"/>
  <c r="CJ14" i="1" s="1"/>
  <c r="CH90" i="1"/>
  <c r="CH14" i="1" s="1"/>
  <c r="CG90" i="1"/>
  <c r="CG14" i="1" s="1"/>
  <c r="CF90" i="1"/>
  <c r="CF14" i="1" s="1"/>
  <c r="CE90" i="1"/>
  <c r="CE14" i="1" s="1"/>
  <c r="CD90" i="1"/>
  <c r="CD14" i="1" s="1"/>
  <c r="CC90" i="1"/>
  <c r="CC14" i="1" s="1"/>
  <c r="CB90" i="1"/>
  <c r="CB14" i="1" s="1"/>
  <c r="BZ90" i="1"/>
  <c r="BZ14" i="1" s="1"/>
  <c r="BY90" i="1"/>
  <c r="BY14" i="1" s="1"/>
  <c r="BX90" i="1"/>
  <c r="BX14" i="1" s="1"/>
  <c r="BW90" i="1"/>
  <c r="BW14" i="1" s="1"/>
  <c r="BV90" i="1"/>
  <c r="BV14" i="1" s="1"/>
  <c r="BU90" i="1"/>
  <c r="BU14" i="1" s="1"/>
  <c r="BT90" i="1"/>
  <c r="BT14" i="1" s="1"/>
  <c r="BR90" i="1"/>
  <c r="BR14" i="1" s="1"/>
  <c r="BQ90" i="1"/>
  <c r="BQ14" i="1" s="1"/>
  <c r="BP90" i="1"/>
  <c r="BP14" i="1" s="1"/>
  <c r="BO90" i="1"/>
  <c r="BO14" i="1" s="1"/>
  <c r="BN90" i="1"/>
  <c r="BN14" i="1" s="1"/>
  <c r="BM90" i="1"/>
  <c r="BM14" i="1" s="1"/>
  <c r="BL90" i="1"/>
  <c r="BL14" i="1" s="1"/>
  <c r="BJ90" i="1"/>
  <c r="BJ14" i="1" s="1"/>
  <c r="BI90" i="1"/>
  <c r="BI14" i="1" s="1"/>
  <c r="BH90" i="1"/>
  <c r="BH14" i="1" s="1"/>
  <c r="BG90" i="1"/>
  <c r="BG14" i="1" s="1"/>
  <c r="CM88" i="1"/>
  <c r="CE88" i="1"/>
  <c r="CE86" i="1" s="1"/>
  <c r="CE65" i="1" s="1"/>
  <c r="CE13" i="1" s="1"/>
  <c r="BW88" i="1"/>
  <c r="BW86" i="1" s="1"/>
  <c r="BW65" i="1" s="1"/>
  <c r="BW13" i="1" s="1"/>
  <c r="BO88" i="1"/>
  <c r="BO86" i="1" s="1"/>
  <c r="BO65" i="1" s="1"/>
  <c r="BO13" i="1" s="1"/>
  <c r="CM86" i="1"/>
  <c r="CM65" i="1" s="1"/>
  <c r="CM13" i="1" s="1"/>
  <c r="CM59" i="1"/>
  <c r="CM57" i="1" s="1"/>
  <c r="CE59" i="1"/>
  <c r="CE57" i="1" s="1"/>
  <c r="BW59" i="1"/>
  <c r="BW57" i="1" s="1"/>
  <c r="BO59" i="1"/>
  <c r="BO57" i="1" s="1"/>
  <c r="CN53" i="1"/>
  <c r="CM53" i="1"/>
  <c r="CL53" i="1"/>
  <c r="CK53" i="1"/>
  <c r="CJ53" i="1"/>
  <c r="CH53" i="1"/>
  <c r="CG53" i="1"/>
  <c r="CF53" i="1"/>
  <c r="CE53" i="1"/>
  <c r="CD53" i="1"/>
  <c r="CC53" i="1"/>
  <c r="CB53" i="1"/>
  <c r="BZ53" i="1"/>
  <c r="BY53" i="1"/>
  <c r="BX53" i="1"/>
  <c r="BW53" i="1"/>
  <c r="BV53" i="1"/>
  <c r="BU53" i="1"/>
  <c r="BT53" i="1"/>
  <c r="BR53" i="1"/>
  <c r="BQ53" i="1"/>
  <c r="BP53" i="1"/>
  <c r="BO53" i="1"/>
  <c r="BN53" i="1"/>
  <c r="BM53" i="1"/>
  <c r="BL53" i="1"/>
  <c r="BJ53" i="1"/>
  <c r="BI53" i="1"/>
  <c r="BH53" i="1"/>
  <c r="BG53" i="1"/>
  <c r="CM30" i="1"/>
  <c r="CE30" i="1"/>
  <c r="BW30" i="1"/>
  <c r="BO30" i="1"/>
  <c r="CN26" i="1"/>
  <c r="CM26" i="1"/>
  <c r="CL26" i="1"/>
  <c r="CK26" i="1"/>
  <c r="CJ26" i="1"/>
  <c r="CH26" i="1"/>
  <c r="CG26" i="1"/>
  <c r="CF26" i="1"/>
  <c r="CE26" i="1"/>
  <c r="CD26" i="1"/>
  <c r="CC26" i="1"/>
  <c r="CB26" i="1"/>
  <c r="BZ26" i="1"/>
  <c r="BY26" i="1"/>
  <c r="BX26" i="1"/>
  <c r="BW26" i="1"/>
  <c r="BV26" i="1"/>
  <c r="BU26" i="1"/>
  <c r="BT26" i="1"/>
  <c r="BR26" i="1"/>
  <c r="BQ26" i="1"/>
  <c r="BP26" i="1"/>
  <c r="BO26" i="1"/>
  <c r="BN26" i="1"/>
  <c r="BM26" i="1"/>
  <c r="BL26" i="1"/>
  <c r="BJ26" i="1"/>
  <c r="BI26" i="1"/>
  <c r="BH26" i="1"/>
  <c r="BG26" i="1"/>
  <c r="CM20" i="1"/>
  <c r="CE20" i="1"/>
  <c r="BW20" i="1"/>
  <c r="BO20" i="1"/>
  <c r="CN16" i="1"/>
  <c r="CM16" i="1"/>
  <c r="CL16" i="1"/>
  <c r="CK16" i="1"/>
  <c r="CJ16" i="1"/>
  <c r="CH16" i="1"/>
  <c r="CG16" i="1"/>
  <c r="CF16" i="1"/>
  <c r="CE16" i="1"/>
  <c r="CD16" i="1"/>
  <c r="CC16" i="1"/>
  <c r="CB16" i="1"/>
  <c r="BZ16" i="1"/>
  <c r="BY16" i="1"/>
  <c r="BX16" i="1"/>
  <c r="BW16" i="1"/>
  <c r="BV16" i="1"/>
  <c r="BU16" i="1"/>
  <c r="BT16" i="1"/>
  <c r="BR16" i="1"/>
  <c r="BQ16" i="1"/>
  <c r="BP16" i="1"/>
  <c r="BO16" i="1"/>
  <c r="BN16" i="1"/>
  <c r="BM16" i="1"/>
  <c r="BL16" i="1"/>
  <c r="BJ16" i="1"/>
  <c r="BI16" i="1"/>
  <c r="BH16" i="1"/>
  <c r="BG16" i="1"/>
  <c r="CN15" i="1"/>
  <c r="CM15" i="1"/>
  <c r="CL15" i="1"/>
  <c r="CK15" i="1"/>
  <c r="CJ15" i="1"/>
  <c r="CH15" i="1"/>
  <c r="CG15" i="1"/>
  <c r="CF15" i="1"/>
  <c r="CE15" i="1"/>
  <c r="CD15" i="1"/>
  <c r="CC15" i="1"/>
  <c r="CB15" i="1"/>
  <c r="BZ15" i="1"/>
  <c r="BY15" i="1"/>
  <c r="BX15" i="1"/>
  <c r="BW15" i="1"/>
  <c r="BV15" i="1"/>
  <c r="BU15" i="1"/>
  <c r="BT15" i="1"/>
  <c r="BR15" i="1"/>
  <c r="BQ15" i="1"/>
  <c r="BP15" i="1"/>
  <c r="BO15" i="1"/>
  <c r="BN15" i="1"/>
  <c r="BM15" i="1"/>
  <c r="BL15" i="1"/>
  <c r="BJ15" i="1"/>
  <c r="BI15" i="1"/>
  <c r="BH15" i="1"/>
  <c r="BG15" i="1"/>
  <c r="BC90" i="1"/>
  <c r="BC14" i="1" s="1"/>
  <c r="BC53" i="1"/>
  <c r="BC26" i="1"/>
  <c r="BC16" i="1"/>
  <c r="BC15" i="1"/>
  <c r="Q114" i="4" l="1"/>
  <c r="AE54" i="12"/>
  <c r="AG44" i="12"/>
  <c r="AG43" i="12" s="1"/>
  <c r="AI44" i="12"/>
  <c r="AI43" i="12" s="1"/>
  <c r="AK44" i="12"/>
  <c r="AK43" i="12" s="1"/>
  <c r="I44" i="12"/>
  <c r="I43" i="12" s="1"/>
  <c r="G44" i="12"/>
  <c r="G43" i="12" s="1"/>
  <c r="X61" i="10"/>
  <c r="AL116" i="10"/>
  <c r="AM56" i="10"/>
  <c r="AL67" i="10"/>
  <c r="AL115" i="10"/>
  <c r="Q60" i="4"/>
  <c r="AM47" i="10"/>
  <c r="AM51" i="10"/>
  <c r="AM50" i="10"/>
  <c r="AG46" i="11"/>
  <c r="AG45" i="11" s="1"/>
  <c r="AG44" i="11" s="1"/>
  <c r="AX46" i="11"/>
  <c r="AX45" i="11" s="1"/>
  <c r="AX44" i="11" s="1"/>
  <c r="AV46" i="11"/>
  <c r="AV45" i="11" s="1"/>
  <c r="AV44" i="11" s="1"/>
  <c r="AF46" i="11"/>
  <c r="AF45" i="11" s="1"/>
  <c r="AF44" i="11" s="1"/>
  <c r="AX74" i="11"/>
  <c r="AX72" i="11" s="1"/>
  <c r="AI75" i="11"/>
  <c r="AI74" i="11" s="1"/>
  <c r="AI72" i="11" s="1"/>
  <c r="AX38" i="11"/>
  <c r="AX35" i="11" s="1"/>
  <c r="AI39" i="11"/>
  <c r="AI38" i="11" s="1"/>
  <c r="AN57" i="10"/>
  <c r="AH75" i="11"/>
  <c r="AH74" i="11" s="1"/>
  <c r="AH72" i="11" s="1"/>
  <c r="AW74" i="11"/>
  <c r="AW72" i="11" s="1"/>
  <c r="AH111" i="11"/>
  <c r="AH110" i="11" s="1"/>
  <c r="AH32" i="11" s="1"/>
  <c r="AW110" i="11"/>
  <c r="AW32" i="11" s="1"/>
  <c r="AW46" i="11"/>
  <c r="AW45" i="11" s="1"/>
  <c r="AW44" i="11" s="1"/>
  <c r="Q66" i="4"/>
  <c r="AU74" i="11"/>
  <c r="AU72" i="11" s="1"/>
  <c r="AF75" i="11"/>
  <c r="AF74" i="11" s="1"/>
  <c r="AF72" i="11" s="1"/>
  <c r="AX103" i="11"/>
  <c r="AX101" i="11" s="1"/>
  <c r="AX80" i="11" s="1"/>
  <c r="AX28" i="11" s="1"/>
  <c r="AI104" i="11"/>
  <c r="AI103" i="11" s="1"/>
  <c r="AI101" i="11" s="1"/>
  <c r="AI80" i="11" s="1"/>
  <c r="AI28" i="11" s="1"/>
  <c r="AU38" i="11"/>
  <c r="AU35" i="11" s="1"/>
  <c r="AF39" i="11"/>
  <c r="AF38" i="11" s="1"/>
  <c r="AX110" i="11"/>
  <c r="AX32" i="11" s="1"/>
  <c r="AI111" i="11"/>
  <c r="AI110" i="11" s="1"/>
  <c r="AI32" i="11" s="1"/>
  <c r="AU46" i="11"/>
  <c r="AU45" i="11" s="1"/>
  <c r="AU44" i="11" s="1"/>
  <c r="AU34" i="11" s="1"/>
  <c r="AH46" i="11"/>
  <c r="AH45" i="11" s="1"/>
  <c r="AH44" i="11" s="1"/>
  <c r="AF104" i="11"/>
  <c r="AF103" i="11" s="1"/>
  <c r="AF101" i="11" s="1"/>
  <c r="AF80" i="11" s="1"/>
  <c r="AF28" i="11" s="1"/>
  <c r="AU103" i="11"/>
  <c r="AU101" i="11" s="1"/>
  <c r="AU80" i="11" s="1"/>
  <c r="AU28" i="11" s="1"/>
  <c r="AV110" i="11"/>
  <c r="AV32" i="11" s="1"/>
  <c r="AG111" i="11"/>
  <c r="AG110" i="11" s="1"/>
  <c r="AG32" i="11" s="1"/>
  <c r="AM49" i="10"/>
  <c r="AM57" i="10"/>
  <c r="AV103" i="11"/>
  <c r="AV101" i="11" s="1"/>
  <c r="AV80" i="11" s="1"/>
  <c r="AV28" i="11" s="1"/>
  <c r="AG104" i="11"/>
  <c r="AG103" i="11" s="1"/>
  <c r="AG101" i="11" s="1"/>
  <c r="AG80" i="11" s="1"/>
  <c r="AG28" i="11" s="1"/>
  <c r="AW38" i="11"/>
  <c r="AW35" i="11" s="1"/>
  <c r="AH39" i="11"/>
  <c r="AH38" i="11" s="1"/>
  <c r="AI46" i="11"/>
  <c r="AI45" i="11" s="1"/>
  <c r="AI44" i="11" s="1"/>
  <c r="AK47" i="10"/>
  <c r="R41" i="2"/>
  <c r="AJ47" i="10"/>
  <c r="AN47" i="10"/>
  <c r="AL47" i="10"/>
  <c r="AJ49" i="10"/>
  <c r="AN49" i="10"/>
  <c r="AL49" i="10"/>
  <c r="AJ116" i="10"/>
  <c r="AM116" i="10"/>
  <c r="AN116" i="10"/>
  <c r="AJ56" i="10"/>
  <c r="AN56" i="10"/>
  <c r="AL56" i="10"/>
  <c r="AJ115" i="10"/>
  <c r="AM115" i="10"/>
  <c r="AN115" i="10"/>
  <c r="AJ51" i="10"/>
  <c r="AN51" i="10"/>
  <c r="AL51" i="10"/>
  <c r="AJ50" i="10"/>
  <c r="AN50" i="10"/>
  <c r="AL50" i="10"/>
  <c r="AJ57" i="10"/>
  <c r="AL57" i="10"/>
  <c r="AJ67" i="10"/>
  <c r="AM67" i="10"/>
  <c r="AN67" i="10"/>
  <c r="AV74" i="11"/>
  <c r="AV72" i="11" s="1"/>
  <c r="AG75" i="11"/>
  <c r="AG74" i="11" s="1"/>
  <c r="AG72" i="11" s="1"/>
  <c r="AH104" i="11"/>
  <c r="AH103" i="11" s="1"/>
  <c r="AH101" i="11" s="1"/>
  <c r="AH80" i="11" s="1"/>
  <c r="AH28" i="11" s="1"/>
  <c r="AW103" i="11"/>
  <c r="AW101" i="11" s="1"/>
  <c r="AW80" i="11" s="1"/>
  <c r="AW28" i="11" s="1"/>
  <c r="AV38" i="11"/>
  <c r="AV35" i="11" s="1"/>
  <c r="AG39" i="11"/>
  <c r="AG38" i="11" s="1"/>
  <c r="AU110" i="11"/>
  <c r="AU32" i="11" s="1"/>
  <c r="AF111" i="11"/>
  <c r="AF110" i="11" s="1"/>
  <c r="AF32" i="11" s="1"/>
  <c r="AH60" i="10"/>
  <c r="BJ60" i="10"/>
  <c r="BD60" i="10"/>
  <c r="AX60" i="10"/>
  <c r="AR60" i="10"/>
  <c r="BH60" i="10"/>
  <c r="BB60" i="10"/>
  <c r="AV60" i="10"/>
  <c r="AP60" i="10"/>
  <c r="BL60" i="10"/>
  <c r="BF60" i="10"/>
  <c r="AZ60" i="10"/>
  <c r="AT60" i="10"/>
  <c r="BK60" i="10"/>
  <c r="BE60" i="10"/>
  <c r="AY60" i="10"/>
  <c r="AS60" i="10"/>
  <c r="BJ61" i="10"/>
  <c r="BD61" i="10"/>
  <c r="AX61" i="10"/>
  <c r="AR61" i="10"/>
  <c r="BH61" i="10"/>
  <c r="BB61" i="10"/>
  <c r="AV61" i="10"/>
  <c r="AP61" i="10"/>
  <c r="BL61" i="10"/>
  <c r="BF61" i="10"/>
  <c r="AZ61" i="10"/>
  <c r="AT61" i="10"/>
  <c r="BK61" i="10"/>
  <c r="BE61" i="10"/>
  <c r="AY61" i="10"/>
  <c r="AS61" i="10"/>
  <c r="AF61" i="10"/>
  <c r="AG61" i="10"/>
  <c r="R61" i="10"/>
  <c r="T61" i="10"/>
  <c r="N61" i="10"/>
  <c r="BR33" i="9"/>
  <c r="I46" i="11"/>
  <c r="CH28" i="9"/>
  <c r="CH80" i="9"/>
  <c r="CH44" i="9"/>
  <c r="Z61" i="10"/>
  <c r="V61" i="10"/>
  <c r="AD61" i="10"/>
  <c r="AD55" i="10" s="1"/>
  <c r="U61" i="10"/>
  <c r="L61" i="10"/>
  <c r="P61" i="10"/>
  <c r="AH61" i="10"/>
  <c r="BB26" i="9"/>
  <c r="O61" i="10"/>
  <c r="AB61" i="10"/>
  <c r="AA61" i="10"/>
  <c r="AQ55" i="10"/>
  <c r="AO55" i="10"/>
  <c r="K55" i="10"/>
  <c r="Q56" i="4"/>
  <c r="T60" i="10"/>
  <c r="Z60" i="10"/>
  <c r="AG60" i="10"/>
  <c r="L60" i="10"/>
  <c r="M55" i="10"/>
  <c r="U60" i="10"/>
  <c r="R60" i="10"/>
  <c r="AK55" i="10"/>
  <c r="O60" i="10"/>
  <c r="N60" i="10"/>
  <c r="E60" i="10"/>
  <c r="BM60" i="10" s="1"/>
  <c r="AB60" i="10"/>
  <c r="AF60" i="10"/>
  <c r="AA60" i="10"/>
  <c r="V60" i="10"/>
  <c r="P60" i="10"/>
  <c r="X60" i="10"/>
  <c r="CG37" i="9"/>
  <c r="CI37" i="9"/>
  <c r="CK37" i="9"/>
  <c r="CM37" i="9"/>
  <c r="CJ37" i="9"/>
  <c r="CL37" i="9"/>
  <c r="CN37" i="9"/>
  <c r="CJ111" i="9"/>
  <c r="CL111" i="9"/>
  <c r="CN111" i="9"/>
  <c r="CG111" i="9"/>
  <c r="CI111" i="9"/>
  <c r="CK111" i="9"/>
  <c r="CM111" i="9"/>
  <c r="BM115" i="10"/>
  <c r="BO115" i="10"/>
  <c r="BQ115" i="10"/>
  <c r="BN115" i="10"/>
  <c r="BP115" i="10"/>
  <c r="BR115" i="10"/>
  <c r="BM116" i="10"/>
  <c r="BO116" i="10"/>
  <c r="BQ116" i="10"/>
  <c r="BN116" i="10"/>
  <c r="BP116" i="10"/>
  <c r="BR116" i="10"/>
  <c r="BM51" i="10"/>
  <c r="BO51" i="10"/>
  <c r="BQ51" i="10"/>
  <c r="BN51" i="10"/>
  <c r="BP51" i="10"/>
  <c r="BR51" i="10"/>
  <c r="CI115" i="7"/>
  <c r="BM56" i="10"/>
  <c r="BO56" i="10"/>
  <c r="BQ56" i="10"/>
  <c r="BN56" i="10"/>
  <c r="BP56" i="10"/>
  <c r="BR56" i="10"/>
  <c r="BM67" i="10"/>
  <c r="BO67" i="10"/>
  <c r="BQ67" i="10"/>
  <c r="BN67" i="10"/>
  <c r="BP67" i="10"/>
  <c r="BR67" i="10"/>
  <c r="CI54" i="7"/>
  <c r="BM57" i="10"/>
  <c r="BO57" i="10"/>
  <c r="BQ57" i="10"/>
  <c r="BN57" i="10"/>
  <c r="BP57" i="10"/>
  <c r="BR57" i="10"/>
  <c r="CI114" i="7"/>
  <c r="BM61" i="10"/>
  <c r="BO61" i="10"/>
  <c r="CG75" i="9"/>
  <c r="CI75" i="9"/>
  <c r="CK75" i="9"/>
  <c r="CM75" i="9"/>
  <c r="CJ75" i="9"/>
  <c r="CL75" i="9"/>
  <c r="CN75" i="9"/>
  <c r="CG78" i="9"/>
  <c r="CI78" i="9"/>
  <c r="CK78" i="9"/>
  <c r="CM78" i="9"/>
  <c r="CJ78" i="9"/>
  <c r="CL78" i="9"/>
  <c r="CN78" i="9"/>
  <c r="CJ104" i="9"/>
  <c r="CL104" i="9"/>
  <c r="CN104" i="9"/>
  <c r="CG104" i="9"/>
  <c r="CI104" i="9"/>
  <c r="CK104" i="9"/>
  <c r="CM104" i="9"/>
  <c r="R54" i="4"/>
  <c r="BM50" i="10"/>
  <c r="BO50" i="10"/>
  <c r="BQ50" i="10"/>
  <c r="BN50" i="10"/>
  <c r="BP50" i="10"/>
  <c r="BR50" i="10"/>
  <c r="BM49" i="10"/>
  <c r="BO49" i="10"/>
  <c r="BQ49" i="10"/>
  <c r="BN49" i="10"/>
  <c r="BP49" i="10"/>
  <c r="BR49" i="10"/>
  <c r="I54" i="7"/>
  <c r="S54" i="6"/>
  <c r="R42" i="2"/>
  <c r="I38" i="9"/>
  <c r="Q115" i="4"/>
  <c r="R45" i="2"/>
  <c r="R46" i="2"/>
  <c r="R34" i="2"/>
  <c r="Q55" i="4"/>
  <c r="Q59" i="4"/>
  <c r="R35" i="2"/>
  <c r="R52" i="2"/>
  <c r="R36" i="2"/>
  <c r="Q33" i="9"/>
  <c r="E60" i="12"/>
  <c r="M60" i="12"/>
  <c r="BA115" i="12"/>
  <c r="BA109" i="12" s="1"/>
  <c r="BA32" i="12" s="1"/>
  <c r="I115" i="12"/>
  <c r="I109" i="12" s="1"/>
  <c r="M50" i="12"/>
  <c r="E50" i="12"/>
  <c r="M59" i="12"/>
  <c r="E59" i="12"/>
  <c r="M49" i="12"/>
  <c r="E49" i="12"/>
  <c r="BI115" i="12"/>
  <c r="BI109" i="12" s="1"/>
  <c r="BI31" i="12" s="1"/>
  <c r="BI25" i="12" s="1"/>
  <c r="Y115" i="12"/>
  <c r="Y109" i="12" s="1"/>
  <c r="Y32" i="12" s="1"/>
  <c r="H33" i="11"/>
  <c r="S33" i="11"/>
  <c r="P28" i="9"/>
  <c r="BP33" i="9"/>
  <c r="L33" i="14"/>
  <c r="L26" i="14" s="1"/>
  <c r="L25" i="14" s="1"/>
  <c r="N33" i="9"/>
  <c r="P27" i="9"/>
  <c r="AD32" i="14"/>
  <c r="U33" i="14"/>
  <c r="U26" i="14" s="1"/>
  <c r="U25" i="14" s="1"/>
  <c r="AM32" i="14"/>
  <c r="Q73" i="12"/>
  <c r="Q71" i="12" s="1"/>
  <c r="L109" i="13"/>
  <c r="L31" i="13" s="1"/>
  <c r="CM73" i="12"/>
  <c r="CM71" i="12" s="1"/>
  <c r="H73" i="13"/>
  <c r="H71" i="13" s="1"/>
  <c r="H33" i="13" s="1"/>
  <c r="K109" i="13"/>
  <c r="K31" i="13" s="1"/>
  <c r="AM73" i="12"/>
  <c r="AM71" i="12" s="1"/>
  <c r="AK73" i="12"/>
  <c r="AK71" i="12" s="1"/>
  <c r="G55" i="8"/>
  <c r="R33" i="9"/>
  <c r="G73" i="13"/>
  <c r="G71" i="13" s="1"/>
  <c r="G33" i="13" s="1"/>
  <c r="K73" i="13"/>
  <c r="K71" i="13" s="1"/>
  <c r="K33" i="13" s="1"/>
  <c r="M33" i="14"/>
  <c r="I109" i="13"/>
  <c r="I31" i="13" s="1"/>
  <c r="J109" i="13"/>
  <c r="J31" i="13" s="1"/>
  <c r="F73" i="13"/>
  <c r="F71" i="13" s="1"/>
  <c r="F33" i="13" s="1"/>
  <c r="H109" i="13"/>
  <c r="H31" i="13" s="1"/>
  <c r="M109" i="13"/>
  <c r="M31" i="13" s="1"/>
  <c r="J73" i="13"/>
  <c r="J71" i="13" s="1"/>
  <c r="J33" i="13" s="1"/>
  <c r="E46" i="14"/>
  <c r="AE32" i="14"/>
  <c r="AE26" i="14"/>
  <c r="AE25" i="14" s="1"/>
  <c r="I73" i="13"/>
  <c r="I71" i="13" s="1"/>
  <c r="I33" i="13" s="1"/>
  <c r="F31" i="2"/>
  <c r="V33" i="14"/>
  <c r="L73" i="13"/>
  <c r="L71" i="13" s="1"/>
  <c r="L33" i="13" s="1"/>
  <c r="M73" i="13"/>
  <c r="M71" i="13" s="1"/>
  <c r="M33" i="13" s="1"/>
  <c r="G109" i="13"/>
  <c r="G31" i="13" s="1"/>
  <c r="F109" i="13"/>
  <c r="F31" i="13" s="1"/>
  <c r="AV32" i="14"/>
  <c r="AV26" i="14"/>
  <c r="AV25" i="14" s="1"/>
  <c r="AN26" i="14"/>
  <c r="AN25" i="14" s="1"/>
  <c r="AN32" i="14"/>
  <c r="AD53" i="11"/>
  <c r="Y23" i="1"/>
  <c r="E47" i="10"/>
  <c r="Y31" i="1"/>
  <c r="G103" i="2"/>
  <c r="R103" i="2" s="1"/>
  <c r="G104" i="2"/>
  <c r="R104" i="2" s="1"/>
  <c r="AG73" i="12"/>
  <c r="AG71" i="12" s="1"/>
  <c r="S73" i="12"/>
  <c r="S71" i="12" s="1"/>
  <c r="I73" i="12"/>
  <c r="I71" i="12" s="1"/>
  <c r="G73" i="12"/>
  <c r="G71" i="12" s="1"/>
  <c r="O73" i="12"/>
  <c r="O71" i="12" s="1"/>
  <c r="AI73" i="12"/>
  <c r="AI71" i="12" s="1"/>
  <c r="L74" i="9"/>
  <c r="L72" i="9" s="1"/>
  <c r="G109" i="12"/>
  <c r="G31" i="12" s="1"/>
  <c r="K109" i="12"/>
  <c r="K31" i="12" s="1"/>
  <c r="K25" i="12" s="1"/>
  <c r="BC109" i="12"/>
  <c r="BC31" i="12" s="1"/>
  <c r="BC25" i="12" s="1"/>
  <c r="F117" i="4"/>
  <c r="Q117" i="4" s="1"/>
  <c r="BK109" i="12"/>
  <c r="BK31" i="12" s="1"/>
  <c r="BK25" i="12" s="1"/>
  <c r="H103" i="3"/>
  <c r="BG109" i="12"/>
  <c r="BG31" i="12" s="1"/>
  <c r="BG25" i="12" s="1"/>
  <c r="AC109" i="12"/>
  <c r="AC32" i="12" s="1"/>
  <c r="BM109" i="12"/>
  <c r="BM31" i="12" s="1"/>
  <c r="BM25" i="12" s="1"/>
  <c r="AY109" i="12"/>
  <c r="AY32" i="12" s="1"/>
  <c r="W109" i="12"/>
  <c r="W31" i="12" s="1"/>
  <c r="W25" i="12" s="1"/>
  <c r="AA109" i="12"/>
  <c r="AA31" i="12" s="1"/>
  <c r="AA25" i="12" s="1"/>
  <c r="P33" i="9"/>
  <c r="N27" i="9"/>
  <c r="N26" i="9" s="1"/>
  <c r="CF33" i="9"/>
  <c r="H54" i="4"/>
  <c r="R26" i="9"/>
  <c r="Q27" i="9"/>
  <c r="M101" i="9"/>
  <c r="M110" i="9"/>
  <c r="O38" i="9"/>
  <c r="S46" i="9"/>
  <c r="J31" i="2"/>
  <c r="T72" i="9"/>
  <c r="T46" i="9"/>
  <c r="S72" i="9"/>
  <c r="G115" i="10"/>
  <c r="S38" i="9"/>
  <c r="AE79" i="9"/>
  <c r="S101" i="9"/>
  <c r="BH33" i="9"/>
  <c r="I53" i="9"/>
  <c r="T38" i="9"/>
  <c r="T110" i="9"/>
  <c r="T101" i="9"/>
  <c r="BX33" i="9"/>
  <c r="J49" i="10"/>
  <c r="J45" i="11"/>
  <c r="J44" i="11" s="1"/>
  <c r="AK110" i="9"/>
  <c r="AK32" i="9" s="1"/>
  <c r="H57" i="10"/>
  <c r="CE27" i="9"/>
  <c r="CE26" i="9" s="1"/>
  <c r="F50" i="10"/>
  <c r="H67" i="10"/>
  <c r="G55" i="10"/>
  <c r="M48" i="12"/>
  <c r="E48" i="12"/>
  <c r="M55" i="12"/>
  <c r="E55" i="12"/>
  <c r="E66" i="12"/>
  <c r="M66" i="12"/>
  <c r="M46" i="12"/>
  <c r="E46" i="12"/>
  <c r="E56" i="12"/>
  <c r="M56" i="12"/>
  <c r="J50" i="10"/>
  <c r="H50" i="10"/>
  <c r="F57" i="10"/>
  <c r="AI55" i="10"/>
  <c r="J67" i="10"/>
  <c r="J57" i="10"/>
  <c r="D53" i="11"/>
  <c r="G38" i="3"/>
  <c r="F55" i="8"/>
  <c r="I38" i="8"/>
  <c r="I35" i="8" s="1"/>
  <c r="I34" i="8" s="1"/>
  <c r="I27" i="8" s="1"/>
  <c r="I26" i="8" s="1"/>
  <c r="I31" i="2"/>
  <c r="I67" i="10"/>
  <c r="I56" i="11"/>
  <c r="I55" i="11" s="1"/>
  <c r="N55" i="11"/>
  <c r="N45" i="11" s="1"/>
  <c r="N44" i="11" s="1"/>
  <c r="J55" i="8"/>
  <c r="F67" i="10"/>
  <c r="I56" i="10"/>
  <c r="V31" i="1"/>
  <c r="I40" i="2"/>
  <c r="F56" i="10"/>
  <c r="J56" i="10"/>
  <c r="H56" i="10"/>
  <c r="H55" i="8"/>
  <c r="I57" i="10"/>
  <c r="I50" i="10"/>
  <c r="H47" i="10"/>
  <c r="J51" i="10"/>
  <c r="H51" i="10"/>
  <c r="F47" i="10"/>
  <c r="I118" i="9"/>
  <c r="BO27" i="9"/>
  <c r="BO26" i="9" s="1"/>
  <c r="W118" i="9"/>
  <c r="BG27" i="9"/>
  <c r="BG26" i="9" s="1"/>
  <c r="L53" i="9"/>
  <c r="L46" i="9" s="1"/>
  <c r="L45" i="9" s="1"/>
  <c r="L44" i="9" s="1"/>
  <c r="I39" i="11"/>
  <c r="N38" i="11"/>
  <c r="N35" i="11" s="1"/>
  <c r="G33" i="11"/>
  <c r="F27" i="11"/>
  <c r="F26" i="11" s="1"/>
  <c r="G38" i="2"/>
  <c r="R38" i="2" s="1"/>
  <c r="H38" i="2"/>
  <c r="L31" i="2"/>
  <c r="BW33" i="9"/>
  <c r="G40" i="2"/>
  <c r="F54" i="4"/>
  <c r="I51" i="10"/>
  <c r="J79" i="9"/>
  <c r="J74" i="9" s="1"/>
  <c r="J72" i="9" s="1"/>
  <c r="AM79" i="9"/>
  <c r="J116" i="10"/>
  <c r="J47" i="10"/>
  <c r="U110" i="9"/>
  <c r="U32" i="9" s="1"/>
  <c r="E119" i="9"/>
  <c r="H116" i="10"/>
  <c r="I47" i="10"/>
  <c r="F51" i="10"/>
  <c r="L39" i="9"/>
  <c r="L38" i="9" s="1"/>
  <c r="K39" i="9"/>
  <c r="K38" i="9" s="1"/>
  <c r="I49" i="10"/>
  <c r="F116" i="10"/>
  <c r="E118" i="9"/>
  <c r="E39" i="9"/>
  <c r="GL40" i="1"/>
  <c r="F49" i="10"/>
  <c r="O79" i="9"/>
  <c r="E79" i="9"/>
  <c r="H118" i="9"/>
  <c r="AE118" i="9"/>
  <c r="M74" i="9"/>
  <c r="W79" i="9"/>
  <c r="I79" i="9"/>
  <c r="J118" i="9"/>
  <c r="J110" i="9" s="1"/>
  <c r="J32" i="9" s="1"/>
  <c r="AM118" i="9"/>
  <c r="I116" i="10"/>
  <c r="K53" i="9"/>
  <c r="H49" i="10"/>
  <c r="H79" i="9"/>
  <c r="O118" i="9"/>
  <c r="AI110" i="9"/>
  <c r="AI32" i="9" s="1"/>
  <c r="K119" i="9"/>
  <c r="S110" i="9"/>
  <c r="K118" i="9"/>
  <c r="L119" i="9"/>
  <c r="L118" i="9"/>
  <c r="AI46" i="9"/>
  <c r="AI45" i="9" s="1"/>
  <c r="AI44" i="9" s="1"/>
  <c r="BO29" i="1"/>
  <c r="BO19" i="1" s="1"/>
  <c r="BO12" i="1" s="1"/>
  <c r="BO11" i="1" s="1"/>
  <c r="BW29" i="1"/>
  <c r="BW19" i="1" s="1"/>
  <c r="BW12" i="1" s="1"/>
  <c r="BW11" i="1" s="1"/>
  <c r="CE29" i="1"/>
  <c r="CE19" i="1" s="1"/>
  <c r="CE12" i="1" s="1"/>
  <c r="CE11" i="1" s="1"/>
  <c r="CM29" i="1"/>
  <c r="CM19" i="1" s="1"/>
  <c r="GN40" i="1"/>
  <c r="K74" i="9"/>
  <c r="AA27" i="8"/>
  <c r="AA26" i="8" s="1"/>
  <c r="U33" i="8"/>
  <c r="E53" i="9"/>
  <c r="AG27" i="8"/>
  <c r="AG26" i="8" s="1"/>
  <c r="F115" i="10"/>
  <c r="J115" i="10"/>
  <c r="G116" i="5"/>
  <c r="T116" i="5" s="1"/>
  <c r="H53" i="9"/>
  <c r="AE53" i="9"/>
  <c r="O27" i="11"/>
  <c r="O26" i="11" s="1"/>
  <c r="I115" i="10"/>
  <c r="O53" i="9"/>
  <c r="M46" i="9"/>
  <c r="AB46" i="9"/>
  <c r="AB45" i="9" s="1"/>
  <c r="AB44" i="9" s="1"/>
  <c r="J53" i="9"/>
  <c r="J46" i="9" s="1"/>
  <c r="J45" i="9" s="1"/>
  <c r="J44" i="9" s="1"/>
  <c r="AM53" i="9"/>
  <c r="W53" i="9"/>
  <c r="E54" i="4"/>
  <c r="GK40" i="1"/>
  <c r="GM40" i="1"/>
  <c r="H115" i="10"/>
  <c r="AI47" i="10"/>
  <c r="G37" i="9"/>
  <c r="AM27" i="8"/>
  <c r="AM26" i="8" s="1"/>
  <c r="G115" i="5"/>
  <c r="T115" i="5" s="1"/>
  <c r="K101" i="9"/>
  <c r="AE46" i="12"/>
  <c r="F47" i="5"/>
  <c r="J32" i="3"/>
  <c r="P47" i="5"/>
  <c r="G78" i="9"/>
  <c r="O103" i="9"/>
  <c r="G104" i="9"/>
  <c r="E103" i="9"/>
  <c r="G119" i="9"/>
  <c r="R115" i="5"/>
  <c r="R116" i="5"/>
  <c r="G39" i="9"/>
  <c r="G75" i="9"/>
  <c r="G111" i="9"/>
  <c r="I33" i="12" l="1"/>
  <c r="I26" i="12" s="1"/>
  <c r="G33" i="12"/>
  <c r="G26" i="12" s="1"/>
  <c r="AV34" i="11"/>
  <c r="AV27" i="11" s="1"/>
  <c r="AV26" i="11" s="1"/>
  <c r="P26" i="9"/>
  <c r="E54" i="12"/>
  <c r="AZ55" i="10"/>
  <c r="AV55" i="10"/>
  <c r="X55" i="10"/>
  <c r="M54" i="12"/>
  <c r="N55" i="10"/>
  <c r="AB55" i="10"/>
  <c r="BE55" i="10"/>
  <c r="AS55" i="10"/>
  <c r="BD55" i="10"/>
  <c r="AX34" i="11"/>
  <c r="AX27" i="11" s="1"/>
  <c r="AX26" i="11" s="1"/>
  <c r="BK55" i="10"/>
  <c r="BL55" i="10"/>
  <c r="AV33" i="11"/>
  <c r="L55" i="10"/>
  <c r="AN61" i="10"/>
  <c r="AL61" i="10"/>
  <c r="AN60" i="10"/>
  <c r="AL60" i="10"/>
  <c r="AA55" i="10"/>
  <c r="AG55" i="10"/>
  <c r="AH55" i="10"/>
  <c r="AW34" i="11"/>
  <c r="AU27" i="11"/>
  <c r="AU26" i="11" s="1"/>
  <c r="AU33" i="11"/>
  <c r="AM61" i="10"/>
  <c r="AJ61" i="10"/>
  <c r="AM60" i="10"/>
  <c r="AJ60" i="10"/>
  <c r="I45" i="11"/>
  <c r="I44" i="11" s="1"/>
  <c r="AF55" i="10"/>
  <c r="BJ55" i="10"/>
  <c r="AY55" i="10"/>
  <c r="AP55" i="10"/>
  <c r="AX55" i="10"/>
  <c r="AR55" i="10"/>
  <c r="H61" i="10"/>
  <c r="T55" i="10"/>
  <c r="AT55" i="10"/>
  <c r="BB55" i="10"/>
  <c r="Z55" i="10"/>
  <c r="BO60" i="10"/>
  <c r="E55" i="10"/>
  <c r="BM55" i="10" s="1"/>
  <c r="BR61" i="10"/>
  <c r="BQ61" i="10"/>
  <c r="BF55" i="10"/>
  <c r="U55" i="10"/>
  <c r="BH55" i="10"/>
  <c r="BN61" i="10"/>
  <c r="BP61" i="10"/>
  <c r="J60" i="10"/>
  <c r="BQ60" i="10"/>
  <c r="F60" i="10"/>
  <c r="J61" i="10"/>
  <c r="F61" i="10"/>
  <c r="BP60" i="10"/>
  <c r="I61" i="10"/>
  <c r="V55" i="10"/>
  <c r="Q54" i="4"/>
  <c r="O55" i="10"/>
  <c r="I60" i="10"/>
  <c r="I55" i="10" s="1"/>
  <c r="BR60" i="10"/>
  <c r="BN60" i="10"/>
  <c r="H60" i="10"/>
  <c r="P55" i="10"/>
  <c r="R55" i="10"/>
  <c r="CJ118" i="9"/>
  <c r="CL118" i="9"/>
  <c r="CN118" i="9"/>
  <c r="CG118" i="9"/>
  <c r="CI118" i="9"/>
  <c r="CK118" i="9"/>
  <c r="CM118" i="9"/>
  <c r="CJ119" i="9"/>
  <c r="CL119" i="9"/>
  <c r="CN119" i="9"/>
  <c r="CG119" i="9"/>
  <c r="CI119" i="9"/>
  <c r="CK119" i="9"/>
  <c r="CM119" i="9"/>
  <c r="CG103" i="9"/>
  <c r="CJ103" i="9"/>
  <c r="CI103" i="9"/>
  <c r="CL103" i="9"/>
  <c r="CN103" i="9"/>
  <c r="CK103" i="9"/>
  <c r="CM103" i="9"/>
  <c r="CG53" i="9"/>
  <c r="CI53" i="9"/>
  <c r="CK53" i="9"/>
  <c r="CM53" i="9"/>
  <c r="CJ53" i="9"/>
  <c r="CL53" i="9"/>
  <c r="CN53" i="9"/>
  <c r="CG79" i="9"/>
  <c r="CI79" i="9"/>
  <c r="CK79" i="9"/>
  <c r="CM79" i="9"/>
  <c r="CJ79" i="9"/>
  <c r="CL79" i="9"/>
  <c r="CN79" i="9"/>
  <c r="CG39" i="9"/>
  <c r="CI39" i="9"/>
  <c r="CK39" i="9"/>
  <c r="CM39" i="9"/>
  <c r="CJ39" i="9"/>
  <c r="CL39" i="9"/>
  <c r="CN39" i="9"/>
  <c r="S38" i="2"/>
  <c r="T38" i="2"/>
  <c r="BM47" i="10"/>
  <c r="BO47" i="10"/>
  <c r="BQ47" i="10"/>
  <c r="BN47" i="10"/>
  <c r="BP47" i="10"/>
  <c r="BR47" i="10"/>
  <c r="R40" i="2"/>
  <c r="U32" i="14"/>
  <c r="E38" i="9"/>
  <c r="L32" i="14"/>
  <c r="BA31" i="12"/>
  <c r="BA25" i="12" s="1"/>
  <c r="L26" i="13"/>
  <c r="L25" i="13" s="1"/>
  <c r="L32" i="13"/>
  <c r="K26" i="13"/>
  <c r="K25" i="13" s="1"/>
  <c r="K32" i="13"/>
  <c r="AM46" i="9"/>
  <c r="AM45" i="9" s="1"/>
  <c r="AM44" i="9" s="1"/>
  <c r="H46" i="9"/>
  <c r="H45" i="9" s="1"/>
  <c r="H44" i="9" s="1"/>
  <c r="F26" i="13"/>
  <c r="F25" i="13" s="1"/>
  <c r="F32" i="13"/>
  <c r="W74" i="9"/>
  <c r="W72" i="9" s="1"/>
  <c r="W110" i="9"/>
  <c r="W32" i="9" s="1"/>
  <c r="I46" i="9"/>
  <c r="I45" i="9" s="1"/>
  <c r="I44" i="9" s="1"/>
  <c r="I26" i="13"/>
  <c r="I25" i="13" s="1"/>
  <c r="I32" i="13"/>
  <c r="J26" i="13"/>
  <c r="J25" i="13" s="1"/>
  <c r="J32" i="13"/>
  <c r="G103" i="9"/>
  <c r="G101" i="9" s="1"/>
  <c r="G80" i="9" s="1"/>
  <c r="G28" i="9" s="1"/>
  <c r="M32" i="13"/>
  <c r="M26" i="13"/>
  <c r="M25" i="13" s="1"/>
  <c r="G32" i="13"/>
  <c r="G26" i="13"/>
  <c r="G25" i="13" s="1"/>
  <c r="H74" i="9"/>
  <c r="H72" i="9" s="1"/>
  <c r="AM110" i="9"/>
  <c r="AM32" i="9" s="1"/>
  <c r="AM74" i="9"/>
  <c r="AM72" i="9" s="1"/>
  <c r="AE74" i="9"/>
  <c r="AE72" i="9" s="1"/>
  <c r="V26" i="14"/>
  <c r="V25" i="14" s="1"/>
  <c r="V32" i="14"/>
  <c r="I74" i="9"/>
  <c r="I72" i="9" s="1"/>
  <c r="G38" i="9"/>
  <c r="W46" i="9"/>
  <c r="W45" i="9" s="1"/>
  <c r="W44" i="9" s="1"/>
  <c r="AE46" i="9"/>
  <c r="AE45" i="9" s="1"/>
  <c r="AE44" i="9" s="1"/>
  <c r="AE110" i="9"/>
  <c r="AE32" i="9" s="1"/>
  <c r="I110" i="9"/>
  <c r="I32" i="9" s="1"/>
  <c r="H26" i="13"/>
  <c r="H25" i="13" s="1"/>
  <c r="H32" i="13"/>
  <c r="M26" i="14"/>
  <c r="M25" i="14" s="1"/>
  <c r="M32" i="14"/>
  <c r="H38" i="3"/>
  <c r="I103" i="3"/>
  <c r="BC32" i="12"/>
  <c r="K32" i="12"/>
  <c r="W32" i="12"/>
  <c r="BG32" i="12"/>
  <c r="BK32" i="12"/>
  <c r="BM32" i="12"/>
  <c r="AC31" i="12"/>
  <c r="AC25" i="12" s="1"/>
  <c r="AY31" i="12"/>
  <c r="AY25" i="12" s="1"/>
  <c r="BI32" i="12"/>
  <c r="AA32" i="12"/>
  <c r="Q26" i="9"/>
  <c r="O110" i="9"/>
  <c r="M45" i="9"/>
  <c r="S32" i="9"/>
  <c r="M72" i="9"/>
  <c r="T32" i="9"/>
  <c r="O101" i="9"/>
  <c r="O46" i="9"/>
  <c r="T45" i="9"/>
  <c r="S80" i="9"/>
  <c r="M32" i="9"/>
  <c r="T80" i="9"/>
  <c r="S45" i="9"/>
  <c r="M80" i="9"/>
  <c r="G25" i="12"/>
  <c r="G31" i="2"/>
  <c r="R31" i="2" s="1"/>
  <c r="I32" i="12"/>
  <c r="Y31" i="12"/>
  <c r="Y25" i="12" s="1"/>
  <c r="I31" i="12"/>
  <c r="I25" i="12" s="1"/>
  <c r="N34" i="11"/>
  <c r="N27" i="11" s="1"/>
  <c r="N26" i="11" s="1"/>
  <c r="E110" i="9"/>
  <c r="I38" i="11"/>
  <c r="I35" i="11" s="1"/>
  <c r="H31" i="2"/>
  <c r="E74" i="9"/>
  <c r="K46" i="9"/>
  <c r="K72" i="9"/>
  <c r="G118" i="9"/>
  <c r="H110" i="9"/>
  <c r="H32" i="9" s="1"/>
  <c r="L110" i="9"/>
  <c r="L32" i="9" s="1"/>
  <c r="G79" i="9"/>
  <c r="O74" i="9"/>
  <c r="K110" i="9"/>
  <c r="BO18" i="1"/>
  <c r="I33" i="8"/>
  <c r="CE18" i="1"/>
  <c r="E46" i="9"/>
  <c r="H116" i="5"/>
  <c r="BW18" i="1"/>
  <c r="CM18" i="1"/>
  <c r="CM12" i="1"/>
  <c r="CM11" i="1" s="1"/>
  <c r="G53" i="9"/>
  <c r="E101" i="9"/>
  <c r="G47" i="5"/>
  <c r="K32" i="3"/>
  <c r="R47" i="5"/>
  <c r="K80" i="9"/>
  <c r="G32" i="12" l="1"/>
  <c r="AJ55" i="10"/>
  <c r="AX33" i="11"/>
  <c r="AM55" i="10"/>
  <c r="AN55" i="10"/>
  <c r="AL55" i="10"/>
  <c r="I34" i="11"/>
  <c r="I27" i="11" s="1"/>
  <c r="I26" i="11" s="1"/>
  <c r="AW27" i="11"/>
  <c r="AW26" i="11" s="1"/>
  <c r="AW33" i="11"/>
  <c r="H55" i="10"/>
  <c r="BN55" i="10"/>
  <c r="J55" i="10"/>
  <c r="BO55" i="10"/>
  <c r="BQ55" i="10"/>
  <c r="BP55" i="10"/>
  <c r="F55" i="10"/>
  <c r="BR55" i="10"/>
  <c r="CG101" i="9"/>
  <c r="CI101" i="9"/>
  <c r="CK101" i="9"/>
  <c r="CM101" i="9"/>
  <c r="CJ101" i="9"/>
  <c r="CL101" i="9"/>
  <c r="CN101" i="9"/>
  <c r="CG46" i="9"/>
  <c r="CI46" i="9"/>
  <c r="CK46" i="9"/>
  <c r="CM46" i="9"/>
  <c r="CJ46" i="9"/>
  <c r="CL46" i="9"/>
  <c r="CN46" i="9"/>
  <c r="CG74" i="9"/>
  <c r="CI74" i="9"/>
  <c r="CK74" i="9"/>
  <c r="CM74" i="9"/>
  <c r="CJ74" i="9"/>
  <c r="CL74" i="9"/>
  <c r="CN74" i="9"/>
  <c r="T31" i="2"/>
  <c r="S31" i="2"/>
  <c r="CJ110" i="9"/>
  <c r="CL110" i="9"/>
  <c r="CN110" i="9"/>
  <c r="CG110" i="9"/>
  <c r="CI110" i="9"/>
  <c r="CK110" i="9"/>
  <c r="CM110" i="9"/>
  <c r="CG38" i="9"/>
  <c r="CI38" i="9"/>
  <c r="CK38" i="9"/>
  <c r="CM38" i="9"/>
  <c r="CJ38" i="9"/>
  <c r="CL38" i="9"/>
  <c r="CN38" i="9"/>
  <c r="I38" i="3"/>
  <c r="J38" i="3" s="1"/>
  <c r="E53" i="5"/>
  <c r="P53" i="5" s="1"/>
  <c r="J103" i="3"/>
  <c r="T44" i="9"/>
  <c r="O80" i="9"/>
  <c r="M44" i="9"/>
  <c r="M28" i="9"/>
  <c r="T28" i="9"/>
  <c r="S28" i="9"/>
  <c r="O45" i="9"/>
  <c r="S44" i="9"/>
  <c r="O72" i="9"/>
  <c r="O32" i="9"/>
  <c r="N33" i="11"/>
  <c r="E32" i="9"/>
  <c r="E72" i="9"/>
  <c r="G110" i="9"/>
  <c r="G32" i="9" s="1"/>
  <c r="K45" i="9"/>
  <c r="K44" i="9" s="1"/>
  <c r="G74" i="9"/>
  <c r="G72" i="9" s="1"/>
  <c r="E45" i="9"/>
  <c r="K32" i="9"/>
  <c r="G46" i="9"/>
  <c r="V116" i="5"/>
  <c r="D116" i="5"/>
  <c r="H115" i="5"/>
  <c r="K28" i="9"/>
  <c r="L32" i="3"/>
  <c r="T47" i="5"/>
  <c r="E80" i="9"/>
  <c r="I33" i="11" l="1"/>
  <c r="CG80" i="9"/>
  <c r="CI80" i="9"/>
  <c r="CK80" i="9"/>
  <c r="CM80" i="9"/>
  <c r="CJ80" i="9"/>
  <c r="CL80" i="9"/>
  <c r="CN80" i="9"/>
  <c r="CG32" i="9"/>
  <c r="CI32" i="9"/>
  <c r="CK32" i="9"/>
  <c r="CM32" i="9"/>
  <c r="CJ32" i="9"/>
  <c r="CL32" i="9"/>
  <c r="CN32" i="9"/>
  <c r="CG45" i="9"/>
  <c r="CI45" i="9"/>
  <c r="CK45" i="9"/>
  <c r="CM45" i="9"/>
  <c r="CJ45" i="9"/>
  <c r="CL45" i="9"/>
  <c r="CN45" i="9"/>
  <c r="CG72" i="9"/>
  <c r="CI72" i="9"/>
  <c r="CK72" i="9"/>
  <c r="CM72" i="9"/>
  <c r="CJ72" i="9"/>
  <c r="CL72" i="9"/>
  <c r="CN72" i="9"/>
  <c r="F53" i="5"/>
  <c r="R53" i="5" s="1"/>
  <c r="K103" i="3"/>
  <c r="L103" i="3" s="1"/>
  <c r="O28" i="9"/>
  <c r="O44" i="9"/>
  <c r="K38" i="3"/>
  <c r="G53" i="5"/>
  <c r="E44" i="9"/>
  <c r="G45" i="9"/>
  <c r="E28" i="9"/>
  <c r="M32" i="3"/>
  <c r="V115" i="5"/>
  <c r="D115" i="5"/>
  <c r="N116" i="5"/>
  <c r="W116" i="5"/>
  <c r="U116" i="5"/>
  <c r="S116" i="5"/>
  <c r="Q116" i="5"/>
  <c r="O116" i="5"/>
  <c r="CG28" i="9" l="1"/>
  <c r="CI28" i="9"/>
  <c r="CK28" i="9"/>
  <c r="CM28" i="9"/>
  <c r="CJ28" i="9"/>
  <c r="CL28" i="9"/>
  <c r="CN28" i="9"/>
  <c r="CG44" i="9"/>
  <c r="CI44" i="9"/>
  <c r="CK44" i="9"/>
  <c r="CM44" i="9"/>
  <c r="CJ44" i="9"/>
  <c r="CL44" i="9"/>
  <c r="CN44" i="9"/>
  <c r="M103" i="3"/>
  <c r="L38" i="3"/>
  <c r="T53" i="5"/>
  <c r="G44" i="9"/>
  <c r="N115" i="5"/>
  <c r="W115" i="5"/>
  <c r="U115" i="5"/>
  <c r="S115" i="5"/>
  <c r="Q115" i="5"/>
  <c r="O115" i="5"/>
  <c r="H47" i="5"/>
  <c r="M38" i="3" l="1"/>
  <c r="V47" i="5"/>
  <c r="D47" i="5"/>
  <c r="H53" i="5" l="1"/>
  <c r="V53" i="5" s="1"/>
  <c r="W47" i="5"/>
  <c r="U47" i="5"/>
  <c r="S47" i="5"/>
  <c r="Q47" i="5"/>
  <c r="O47" i="5"/>
  <c r="N47" i="5"/>
  <c r="D53" i="5" l="1"/>
  <c r="N53" i="5" s="1"/>
  <c r="O53" i="5" s="1"/>
  <c r="C36" i="8"/>
  <c r="Q53" i="5" l="1"/>
  <c r="U53" i="5"/>
  <c r="S53" i="5"/>
  <c r="W53" i="5"/>
  <c r="CD31" i="7"/>
  <c r="CB31" i="7"/>
  <c r="BY31" i="7"/>
  <c r="BV31" i="7"/>
  <c r="BT31" i="7"/>
  <c r="BQ31" i="7"/>
  <c r="BN31" i="7"/>
  <c r="BL31" i="7"/>
  <c r="BI31" i="7"/>
  <c r="BF31" i="7"/>
  <c r="BD31" i="7"/>
  <c r="BA31" i="7"/>
  <c r="AP31" i="7"/>
  <c r="AN31" i="7"/>
  <c r="AK31" i="7"/>
  <c r="AH31" i="7"/>
  <c r="AF31" i="7"/>
  <c r="AC31" i="7"/>
  <c r="X31" i="7"/>
  <c r="U31" i="7"/>
  <c r="R31" i="7"/>
  <c r="P31" i="7"/>
  <c r="M31" i="7"/>
  <c r="CF104" i="7"/>
  <c r="CF28" i="7" s="1"/>
  <c r="CE104" i="7"/>
  <c r="CE28" i="7" s="1"/>
  <c r="CD104" i="7"/>
  <c r="CD28" i="7" s="1"/>
  <c r="CC104" i="7"/>
  <c r="CC28" i="7" s="1"/>
  <c r="CB104" i="7"/>
  <c r="CB28" i="7" s="1"/>
  <c r="CA104" i="7"/>
  <c r="CA28" i="7" s="1"/>
  <c r="BZ104" i="7"/>
  <c r="BZ28" i="7" s="1"/>
  <c r="BY104" i="7"/>
  <c r="BY28" i="7" s="1"/>
  <c r="BX104" i="7"/>
  <c r="BX28" i="7" s="1"/>
  <c r="BW104" i="7"/>
  <c r="BW28" i="7" s="1"/>
  <c r="BV104" i="7"/>
  <c r="BV28" i="7" s="1"/>
  <c r="BU104" i="7"/>
  <c r="BU28" i="7" s="1"/>
  <c r="BT104" i="7"/>
  <c r="BT28" i="7" s="1"/>
  <c r="BS104" i="7"/>
  <c r="BS28" i="7" s="1"/>
  <c r="BR104" i="7"/>
  <c r="BR28" i="7" s="1"/>
  <c r="BQ104" i="7"/>
  <c r="BQ28" i="7" s="1"/>
  <c r="BP104" i="7"/>
  <c r="BP28" i="7" s="1"/>
  <c r="BO104" i="7"/>
  <c r="BO28" i="7" s="1"/>
  <c r="BN104" i="7"/>
  <c r="BN28" i="7" s="1"/>
  <c r="BM104" i="7"/>
  <c r="BM28" i="7" s="1"/>
  <c r="BL104" i="7"/>
  <c r="BL28" i="7" s="1"/>
  <c r="BK104" i="7"/>
  <c r="BK28" i="7" s="1"/>
  <c r="BJ104" i="7"/>
  <c r="BJ28" i="7" s="1"/>
  <c r="BI104" i="7"/>
  <c r="BI28" i="7" s="1"/>
  <c r="BH104" i="7"/>
  <c r="BH28" i="7" s="1"/>
  <c r="BG104" i="7"/>
  <c r="BG28" i="7" s="1"/>
  <c r="BF104" i="7"/>
  <c r="BF28" i="7" s="1"/>
  <c r="BE104" i="7"/>
  <c r="BE28" i="7" s="1"/>
  <c r="BD104" i="7"/>
  <c r="BD28" i="7" s="1"/>
  <c r="BC104" i="7"/>
  <c r="BC28" i="7" s="1"/>
  <c r="BB104" i="7"/>
  <c r="BB28" i="7" s="1"/>
  <c r="BA104" i="7"/>
  <c r="BA28" i="7" s="1"/>
  <c r="AZ104" i="7"/>
  <c r="AZ28" i="7" s="1"/>
  <c r="AY104" i="7"/>
  <c r="AY28" i="7" s="1"/>
  <c r="AX104" i="7"/>
  <c r="AX28" i="7" s="1"/>
  <c r="AW104" i="7"/>
  <c r="AW28" i="7" s="1"/>
  <c r="AV104" i="7"/>
  <c r="AV28" i="7" s="1"/>
  <c r="AU104" i="7"/>
  <c r="AU28" i="7" s="1"/>
  <c r="AT104" i="7"/>
  <c r="AT28" i="7" s="1"/>
  <c r="AS104" i="7"/>
  <c r="AS28" i="7" s="1"/>
  <c r="AR104" i="7"/>
  <c r="AR28" i="7" s="1"/>
  <c r="AQ104" i="7"/>
  <c r="AQ28" i="7" s="1"/>
  <c r="AP104" i="7"/>
  <c r="AP28" i="7" s="1"/>
  <c r="AO104" i="7"/>
  <c r="AO28" i="7" s="1"/>
  <c r="AN104" i="7"/>
  <c r="AN28" i="7" s="1"/>
  <c r="AM104" i="7"/>
  <c r="AM28" i="7" s="1"/>
  <c r="AL104" i="7"/>
  <c r="AL28" i="7" s="1"/>
  <c r="AK104" i="7"/>
  <c r="AK28" i="7" s="1"/>
  <c r="AJ104" i="7"/>
  <c r="AJ28" i="7" s="1"/>
  <c r="AI104" i="7"/>
  <c r="AI28" i="7" s="1"/>
  <c r="AH104" i="7"/>
  <c r="AH28" i="7" s="1"/>
  <c r="AG104" i="7"/>
  <c r="AG28" i="7" s="1"/>
  <c r="AF104" i="7"/>
  <c r="AF28" i="7" s="1"/>
  <c r="AE104" i="7"/>
  <c r="AE28" i="7" s="1"/>
  <c r="AD104" i="7"/>
  <c r="AD28" i="7" s="1"/>
  <c r="AC104" i="7"/>
  <c r="AC28" i="7" s="1"/>
  <c r="AB104" i="7"/>
  <c r="AB28" i="7" s="1"/>
  <c r="AA104" i="7"/>
  <c r="AA28" i="7" s="1"/>
  <c r="Z104" i="7"/>
  <c r="Z28" i="7" s="1"/>
  <c r="Y104" i="7"/>
  <c r="Y28" i="7" s="1"/>
  <c r="X104" i="7"/>
  <c r="X28" i="7" s="1"/>
  <c r="W104" i="7"/>
  <c r="W28" i="7" s="1"/>
  <c r="V104" i="7"/>
  <c r="V28" i="7" s="1"/>
  <c r="U104" i="7"/>
  <c r="U28" i="7" s="1"/>
  <c r="T104" i="7"/>
  <c r="T28" i="7" s="1"/>
  <c r="S104" i="7"/>
  <c r="S28" i="7" s="1"/>
  <c r="R104" i="7"/>
  <c r="R28" i="7" s="1"/>
  <c r="Q104" i="7"/>
  <c r="Q28" i="7" s="1"/>
  <c r="P104" i="7"/>
  <c r="P28" i="7" s="1"/>
  <c r="O104" i="7"/>
  <c r="O28" i="7" s="1"/>
  <c r="N104" i="7"/>
  <c r="N28" i="7" s="1"/>
  <c r="M104" i="7"/>
  <c r="L104" i="7"/>
  <c r="L28" i="7" s="1"/>
  <c r="K104" i="7"/>
  <c r="K28" i="7" s="1"/>
  <c r="J104" i="7"/>
  <c r="J28" i="7" s="1"/>
  <c r="I104" i="7"/>
  <c r="I28" i="7" s="1"/>
  <c r="H104" i="7"/>
  <c r="H28" i="7" s="1"/>
  <c r="G104" i="7"/>
  <c r="G28" i="7" s="1"/>
  <c r="F104" i="7"/>
  <c r="CJ104" i="7" s="1"/>
  <c r="E104" i="7"/>
  <c r="CD102" i="7"/>
  <c r="CB102" i="7"/>
  <c r="BY102" i="7"/>
  <c r="BV102" i="7"/>
  <c r="BT102" i="7"/>
  <c r="BQ102" i="7"/>
  <c r="BN102" i="7"/>
  <c r="BL102" i="7"/>
  <c r="BI102" i="7"/>
  <c r="BF102" i="7"/>
  <c r="BD102" i="7"/>
  <c r="BA102" i="7"/>
  <c r="BA100" i="7" s="1"/>
  <c r="AP102" i="7"/>
  <c r="AP100" i="7" s="1"/>
  <c r="AN102" i="7"/>
  <c r="AN100" i="7" s="1"/>
  <c r="AK102" i="7"/>
  <c r="AK100" i="7" s="1"/>
  <c r="AH102" i="7"/>
  <c r="AH100" i="7" s="1"/>
  <c r="AF102" i="7"/>
  <c r="AF100" i="7" s="1"/>
  <c r="AC102" i="7"/>
  <c r="AC100" i="7" s="1"/>
  <c r="Z102" i="7"/>
  <c r="Z100" i="7" s="1"/>
  <c r="X102" i="7"/>
  <c r="X100" i="7" s="1"/>
  <c r="U102" i="7"/>
  <c r="U100" i="7" s="1"/>
  <c r="R102" i="7"/>
  <c r="R100" i="7" s="1"/>
  <c r="P102" i="7"/>
  <c r="P100" i="7" s="1"/>
  <c r="M102" i="7"/>
  <c r="CD100" i="7"/>
  <c r="CB100" i="7"/>
  <c r="BY100" i="7"/>
  <c r="BV100" i="7"/>
  <c r="BT100" i="7"/>
  <c r="BQ100" i="7"/>
  <c r="BN100" i="7"/>
  <c r="BL100" i="7"/>
  <c r="BI100" i="7"/>
  <c r="BF100" i="7"/>
  <c r="BD100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CJ91" i="7" s="1"/>
  <c r="E91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CJ88" i="7" s="1"/>
  <c r="E88" i="7"/>
  <c r="CF80" i="7"/>
  <c r="CE80" i="7"/>
  <c r="CD80" i="7"/>
  <c r="CC80" i="7"/>
  <c r="CB80" i="7"/>
  <c r="CA80" i="7"/>
  <c r="BZ80" i="7"/>
  <c r="BY80" i="7"/>
  <c r="BX80" i="7"/>
  <c r="BW80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G80" i="7"/>
  <c r="AE80" i="7"/>
  <c r="AD80" i="7"/>
  <c r="AB80" i="7"/>
  <c r="AA80" i="7"/>
  <c r="Y80" i="7"/>
  <c r="W80" i="7"/>
  <c r="V80" i="7"/>
  <c r="T80" i="7"/>
  <c r="S80" i="7"/>
  <c r="Q80" i="7"/>
  <c r="O80" i="7"/>
  <c r="N80" i="7"/>
  <c r="L80" i="7"/>
  <c r="K80" i="7"/>
  <c r="J80" i="7"/>
  <c r="I80" i="7"/>
  <c r="H80" i="7"/>
  <c r="G80" i="7"/>
  <c r="F80" i="7"/>
  <c r="E80" i="7"/>
  <c r="CD73" i="7"/>
  <c r="CD71" i="7" s="1"/>
  <c r="CB73" i="7"/>
  <c r="CB71" i="7" s="1"/>
  <c r="BY73" i="7"/>
  <c r="BY71" i="7" s="1"/>
  <c r="BV73" i="7"/>
  <c r="BV71" i="7" s="1"/>
  <c r="BT73" i="7"/>
  <c r="BT71" i="7" s="1"/>
  <c r="BQ73" i="7"/>
  <c r="BQ71" i="7" s="1"/>
  <c r="BN73" i="7"/>
  <c r="BN71" i="7" s="1"/>
  <c r="BL73" i="7"/>
  <c r="BL71" i="7" s="1"/>
  <c r="BI73" i="7"/>
  <c r="BI71" i="7" s="1"/>
  <c r="BF73" i="7"/>
  <c r="BF71" i="7" s="1"/>
  <c r="BD73" i="7"/>
  <c r="BD71" i="7" s="1"/>
  <c r="BA73" i="7"/>
  <c r="BA71" i="7" s="1"/>
  <c r="AP73" i="7"/>
  <c r="AP71" i="7" s="1"/>
  <c r="AN73" i="7"/>
  <c r="AN71" i="7" s="1"/>
  <c r="AK73" i="7"/>
  <c r="AK71" i="7" s="1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G67" i="7"/>
  <c r="AE67" i="7"/>
  <c r="AD67" i="7"/>
  <c r="AB67" i="7"/>
  <c r="AA67" i="7"/>
  <c r="Y67" i="7"/>
  <c r="W67" i="7"/>
  <c r="V67" i="7"/>
  <c r="T67" i="7"/>
  <c r="S67" i="7"/>
  <c r="Q67" i="7"/>
  <c r="O67" i="7"/>
  <c r="N67" i="7"/>
  <c r="L67" i="7"/>
  <c r="K67" i="7"/>
  <c r="J67" i="7"/>
  <c r="I67" i="7"/>
  <c r="H67" i="7"/>
  <c r="G67" i="7"/>
  <c r="F67" i="7"/>
  <c r="E67" i="7"/>
  <c r="CD44" i="7"/>
  <c r="CB44" i="7"/>
  <c r="BY44" i="7"/>
  <c r="BV44" i="7"/>
  <c r="BT44" i="7"/>
  <c r="BQ44" i="7"/>
  <c r="BN44" i="7"/>
  <c r="BL44" i="7"/>
  <c r="BI44" i="7"/>
  <c r="BF44" i="7"/>
  <c r="BD44" i="7"/>
  <c r="BA44" i="7"/>
  <c r="AP44" i="7"/>
  <c r="AN44" i="7"/>
  <c r="AK44" i="7"/>
  <c r="AH44" i="7"/>
  <c r="AF44" i="7"/>
  <c r="AF43" i="7" s="1"/>
  <c r="AC44" i="7"/>
  <c r="Z44" i="7"/>
  <c r="Z43" i="7" s="1"/>
  <c r="X44" i="7"/>
  <c r="U44" i="7"/>
  <c r="R44" i="7"/>
  <c r="P44" i="7"/>
  <c r="M44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CJ40" i="7" s="1"/>
  <c r="E40" i="7"/>
  <c r="AP34" i="7"/>
  <c r="AN34" i="7"/>
  <c r="AK34" i="7"/>
  <c r="AH34" i="7"/>
  <c r="AF34" i="7"/>
  <c r="AC34" i="7"/>
  <c r="Z34" i="7"/>
  <c r="X34" i="7"/>
  <c r="U34" i="7"/>
  <c r="R34" i="7"/>
  <c r="P34" i="7"/>
  <c r="M34" i="7"/>
  <c r="CD34" i="7"/>
  <c r="CB34" i="7"/>
  <c r="BY34" i="7"/>
  <c r="BV34" i="7"/>
  <c r="BT34" i="7"/>
  <c r="BQ34" i="7"/>
  <c r="BN34" i="7"/>
  <c r="BL34" i="7"/>
  <c r="BI34" i="7"/>
  <c r="BF34" i="7"/>
  <c r="BD34" i="7"/>
  <c r="BA34" i="7"/>
  <c r="Z31" i="7"/>
  <c r="CF30" i="7"/>
  <c r="CE30" i="7"/>
  <c r="CD30" i="7"/>
  <c r="CC30" i="7"/>
  <c r="CB30" i="7"/>
  <c r="CA30" i="7"/>
  <c r="BZ30" i="7"/>
  <c r="BY30" i="7"/>
  <c r="BX30" i="7"/>
  <c r="BW30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CJ30" i="7" s="1"/>
  <c r="E30" i="7"/>
  <c r="CF29" i="7"/>
  <c r="CE29" i="7"/>
  <c r="CD29" i="7"/>
  <c r="CC29" i="7"/>
  <c r="CB29" i="7"/>
  <c r="CA29" i="7"/>
  <c r="BZ29" i="7"/>
  <c r="BY29" i="7"/>
  <c r="BX29" i="7"/>
  <c r="BW29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CJ29" i="7" s="1"/>
  <c r="E29" i="7"/>
  <c r="D29" i="7"/>
  <c r="D30" i="7"/>
  <c r="D40" i="7"/>
  <c r="D67" i="7"/>
  <c r="D80" i="7"/>
  <c r="D88" i="7"/>
  <c r="D91" i="7"/>
  <c r="D104" i="7"/>
  <c r="D28" i="7" s="1"/>
  <c r="AX110" i="7"/>
  <c r="AX109" i="7" s="1"/>
  <c r="AV110" i="7"/>
  <c r="AV109" i="7" s="1"/>
  <c r="AS110" i="7"/>
  <c r="AS109" i="7" s="1"/>
  <c r="AX103" i="7"/>
  <c r="AX102" i="7" s="1"/>
  <c r="AX100" i="7" s="1"/>
  <c r="AV103" i="7"/>
  <c r="AV102" i="7" s="1"/>
  <c r="AV100" i="7" s="1"/>
  <c r="AS103" i="7"/>
  <c r="AS102" i="7" s="1"/>
  <c r="AS100" i="7" s="1"/>
  <c r="AX78" i="7"/>
  <c r="AV78" i="7"/>
  <c r="AS78" i="7"/>
  <c r="AX77" i="7"/>
  <c r="AV77" i="7"/>
  <c r="AS77" i="7"/>
  <c r="AX74" i="7"/>
  <c r="AV74" i="7"/>
  <c r="AS74" i="7"/>
  <c r="AX38" i="7"/>
  <c r="AX37" i="7" s="1"/>
  <c r="AV38" i="7"/>
  <c r="AV37" i="7" s="1"/>
  <c r="AS38" i="7"/>
  <c r="AS37" i="7" s="1"/>
  <c r="AX36" i="7"/>
  <c r="AV36" i="7"/>
  <c r="AS36" i="7"/>
  <c r="E103" i="7"/>
  <c r="E78" i="7"/>
  <c r="E77" i="7"/>
  <c r="E74" i="7"/>
  <c r="E45" i="7"/>
  <c r="E38" i="7"/>
  <c r="E36" i="7"/>
  <c r="CJ67" i="7" l="1"/>
  <c r="CJ80" i="7"/>
  <c r="Z79" i="7"/>
  <c r="Z27" i="7" s="1"/>
  <c r="AF79" i="7"/>
  <c r="AF27" i="7" s="1"/>
  <c r="BA43" i="7"/>
  <c r="BA33" i="7" s="1"/>
  <c r="AC79" i="7"/>
  <c r="AC27" i="7" s="1"/>
  <c r="BT43" i="7"/>
  <c r="BT33" i="7" s="1"/>
  <c r="BT26" i="7" s="1"/>
  <c r="P79" i="7"/>
  <c r="P27" i="7" s="1"/>
  <c r="X79" i="7"/>
  <c r="X27" i="7" s="1"/>
  <c r="R79" i="7"/>
  <c r="R27" i="7" s="1"/>
  <c r="AH79" i="7"/>
  <c r="AH27" i="7" s="1"/>
  <c r="U79" i="7"/>
  <c r="U27" i="7" s="1"/>
  <c r="BN43" i="7"/>
  <c r="BN33" i="7" s="1"/>
  <c r="CH77" i="7"/>
  <c r="CG77" i="7"/>
  <c r="E102" i="7"/>
  <c r="E100" i="7" s="1"/>
  <c r="E79" i="7" s="1"/>
  <c r="CH103" i="7"/>
  <c r="CG103" i="7"/>
  <c r="CH29" i="7"/>
  <c r="CG29" i="7"/>
  <c r="CH30" i="7"/>
  <c r="CG30" i="7"/>
  <c r="CI40" i="7"/>
  <c r="CH67" i="7"/>
  <c r="CG67" i="7"/>
  <c r="CI88" i="7"/>
  <c r="CI91" i="7"/>
  <c r="CI104" i="7"/>
  <c r="CH74" i="7"/>
  <c r="CG74" i="7"/>
  <c r="CH78" i="7"/>
  <c r="CG78" i="7"/>
  <c r="CI29" i="7"/>
  <c r="CI30" i="7"/>
  <c r="CH40" i="7"/>
  <c r="CG40" i="7"/>
  <c r="CI67" i="7"/>
  <c r="CH88" i="7"/>
  <c r="CG88" i="7"/>
  <c r="CH91" i="7"/>
  <c r="CG91" i="7"/>
  <c r="E28" i="7"/>
  <c r="CH104" i="7"/>
  <c r="CG104" i="7"/>
  <c r="CH36" i="7"/>
  <c r="CG36" i="7"/>
  <c r="CH45" i="7"/>
  <c r="E37" i="7"/>
  <c r="CH38" i="7"/>
  <c r="CG38" i="7"/>
  <c r="CG80" i="7"/>
  <c r="CH80" i="7"/>
  <c r="CI80" i="7"/>
  <c r="M100" i="7"/>
  <c r="M79" i="7" s="1"/>
  <c r="F28" i="7"/>
  <c r="CJ28" i="7" s="1"/>
  <c r="BN79" i="7"/>
  <c r="BN27" i="7" s="1"/>
  <c r="BT79" i="7"/>
  <c r="BT27" i="7" s="1"/>
  <c r="BA79" i="7"/>
  <c r="BA27" i="7" s="1"/>
  <c r="BQ79" i="7"/>
  <c r="BQ27" i="7" s="1"/>
  <c r="BF79" i="7"/>
  <c r="BF27" i="7" s="1"/>
  <c r="AH43" i="7"/>
  <c r="AH33" i="7" s="1"/>
  <c r="M28" i="7"/>
  <c r="M43" i="7"/>
  <c r="AV79" i="7"/>
  <c r="AV27" i="7" s="1"/>
  <c r="BI79" i="7"/>
  <c r="BI27" i="7" s="1"/>
  <c r="AP79" i="7"/>
  <c r="AP27" i="7" s="1"/>
  <c r="CD79" i="7"/>
  <c r="CD27" i="7" s="1"/>
  <c r="AP43" i="7"/>
  <c r="AP33" i="7" s="1"/>
  <c r="BV43" i="7"/>
  <c r="BV33" i="7" s="1"/>
  <c r="BV26" i="7" s="1"/>
  <c r="AC43" i="7"/>
  <c r="AC33" i="7" s="1"/>
  <c r="BQ43" i="7"/>
  <c r="BQ33" i="7" s="1"/>
  <c r="CD43" i="7"/>
  <c r="CD33" i="7" s="1"/>
  <c r="AS79" i="7"/>
  <c r="AS27" i="7" s="1"/>
  <c r="R43" i="7"/>
  <c r="R33" i="7" s="1"/>
  <c r="R26" i="7" s="1"/>
  <c r="BF43" i="7"/>
  <c r="BF33" i="7" s="1"/>
  <c r="U43" i="7"/>
  <c r="U33" i="7" s="1"/>
  <c r="BI43" i="7"/>
  <c r="BI33" i="7" s="1"/>
  <c r="BV79" i="7"/>
  <c r="BV27" i="7" s="1"/>
  <c r="AN79" i="7"/>
  <c r="AN27" i="7" s="1"/>
  <c r="BL79" i="7"/>
  <c r="BL27" i="7" s="1"/>
  <c r="CB79" i="7"/>
  <c r="CB27" i="7" s="1"/>
  <c r="AX79" i="7"/>
  <c r="AX27" i="7" s="1"/>
  <c r="AK79" i="7"/>
  <c r="AK27" i="7" s="1"/>
  <c r="BY79" i="7"/>
  <c r="BY27" i="7" s="1"/>
  <c r="P43" i="7"/>
  <c r="P33" i="7" s="1"/>
  <c r="X43" i="7"/>
  <c r="X33" i="7" s="1"/>
  <c r="AN43" i="7"/>
  <c r="AN33" i="7" s="1"/>
  <c r="BD43" i="7"/>
  <c r="BD33" i="7" s="1"/>
  <c r="BL43" i="7"/>
  <c r="BL33" i="7" s="1"/>
  <c r="CB43" i="7"/>
  <c r="CB33" i="7" s="1"/>
  <c r="AK43" i="7"/>
  <c r="AK33" i="7" s="1"/>
  <c r="AK32" i="7" s="1"/>
  <c r="BY43" i="7"/>
  <c r="BY33" i="7" s="1"/>
  <c r="BY26" i="7" s="1"/>
  <c r="BD79" i="7"/>
  <c r="BD27" i="7" s="1"/>
  <c r="AF33" i="7"/>
  <c r="AS73" i="7"/>
  <c r="AS71" i="7" s="1"/>
  <c r="AS31" i="7"/>
  <c r="AV45" i="7"/>
  <c r="AV44" i="7" s="1"/>
  <c r="AV43" i="7" s="1"/>
  <c r="AS45" i="7"/>
  <c r="AS44" i="7" s="1"/>
  <c r="AS43" i="7" s="1"/>
  <c r="AX45" i="7"/>
  <c r="AX44" i="7" s="1"/>
  <c r="AX43" i="7" s="1"/>
  <c r="AV73" i="7"/>
  <c r="AV71" i="7" s="1"/>
  <c r="Z33" i="7"/>
  <c r="E44" i="7"/>
  <c r="AX73" i="7"/>
  <c r="AX71" i="7" s="1"/>
  <c r="AV31" i="7"/>
  <c r="E73" i="7"/>
  <c r="AX31" i="7"/>
  <c r="BT25" i="7" l="1"/>
  <c r="CG102" i="7"/>
  <c r="CH102" i="7"/>
  <c r="CH28" i="7"/>
  <c r="CG28" i="7"/>
  <c r="CI28" i="7"/>
  <c r="CG45" i="7"/>
  <c r="E43" i="7"/>
  <c r="CH44" i="7"/>
  <c r="CG44" i="7"/>
  <c r="CH37" i="7"/>
  <c r="CG37" i="7"/>
  <c r="E27" i="7"/>
  <c r="CG79" i="7"/>
  <c r="CH79" i="7"/>
  <c r="E71" i="7"/>
  <c r="CG73" i="7"/>
  <c r="CH73" i="7"/>
  <c r="CG100" i="7"/>
  <c r="CH100" i="7"/>
  <c r="BQ32" i="7"/>
  <c r="R25" i="7"/>
  <c r="P32" i="7"/>
  <c r="BF32" i="7"/>
  <c r="BF26" i="7"/>
  <c r="BF25" i="7" s="1"/>
  <c r="AP32" i="7"/>
  <c r="M33" i="7"/>
  <c r="CD32" i="7"/>
  <c r="M27" i="7"/>
  <c r="AC26" i="7"/>
  <c r="AC25" i="7" s="1"/>
  <c r="AC32" i="7"/>
  <c r="BQ26" i="7"/>
  <c r="BQ25" i="7" s="1"/>
  <c r="U32" i="7"/>
  <c r="U26" i="7"/>
  <c r="U25" i="7" s="1"/>
  <c r="BL32" i="7"/>
  <c r="BT32" i="7"/>
  <c r="BD32" i="7"/>
  <c r="R32" i="7"/>
  <c r="CD26" i="7"/>
  <c r="CD25" i="7" s="1"/>
  <c r="BV32" i="7"/>
  <c r="BV25" i="7"/>
  <c r="CB32" i="7"/>
  <c r="CB26" i="7"/>
  <c r="CB25" i="7" s="1"/>
  <c r="BY25" i="7"/>
  <c r="AP26" i="7"/>
  <c r="AP25" i="7" s="1"/>
  <c r="AF32" i="7"/>
  <c r="AF26" i="7"/>
  <c r="AF25" i="7" s="1"/>
  <c r="BD26" i="7"/>
  <c r="BD25" i="7" s="1"/>
  <c r="AK26" i="7"/>
  <c r="AK25" i="7" s="1"/>
  <c r="BY32" i="7"/>
  <c r="AH32" i="7"/>
  <c r="AH26" i="7"/>
  <c r="AH25" i="7" s="1"/>
  <c r="P26" i="7"/>
  <c r="P25" i="7" s="1"/>
  <c r="Z32" i="7"/>
  <c r="Z26" i="7"/>
  <c r="Z25" i="7" s="1"/>
  <c r="BL26" i="7"/>
  <c r="BL25" i="7" s="1"/>
  <c r="AN26" i="7"/>
  <c r="AN25" i="7" s="1"/>
  <c r="AN32" i="7"/>
  <c r="BA26" i="7"/>
  <c r="BA25" i="7" s="1"/>
  <c r="BA32" i="7"/>
  <c r="X26" i="7"/>
  <c r="X25" i="7" s="1"/>
  <c r="X32" i="7"/>
  <c r="BN32" i="7"/>
  <c r="BN26" i="7"/>
  <c r="BN25" i="7" s="1"/>
  <c r="BI26" i="7"/>
  <c r="BI25" i="7" s="1"/>
  <c r="BI32" i="7"/>
  <c r="CH43" i="7" l="1"/>
  <c r="CG43" i="7"/>
  <c r="CG71" i="7"/>
  <c r="CH71" i="7"/>
  <c r="CG27" i="7"/>
  <c r="CH27" i="7"/>
  <c r="M32" i="7"/>
  <c r="M26" i="7"/>
  <c r="C35" i="7"/>
  <c r="CO35" i="7" s="1"/>
  <c r="C36" i="7"/>
  <c r="CO36" i="7" s="1"/>
  <c r="F109" i="6"/>
  <c r="F31" i="6" s="1"/>
  <c r="Q104" i="6"/>
  <c r="Q28" i="6" s="1"/>
  <c r="P104" i="6"/>
  <c r="P28" i="6" s="1"/>
  <c r="O104" i="6"/>
  <c r="O28" i="6" s="1"/>
  <c r="N104" i="6"/>
  <c r="N28" i="6" s="1"/>
  <c r="M104" i="6"/>
  <c r="M28" i="6" s="1"/>
  <c r="L104" i="6"/>
  <c r="L28" i="6" s="1"/>
  <c r="K104" i="6"/>
  <c r="K28" i="6" s="1"/>
  <c r="J104" i="6"/>
  <c r="I104" i="6"/>
  <c r="I28" i="6" s="1"/>
  <c r="H104" i="6"/>
  <c r="G104" i="6"/>
  <c r="F104" i="6"/>
  <c r="F28" i="6" s="1"/>
  <c r="E104" i="6"/>
  <c r="E28" i="6" s="1"/>
  <c r="F102" i="6"/>
  <c r="F100" i="6" s="1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F73" i="6"/>
  <c r="F71" i="6" s="1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F44" i="6"/>
  <c r="Q40" i="6"/>
  <c r="P40" i="6"/>
  <c r="O40" i="6"/>
  <c r="N40" i="6"/>
  <c r="M40" i="6"/>
  <c r="L40" i="6"/>
  <c r="K40" i="6"/>
  <c r="J40" i="6"/>
  <c r="I40" i="6"/>
  <c r="H40" i="6"/>
  <c r="U40" i="6" s="1"/>
  <c r="G40" i="6"/>
  <c r="F40" i="6"/>
  <c r="E40" i="6"/>
  <c r="F34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D30" i="6"/>
  <c r="D40" i="6"/>
  <c r="D67" i="6"/>
  <c r="D80" i="6"/>
  <c r="D91" i="6"/>
  <c r="D104" i="6"/>
  <c r="D28" i="6" s="1"/>
  <c r="Q118" i="6"/>
  <c r="O118" i="6"/>
  <c r="M118" i="6"/>
  <c r="K118" i="6"/>
  <c r="Q117" i="6"/>
  <c r="O117" i="6"/>
  <c r="M117" i="6"/>
  <c r="K117" i="6"/>
  <c r="Q110" i="6"/>
  <c r="O110" i="6"/>
  <c r="M110" i="6"/>
  <c r="M109" i="6" s="1"/>
  <c r="M31" i="6" s="1"/>
  <c r="K110" i="6"/>
  <c r="Q103" i="6"/>
  <c r="Q102" i="6" s="1"/>
  <c r="Q100" i="6" s="1"/>
  <c r="O103" i="6"/>
  <c r="O102" i="6" s="1"/>
  <c r="O100" i="6" s="1"/>
  <c r="M103" i="6"/>
  <c r="M102" i="6" s="1"/>
  <c r="M100" i="6" s="1"/>
  <c r="K103" i="6"/>
  <c r="Q78" i="6"/>
  <c r="O78" i="6"/>
  <c r="M78" i="6"/>
  <c r="K78" i="6"/>
  <c r="Q77" i="6"/>
  <c r="O77" i="6"/>
  <c r="M77" i="6"/>
  <c r="K77" i="6"/>
  <c r="Q74" i="6"/>
  <c r="O74" i="6"/>
  <c r="M74" i="6"/>
  <c r="K74" i="6"/>
  <c r="Q52" i="6"/>
  <c r="O52" i="6"/>
  <c r="M52" i="6"/>
  <c r="K52" i="6"/>
  <c r="K45" i="6" s="1"/>
  <c r="Q38" i="6"/>
  <c r="Q37" i="6" s="1"/>
  <c r="O38" i="6"/>
  <c r="O37" i="6" s="1"/>
  <c r="M38" i="6"/>
  <c r="M37" i="6" s="1"/>
  <c r="K38" i="6"/>
  <c r="K37" i="6" s="1"/>
  <c r="Q36" i="6"/>
  <c r="O36" i="6"/>
  <c r="M36" i="6"/>
  <c r="K36" i="6"/>
  <c r="C35" i="6"/>
  <c r="C36" i="6"/>
  <c r="U29" i="6" l="1"/>
  <c r="U104" i="6"/>
  <c r="U91" i="6"/>
  <c r="U30" i="6"/>
  <c r="U67" i="6"/>
  <c r="U80" i="6"/>
  <c r="T30" i="6"/>
  <c r="T40" i="6"/>
  <c r="T67" i="6"/>
  <c r="T29" i="6"/>
  <c r="T91" i="6"/>
  <c r="T104" i="6"/>
  <c r="T80" i="6"/>
  <c r="M73" i="6"/>
  <c r="M71" i="6" s="1"/>
  <c r="G28" i="6"/>
  <c r="S29" i="6"/>
  <c r="S91" i="6"/>
  <c r="S104" i="6"/>
  <c r="S30" i="6"/>
  <c r="S67" i="6"/>
  <c r="S40" i="6"/>
  <c r="S80" i="6"/>
  <c r="M25" i="7"/>
  <c r="J28" i="6"/>
  <c r="Q109" i="6"/>
  <c r="Q31" i="6" s="1"/>
  <c r="H28" i="6"/>
  <c r="U28" i="6" s="1"/>
  <c r="F43" i="6"/>
  <c r="F33" i="6" s="1"/>
  <c r="Q73" i="6"/>
  <c r="Q71" i="6" s="1"/>
  <c r="O45" i="6"/>
  <c r="O44" i="6" s="1"/>
  <c r="O43" i="6" s="1"/>
  <c r="M45" i="6"/>
  <c r="M44" i="6" s="1"/>
  <c r="M43" i="6" s="1"/>
  <c r="Q45" i="6"/>
  <c r="Q44" i="6" s="1"/>
  <c r="Q43" i="6" s="1"/>
  <c r="I110" i="6"/>
  <c r="K109" i="6"/>
  <c r="K31" i="6" s="1"/>
  <c r="I74" i="6"/>
  <c r="I103" i="6"/>
  <c r="K73" i="6"/>
  <c r="K71" i="6" s="1"/>
  <c r="O73" i="6"/>
  <c r="O71" i="6" s="1"/>
  <c r="K102" i="6"/>
  <c r="K100" i="6" s="1"/>
  <c r="K79" i="6" s="1"/>
  <c r="K27" i="6" s="1"/>
  <c r="I38" i="6"/>
  <c r="I52" i="6"/>
  <c r="O109" i="6"/>
  <c r="O31" i="6" s="1"/>
  <c r="M79" i="6"/>
  <c r="M27" i="6" s="1"/>
  <c r="K44" i="6"/>
  <c r="K43" i="6" s="1"/>
  <c r="I78" i="6"/>
  <c r="I118" i="6"/>
  <c r="Q79" i="6"/>
  <c r="Q27" i="6" s="1"/>
  <c r="I36" i="6"/>
  <c r="I77" i="6"/>
  <c r="I117" i="6"/>
  <c r="F79" i="6"/>
  <c r="F27" i="6" s="1"/>
  <c r="O79" i="6"/>
  <c r="O27" i="6" s="1"/>
  <c r="W109" i="5"/>
  <c r="V109" i="5"/>
  <c r="U109" i="5"/>
  <c r="T109" i="5"/>
  <c r="S109" i="5"/>
  <c r="R109" i="5"/>
  <c r="Q109" i="5"/>
  <c r="P109" i="5"/>
  <c r="O109" i="5"/>
  <c r="N109" i="5"/>
  <c r="W108" i="5"/>
  <c r="V108" i="5"/>
  <c r="U108" i="5"/>
  <c r="T108" i="5"/>
  <c r="S108" i="5"/>
  <c r="R108" i="5"/>
  <c r="Q108" i="5"/>
  <c r="P108" i="5"/>
  <c r="O108" i="5"/>
  <c r="N108" i="5"/>
  <c r="W107" i="5"/>
  <c r="V107" i="5"/>
  <c r="U107" i="5"/>
  <c r="T107" i="5"/>
  <c r="S107" i="5"/>
  <c r="R107" i="5"/>
  <c r="Q107" i="5"/>
  <c r="P107" i="5"/>
  <c r="O107" i="5"/>
  <c r="N107" i="5"/>
  <c r="W106" i="5"/>
  <c r="V106" i="5"/>
  <c r="U106" i="5"/>
  <c r="T106" i="5"/>
  <c r="S106" i="5"/>
  <c r="R106" i="5"/>
  <c r="Q106" i="5"/>
  <c r="P106" i="5"/>
  <c r="O106" i="5"/>
  <c r="N106" i="5"/>
  <c r="W102" i="5"/>
  <c r="V102" i="5"/>
  <c r="U102" i="5"/>
  <c r="T102" i="5"/>
  <c r="S102" i="5"/>
  <c r="R102" i="5"/>
  <c r="Q102" i="5"/>
  <c r="P102" i="5"/>
  <c r="O102" i="5"/>
  <c r="N102" i="5"/>
  <c r="W100" i="5"/>
  <c r="V100" i="5"/>
  <c r="U100" i="5"/>
  <c r="T100" i="5"/>
  <c r="S100" i="5"/>
  <c r="R100" i="5"/>
  <c r="Q100" i="5"/>
  <c r="P100" i="5"/>
  <c r="O100" i="5"/>
  <c r="N100" i="5"/>
  <c r="W99" i="5"/>
  <c r="V99" i="5"/>
  <c r="U99" i="5"/>
  <c r="T99" i="5"/>
  <c r="S99" i="5"/>
  <c r="R99" i="5"/>
  <c r="Q99" i="5"/>
  <c r="P99" i="5"/>
  <c r="O99" i="5"/>
  <c r="N99" i="5"/>
  <c r="W98" i="5"/>
  <c r="V98" i="5"/>
  <c r="U98" i="5"/>
  <c r="T98" i="5"/>
  <c r="S98" i="5"/>
  <c r="R98" i="5"/>
  <c r="Q98" i="5"/>
  <c r="P98" i="5"/>
  <c r="O98" i="5"/>
  <c r="N98" i="5"/>
  <c r="W97" i="5"/>
  <c r="V97" i="5"/>
  <c r="U97" i="5"/>
  <c r="T97" i="5"/>
  <c r="S97" i="5"/>
  <c r="R97" i="5"/>
  <c r="Q97" i="5"/>
  <c r="P97" i="5"/>
  <c r="O97" i="5"/>
  <c r="N97" i="5"/>
  <c r="W96" i="5"/>
  <c r="V96" i="5"/>
  <c r="U96" i="5"/>
  <c r="T96" i="5"/>
  <c r="S96" i="5"/>
  <c r="R96" i="5"/>
  <c r="Q96" i="5"/>
  <c r="P96" i="5"/>
  <c r="O96" i="5"/>
  <c r="N96" i="5"/>
  <c r="W95" i="5"/>
  <c r="V95" i="5"/>
  <c r="U95" i="5"/>
  <c r="T95" i="5"/>
  <c r="S95" i="5"/>
  <c r="R95" i="5"/>
  <c r="Q95" i="5"/>
  <c r="P95" i="5"/>
  <c r="O95" i="5"/>
  <c r="N95" i="5"/>
  <c r="W94" i="5"/>
  <c r="V94" i="5"/>
  <c r="U94" i="5"/>
  <c r="T94" i="5"/>
  <c r="S94" i="5"/>
  <c r="R94" i="5"/>
  <c r="Q94" i="5"/>
  <c r="P94" i="5"/>
  <c r="O94" i="5"/>
  <c r="N94" i="5"/>
  <c r="W93" i="5"/>
  <c r="V93" i="5"/>
  <c r="U93" i="5"/>
  <c r="T93" i="5"/>
  <c r="S93" i="5"/>
  <c r="R93" i="5"/>
  <c r="Q93" i="5"/>
  <c r="P93" i="5"/>
  <c r="O93" i="5"/>
  <c r="N93" i="5"/>
  <c r="W91" i="5"/>
  <c r="V91" i="5"/>
  <c r="U91" i="5"/>
  <c r="T91" i="5"/>
  <c r="S91" i="5"/>
  <c r="R91" i="5"/>
  <c r="Q91" i="5"/>
  <c r="P91" i="5"/>
  <c r="O91" i="5"/>
  <c r="N91" i="5"/>
  <c r="W90" i="5"/>
  <c r="V90" i="5"/>
  <c r="U90" i="5"/>
  <c r="T90" i="5"/>
  <c r="S90" i="5"/>
  <c r="R90" i="5"/>
  <c r="Q90" i="5"/>
  <c r="P90" i="5"/>
  <c r="O90" i="5"/>
  <c r="N90" i="5"/>
  <c r="W83" i="5"/>
  <c r="V83" i="5"/>
  <c r="U83" i="5"/>
  <c r="T83" i="5"/>
  <c r="S83" i="5"/>
  <c r="R83" i="5"/>
  <c r="Q83" i="5"/>
  <c r="P83" i="5"/>
  <c r="O83" i="5"/>
  <c r="N83" i="5"/>
  <c r="W82" i="5"/>
  <c r="V82" i="5"/>
  <c r="U82" i="5"/>
  <c r="T82" i="5"/>
  <c r="S82" i="5"/>
  <c r="R82" i="5"/>
  <c r="Q82" i="5"/>
  <c r="P82" i="5"/>
  <c r="O82" i="5"/>
  <c r="N82" i="5"/>
  <c r="W73" i="5"/>
  <c r="V73" i="5"/>
  <c r="U73" i="5"/>
  <c r="T73" i="5"/>
  <c r="S73" i="5"/>
  <c r="R73" i="5"/>
  <c r="Q73" i="5"/>
  <c r="P73" i="5"/>
  <c r="O73" i="5"/>
  <c r="N73" i="5"/>
  <c r="W71" i="5"/>
  <c r="V71" i="5"/>
  <c r="U71" i="5"/>
  <c r="T71" i="5"/>
  <c r="S71" i="5"/>
  <c r="R71" i="5"/>
  <c r="Q71" i="5"/>
  <c r="P71" i="5"/>
  <c r="O71" i="5"/>
  <c r="N71" i="5"/>
  <c r="W70" i="5"/>
  <c r="V70" i="5"/>
  <c r="U70" i="5"/>
  <c r="T70" i="5"/>
  <c r="S70" i="5"/>
  <c r="R70" i="5"/>
  <c r="Q70" i="5"/>
  <c r="P70" i="5"/>
  <c r="O70" i="5"/>
  <c r="N70" i="5"/>
  <c r="W69" i="5"/>
  <c r="V69" i="5"/>
  <c r="U69" i="5"/>
  <c r="T69" i="5"/>
  <c r="S69" i="5"/>
  <c r="R69" i="5"/>
  <c r="Q69" i="5"/>
  <c r="P69" i="5"/>
  <c r="O69" i="5"/>
  <c r="N69" i="5"/>
  <c r="W55" i="5"/>
  <c r="V55" i="5"/>
  <c r="U55" i="5"/>
  <c r="T55" i="5"/>
  <c r="S55" i="5"/>
  <c r="R55" i="5"/>
  <c r="Q55" i="5"/>
  <c r="P55" i="5"/>
  <c r="O55" i="5"/>
  <c r="N55" i="5"/>
  <c r="W54" i="5"/>
  <c r="V54" i="5"/>
  <c r="U54" i="5"/>
  <c r="T54" i="5"/>
  <c r="S54" i="5"/>
  <c r="R54" i="5"/>
  <c r="Q54" i="5"/>
  <c r="P54" i="5"/>
  <c r="O54" i="5"/>
  <c r="N54" i="5"/>
  <c r="W43" i="5"/>
  <c r="V43" i="5"/>
  <c r="U43" i="5"/>
  <c r="T43" i="5"/>
  <c r="S43" i="5"/>
  <c r="R43" i="5"/>
  <c r="Q43" i="5"/>
  <c r="P43" i="5"/>
  <c r="O43" i="5"/>
  <c r="N43" i="5"/>
  <c r="W42" i="5"/>
  <c r="V42" i="5"/>
  <c r="U42" i="5"/>
  <c r="T42" i="5"/>
  <c r="S42" i="5"/>
  <c r="R42" i="5"/>
  <c r="Q42" i="5"/>
  <c r="P42" i="5"/>
  <c r="O42" i="5"/>
  <c r="N42" i="5"/>
  <c r="M105" i="5"/>
  <c r="L105" i="5"/>
  <c r="K105" i="5"/>
  <c r="K29" i="5" s="1"/>
  <c r="J105" i="5"/>
  <c r="J29" i="5" s="1"/>
  <c r="I105" i="5"/>
  <c r="I29" i="5" s="1"/>
  <c r="H105" i="5"/>
  <c r="H29" i="5" s="1"/>
  <c r="G105" i="5"/>
  <c r="F105" i="5"/>
  <c r="F29" i="5" s="1"/>
  <c r="E105" i="5"/>
  <c r="M92" i="5"/>
  <c r="L92" i="5"/>
  <c r="K92" i="5"/>
  <c r="J92" i="5"/>
  <c r="I92" i="5"/>
  <c r="H92" i="5"/>
  <c r="G92" i="5"/>
  <c r="F92" i="5"/>
  <c r="E92" i="5"/>
  <c r="M89" i="5"/>
  <c r="L89" i="5"/>
  <c r="K89" i="5"/>
  <c r="J89" i="5"/>
  <c r="I89" i="5"/>
  <c r="H89" i="5"/>
  <c r="G89" i="5"/>
  <c r="F89" i="5"/>
  <c r="E89" i="5"/>
  <c r="M81" i="5"/>
  <c r="L81" i="5"/>
  <c r="K81" i="5"/>
  <c r="J81" i="5"/>
  <c r="I81" i="5"/>
  <c r="H81" i="5"/>
  <c r="G81" i="5"/>
  <c r="F81" i="5"/>
  <c r="E81" i="5"/>
  <c r="M68" i="5"/>
  <c r="L68" i="5"/>
  <c r="K68" i="5"/>
  <c r="J68" i="5"/>
  <c r="I68" i="5"/>
  <c r="H68" i="5"/>
  <c r="G68" i="5"/>
  <c r="F68" i="5"/>
  <c r="E68" i="5"/>
  <c r="M41" i="5"/>
  <c r="L41" i="5"/>
  <c r="K41" i="5"/>
  <c r="J41" i="5"/>
  <c r="I41" i="5"/>
  <c r="H41" i="5"/>
  <c r="G41" i="5"/>
  <c r="F41" i="5"/>
  <c r="E41" i="5"/>
  <c r="M31" i="5"/>
  <c r="L31" i="5"/>
  <c r="K31" i="5"/>
  <c r="J31" i="5"/>
  <c r="I31" i="5"/>
  <c r="H31" i="5"/>
  <c r="G31" i="5"/>
  <c r="F31" i="5"/>
  <c r="E31" i="5"/>
  <c r="M30" i="5"/>
  <c r="L30" i="5"/>
  <c r="K30" i="5"/>
  <c r="J30" i="5"/>
  <c r="I30" i="5"/>
  <c r="H30" i="5"/>
  <c r="G30" i="5"/>
  <c r="F30" i="5"/>
  <c r="E30" i="5"/>
  <c r="M29" i="5"/>
  <c r="L29" i="5"/>
  <c r="D30" i="5"/>
  <c r="D31" i="5"/>
  <c r="D41" i="5"/>
  <c r="D68" i="5"/>
  <c r="D81" i="5"/>
  <c r="D89" i="5"/>
  <c r="D92" i="5"/>
  <c r="D105" i="5"/>
  <c r="X119" i="5"/>
  <c r="X111" i="5"/>
  <c r="X104" i="5"/>
  <c r="X79" i="5"/>
  <c r="X78" i="5"/>
  <c r="X75" i="5"/>
  <c r="X39" i="5"/>
  <c r="X37" i="5"/>
  <c r="X36" i="5"/>
  <c r="C36" i="5"/>
  <c r="C37" i="5"/>
  <c r="T103" i="4"/>
  <c r="T74" i="4"/>
  <c r="T38" i="4"/>
  <c r="T36" i="4"/>
  <c r="P118" i="4"/>
  <c r="N118" i="4"/>
  <c r="L118" i="4"/>
  <c r="J118" i="4"/>
  <c r="P110" i="4"/>
  <c r="N110" i="4"/>
  <c r="L110" i="4"/>
  <c r="J110" i="4"/>
  <c r="P103" i="4"/>
  <c r="P102" i="4" s="1"/>
  <c r="P100" i="4" s="1"/>
  <c r="N103" i="4"/>
  <c r="N102" i="4" s="1"/>
  <c r="N100" i="4" s="1"/>
  <c r="L103" i="4"/>
  <c r="L102" i="4" s="1"/>
  <c r="L100" i="4" s="1"/>
  <c r="J103" i="4"/>
  <c r="J102" i="4" s="1"/>
  <c r="J100" i="4" s="1"/>
  <c r="P78" i="4"/>
  <c r="N78" i="4"/>
  <c r="L78" i="4"/>
  <c r="J78" i="4"/>
  <c r="P77" i="4"/>
  <c r="N77" i="4"/>
  <c r="L77" i="4"/>
  <c r="J77" i="4"/>
  <c r="P74" i="4"/>
  <c r="N74" i="4"/>
  <c r="L74" i="4"/>
  <c r="L73" i="4" s="1"/>
  <c r="L71" i="4" s="1"/>
  <c r="J74" i="4"/>
  <c r="P52" i="4"/>
  <c r="P45" i="4" s="1"/>
  <c r="N52" i="4"/>
  <c r="N45" i="4" s="1"/>
  <c r="L52" i="4"/>
  <c r="L45" i="4" s="1"/>
  <c r="J52" i="4"/>
  <c r="J45" i="4" s="1"/>
  <c r="P38" i="4"/>
  <c r="P37" i="4" s="1"/>
  <c r="N38" i="4"/>
  <c r="N37" i="4" s="1"/>
  <c r="L38" i="4"/>
  <c r="L37" i="4" s="1"/>
  <c r="J38" i="4"/>
  <c r="J37" i="4" s="1"/>
  <c r="P36" i="4"/>
  <c r="N36" i="4"/>
  <c r="L36" i="4"/>
  <c r="J36" i="4"/>
  <c r="P35" i="4"/>
  <c r="N35" i="4"/>
  <c r="L35" i="4"/>
  <c r="J35" i="4"/>
  <c r="P104" i="4"/>
  <c r="P28" i="4" s="1"/>
  <c r="O104" i="4"/>
  <c r="O28" i="4" s="1"/>
  <c r="N104" i="4"/>
  <c r="N28" i="4" s="1"/>
  <c r="M104" i="4"/>
  <c r="M28" i="4" s="1"/>
  <c r="L104" i="4"/>
  <c r="L28" i="4" s="1"/>
  <c r="K104" i="4"/>
  <c r="K28" i="4" s="1"/>
  <c r="J104" i="4"/>
  <c r="J28" i="4" s="1"/>
  <c r="I104" i="4"/>
  <c r="H104" i="4"/>
  <c r="H28" i="4" s="1"/>
  <c r="G104" i="4"/>
  <c r="F104" i="4"/>
  <c r="E104" i="4"/>
  <c r="E28" i="4" s="1"/>
  <c r="P91" i="4"/>
  <c r="O91" i="4"/>
  <c r="N91" i="4"/>
  <c r="M91" i="4"/>
  <c r="L91" i="4"/>
  <c r="K91" i="4"/>
  <c r="J91" i="4"/>
  <c r="I91" i="4"/>
  <c r="H91" i="4"/>
  <c r="G91" i="4"/>
  <c r="F91" i="4"/>
  <c r="E91" i="4"/>
  <c r="P90" i="4"/>
  <c r="O90" i="4"/>
  <c r="N90" i="4"/>
  <c r="M90" i="4"/>
  <c r="L90" i="4"/>
  <c r="K90" i="4"/>
  <c r="J90" i="4"/>
  <c r="I90" i="4"/>
  <c r="H90" i="4"/>
  <c r="G90" i="4"/>
  <c r="F90" i="4"/>
  <c r="E90" i="4"/>
  <c r="P89" i="4"/>
  <c r="P88" i="4" s="1"/>
  <c r="O89" i="4"/>
  <c r="O88" i="4" s="1"/>
  <c r="N89" i="4"/>
  <c r="N88" i="4" s="1"/>
  <c r="M89" i="4"/>
  <c r="M88" i="4" s="1"/>
  <c r="L89" i="4"/>
  <c r="K89" i="4"/>
  <c r="J89" i="4"/>
  <c r="J88" i="4" s="1"/>
  <c r="I89" i="4"/>
  <c r="H89" i="4"/>
  <c r="H88" i="4" s="1"/>
  <c r="G89" i="4"/>
  <c r="F89" i="4"/>
  <c r="E89" i="4"/>
  <c r="E88" i="4" s="1"/>
  <c r="P80" i="4"/>
  <c r="O80" i="4"/>
  <c r="N80" i="4"/>
  <c r="M80" i="4"/>
  <c r="L80" i="4"/>
  <c r="K80" i="4"/>
  <c r="J80" i="4"/>
  <c r="I80" i="4"/>
  <c r="H80" i="4"/>
  <c r="G80" i="4"/>
  <c r="F80" i="4"/>
  <c r="E80" i="4"/>
  <c r="P67" i="4"/>
  <c r="O67" i="4"/>
  <c r="N67" i="4"/>
  <c r="M67" i="4"/>
  <c r="L67" i="4"/>
  <c r="K67" i="4"/>
  <c r="J67" i="4"/>
  <c r="I67" i="4"/>
  <c r="H67" i="4"/>
  <c r="G67" i="4"/>
  <c r="F67" i="4"/>
  <c r="E67" i="4"/>
  <c r="P40" i="4"/>
  <c r="O40" i="4"/>
  <c r="N40" i="4"/>
  <c r="M40" i="4"/>
  <c r="L40" i="4"/>
  <c r="K40" i="4"/>
  <c r="J40" i="4"/>
  <c r="I40" i="4"/>
  <c r="H40" i="4"/>
  <c r="G40" i="4"/>
  <c r="F40" i="4"/>
  <c r="E40" i="4"/>
  <c r="P30" i="4"/>
  <c r="O30" i="4"/>
  <c r="N30" i="4"/>
  <c r="M30" i="4"/>
  <c r="L30" i="4"/>
  <c r="K30" i="4"/>
  <c r="J30" i="4"/>
  <c r="I30" i="4"/>
  <c r="H30" i="4"/>
  <c r="G30" i="4"/>
  <c r="F30" i="4"/>
  <c r="E30" i="4"/>
  <c r="P29" i="4"/>
  <c r="O29" i="4"/>
  <c r="M29" i="4"/>
  <c r="L29" i="4"/>
  <c r="K29" i="4"/>
  <c r="J29" i="4"/>
  <c r="I29" i="4"/>
  <c r="H29" i="4"/>
  <c r="G29" i="4"/>
  <c r="F29" i="4"/>
  <c r="E29" i="4"/>
  <c r="D29" i="4"/>
  <c r="D30" i="4"/>
  <c r="D40" i="4"/>
  <c r="D67" i="4"/>
  <c r="D80" i="4"/>
  <c r="D91" i="4"/>
  <c r="D104" i="4"/>
  <c r="D28" i="4" s="1"/>
  <c r="S89" i="4" l="1"/>
  <c r="S90" i="4"/>
  <c r="S29" i="4"/>
  <c r="S30" i="4"/>
  <c r="S40" i="4"/>
  <c r="S67" i="4"/>
  <c r="S80" i="4"/>
  <c r="S91" i="4"/>
  <c r="S104" i="4"/>
  <c r="L88" i="4"/>
  <c r="L79" i="4" s="1"/>
  <c r="L27" i="4" s="1"/>
  <c r="T28" i="6"/>
  <c r="R29" i="4"/>
  <c r="R30" i="4"/>
  <c r="R40" i="4"/>
  <c r="R67" i="4"/>
  <c r="R91" i="4"/>
  <c r="R104" i="4"/>
  <c r="R80" i="4"/>
  <c r="G88" i="4"/>
  <c r="R89" i="4"/>
  <c r="R90" i="4"/>
  <c r="S28" i="6"/>
  <c r="I37" i="6"/>
  <c r="I102" i="6"/>
  <c r="I100" i="6" s="1"/>
  <c r="I79" i="6" s="1"/>
  <c r="I27" i="6" s="1"/>
  <c r="Q90" i="4"/>
  <c r="Q29" i="4"/>
  <c r="Q30" i="4"/>
  <c r="Q40" i="4"/>
  <c r="Q67" i="4"/>
  <c r="Q80" i="4"/>
  <c r="Q91" i="4"/>
  <c r="Q104" i="4"/>
  <c r="F88" i="4"/>
  <c r="Q88" i="4" s="1"/>
  <c r="Q89" i="4"/>
  <c r="K88" i="4"/>
  <c r="N41" i="5"/>
  <c r="I28" i="4"/>
  <c r="V30" i="5"/>
  <c r="T31" i="5"/>
  <c r="R41" i="5"/>
  <c r="P68" i="5"/>
  <c r="T89" i="5"/>
  <c r="P105" i="5"/>
  <c r="W31" i="5"/>
  <c r="U30" i="5"/>
  <c r="V41" i="5"/>
  <c r="R81" i="5"/>
  <c r="P89" i="5"/>
  <c r="V92" i="5"/>
  <c r="U89" i="5"/>
  <c r="E29" i="5"/>
  <c r="P29" i="5" s="1"/>
  <c r="V29" i="5"/>
  <c r="W81" i="5"/>
  <c r="R29" i="5"/>
  <c r="P30" i="5"/>
  <c r="T30" i="5"/>
  <c r="R30" i="5"/>
  <c r="R31" i="5"/>
  <c r="V31" i="5"/>
  <c r="P41" i="5"/>
  <c r="R68" i="5"/>
  <c r="V68" i="5"/>
  <c r="P81" i="5"/>
  <c r="V89" i="5"/>
  <c r="T92" i="5"/>
  <c r="R105" i="5"/>
  <c r="V105" i="5"/>
  <c r="S30" i="5"/>
  <c r="Q31" i="5"/>
  <c r="N30" i="5"/>
  <c r="N89" i="5"/>
  <c r="I45" i="6"/>
  <c r="I44" i="6" s="1"/>
  <c r="I43" i="6" s="1"/>
  <c r="P31" i="5"/>
  <c r="T68" i="5"/>
  <c r="S89" i="5"/>
  <c r="O30" i="5"/>
  <c r="W30" i="5"/>
  <c r="U31" i="5"/>
  <c r="Q81" i="5"/>
  <c r="O89" i="5"/>
  <c r="W89" i="5"/>
  <c r="I73" i="6"/>
  <c r="I71" i="6" s="1"/>
  <c r="P73" i="4"/>
  <c r="P71" i="4" s="1"/>
  <c r="N73" i="4"/>
  <c r="N71" i="4" s="1"/>
  <c r="I88" i="4"/>
  <c r="H52" i="4"/>
  <c r="H45" i="4" s="1"/>
  <c r="H77" i="4"/>
  <c r="P34" i="4"/>
  <c r="H103" i="4"/>
  <c r="H38" i="4"/>
  <c r="H37" i="4" s="1"/>
  <c r="H74" i="4"/>
  <c r="H78" i="4"/>
  <c r="H110" i="4"/>
  <c r="H118" i="4"/>
  <c r="I109" i="6"/>
  <c r="I31" i="6" s="1"/>
  <c r="F26" i="6"/>
  <c r="F25" i="6" s="1"/>
  <c r="F32" i="6"/>
  <c r="N68" i="5"/>
  <c r="U68" i="5"/>
  <c r="Q68" i="5"/>
  <c r="W92" i="5"/>
  <c r="S92" i="5"/>
  <c r="O92" i="5"/>
  <c r="N92" i="5"/>
  <c r="U92" i="5"/>
  <c r="Q92" i="5"/>
  <c r="W41" i="5"/>
  <c r="S41" i="5"/>
  <c r="O41" i="5"/>
  <c r="U81" i="5"/>
  <c r="Q41" i="5"/>
  <c r="S68" i="5"/>
  <c r="P92" i="5"/>
  <c r="V81" i="5"/>
  <c r="R92" i="5"/>
  <c r="W68" i="5"/>
  <c r="R89" i="5"/>
  <c r="U105" i="5"/>
  <c r="Q105" i="5"/>
  <c r="S105" i="5"/>
  <c r="W105" i="5"/>
  <c r="O105" i="5"/>
  <c r="D29" i="5"/>
  <c r="O68" i="5"/>
  <c r="T41" i="5"/>
  <c r="G29" i="5"/>
  <c r="T29" i="5" s="1"/>
  <c r="T105" i="5"/>
  <c r="U41" i="5"/>
  <c r="T81" i="5"/>
  <c r="N105" i="5"/>
  <c r="N31" i="5"/>
  <c r="N81" i="5"/>
  <c r="Q30" i="5"/>
  <c r="O31" i="5"/>
  <c r="S31" i="5"/>
  <c r="O81" i="5"/>
  <c r="S81" i="5"/>
  <c r="Q89" i="5"/>
  <c r="N79" i="4"/>
  <c r="N27" i="4" s="1"/>
  <c r="P79" i="4"/>
  <c r="P27" i="4" s="1"/>
  <c r="J79" i="4"/>
  <c r="J27" i="4" s="1"/>
  <c r="N34" i="4"/>
  <c r="J34" i="4"/>
  <c r="J73" i="4"/>
  <c r="J71" i="4" s="1"/>
  <c r="L34" i="4"/>
  <c r="H35" i="4"/>
  <c r="F28" i="4"/>
  <c r="Q28" i="4" s="1"/>
  <c r="G28" i="4"/>
  <c r="S28" i="4" s="1"/>
  <c r="C35" i="4"/>
  <c r="C36" i="4"/>
  <c r="BX95" i="3"/>
  <c r="BX17" i="3" s="1"/>
  <c r="BW95" i="3"/>
  <c r="BW17" i="3" s="1"/>
  <c r="BV95" i="3"/>
  <c r="BV17" i="3" s="1"/>
  <c r="BU95" i="3"/>
  <c r="BU17" i="3" s="1"/>
  <c r="BT95" i="3"/>
  <c r="BT17" i="3" s="1"/>
  <c r="BS95" i="3"/>
  <c r="BS17" i="3" s="1"/>
  <c r="BP95" i="3"/>
  <c r="BP17" i="3" s="1"/>
  <c r="BO95" i="3"/>
  <c r="BO17" i="3" s="1"/>
  <c r="BJ95" i="3"/>
  <c r="BJ17" i="3" s="1"/>
  <c r="BI95" i="3"/>
  <c r="BI17" i="3" s="1"/>
  <c r="BH95" i="3"/>
  <c r="BH17" i="3" s="1"/>
  <c r="BG95" i="3"/>
  <c r="BG17" i="3" s="1"/>
  <c r="BF95" i="3"/>
  <c r="BF17" i="3" s="1"/>
  <c r="BE95" i="3"/>
  <c r="BE17" i="3" s="1"/>
  <c r="BB95" i="3"/>
  <c r="BB17" i="3" s="1"/>
  <c r="BA95" i="3"/>
  <c r="BA17" i="3" s="1"/>
  <c r="AU95" i="3"/>
  <c r="AU17" i="3" s="1"/>
  <c r="AT95" i="3"/>
  <c r="AT17" i="3" s="1"/>
  <c r="AR95" i="3"/>
  <c r="AR17" i="3" s="1"/>
  <c r="AQ95" i="3"/>
  <c r="AQ17" i="3" s="1"/>
  <c r="AN95" i="3"/>
  <c r="AN17" i="3" s="1"/>
  <c r="AM95" i="3"/>
  <c r="AM17" i="3" s="1"/>
  <c r="AH95" i="3"/>
  <c r="AH17" i="3" s="1"/>
  <c r="AG95" i="3"/>
  <c r="AG17" i="3" s="1"/>
  <c r="AF95" i="3"/>
  <c r="AF17" i="3" s="1"/>
  <c r="AE95" i="3"/>
  <c r="AE17" i="3" s="1"/>
  <c r="AD95" i="3"/>
  <c r="AD17" i="3" s="1"/>
  <c r="AC95" i="3"/>
  <c r="AC17" i="3" s="1"/>
  <c r="Z95" i="3"/>
  <c r="Z17" i="3" s="1"/>
  <c r="Y17" i="3"/>
  <c r="BX90" i="3"/>
  <c r="BX14" i="3" s="1"/>
  <c r="BW90" i="3"/>
  <c r="BW14" i="3" s="1"/>
  <c r="BV90" i="3"/>
  <c r="BV14" i="3" s="1"/>
  <c r="BU90" i="3"/>
  <c r="BU14" i="3" s="1"/>
  <c r="BT90" i="3"/>
  <c r="BT14" i="3" s="1"/>
  <c r="BS90" i="3"/>
  <c r="BS14" i="3" s="1"/>
  <c r="BR90" i="3"/>
  <c r="BR14" i="3" s="1"/>
  <c r="BQ90" i="3"/>
  <c r="BQ14" i="3" s="1"/>
  <c r="BP90" i="3"/>
  <c r="BP14" i="3" s="1"/>
  <c r="BO90" i="3"/>
  <c r="BO14" i="3" s="1"/>
  <c r="BN90" i="3"/>
  <c r="BN14" i="3" s="1"/>
  <c r="BM90" i="3"/>
  <c r="BM14" i="3" s="1"/>
  <c r="BL90" i="3"/>
  <c r="BL14" i="3" s="1"/>
  <c r="BK90" i="3"/>
  <c r="BK14" i="3" s="1"/>
  <c r="BJ90" i="3"/>
  <c r="BJ14" i="3" s="1"/>
  <c r="BI90" i="3"/>
  <c r="BI14" i="3" s="1"/>
  <c r="BH90" i="3"/>
  <c r="BH14" i="3" s="1"/>
  <c r="BG90" i="3"/>
  <c r="BG14" i="3" s="1"/>
  <c r="BF90" i="3"/>
  <c r="BF14" i="3" s="1"/>
  <c r="BE90" i="3"/>
  <c r="BE14" i="3" s="1"/>
  <c r="BD90" i="3"/>
  <c r="BD14" i="3" s="1"/>
  <c r="BC90" i="3"/>
  <c r="BC14" i="3" s="1"/>
  <c r="BB90" i="3"/>
  <c r="BB14" i="3" s="1"/>
  <c r="BA90" i="3"/>
  <c r="BA14" i="3" s="1"/>
  <c r="AZ90" i="3"/>
  <c r="AZ14" i="3" s="1"/>
  <c r="AY90" i="3"/>
  <c r="AY14" i="3" s="1"/>
  <c r="AX90" i="3"/>
  <c r="AX14" i="3" s="1"/>
  <c r="AW90" i="3"/>
  <c r="AW14" i="3" s="1"/>
  <c r="AV90" i="3"/>
  <c r="AV14" i="3" s="1"/>
  <c r="AU90" i="3"/>
  <c r="AU14" i="3" s="1"/>
  <c r="AT90" i="3"/>
  <c r="AT14" i="3" s="1"/>
  <c r="AS90" i="3"/>
  <c r="AS14" i="3" s="1"/>
  <c r="AR90" i="3"/>
  <c r="AR14" i="3" s="1"/>
  <c r="AQ90" i="3"/>
  <c r="AQ14" i="3" s="1"/>
  <c r="AP90" i="3"/>
  <c r="AP14" i="3" s="1"/>
  <c r="AO90" i="3"/>
  <c r="AO14" i="3" s="1"/>
  <c r="AN90" i="3"/>
  <c r="AN14" i="3" s="1"/>
  <c r="AM90" i="3"/>
  <c r="AM14" i="3" s="1"/>
  <c r="AL90" i="3"/>
  <c r="AL14" i="3" s="1"/>
  <c r="AK90" i="3"/>
  <c r="AK14" i="3" s="1"/>
  <c r="AJ90" i="3"/>
  <c r="AJ14" i="3" s="1"/>
  <c r="AI90" i="3"/>
  <c r="AI14" i="3" s="1"/>
  <c r="AH90" i="3"/>
  <c r="AH14" i="3" s="1"/>
  <c r="AG90" i="3"/>
  <c r="AG14" i="3" s="1"/>
  <c r="AF90" i="3"/>
  <c r="AF14" i="3" s="1"/>
  <c r="AE90" i="3"/>
  <c r="AE14" i="3" s="1"/>
  <c r="AD90" i="3"/>
  <c r="AD14" i="3" s="1"/>
  <c r="AC90" i="3"/>
  <c r="AC14" i="3" s="1"/>
  <c r="AB90" i="3"/>
  <c r="AB14" i="3" s="1"/>
  <c r="AA90" i="3"/>
  <c r="AA14" i="3" s="1"/>
  <c r="Z90" i="3"/>
  <c r="Z14" i="3" s="1"/>
  <c r="Y14" i="3"/>
  <c r="X90" i="3"/>
  <c r="X14" i="3" s="1"/>
  <c r="W90" i="3"/>
  <c r="W14" i="3" s="1"/>
  <c r="V90" i="3"/>
  <c r="V14" i="3" s="1"/>
  <c r="U90" i="3"/>
  <c r="U14" i="3" s="1"/>
  <c r="T90" i="3"/>
  <c r="T14" i="3" s="1"/>
  <c r="S90" i="3"/>
  <c r="S14" i="3" s="1"/>
  <c r="R90" i="3"/>
  <c r="R14" i="3" s="1"/>
  <c r="Q90" i="3"/>
  <c r="Q14" i="3" s="1"/>
  <c r="P90" i="3"/>
  <c r="P14" i="3" s="1"/>
  <c r="O90" i="3"/>
  <c r="O14" i="3" s="1"/>
  <c r="N90" i="3"/>
  <c r="N14" i="3" s="1"/>
  <c r="M90" i="3"/>
  <c r="M14" i="3" s="1"/>
  <c r="L90" i="3"/>
  <c r="L14" i="3" s="1"/>
  <c r="K90" i="3"/>
  <c r="K14" i="3" s="1"/>
  <c r="J90" i="3"/>
  <c r="J14" i="3" s="1"/>
  <c r="I90" i="3"/>
  <c r="I14" i="3" s="1"/>
  <c r="H90" i="3"/>
  <c r="H14" i="3" s="1"/>
  <c r="BX88" i="3"/>
  <c r="BX86" i="3" s="1"/>
  <c r="BW88" i="3"/>
  <c r="BW86" i="3" s="1"/>
  <c r="BV88" i="3"/>
  <c r="BV86" i="3" s="1"/>
  <c r="BU88" i="3"/>
  <c r="BU86" i="3" s="1"/>
  <c r="BT88" i="3"/>
  <c r="BT86" i="3" s="1"/>
  <c r="BS88" i="3"/>
  <c r="BS86" i="3" s="1"/>
  <c r="BP88" i="3"/>
  <c r="BP86" i="3" s="1"/>
  <c r="BO88" i="3"/>
  <c r="BO86" i="3" s="1"/>
  <c r="BJ88" i="3"/>
  <c r="BJ86" i="3" s="1"/>
  <c r="BI88" i="3"/>
  <c r="BI86" i="3" s="1"/>
  <c r="BH88" i="3"/>
  <c r="BH86" i="3" s="1"/>
  <c r="BG88" i="3"/>
  <c r="BG86" i="3" s="1"/>
  <c r="BF88" i="3"/>
  <c r="BF86" i="3" s="1"/>
  <c r="BE88" i="3"/>
  <c r="BE86" i="3" s="1"/>
  <c r="BB88" i="3"/>
  <c r="BB86" i="3" s="1"/>
  <c r="BA88" i="3"/>
  <c r="BA86" i="3" s="1"/>
  <c r="AV88" i="3"/>
  <c r="AV86" i="3" s="1"/>
  <c r="AU88" i="3"/>
  <c r="AU86" i="3" s="1"/>
  <c r="AT88" i="3"/>
  <c r="AT86" i="3" s="1"/>
  <c r="AS88" i="3"/>
  <c r="AS86" i="3" s="1"/>
  <c r="AR88" i="3"/>
  <c r="AR86" i="3" s="1"/>
  <c r="AQ88" i="3"/>
  <c r="AQ86" i="3" s="1"/>
  <c r="AN88" i="3"/>
  <c r="AN86" i="3" s="1"/>
  <c r="AM88" i="3"/>
  <c r="AM86" i="3" s="1"/>
  <c r="AH88" i="3"/>
  <c r="AH86" i="3" s="1"/>
  <c r="AG88" i="3"/>
  <c r="AG86" i="3" s="1"/>
  <c r="AF88" i="3"/>
  <c r="AF86" i="3" s="1"/>
  <c r="AE88" i="3"/>
  <c r="AE86" i="3" s="1"/>
  <c r="AD88" i="3"/>
  <c r="AD86" i="3" s="1"/>
  <c r="AC88" i="3"/>
  <c r="AC86" i="3" s="1"/>
  <c r="Z88" i="3"/>
  <c r="Z86" i="3" s="1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BX59" i="3"/>
  <c r="BX57" i="3" s="1"/>
  <c r="BW59" i="3"/>
  <c r="BW57" i="3" s="1"/>
  <c r="BV59" i="3"/>
  <c r="BV57" i="3" s="1"/>
  <c r="BU59" i="3"/>
  <c r="BU57" i="3" s="1"/>
  <c r="BT59" i="3"/>
  <c r="BT57" i="3" s="1"/>
  <c r="BS59" i="3"/>
  <c r="BS57" i="3" s="1"/>
  <c r="BP59" i="3"/>
  <c r="BP57" i="3" s="1"/>
  <c r="BO59" i="3"/>
  <c r="BO57" i="3" s="1"/>
  <c r="BJ59" i="3"/>
  <c r="BJ57" i="3" s="1"/>
  <c r="BI59" i="3"/>
  <c r="BI57" i="3" s="1"/>
  <c r="BH59" i="3"/>
  <c r="BH57" i="3" s="1"/>
  <c r="BG59" i="3"/>
  <c r="BG57" i="3" s="1"/>
  <c r="BF59" i="3"/>
  <c r="BF57" i="3" s="1"/>
  <c r="BE59" i="3"/>
  <c r="BE57" i="3" s="1"/>
  <c r="BB59" i="3"/>
  <c r="BB57" i="3" s="1"/>
  <c r="BA59" i="3"/>
  <c r="BA57" i="3" s="1"/>
  <c r="AV59" i="3"/>
  <c r="AV57" i="3" s="1"/>
  <c r="AU59" i="3"/>
  <c r="AU57" i="3" s="1"/>
  <c r="AT59" i="3"/>
  <c r="AT57" i="3" s="1"/>
  <c r="AS59" i="3"/>
  <c r="AS57" i="3" s="1"/>
  <c r="AR59" i="3"/>
  <c r="AR57" i="3" s="1"/>
  <c r="AQ59" i="3"/>
  <c r="AQ57" i="3" s="1"/>
  <c r="AN59" i="3"/>
  <c r="AN57" i="3" s="1"/>
  <c r="AM59" i="3"/>
  <c r="AM57" i="3" s="1"/>
  <c r="AH59" i="3"/>
  <c r="AH57" i="3" s="1"/>
  <c r="AG59" i="3"/>
  <c r="AG57" i="3" s="1"/>
  <c r="AF59" i="3"/>
  <c r="AF57" i="3" s="1"/>
  <c r="AE59" i="3"/>
  <c r="AE57" i="3" s="1"/>
  <c r="AD59" i="3"/>
  <c r="AD57" i="3" s="1"/>
  <c r="AC59" i="3"/>
  <c r="AC57" i="3" s="1"/>
  <c r="Z59" i="3"/>
  <c r="Z57" i="3" s="1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BX30" i="3"/>
  <c r="BW30" i="3"/>
  <c r="BT30" i="3"/>
  <c r="BS30" i="3"/>
  <c r="BO30" i="3"/>
  <c r="BJ30" i="3"/>
  <c r="BI30" i="3"/>
  <c r="BH30" i="3"/>
  <c r="BG30" i="3"/>
  <c r="BE30" i="3"/>
  <c r="BB30" i="3"/>
  <c r="BA30" i="3"/>
  <c r="AV30" i="3"/>
  <c r="AU30" i="3"/>
  <c r="AT30" i="3"/>
  <c r="AS30" i="3"/>
  <c r="AR30" i="3"/>
  <c r="AQ30" i="3"/>
  <c r="AN30" i="3"/>
  <c r="AM30" i="3"/>
  <c r="AG30" i="3"/>
  <c r="AE30" i="3"/>
  <c r="AD30" i="3"/>
  <c r="AC30" i="3"/>
  <c r="Z30" i="3"/>
  <c r="Y30" i="3"/>
  <c r="BV30" i="3"/>
  <c r="BU30" i="3"/>
  <c r="BP30" i="3"/>
  <c r="BP29" i="3" s="1"/>
  <c r="BF30" i="3"/>
  <c r="AH30" i="3"/>
  <c r="AF30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BX20" i="3"/>
  <c r="BV20" i="3"/>
  <c r="BT20" i="3"/>
  <c r="BS20" i="3"/>
  <c r="BP20" i="3"/>
  <c r="BO20" i="3"/>
  <c r="BJ20" i="3"/>
  <c r="BI20" i="3"/>
  <c r="BH20" i="3"/>
  <c r="BG20" i="3"/>
  <c r="BF20" i="3"/>
  <c r="BE20" i="3"/>
  <c r="BB20" i="3"/>
  <c r="BA20" i="3"/>
  <c r="AV20" i="3"/>
  <c r="AU20" i="3"/>
  <c r="AT20" i="3"/>
  <c r="AR20" i="3"/>
  <c r="AQ20" i="3"/>
  <c r="AN20" i="3"/>
  <c r="AM20" i="3"/>
  <c r="AH20" i="3"/>
  <c r="AF20" i="3"/>
  <c r="AE20" i="3"/>
  <c r="AD20" i="3"/>
  <c r="Z20" i="3"/>
  <c r="Y20" i="3"/>
  <c r="BW20" i="3"/>
  <c r="BU20" i="3"/>
  <c r="AS20" i="3"/>
  <c r="AG20" i="3"/>
  <c r="AC20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G16" i="3"/>
  <c r="G26" i="3"/>
  <c r="G53" i="3"/>
  <c r="G74" i="3"/>
  <c r="G66" i="3"/>
  <c r="G77" i="3"/>
  <c r="G90" i="3"/>
  <c r="G14" i="3" s="1"/>
  <c r="BR96" i="3"/>
  <c r="BR89" i="3"/>
  <c r="BR64" i="3"/>
  <c r="BR63" i="3"/>
  <c r="BR60" i="3"/>
  <c r="BR24" i="3"/>
  <c r="BR22" i="3"/>
  <c r="BR21" i="3"/>
  <c r="BD96" i="3"/>
  <c r="BD89" i="3"/>
  <c r="BD64" i="3"/>
  <c r="BD63" i="3"/>
  <c r="BD60" i="3"/>
  <c r="BD24" i="3"/>
  <c r="BD22" i="3"/>
  <c r="BD21" i="3"/>
  <c r="AP96" i="3"/>
  <c r="AP89" i="3"/>
  <c r="AP64" i="3"/>
  <c r="AP63" i="3"/>
  <c r="AP60" i="3"/>
  <c r="AP24" i="3"/>
  <c r="AP22" i="3"/>
  <c r="AP21" i="3"/>
  <c r="AB96" i="3"/>
  <c r="AB89" i="3"/>
  <c r="AB64" i="3"/>
  <c r="AB63" i="3"/>
  <c r="AB60" i="3"/>
  <c r="AB24" i="3"/>
  <c r="AB22" i="3"/>
  <c r="AB21" i="3"/>
  <c r="L119" i="5"/>
  <c r="K119" i="5"/>
  <c r="J119" i="5"/>
  <c r="L118" i="5"/>
  <c r="K118" i="5"/>
  <c r="J118" i="5"/>
  <c r="T96" i="3"/>
  <c r="S96" i="3"/>
  <c r="R96" i="3"/>
  <c r="Q96" i="3"/>
  <c r="L111" i="5" s="1"/>
  <c r="P96" i="3"/>
  <c r="K111" i="5" s="1"/>
  <c r="O96" i="3"/>
  <c r="J111" i="5" s="1"/>
  <c r="T89" i="3"/>
  <c r="T88" i="3" s="1"/>
  <c r="T86" i="3" s="1"/>
  <c r="S89" i="3"/>
  <c r="S88" i="3" s="1"/>
  <c r="S86" i="3" s="1"/>
  <c r="R89" i="3"/>
  <c r="Q89" i="3"/>
  <c r="P89" i="3"/>
  <c r="O89" i="3"/>
  <c r="T64" i="3"/>
  <c r="S64" i="3"/>
  <c r="R64" i="3"/>
  <c r="Q64" i="3"/>
  <c r="L79" i="5" s="1"/>
  <c r="P64" i="3"/>
  <c r="K79" i="5" s="1"/>
  <c r="O64" i="3"/>
  <c r="J79" i="5" s="1"/>
  <c r="T63" i="3"/>
  <c r="S63" i="3"/>
  <c r="R63" i="3"/>
  <c r="Q63" i="3"/>
  <c r="L78" i="5" s="1"/>
  <c r="P63" i="3"/>
  <c r="K78" i="5" s="1"/>
  <c r="O63" i="3"/>
  <c r="J78" i="5" s="1"/>
  <c r="T60" i="3"/>
  <c r="S60" i="3"/>
  <c r="R60" i="3"/>
  <c r="Q60" i="3"/>
  <c r="L75" i="5" s="1"/>
  <c r="P60" i="3"/>
  <c r="K75" i="5" s="1"/>
  <c r="O60" i="3"/>
  <c r="J75" i="5" s="1"/>
  <c r="T24" i="3"/>
  <c r="T23" i="3" s="1"/>
  <c r="S24" i="3"/>
  <c r="S23" i="3" s="1"/>
  <c r="R24" i="3"/>
  <c r="R23" i="3" s="1"/>
  <c r="Q24" i="3"/>
  <c r="Q23" i="3" s="1"/>
  <c r="P24" i="3"/>
  <c r="P23" i="3" s="1"/>
  <c r="O24" i="3"/>
  <c r="O23" i="3" s="1"/>
  <c r="T22" i="3"/>
  <c r="S22" i="3"/>
  <c r="R22" i="3"/>
  <c r="Q22" i="3"/>
  <c r="L37" i="5" s="1"/>
  <c r="P22" i="3"/>
  <c r="K37" i="5" s="1"/>
  <c r="O22" i="3"/>
  <c r="J37" i="5" s="1"/>
  <c r="D22" i="3"/>
  <c r="X105" i="2"/>
  <c r="Y105" i="2"/>
  <c r="Z105" i="2"/>
  <c r="AA105" i="2"/>
  <c r="AB105" i="2"/>
  <c r="AC105" i="2"/>
  <c r="F66" i="2"/>
  <c r="G66" i="2"/>
  <c r="H66" i="2"/>
  <c r="I66" i="2"/>
  <c r="J66" i="2"/>
  <c r="K66" i="2"/>
  <c r="L66" i="2"/>
  <c r="M66" i="2"/>
  <c r="N66" i="2"/>
  <c r="O66" i="2"/>
  <c r="P66" i="2"/>
  <c r="Q66" i="2"/>
  <c r="X66" i="2"/>
  <c r="Y66" i="2"/>
  <c r="Z66" i="2"/>
  <c r="AA66" i="2"/>
  <c r="AB66" i="2"/>
  <c r="AC66" i="2"/>
  <c r="F74" i="2"/>
  <c r="G74" i="2"/>
  <c r="H74" i="2"/>
  <c r="I74" i="2"/>
  <c r="J74" i="2"/>
  <c r="K74" i="2"/>
  <c r="L74" i="2"/>
  <c r="M74" i="2"/>
  <c r="N74" i="2"/>
  <c r="O74" i="2"/>
  <c r="P74" i="2"/>
  <c r="Q74" i="2"/>
  <c r="X74" i="2"/>
  <c r="Y74" i="2"/>
  <c r="Z74" i="2"/>
  <c r="AA74" i="2"/>
  <c r="AB74" i="2"/>
  <c r="AC74" i="2"/>
  <c r="F77" i="2"/>
  <c r="G77" i="2"/>
  <c r="H77" i="2"/>
  <c r="I77" i="2"/>
  <c r="J77" i="2"/>
  <c r="K77" i="2"/>
  <c r="L77" i="2"/>
  <c r="M77" i="2"/>
  <c r="N77" i="2"/>
  <c r="O77" i="2"/>
  <c r="P77" i="2"/>
  <c r="Q77" i="2"/>
  <c r="X77" i="2"/>
  <c r="Y77" i="2"/>
  <c r="Z77" i="2"/>
  <c r="AA77" i="2"/>
  <c r="AB77" i="2"/>
  <c r="AC77" i="2"/>
  <c r="AC90" i="2"/>
  <c r="AC14" i="2" s="1"/>
  <c r="AB90" i="2"/>
  <c r="AB14" i="2" s="1"/>
  <c r="AA90" i="2"/>
  <c r="AA14" i="2" s="1"/>
  <c r="Z90" i="2"/>
  <c r="Z14" i="2" s="1"/>
  <c r="Y90" i="2"/>
  <c r="Y14" i="2" s="1"/>
  <c r="X90" i="2"/>
  <c r="X14" i="2" s="1"/>
  <c r="AC53" i="2"/>
  <c r="AB53" i="2"/>
  <c r="AA53" i="2"/>
  <c r="Z53" i="2"/>
  <c r="Y53" i="2"/>
  <c r="X53" i="2"/>
  <c r="AC26" i="2"/>
  <c r="AB26" i="2"/>
  <c r="AA26" i="2"/>
  <c r="Z26" i="2"/>
  <c r="Y26" i="2"/>
  <c r="X26" i="2"/>
  <c r="AC16" i="2"/>
  <c r="AB16" i="2"/>
  <c r="AA16" i="2"/>
  <c r="Z16" i="2"/>
  <c r="Y16" i="2"/>
  <c r="X16" i="2"/>
  <c r="AC15" i="2"/>
  <c r="AB15" i="2"/>
  <c r="AA15" i="2"/>
  <c r="Z15" i="2"/>
  <c r="Y15" i="2"/>
  <c r="X15" i="2"/>
  <c r="V11" i="2"/>
  <c r="W11" i="2"/>
  <c r="R105" i="2"/>
  <c r="Q90" i="2"/>
  <c r="P90" i="2"/>
  <c r="O90" i="2"/>
  <c r="N90" i="2"/>
  <c r="M90" i="2"/>
  <c r="L90" i="2"/>
  <c r="K90" i="2"/>
  <c r="J90" i="2"/>
  <c r="I90" i="2"/>
  <c r="H90" i="2"/>
  <c r="G90" i="2"/>
  <c r="F90" i="2"/>
  <c r="Q53" i="2"/>
  <c r="P53" i="2"/>
  <c r="O53" i="2"/>
  <c r="N53" i="2"/>
  <c r="M53" i="2"/>
  <c r="L53" i="2"/>
  <c r="K53" i="2"/>
  <c r="J53" i="2"/>
  <c r="I53" i="2"/>
  <c r="H53" i="2"/>
  <c r="G53" i="2"/>
  <c r="F53" i="2"/>
  <c r="Q26" i="2"/>
  <c r="P26" i="2"/>
  <c r="O26" i="2"/>
  <c r="N26" i="2"/>
  <c r="M26" i="2"/>
  <c r="L26" i="2"/>
  <c r="K26" i="2"/>
  <c r="J26" i="2"/>
  <c r="I26" i="2"/>
  <c r="H26" i="2"/>
  <c r="G26" i="2"/>
  <c r="F26" i="2"/>
  <c r="Q16" i="2"/>
  <c r="P16" i="2"/>
  <c r="O16" i="2"/>
  <c r="N16" i="2"/>
  <c r="M16" i="2"/>
  <c r="L16" i="2"/>
  <c r="K16" i="2"/>
  <c r="J16" i="2"/>
  <c r="I16" i="2"/>
  <c r="H16" i="2"/>
  <c r="G16" i="2"/>
  <c r="F16" i="2"/>
  <c r="Q15" i="2"/>
  <c r="P15" i="2"/>
  <c r="O15" i="2"/>
  <c r="N15" i="2"/>
  <c r="M15" i="2"/>
  <c r="L15" i="2"/>
  <c r="K15" i="2"/>
  <c r="J15" i="2"/>
  <c r="I15" i="2"/>
  <c r="H15" i="2"/>
  <c r="G15" i="2"/>
  <c r="F15" i="2"/>
  <c r="Q14" i="2"/>
  <c r="P14" i="2"/>
  <c r="O14" i="2"/>
  <c r="N14" i="2"/>
  <c r="M14" i="2"/>
  <c r="L14" i="2"/>
  <c r="K14" i="2"/>
  <c r="J14" i="2"/>
  <c r="I14" i="2"/>
  <c r="H14" i="2"/>
  <c r="G14" i="2"/>
  <c r="F14" i="2"/>
  <c r="E15" i="2"/>
  <c r="E16" i="2"/>
  <c r="E26" i="2"/>
  <c r="E53" i="2"/>
  <c r="E74" i="2"/>
  <c r="E66" i="2"/>
  <c r="E90" i="2"/>
  <c r="E14" i="2" s="1"/>
  <c r="AC104" i="2"/>
  <c r="AA104" i="2"/>
  <c r="Y104" i="2"/>
  <c r="AC103" i="2"/>
  <c r="AA103" i="2"/>
  <c r="Y103" i="2"/>
  <c r="AC96" i="2"/>
  <c r="AA96" i="2"/>
  <c r="Y96" i="2"/>
  <c r="AC89" i="2"/>
  <c r="AC88" i="2" s="1"/>
  <c r="AC86" i="2" s="1"/>
  <c r="AA89" i="2"/>
  <c r="AA88" i="2" s="1"/>
  <c r="AA86" i="2" s="1"/>
  <c r="Y89" i="2"/>
  <c r="Y88" i="2" s="1"/>
  <c r="Y86" i="2" s="1"/>
  <c r="AC64" i="2"/>
  <c r="AA64" i="2"/>
  <c r="Y64" i="2"/>
  <c r="AC63" i="2"/>
  <c r="AA63" i="2"/>
  <c r="Y63" i="2"/>
  <c r="AC60" i="2"/>
  <c r="AA60" i="2"/>
  <c r="Y60" i="2"/>
  <c r="AC30" i="2"/>
  <c r="AA30" i="2"/>
  <c r="Y30" i="2"/>
  <c r="AC24" i="2"/>
  <c r="AC23" i="2" s="1"/>
  <c r="AA24" i="2"/>
  <c r="AA23" i="2" s="1"/>
  <c r="Y24" i="2"/>
  <c r="Y23" i="2" s="1"/>
  <c r="AC22" i="2"/>
  <c r="AA22" i="2"/>
  <c r="Y22" i="2"/>
  <c r="U96" i="2"/>
  <c r="U89" i="2"/>
  <c r="U64" i="2"/>
  <c r="U63" i="2"/>
  <c r="U24" i="2"/>
  <c r="U22" i="2"/>
  <c r="U21" i="2"/>
  <c r="Q96" i="2"/>
  <c r="O96" i="2"/>
  <c r="O95" i="2" s="1"/>
  <c r="O17" i="2" s="1"/>
  <c r="M96" i="2"/>
  <c r="M95" i="2" s="1"/>
  <c r="M17" i="2" s="1"/>
  <c r="K96" i="2"/>
  <c r="Q89" i="2"/>
  <c r="Q88" i="2" s="1"/>
  <c r="Q86" i="2" s="1"/>
  <c r="O89" i="2"/>
  <c r="O88" i="2" s="1"/>
  <c r="O86" i="2" s="1"/>
  <c r="M89" i="2"/>
  <c r="M88" i="2" s="1"/>
  <c r="M86" i="2" s="1"/>
  <c r="K89" i="2"/>
  <c r="K88" i="2" s="1"/>
  <c r="K86" i="2" s="1"/>
  <c r="Q64" i="2"/>
  <c r="O64" i="2"/>
  <c r="M64" i="2"/>
  <c r="K64" i="2"/>
  <c r="Q63" i="2"/>
  <c r="O63" i="2"/>
  <c r="M63" i="2"/>
  <c r="K63" i="2"/>
  <c r="Q60" i="2"/>
  <c r="O60" i="2"/>
  <c r="O59" i="2" s="1"/>
  <c r="O57" i="2" s="1"/>
  <c r="M60" i="2"/>
  <c r="M59" i="2" s="1"/>
  <c r="M57" i="2" s="1"/>
  <c r="K60" i="2"/>
  <c r="Q24" i="2"/>
  <c r="Q23" i="2" s="1"/>
  <c r="O24" i="2"/>
  <c r="O23" i="2" s="1"/>
  <c r="M24" i="2"/>
  <c r="M23" i="2" s="1"/>
  <c r="K24" i="2"/>
  <c r="K23" i="2" s="1"/>
  <c r="Q22" i="2"/>
  <c r="O22" i="2"/>
  <c r="M22" i="2"/>
  <c r="K22" i="2"/>
  <c r="Q21" i="2"/>
  <c r="O21" i="2"/>
  <c r="M21" i="2"/>
  <c r="K21" i="2"/>
  <c r="S88" i="4" l="1"/>
  <c r="R28" i="4"/>
  <c r="S77" i="2"/>
  <c r="T77" i="2"/>
  <c r="S14" i="2"/>
  <c r="T14" i="2"/>
  <c r="S15" i="2"/>
  <c r="T15" i="2"/>
  <c r="S16" i="2"/>
  <c r="T16" i="2"/>
  <c r="S26" i="2"/>
  <c r="T26" i="2"/>
  <c r="S53" i="2"/>
  <c r="T53" i="2"/>
  <c r="S90" i="2"/>
  <c r="T90" i="2"/>
  <c r="S74" i="2"/>
  <c r="T74" i="2"/>
  <c r="S66" i="2"/>
  <c r="T66" i="2"/>
  <c r="R88" i="4"/>
  <c r="R77" i="2"/>
  <c r="R14" i="2"/>
  <c r="R15" i="2"/>
  <c r="R16" i="2"/>
  <c r="R26" i="2"/>
  <c r="R53" i="2"/>
  <c r="R90" i="2"/>
  <c r="R74" i="2"/>
  <c r="R66" i="2"/>
  <c r="BI29" i="3"/>
  <c r="BI19" i="3" s="1"/>
  <c r="BI12" i="3" s="1"/>
  <c r="AF29" i="3"/>
  <c r="AF19" i="3" s="1"/>
  <c r="BH29" i="3"/>
  <c r="BH19" i="3" s="1"/>
  <c r="AB23" i="3"/>
  <c r="AP23" i="3"/>
  <c r="BD23" i="3"/>
  <c r="AB88" i="3"/>
  <c r="AP88" i="3"/>
  <c r="BD88" i="3"/>
  <c r="BR23" i="3"/>
  <c r="BR88" i="3"/>
  <c r="BP65" i="3"/>
  <c r="BP13" i="3" s="1"/>
  <c r="BA29" i="3"/>
  <c r="BA19" i="3" s="1"/>
  <c r="O20" i="2"/>
  <c r="J74" i="5"/>
  <c r="J72" i="5" s="1"/>
  <c r="J110" i="5"/>
  <c r="J32" i="5" s="1"/>
  <c r="BU29" i="3"/>
  <c r="BU19" i="3" s="1"/>
  <c r="AC29" i="3"/>
  <c r="AC19" i="3" s="1"/>
  <c r="AC12" i="3" s="1"/>
  <c r="AS29" i="3"/>
  <c r="AS19" i="3" s="1"/>
  <c r="AS12" i="3" s="1"/>
  <c r="AN65" i="3"/>
  <c r="AN13" i="3" s="1"/>
  <c r="Y29" i="3"/>
  <c r="Y19" i="3" s="1"/>
  <c r="Y12" i="3" s="1"/>
  <c r="BE29" i="3"/>
  <c r="BE19" i="3" s="1"/>
  <c r="L74" i="5"/>
  <c r="L72" i="5" s="1"/>
  <c r="M119" i="5"/>
  <c r="I119" i="5" s="1"/>
  <c r="AG29" i="3"/>
  <c r="AG19" i="3" s="1"/>
  <c r="AG12" i="3" s="1"/>
  <c r="AR29" i="3"/>
  <c r="AR19" i="3" s="1"/>
  <c r="AC29" i="2"/>
  <c r="AA29" i="2"/>
  <c r="Q30" i="2"/>
  <c r="Q29" i="2" s="1"/>
  <c r="J39" i="5"/>
  <c r="J38" i="5" s="1"/>
  <c r="L39" i="5"/>
  <c r="L38" i="5" s="1"/>
  <c r="O31" i="3"/>
  <c r="O30" i="3" s="1"/>
  <c r="O29" i="3" s="1"/>
  <c r="Q31" i="3"/>
  <c r="Q30" i="3" s="1"/>
  <c r="Q29" i="3" s="1"/>
  <c r="L46" i="5"/>
  <c r="L45" i="5" s="1"/>
  <c r="L44" i="5" s="1"/>
  <c r="S31" i="3"/>
  <c r="S30" i="3" s="1"/>
  <c r="S29" i="3" s="1"/>
  <c r="O88" i="3"/>
  <c r="O86" i="3" s="1"/>
  <c r="O65" i="3" s="1"/>
  <c r="O13" i="3" s="1"/>
  <c r="J104" i="5"/>
  <c r="Q88" i="3"/>
  <c r="Q86" i="3" s="1"/>
  <c r="Q65" i="3" s="1"/>
  <c r="Q13" i="3" s="1"/>
  <c r="L104" i="5"/>
  <c r="L103" i="5" s="1"/>
  <c r="L101" i="5" s="1"/>
  <c r="L80" i="5" s="1"/>
  <c r="L28" i="5" s="1"/>
  <c r="AP31" i="3"/>
  <c r="BR31" i="3"/>
  <c r="BF29" i="3"/>
  <c r="BF19" i="3" s="1"/>
  <c r="BF12" i="3" s="1"/>
  <c r="BV29" i="3"/>
  <c r="BV19" i="3" s="1"/>
  <c r="BV12" i="3" s="1"/>
  <c r="K30" i="2"/>
  <c r="K29" i="2" s="1"/>
  <c r="O30" i="2"/>
  <c r="O29" i="2" s="1"/>
  <c r="M37" i="5"/>
  <c r="I37" i="5" s="1"/>
  <c r="K39" i="5"/>
  <c r="K38" i="5" s="1"/>
  <c r="M39" i="5"/>
  <c r="M38" i="5" s="1"/>
  <c r="P31" i="3"/>
  <c r="P30" i="3" s="1"/>
  <c r="P29" i="3" s="1"/>
  <c r="K46" i="5"/>
  <c r="K45" i="5" s="1"/>
  <c r="K44" i="5" s="1"/>
  <c r="R31" i="3"/>
  <c r="R30" i="3" s="1"/>
  <c r="R29" i="3" s="1"/>
  <c r="M46" i="5"/>
  <c r="M45" i="5" s="1"/>
  <c r="M44" i="5" s="1"/>
  <c r="T31" i="3"/>
  <c r="T30" i="3" s="1"/>
  <c r="T29" i="3" s="1"/>
  <c r="K74" i="5"/>
  <c r="K72" i="5" s="1"/>
  <c r="M75" i="5"/>
  <c r="M78" i="5"/>
  <c r="I78" i="5" s="1"/>
  <c r="M79" i="5"/>
  <c r="I79" i="5" s="1"/>
  <c r="P88" i="3"/>
  <c r="P86" i="3" s="1"/>
  <c r="P65" i="3" s="1"/>
  <c r="P13" i="3" s="1"/>
  <c r="K104" i="5"/>
  <c r="K103" i="5" s="1"/>
  <c r="K101" i="5" s="1"/>
  <c r="K80" i="5" s="1"/>
  <c r="K28" i="5" s="1"/>
  <c r="R88" i="3"/>
  <c r="R86" i="3" s="1"/>
  <c r="R65" i="3" s="1"/>
  <c r="M104" i="5"/>
  <c r="M103" i="5" s="1"/>
  <c r="M101" i="5" s="1"/>
  <c r="M80" i="5" s="1"/>
  <c r="M28" i="5" s="1"/>
  <c r="K110" i="5"/>
  <c r="K32" i="5" s="1"/>
  <c r="M111" i="5"/>
  <c r="M118" i="5"/>
  <c r="I118" i="5" s="1"/>
  <c r="AB31" i="3"/>
  <c r="BD31" i="3"/>
  <c r="AE29" i="3"/>
  <c r="AE19" i="3" s="1"/>
  <c r="AQ29" i="3"/>
  <c r="AQ19" i="3" s="1"/>
  <c r="AQ12" i="3" s="1"/>
  <c r="AU29" i="3"/>
  <c r="AU19" i="3" s="1"/>
  <c r="AU12" i="3" s="1"/>
  <c r="BG29" i="3"/>
  <c r="BG19" i="3" s="1"/>
  <c r="Y13" i="3"/>
  <c r="K59" i="2"/>
  <c r="K57" i="2" s="1"/>
  <c r="BR59" i="3"/>
  <c r="BR95" i="3"/>
  <c r="AB59" i="3"/>
  <c r="AB95" i="3"/>
  <c r="Y59" i="2"/>
  <c r="Y57" i="2" s="1"/>
  <c r="Y95" i="2"/>
  <c r="Y17" i="2" s="1"/>
  <c r="AC95" i="2"/>
  <c r="AC17" i="2" s="1"/>
  <c r="AA59" i="2"/>
  <c r="AA57" i="2" s="1"/>
  <c r="AA95" i="2"/>
  <c r="AA17" i="2" s="1"/>
  <c r="AC59" i="2"/>
  <c r="AC57" i="2" s="1"/>
  <c r="Y65" i="2"/>
  <c r="Y13" i="2" s="1"/>
  <c r="Q65" i="2"/>
  <c r="Q13" i="2" s="1"/>
  <c r="M65" i="2"/>
  <c r="M13" i="2" s="1"/>
  <c r="AP59" i="3"/>
  <c r="BD95" i="3"/>
  <c r="I21" i="2"/>
  <c r="I22" i="2"/>
  <c r="I60" i="2"/>
  <c r="I89" i="2"/>
  <c r="I88" i="2" s="1"/>
  <c r="Q95" i="2"/>
  <c r="Q17" i="2" s="1"/>
  <c r="M30" i="2"/>
  <c r="M29" i="2" s="1"/>
  <c r="I96" i="2"/>
  <c r="K95" i="2"/>
  <c r="K17" i="2" s="1"/>
  <c r="AC65" i="2"/>
  <c r="AC13" i="2" s="1"/>
  <c r="M20" i="2"/>
  <c r="I64" i="2"/>
  <c r="AP95" i="3"/>
  <c r="Q20" i="2"/>
  <c r="I24" i="2"/>
  <c r="I23" i="2" s="1"/>
  <c r="Q59" i="2"/>
  <c r="Q57" i="2" s="1"/>
  <c r="K20" i="2"/>
  <c r="BD59" i="3"/>
  <c r="O65" i="2"/>
  <c r="O13" i="2" s="1"/>
  <c r="K65" i="2"/>
  <c r="K13" i="2" s="1"/>
  <c r="I63" i="2"/>
  <c r="W29" i="5"/>
  <c r="S29" i="5"/>
  <c r="O29" i="5"/>
  <c r="N29" i="5"/>
  <c r="Q29" i="5"/>
  <c r="U29" i="5"/>
  <c r="AU65" i="3"/>
  <c r="AU13" i="3" s="1"/>
  <c r="T65" i="3"/>
  <c r="T13" i="3" s="1"/>
  <c r="AD29" i="3"/>
  <c r="AD19" i="3" s="1"/>
  <c r="BW29" i="3"/>
  <c r="BW19" i="3" s="1"/>
  <c r="O59" i="3"/>
  <c r="O57" i="3" s="1"/>
  <c r="S59" i="3"/>
  <c r="S57" i="3" s="1"/>
  <c r="O95" i="3"/>
  <c r="O17" i="3" s="1"/>
  <c r="S95" i="3"/>
  <c r="S17" i="3" s="1"/>
  <c r="Z29" i="3"/>
  <c r="Z19" i="3" s="1"/>
  <c r="AT29" i="3"/>
  <c r="AT19" i="3" s="1"/>
  <c r="BJ29" i="3"/>
  <c r="BJ19" i="3" s="1"/>
  <c r="BJ12" i="3" s="1"/>
  <c r="BO29" i="3"/>
  <c r="BO19" i="3" s="1"/>
  <c r="BO12" i="3" s="1"/>
  <c r="P59" i="3"/>
  <c r="P57" i="3" s="1"/>
  <c r="T59" i="3"/>
  <c r="T57" i="3" s="1"/>
  <c r="S65" i="3"/>
  <c r="S13" i="3" s="1"/>
  <c r="P95" i="3"/>
  <c r="P17" i="3" s="1"/>
  <c r="BB29" i="3"/>
  <c r="BB19" i="3" s="1"/>
  <c r="BB12" i="3" s="1"/>
  <c r="R59" i="3"/>
  <c r="R57" i="3" s="1"/>
  <c r="R95" i="3"/>
  <c r="R17" i="3" s="1"/>
  <c r="BT65" i="3"/>
  <c r="BT13" i="3" s="1"/>
  <c r="Q59" i="3"/>
  <c r="Q57" i="3" s="1"/>
  <c r="BP19" i="3"/>
  <c r="AR65" i="3"/>
  <c r="AR13" i="3" s="1"/>
  <c r="AV65" i="3"/>
  <c r="AV13" i="3" s="1"/>
  <c r="BH65" i="3"/>
  <c r="BH13" i="3" s="1"/>
  <c r="BX65" i="3"/>
  <c r="BX13" i="3" s="1"/>
  <c r="AM29" i="3"/>
  <c r="AM19" i="3" s="1"/>
  <c r="BS29" i="3"/>
  <c r="BS19" i="3" s="1"/>
  <c r="AH29" i="3"/>
  <c r="AH19" i="3" s="1"/>
  <c r="AE65" i="3"/>
  <c r="AE13" i="3" s="1"/>
  <c r="AM65" i="3"/>
  <c r="AM13" i="3" s="1"/>
  <c r="AQ65" i="3"/>
  <c r="AQ13" i="3" s="1"/>
  <c r="BG65" i="3"/>
  <c r="BG13" i="3" s="1"/>
  <c r="BO65" i="3"/>
  <c r="BO13" i="3" s="1"/>
  <c r="BS65" i="3"/>
  <c r="BS13" i="3" s="1"/>
  <c r="BW65" i="3"/>
  <c r="BW13" i="3" s="1"/>
  <c r="AC65" i="3"/>
  <c r="AC13" i="3" s="1"/>
  <c r="AG65" i="3"/>
  <c r="AG13" i="3" s="1"/>
  <c r="AS65" i="3"/>
  <c r="AS13" i="3" s="1"/>
  <c r="BA65" i="3"/>
  <c r="BA13" i="3" s="1"/>
  <c r="BE65" i="3"/>
  <c r="BE13" i="3" s="1"/>
  <c r="BI65" i="3"/>
  <c r="BI13" i="3" s="1"/>
  <c r="BU65" i="3"/>
  <c r="BU13" i="3" s="1"/>
  <c r="AF65" i="3"/>
  <c r="AF13" i="3" s="1"/>
  <c r="AV29" i="3"/>
  <c r="AV19" i="3" s="1"/>
  <c r="BX29" i="3"/>
  <c r="BX19" i="3" s="1"/>
  <c r="AN29" i="3"/>
  <c r="AN19" i="3" s="1"/>
  <c r="BT29" i="3"/>
  <c r="BT19" i="3" s="1"/>
  <c r="Z65" i="3"/>
  <c r="Z13" i="3" s="1"/>
  <c r="AD65" i="3"/>
  <c r="AD13" i="3" s="1"/>
  <c r="AH65" i="3"/>
  <c r="AH13" i="3" s="1"/>
  <c r="AT65" i="3"/>
  <c r="AT13" i="3" s="1"/>
  <c r="BB65" i="3"/>
  <c r="BB13" i="3" s="1"/>
  <c r="BF65" i="3"/>
  <c r="BF13" i="3" s="1"/>
  <c r="BJ65" i="3"/>
  <c r="BV65" i="3"/>
  <c r="BV13" i="3" s="1"/>
  <c r="AA65" i="2"/>
  <c r="AA13" i="2" s="1"/>
  <c r="Y29" i="2"/>
  <c r="BR20" i="3" l="1"/>
  <c r="BD20" i="3"/>
  <c r="AB20" i="3"/>
  <c r="AP20" i="3"/>
  <c r="BD30" i="3"/>
  <c r="BD57" i="3"/>
  <c r="AP17" i="3"/>
  <c r="BD17" i="3"/>
  <c r="AP57" i="3"/>
  <c r="AB17" i="3"/>
  <c r="AB57" i="3"/>
  <c r="BR17" i="3"/>
  <c r="BR57" i="3"/>
  <c r="AB30" i="3"/>
  <c r="BR30" i="3"/>
  <c r="AP30" i="3"/>
  <c r="BR86" i="3"/>
  <c r="BD86" i="3"/>
  <c r="AP86" i="3"/>
  <c r="AB86" i="3"/>
  <c r="BA12" i="3"/>
  <c r="BA11" i="3" s="1"/>
  <c r="BA18" i="3"/>
  <c r="O19" i="2"/>
  <c r="O18" i="2" s="1"/>
  <c r="Y11" i="3"/>
  <c r="I111" i="5"/>
  <c r="J46" i="5"/>
  <c r="J45" i="5" s="1"/>
  <c r="J44" i="5" s="1"/>
  <c r="I46" i="5"/>
  <c r="I45" i="5" s="1"/>
  <c r="I44" i="5" s="1"/>
  <c r="BW18" i="3"/>
  <c r="AE18" i="3"/>
  <c r="I30" i="2"/>
  <c r="I29" i="2" s="1"/>
  <c r="M74" i="5"/>
  <c r="M72" i="5" s="1"/>
  <c r="I75" i="5"/>
  <c r="I74" i="5" s="1"/>
  <c r="I72" i="5" s="1"/>
  <c r="I104" i="5"/>
  <c r="I103" i="5" s="1"/>
  <c r="I101" i="5" s="1"/>
  <c r="I80" i="5" s="1"/>
  <c r="I28" i="5" s="1"/>
  <c r="J103" i="5"/>
  <c r="J101" i="5" s="1"/>
  <c r="J80" i="5" s="1"/>
  <c r="J28" i="5" s="1"/>
  <c r="I39" i="5"/>
  <c r="I38" i="5" s="1"/>
  <c r="K19" i="2"/>
  <c r="K12" i="2" s="1"/>
  <c r="K11" i="2" s="1"/>
  <c r="I95" i="2"/>
  <c r="I17" i="2" s="1"/>
  <c r="Q19" i="2"/>
  <c r="Q12" i="2" s="1"/>
  <c r="Q11" i="2" s="1"/>
  <c r="M19" i="2"/>
  <c r="M18" i="2" s="1"/>
  <c r="I59" i="2"/>
  <c r="I57" i="2" s="1"/>
  <c r="AQ18" i="3"/>
  <c r="AU18" i="3"/>
  <c r="AC11" i="3"/>
  <c r="BI11" i="3"/>
  <c r="AU11" i="3"/>
  <c r="AM12" i="3"/>
  <c r="AM11" i="3" s="1"/>
  <c r="AM18" i="3"/>
  <c r="AQ11" i="3"/>
  <c r="BB11" i="3"/>
  <c r="Y18" i="3"/>
  <c r="BI18" i="3"/>
  <c r="AE12" i="3"/>
  <c r="AE11" i="3" s="1"/>
  <c r="AG11" i="3"/>
  <c r="BF18" i="3"/>
  <c r="BO11" i="3"/>
  <c r="AG18" i="3"/>
  <c r="BW12" i="3"/>
  <c r="BW11" i="3" s="1"/>
  <c r="AC18" i="3"/>
  <c r="BO18" i="3"/>
  <c r="BV18" i="3"/>
  <c r="BP18" i="3"/>
  <c r="BP12" i="3"/>
  <c r="BP11" i="3" s="1"/>
  <c r="BT18" i="3"/>
  <c r="BT12" i="3"/>
  <c r="BT11" i="3" s="1"/>
  <c r="AV12" i="3"/>
  <c r="BJ18" i="3"/>
  <c r="BJ13" i="3"/>
  <c r="BJ11" i="3" s="1"/>
  <c r="AN18" i="3"/>
  <c r="AN12" i="3"/>
  <c r="AN11" i="3" s="1"/>
  <c r="BU12" i="3"/>
  <c r="BU11" i="3" s="1"/>
  <c r="BU18" i="3"/>
  <c r="BH18" i="3"/>
  <c r="BH12" i="3"/>
  <c r="BH11" i="3" s="1"/>
  <c r="R13" i="3"/>
  <c r="AT12" i="3"/>
  <c r="AT11" i="3" s="1"/>
  <c r="AT18" i="3"/>
  <c r="AH12" i="3"/>
  <c r="AH11" i="3" s="1"/>
  <c r="AH18" i="3"/>
  <c r="BE12" i="3"/>
  <c r="BE11" i="3" s="1"/>
  <c r="BE18" i="3"/>
  <c r="BF11" i="3"/>
  <c r="BV11" i="3"/>
  <c r="AF18" i="3"/>
  <c r="AF12" i="3"/>
  <c r="AF11" i="3" s="1"/>
  <c r="AD12" i="3"/>
  <c r="AD11" i="3" s="1"/>
  <c r="AD18" i="3"/>
  <c r="Z18" i="3"/>
  <c r="Z12" i="3"/>
  <c r="Z11" i="3" s="1"/>
  <c r="BS18" i="3"/>
  <c r="BS12" i="3"/>
  <c r="BS11" i="3" s="1"/>
  <c r="BX18" i="3"/>
  <c r="BX12" i="3"/>
  <c r="BX11" i="3" s="1"/>
  <c r="BB18" i="3"/>
  <c r="AR18" i="3"/>
  <c r="AR12" i="3"/>
  <c r="AR11" i="3" s="1"/>
  <c r="BG18" i="3"/>
  <c r="BG12" i="3"/>
  <c r="BG11" i="3" s="1"/>
  <c r="I20" i="2"/>
  <c r="I86" i="2"/>
  <c r="I65" i="2" s="1"/>
  <c r="AB65" i="3" l="1"/>
  <c r="AB13" i="3" s="1"/>
  <c r="AP65" i="3"/>
  <c r="BR65" i="3"/>
  <c r="BD29" i="3"/>
  <c r="BD19" i="3" s="1"/>
  <c r="BD65" i="3"/>
  <c r="AP29" i="3"/>
  <c r="BR29" i="3"/>
  <c r="AB29" i="3"/>
  <c r="O12" i="2"/>
  <c r="O11" i="2" s="1"/>
  <c r="M12" i="2"/>
  <c r="M11" i="2" s="1"/>
  <c r="K18" i="2"/>
  <c r="Q18" i="2"/>
  <c r="I19" i="2"/>
  <c r="BD12" i="3" l="1"/>
  <c r="BR19" i="3"/>
  <c r="BR12" i="3" s="1"/>
  <c r="AP13" i="3"/>
  <c r="BR13" i="3"/>
  <c r="AB19" i="3"/>
  <c r="AP19" i="3"/>
  <c r="AP12" i="3" s="1"/>
  <c r="BD18" i="3"/>
  <c r="BD13" i="3"/>
  <c r="I13" i="2"/>
  <c r="I18" i="2"/>
  <c r="I12" i="2"/>
  <c r="BD11" i="3" l="1"/>
  <c r="AP11" i="3"/>
  <c r="BR11" i="3"/>
  <c r="AB18" i="3"/>
  <c r="AB12" i="3"/>
  <c r="AB11" i="3" s="1"/>
  <c r="AP18" i="3"/>
  <c r="BR18" i="3"/>
  <c r="I11" i="2"/>
  <c r="D21" i="2" l="1"/>
  <c r="D22" i="2"/>
  <c r="J15" i="1"/>
  <c r="K15" i="1"/>
  <c r="L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D15" i="1"/>
  <c r="BE15" i="1"/>
  <c r="BF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H15" i="1"/>
  <c r="HI15" i="1"/>
  <c r="HK15" i="1"/>
  <c r="HL15" i="1"/>
  <c r="HN15" i="1"/>
  <c r="HO15" i="1"/>
  <c r="J16" i="1"/>
  <c r="K16" i="1"/>
  <c r="L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D16" i="1"/>
  <c r="BE16" i="1"/>
  <c r="BF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H16" i="1"/>
  <c r="HI16" i="1"/>
  <c r="HK16" i="1"/>
  <c r="HL16" i="1"/>
  <c r="HN16" i="1"/>
  <c r="HO16" i="1"/>
  <c r="I15" i="1"/>
  <c r="I16" i="1"/>
  <c r="C26" i="8"/>
  <c r="B26" i="8"/>
  <c r="B26" i="9" s="1"/>
  <c r="B26" i="10" s="1"/>
  <c r="B26" i="11" s="1"/>
  <c r="A26" i="8"/>
  <c r="D36" i="4"/>
  <c r="HO95" i="1"/>
  <c r="HO17" i="1" s="1"/>
  <c r="HN95" i="1"/>
  <c r="HN17" i="1" s="1"/>
  <c r="HL95" i="1"/>
  <c r="HL17" i="1" s="1"/>
  <c r="HK95" i="1"/>
  <c r="HK17" i="1" s="1"/>
  <c r="HI95" i="1"/>
  <c r="HI17" i="1" s="1"/>
  <c r="HH95" i="1"/>
  <c r="HH17" i="1" s="1"/>
  <c r="HF95" i="1"/>
  <c r="HF17" i="1" s="1"/>
  <c r="HE95" i="1"/>
  <c r="HE17" i="1" s="1"/>
  <c r="EL95" i="1"/>
  <c r="EL17" i="1" s="1"/>
  <c r="EK95" i="1"/>
  <c r="EK17" i="1" s="1"/>
  <c r="EJ95" i="1"/>
  <c r="EJ17" i="1" s="1"/>
  <c r="EI95" i="1"/>
  <c r="EI17" i="1" s="1"/>
  <c r="EH95" i="1"/>
  <c r="EH17" i="1" s="1"/>
  <c r="EB95" i="1"/>
  <c r="EB17" i="1" s="1"/>
  <c r="EA95" i="1"/>
  <c r="EA17" i="1" s="1"/>
  <c r="DZ95" i="1"/>
  <c r="DZ17" i="1" s="1"/>
  <c r="DY95" i="1"/>
  <c r="DY17" i="1" s="1"/>
  <c r="DX95" i="1"/>
  <c r="DX17" i="1" s="1"/>
  <c r="DR95" i="1"/>
  <c r="DR17" i="1" s="1"/>
  <c r="DQ95" i="1"/>
  <c r="DQ17" i="1" s="1"/>
  <c r="DP95" i="1"/>
  <c r="DP17" i="1" s="1"/>
  <c r="DO95" i="1"/>
  <c r="DO17" i="1" s="1"/>
  <c r="DN95" i="1"/>
  <c r="DN17" i="1" s="1"/>
  <c r="DH95" i="1"/>
  <c r="DH17" i="1" s="1"/>
  <c r="DG95" i="1"/>
  <c r="DG17" i="1" s="1"/>
  <c r="DF95" i="1"/>
  <c r="DF17" i="1" s="1"/>
  <c r="DE95" i="1"/>
  <c r="DE17" i="1" s="1"/>
  <c r="DD95" i="1"/>
  <c r="DD17" i="1" s="1"/>
  <c r="AZ95" i="1"/>
  <c r="AX95" i="1"/>
  <c r="AV95" i="1"/>
  <c r="AT95" i="1"/>
  <c r="AP95" i="1"/>
  <c r="AP17" i="1" s="1"/>
  <c r="AN95" i="1"/>
  <c r="AN17" i="1" s="1"/>
  <c r="AL95" i="1"/>
  <c r="AL17" i="1" s="1"/>
  <c r="AE95" i="1"/>
  <c r="AE17" i="1" s="1"/>
  <c r="AC95" i="1"/>
  <c r="AC17" i="1" s="1"/>
  <c r="AA95" i="1"/>
  <c r="AA17" i="1" s="1"/>
  <c r="HO90" i="1"/>
  <c r="HO14" i="1" s="1"/>
  <c r="HN90" i="1"/>
  <c r="HN14" i="1" s="1"/>
  <c r="HL90" i="1"/>
  <c r="HL14" i="1" s="1"/>
  <c r="HK90" i="1"/>
  <c r="HK14" i="1" s="1"/>
  <c r="HI90" i="1"/>
  <c r="HI14" i="1" s="1"/>
  <c r="HH90" i="1"/>
  <c r="HH14" i="1" s="1"/>
  <c r="HF90" i="1"/>
  <c r="HF14" i="1" s="1"/>
  <c r="HE90" i="1"/>
  <c r="HE14" i="1" s="1"/>
  <c r="HD90" i="1"/>
  <c r="HD14" i="1" s="1"/>
  <c r="HC90" i="1"/>
  <c r="HC14" i="1" s="1"/>
  <c r="HB90" i="1"/>
  <c r="HB14" i="1" s="1"/>
  <c r="HA90" i="1"/>
  <c r="HA14" i="1" s="1"/>
  <c r="GZ90" i="1"/>
  <c r="GZ14" i="1" s="1"/>
  <c r="GY90" i="1"/>
  <c r="GY14" i="1" s="1"/>
  <c r="GX90" i="1"/>
  <c r="GX14" i="1" s="1"/>
  <c r="GW90" i="1"/>
  <c r="GW14" i="1" s="1"/>
  <c r="GV90" i="1"/>
  <c r="GV14" i="1" s="1"/>
  <c r="GU90" i="1"/>
  <c r="GU14" i="1" s="1"/>
  <c r="GT90" i="1"/>
  <c r="GT14" i="1" s="1"/>
  <c r="GS90" i="1"/>
  <c r="GS14" i="1" s="1"/>
  <c r="GR90" i="1"/>
  <c r="GR14" i="1" s="1"/>
  <c r="GQ90" i="1"/>
  <c r="GQ14" i="1" s="1"/>
  <c r="GP90" i="1"/>
  <c r="GP14" i="1" s="1"/>
  <c r="GO90" i="1"/>
  <c r="GO14" i="1" s="1"/>
  <c r="GN90" i="1"/>
  <c r="GN14" i="1" s="1"/>
  <c r="GM90" i="1"/>
  <c r="GM14" i="1" s="1"/>
  <c r="GL90" i="1"/>
  <c r="GL14" i="1" s="1"/>
  <c r="GK90" i="1"/>
  <c r="GK14" i="1" s="1"/>
  <c r="GJ90" i="1"/>
  <c r="GJ14" i="1" s="1"/>
  <c r="GI90" i="1"/>
  <c r="GI14" i="1" s="1"/>
  <c r="GH90" i="1"/>
  <c r="GH14" i="1" s="1"/>
  <c r="GG90" i="1"/>
  <c r="GG14" i="1" s="1"/>
  <c r="GF90" i="1"/>
  <c r="GF14" i="1" s="1"/>
  <c r="GE90" i="1"/>
  <c r="GE14" i="1" s="1"/>
  <c r="GD90" i="1"/>
  <c r="GD14" i="1" s="1"/>
  <c r="GC90" i="1"/>
  <c r="GC14" i="1" s="1"/>
  <c r="GB90" i="1"/>
  <c r="GB14" i="1" s="1"/>
  <c r="GA90" i="1"/>
  <c r="GA14" i="1" s="1"/>
  <c r="FZ90" i="1"/>
  <c r="FZ14" i="1" s="1"/>
  <c r="FY90" i="1"/>
  <c r="FY14" i="1" s="1"/>
  <c r="FX90" i="1"/>
  <c r="FX14" i="1" s="1"/>
  <c r="FW90" i="1"/>
  <c r="FW14" i="1" s="1"/>
  <c r="FV90" i="1"/>
  <c r="FV14" i="1" s="1"/>
  <c r="FU90" i="1"/>
  <c r="FU14" i="1" s="1"/>
  <c r="FT90" i="1"/>
  <c r="FT14" i="1" s="1"/>
  <c r="FS90" i="1"/>
  <c r="FS14" i="1" s="1"/>
  <c r="FR90" i="1"/>
  <c r="FR14" i="1" s="1"/>
  <c r="FQ90" i="1"/>
  <c r="FQ14" i="1" s="1"/>
  <c r="FP90" i="1"/>
  <c r="FP14" i="1" s="1"/>
  <c r="FO90" i="1"/>
  <c r="FO14" i="1" s="1"/>
  <c r="FN90" i="1"/>
  <c r="FN14" i="1" s="1"/>
  <c r="FM90" i="1"/>
  <c r="FM14" i="1" s="1"/>
  <c r="FL90" i="1"/>
  <c r="FL14" i="1" s="1"/>
  <c r="FK90" i="1"/>
  <c r="FK14" i="1" s="1"/>
  <c r="FJ90" i="1"/>
  <c r="FJ14" i="1" s="1"/>
  <c r="FI90" i="1"/>
  <c r="FI14" i="1" s="1"/>
  <c r="FH90" i="1"/>
  <c r="FH14" i="1" s="1"/>
  <c r="FG90" i="1"/>
  <c r="FG14" i="1" s="1"/>
  <c r="FF90" i="1"/>
  <c r="FF14" i="1" s="1"/>
  <c r="FE90" i="1"/>
  <c r="FE14" i="1" s="1"/>
  <c r="FD90" i="1"/>
  <c r="FD14" i="1" s="1"/>
  <c r="FC90" i="1"/>
  <c r="FC14" i="1" s="1"/>
  <c r="FB90" i="1"/>
  <c r="FB14" i="1" s="1"/>
  <c r="FA90" i="1"/>
  <c r="FA14" i="1" s="1"/>
  <c r="EZ90" i="1"/>
  <c r="EZ14" i="1" s="1"/>
  <c r="EY90" i="1"/>
  <c r="EY14" i="1" s="1"/>
  <c r="EX90" i="1"/>
  <c r="EX14" i="1" s="1"/>
  <c r="EW90" i="1"/>
  <c r="EW14" i="1" s="1"/>
  <c r="EV90" i="1"/>
  <c r="EV14" i="1" s="1"/>
  <c r="EU90" i="1"/>
  <c r="EU14" i="1" s="1"/>
  <c r="ET90" i="1"/>
  <c r="ET14" i="1" s="1"/>
  <c r="ES90" i="1"/>
  <c r="ES14" i="1" s="1"/>
  <c r="ER90" i="1"/>
  <c r="ER14" i="1" s="1"/>
  <c r="EQ90" i="1"/>
  <c r="EQ14" i="1" s="1"/>
  <c r="EP90" i="1"/>
  <c r="EP14" i="1" s="1"/>
  <c r="EO90" i="1"/>
  <c r="EO14" i="1" s="1"/>
  <c r="EN90" i="1"/>
  <c r="EN14" i="1" s="1"/>
  <c r="EM90" i="1"/>
  <c r="EM14" i="1" s="1"/>
  <c r="EL90" i="1"/>
  <c r="EL14" i="1" s="1"/>
  <c r="EK90" i="1"/>
  <c r="EK14" i="1" s="1"/>
  <c r="EJ90" i="1"/>
  <c r="EJ14" i="1" s="1"/>
  <c r="EI90" i="1"/>
  <c r="EI14" i="1" s="1"/>
  <c r="EH90" i="1"/>
  <c r="EH14" i="1" s="1"/>
  <c r="EG90" i="1"/>
  <c r="EG14" i="1" s="1"/>
  <c r="EF90" i="1"/>
  <c r="EF14" i="1" s="1"/>
  <c r="EE90" i="1"/>
  <c r="EE14" i="1" s="1"/>
  <c r="ED90" i="1"/>
  <c r="ED14" i="1" s="1"/>
  <c r="EC90" i="1"/>
  <c r="EC14" i="1" s="1"/>
  <c r="EB90" i="1"/>
  <c r="EB14" i="1" s="1"/>
  <c r="EA90" i="1"/>
  <c r="EA14" i="1" s="1"/>
  <c r="DZ90" i="1"/>
  <c r="DZ14" i="1" s="1"/>
  <c r="DY90" i="1"/>
  <c r="DY14" i="1" s="1"/>
  <c r="DX90" i="1"/>
  <c r="DX14" i="1" s="1"/>
  <c r="DW90" i="1"/>
  <c r="DW14" i="1" s="1"/>
  <c r="DV90" i="1"/>
  <c r="DV14" i="1" s="1"/>
  <c r="DU90" i="1"/>
  <c r="DU14" i="1" s="1"/>
  <c r="DT90" i="1"/>
  <c r="DT14" i="1" s="1"/>
  <c r="DS90" i="1"/>
  <c r="DS14" i="1" s="1"/>
  <c r="DR90" i="1"/>
  <c r="DR14" i="1" s="1"/>
  <c r="DQ90" i="1"/>
  <c r="DQ14" i="1" s="1"/>
  <c r="DP90" i="1"/>
  <c r="DP14" i="1" s="1"/>
  <c r="DO90" i="1"/>
  <c r="DO14" i="1" s="1"/>
  <c r="DN90" i="1"/>
  <c r="DN14" i="1" s="1"/>
  <c r="DM90" i="1"/>
  <c r="DM14" i="1" s="1"/>
  <c r="DL90" i="1"/>
  <c r="DL14" i="1" s="1"/>
  <c r="DK90" i="1"/>
  <c r="DK14" i="1" s="1"/>
  <c r="DJ90" i="1"/>
  <c r="DJ14" i="1" s="1"/>
  <c r="DI90" i="1"/>
  <c r="DI14" i="1" s="1"/>
  <c r="DH90" i="1"/>
  <c r="DH14" i="1" s="1"/>
  <c r="DG90" i="1"/>
  <c r="DG14" i="1" s="1"/>
  <c r="DF90" i="1"/>
  <c r="DF14" i="1" s="1"/>
  <c r="DE90" i="1"/>
  <c r="DE14" i="1" s="1"/>
  <c r="DD90" i="1"/>
  <c r="DD14" i="1" s="1"/>
  <c r="DC90" i="1"/>
  <c r="DC14" i="1" s="1"/>
  <c r="DB90" i="1"/>
  <c r="DB14" i="1" s="1"/>
  <c r="DA90" i="1"/>
  <c r="DA14" i="1" s="1"/>
  <c r="CZ90" i="1"/>
  <c r="CZ14" i="1" s="1"/>
  <c r="CY90" i="1"/>
  <c r="CY14" i="1" s="1"/>
  <c r="CX90" i="1"/>
  <c r="CX14" i="1" s="1"/>
  <c r="CW90" i="1"/>
  <c r="CW14" i="1" s="1"/>
  <c r="CV90" i="1"/>
  <c r="CV14" i="1" s="1"/>
  <c r="CU90" i="1"/>
  <c r="CU14" i="1" s="1"/>
  <c r="CT90" i="1"/>
  <c r="CT14" i="1" s="1"/>
  <c r="CS90" i="1"/>
  <c r="CS14" i="1" s="1"/>
  <c r="CR90" i="1"/>
  <c r="CR14" i="1" s="1"/>
  <c r="CQ90" i="1"/>
  <c r="CQ14" i="1" s="1"/>
  <c r="CP90" i="1"/>
  <c r="CP14" i="1" s="1"/>
  <c r="CO90" i="1"/>
  <c r="CO14" i="1" s="1"/>
  <c r="BF90" i="1"/>
  <c r="BF14" i="1" s="1"/>
  <c r="BE90" i="1"/>
  <c r="BE14" i="1" s="1"/>
  <c r="BD90" i="1"/>
  <c r="BD14" i="1" s="1"/>
  <c r="BB90" i="1"/>
  <c r="BB14" i="1" s="1"/>
  <c r="BA90" i="1"/>
  <c r="AZ90" i="1"/>
  <c r="AY90" i="1"/>
  <c r="AX90" i="1"/>
  <c r="AW90" i="1"/>
  <c r="AV90" i="1"/>
  <c r="AU90" i="1"/>
  <c r="AT90" i="1"/>
  <c r="AS90" i="1"/>
  <c r="AS14" i="1" s="1"/>
  <c r="AR90" i="1"/>
  <c r="AR14" i="1" s="1"/>
  <c r="AQ90" i="1"/>
  <c r="AQ14" i="1" s="1"/>
  <c r="AP90" i="1"/>
  <c r="AP14" i="1" s="1"/>
  <c r="AO90" i="1"/>
  <c r="AO14" i="1" s="1"/>
  <c r="AN90" i="1"/>
  <c r="AN14" i="1" s="1"/>
  <c r="AM90" i="1"/>
  <c r="AM14" i="1" s="1"/>
  <c r="AL90" i="1"/>
  <c r="AL14" i="1" s="1"/>
  <c r="AK90" i="1"/>
  <c r="AK14" i="1" s="1"/>
  <c r="AJ90" i="1"/>
  <c r="AJ14" i="1" s="1"/>
  <c r="AI90" i="1"/>
  <c r="AI14" i="1" s="1"/>
  <c r="AH90" i="1"/>
  <c r="AH14" i="1" s="1"/>
  <c r="AG90" i="1"/>
  <c r="AG14" i="1" s="1"/>
  <c r="AE90" i="1"/>
  <c r="AE14" i="1" s="1"/>
  <c r="AD90" i="1"/>
  <c r="AD14" i="1" s="1"/>
  <c r="AC90" i="1"/>
  <c r="AC14" i="1" s="1"/>
  <c r="AB90" i="1"/>
  <c r="AB14" i="1" s="1"/>
  <c r="AA90" i="1"/>
  <c r="AA14" i="1" s="1"/>
  <c r="Z14" i="1"/>
  <c r="Y90" i="1"/>
  <c r="X90" i="1"/>
  <c r="W90" i="1"/>
  <c r="W14" i="1" s="1"/>
  <c r="V90" i="1"/>
  <c r="U90" i="1"/>
  <c r="T90" i="1"/>
  <c r="T14" i="1" s="1"/>
  <c r="S90" i="1"/>
  <c r="R90" i="1"/>
  <c r="R14" i="1" s="1"/>
  <c r="L90" i="1"/>
  <c r="L14" i="1" s="1"/>
  <c r="K90" i="1"/>
  <c r="K14" i="1" s="1"/>
  <c r="J90" i="1"/>
  <c r="J14" i="1" s="1"/>
  <c r="HO88" i="1"/>
  <c r="HO86" i="1" s="1"/>
  <c r="HO65" i="1" s="1"/>
  <c r="HO13" i="1" s="1"/>
  <c r="HN88" i="1"/>
  <c r="HN86" i="1" s="1"/>
  <c r="HN65" i="1" s="1"/>
  <c r="HN13" i="1" s="1"/>
  <c r="HL88" i="1"/>
  <c r="HL86" i="1" s="1"/>
  <c r="HL65" i="1" s="1"/>
  <c r="HL13" i="1" s="1"/>
  <c r="HK88" i="1"/>
  <c r="HK86" i="1" s="1"/>
  <c r="HK65" i="1" s="1"/>
  <c r="HK13" i="1" s="1"/>
  <c r="HI88" i="1"/>
  <c r="HI86" i="1" s="1"/>
  <c r="HI65" i="1" s="1"/>
  <c r="HI13" i="1" s="1"/>
  <c r="HH88" i="1"/>
  <c r="HH86" i="1" s="1"/>
  <c r="HH65" i="1" s="1"/>
  <c r="HH13" i="1" s="1"/>
  <c r="HF88" i="1"/>
  <c r="HF86" i="1" s="1"/>
  <c r="HF65" i="1" s="1"/>
  <c r="HF13" i="1" s="1"/>
  <c r="HE88" i="1"/>
  <c r="HE86" i="1" s="1"/>
  <c r="HE65" i="1" s="1"/>
  <c r="HE13" i="1" s="1"/>
  <c r="EL88" i="1"/>
  <c r="EL86" i="1" s="1"/>
  <c r="EL65" i="1" s="1"/>
  <c r="EL13" i="1" s="1"/>
  <c r="EK88" i="1"/>
  <c r="EK86" i="1" s="1"/>
  <c r="EK65" i="1" s="1"/>
  <c r="EK13" i="1" s="1"/>
  <c r="EJ88" i="1"/>
  <c r="EJ86" i="1" s="1"/>
  <c r="EJ65" i="1" s="1"/>
  <c r="EJ13" i="1" s="1"/>
  <c r="EI88" i="1"/>
  <c r="EI86" i="1" s="1"/>
  <c r="EI65" i="1" s="1"/>
  <c r="EI13" i="1" s="1"/>
  <c r="EH88" i="1"/>
  <c r="EH86" i="1" s="1"/>
  <c r="EH65" i="1" s="1"/>
  <c r="EH13" i="1" s="1"/>
  <c r="EB88" i="1"/>
  <c r="EB86" i="1" s="1"/>
  <c r="EB65" i="1" s="1"/>
  <c r="EB13" i="1" s="1"/>
  <c r="EA88" i="1"/>
  <c r="EA86" i="1" s="1"/>
  <c r="EA65" i="1" s="1"/>
  <c r="EA13" i="1" s="1"/>
  <c r="DZ88" i="1"/>
  <c r="DZ86" i="1" s="1"/>
  <c r="DZ65" i="1" s="1"/>
  <c r="DZ13" i="1" s="1"/>
  <c r="DY88" i="1"/>
  <c r="DY86" i="1" s="1"/>
  <c r="DY65" i="1" s="1"/>
  <c r="DY13" i="1" s="1"/>
  <c r="DX88" i="1"/>
  <c r="DX86" i="1" s="1"/>
  <c r="DX65" i="1" s="1"/>
  <c r="DX13" i="1" s="1"/>
  <c r="DR88" i="1"/>
  <c r="DR86" i="1" s="1"/>
  <c r="DR65" i="1" s="1"/>
  <c r="DR13" i="1" s="1"/>
  <c r="DQ88" i="1"/>
  <c r="DQ86" i="1" s="1"/>
  <c r="DQ65" i="1" s="1"/>
  <c r="DQ13" i="1" s="1"/>
  <c r="DP88" i="1"/>
  <c r="DP86" i="1" s="1"/>
  <c r="DP65" i="1" s="1"/>
  <c r="DP13" i="1" s="1"/>
  <c r="DO88" i="1"/>
  <c r="DO86" i="1" s="1"/>
  <c r="DO65" i="1" s="1"/>
  <c r="DO13" i="1" s="1"/>
  <c r="DN88" i="1"/>
  <c r="DN86" i="1" s="1"/>
  <c r="DN65" i="1" s="1"/>
  <c r="DN13" i="1" s="1"/>
  <c r="DH88" i="1"/>
  <c r="DH86" i="1" s="1"/>
  <c r="DH65" i="1" s="1"/>
  <c r="DH13" i="1" s="1"/>
  <c r="DG88" i="1"/>
  <c r="DG86" i="1" s="1"/>
  <c r="DG65" i="1" s="1"/>
  <c r="DG13" i="1" s="1"/>
  <c r="DF88" i="1"/>
  <c r="DF86" i="1" s="1"/>
  <c r="DF65" i="1" s="1"/>
  <c r="DF13" i="1" s="1"/>
  <c r="DE88" i="1"/>
  <c r="DE86" i="1" s="1"/>
  <c r="DE65" i="1" s="1"/>
  <c r="DE13" i="1" s="1"/>
  <c r="DD88" i="1"/>
  <c r="DD86" i="1" s="1"/>
  <c r="DD65" i="1" s="1"/>
  <c r="DD13" i="1" s="1"/>
  <c r="AZ88" i="1"/>
  <c r="AX88" i="1"/>
  <c r="AV88" i="1"/>
  <c r="AT88" i="1"/>
  <c r="AP88" i="1"/>
  <c r="AP86" i="1" s="1"/>
  <c r="AP65" i="1" s="1"/>
  <c r="AP13" i="1" s="1"/>
  <c r="AN88" i="1"/>
  <c r="AN86" i="1" s="1"/>
  <c r="AN65" i="1" s="1"/>
  <c r="AN13" i="1" s="1"/>
  <c r="AL88" i="1"/>
  <c r="AL86" i="1" s="1"/>
  <c r="AL65" i="1" s="1"/>
  <c r="AJ88" i="1"/>
  <c r="AJ86" i="1" s="1"/>
  <c r="AJ65" i="1" s="1"/>
  <c r="AJ13" i="1" s="1"/>
  <c r="AE88" i="1"/>
  <c r="AE86" i="1" s="1"/>
  <c r="AE65" i="1" s="1"/>
  <c r="AE13" i="1" s="1"/>
  <c r="AC88" i="1"/>
  <c r="AC86" i="1" s="1"/>
  <c r="AC65" i="1" s="1"/>
  <c r="AC13" i="1" s="1"/>
  <c r="AA88" i="1"/>
  <c r="AA86" i="1" s="1"/>
  <c r="AA65" i="1" s="1"/>
  <c r="AA13" i="1" s="1"/>
  <c r="HO59" i="1"/>
  <c r="HO57" i="1" s="1"/>
  <c r="HN59" i="1"/>
  <c r="HN57" i="1" s="1"/>
  <c r="HL59" i="1"/>
  <c r="HL57" i="1" s="1"/>
  <c r="HK59" i="1"/>
  <c r="HK57" i="1" s="1"/>
  <c r="HI59" i="1"/>
  <c r="HI57" i="1" s="1"/>
  <c r="HH59" i="1"/>
  <c r="HH57" i="1" s="1"/>
  <c r="HF59" i="1"/>
  <c r="HF57" i="1" s="1"/>
  <c r="HE59" i="1"/>
  <c r="HE57" i="1" s="1"/>
  <c r="EL59" i="1"/>
  <c r="EL57" i="1" s="1"/>
  <c r="EK59" i="1"/>
  <c r="EK57" i="1" s="1"/>
  <c r="EJ59" i="1"/>
  <c r="EJ57" i="1" s="1"/>
  <c r="EI59" i="1"/>
  <c r="EI57" i="1" s="1"/>
  <c r="EH59" i="1"/>
  <c r="EH57" i="1" s="1"/>
  <c r="EB59" i="1"/>
  <c r="EB57" i="1" s="1"/>
  <c r="EA59" i="1"/>
  <c r="EA57" i="1" s="1"/>
  <c r="DZ59" i="1"/>
  <c r="DZ57" i="1" s="1"/>
  <c r="DY59" i="1"/>
  <c r="DY57" i="1" s="1"/>
  <c r="DX59" i="1"/>
  <c r="DX57" i="1" s="1"/>
  <c r="DR59" i="1"/>
  <c r="DR57" i="1" s="1"/>
  <c r="DQ59" i="1"/>
  <c r="DQ57" i="1" s="1"/>
  <c r="DP59" i="1"/>
  <c r="DP57" i="1" s="1"/>
  <c r="DO59" i="1"/>
  <c r="DO57" i="1" s="1"/>
  <c r="DN59" i="1"/>
  <c r="DN57" i="1" s="1"/>
  <c r="DH59" i="1"/>
  <c r="DH57" i="1" s="1"/>
  <c r="DG59" i="1"/>
  <c r="DG57" i="1" s="1"/>
  <c r="DF59" i="1"/>
  <c r="DF57" i="1" s="1"/>
  <c r="DE59" i="1"/>
  <c r="DE57" i="1" s="1"/>
  <c r="DD59" i="1"/>
  <c r="DD57" i="1" s="1"/>
  <c r="AZ59" i="1"/>
  <c r="AX59" i="1"/>
  <c r="AV59" i="1"/>
  <c r="AT59" i="1"/>
  <c r="AP59" i="1"/>
  <c r="AP57" i="1" s="1"/>
  <c r="AN59" i="1"/>
  <c r="AN57" i="1" s="1"/>
  <c r="AL59" i="1"/>
  <c r="AJ59" i="1"/>
  <c r="AJ57" i="1" s="1"/>
  <c r="AE59" i="1"/>
  <c r="AE57" i="1" s="1"/>
  <c r="AC59" i="1"/>
  <c r="AC57" i="1" s="1"/>
  <c r="AA59" i="1"/>
  <c r="AA57" i="1" s="1"/>
  <c r="HO53" i="1"/>
  <c r="HN53" i="1"/>
  <c r="HL53" i="1"/>
  <c r="HK53" i="1"/>
  <c r="HI53" i="1"/>
  <c r="HH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BF53" i="1"/>
  <c r="BE53" i="1"/>
  <c r="BD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L53" i="1"/>
  <c r="K53" i="1"/>
  <c r="J53" i="1"/>
  <c r="HO30" i="1"/>
  <c r="HN30" i="1"/>
  <c r="HL30" i="1"/>
  <c r="HI30" i="1"/>
  <c r="HH30" i="1"/>
  <c r="HF30" i="1"/>
  <c r="HE30" i="1"/>
  <c r="EL30" i="1"/>
  <c r="EK30" i="1"/>
  <c r="EJ30" i="1"/>
  <c r="EI30" i="1"/>
  <c r="EH30" i="1"/>
  <c r="EB30" i="1"/>
  <c r="EA30" i="1"/>
  <c r="DZ30" i="1"/>
  <c r="DY30" i="1"/>
  <c r="DX30" i="1"/>
  <c r="DR30" i="1"/>
  <c r="DQ30" i="1"/>
  <c r="DP30" i="1"/>
  <c r="DO30" i="1"/>
  <c r="DN30" i="1"/>
  <c r="DH30" i="1"/>
  <c r="DG30" i="1"/>
  <c r="DF30" i="1"/>
  <c r="DE30" i="1"/>
  <c r="DD30" i="1"/>
  <c r="AZ30" i="1"/>
  <c r="AX30" i="1"/>
  <c r="AV30" i="1"/>
  <c r="AT30" i="1"/>
  <c r="AP30" i="1"/>
  <c r="AN30" i="1"/>
  <c r="AL30" i="1"/>
  <c r="AJ30" i="1"/>
  <c r="AE30" i="1"/>
  <c r="AC30" i="1"/>
  <c r="AA30" i="1"/>
  <c r="HK30" i="1"/>
  <c r="HO26" i="1"/>
  <c r="HN26" i="1"/>
  <c r="HL26" i="1"/>
  <c r="HK26" i="1"/>
  <c r="HI26" i="1"/>
  <c r="HH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BF26" i="1"/>
  <c r="BE26" i="1"/>
  <c r="BD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L26" i="1"/>
  <c r="K26" i="1"/>
  <c r="J26" i="1"/>
  <c r="HO23" i="1"/>
  <c r="HO20" i="1" s="1"/>
  <c r="HN23" i="1"/>
  <c r="HN20" i="1" s="1"/>
  <c r="HL23" i="1"/>
  <c r="HL20" i="1" s="1"/>
  <c r="HK23" i="1"/>
  <c r="HK20" i="1" s="1"/>
  <c r="HI23" i="1"/>
  <c r="HI20" i="1" s="1"/>
  <c r="HH23" i="1"/>
  <c r="HH20" i="1" s="1"/>
  <c r="HF20" i="1"/>
  <c r="HE20" i="1"/>
  <c r="EL20" i="1"/>
  <c r="EK20" i="1"/>
  <c r="EJ20" i="1"/>
  <c r="EI20" i="1"/>
  <c r="EH20" i="1"/>
  <c r="EB20" i="1"/>
  <c r="EA20" i="1"/>
  <c r="DZ20" i="1"/>
  <c r="DY20" i="1"/>
  <c r="DX20" i="1"/>
  <c r="DR20" i="1"/>
  <c r="DQ20" i="1"/>
  <c r="DP20" i="1"/>
  <c r="DO20" i="1"/>
  <c r="DN20" i="1"/>
  <c r="DH20" i="1"/>
  <c r="DG20" i="1"/>
  <c r="DF20" i="1"/>
  <c r="DE20" i="1"/>
  <c r="DD20" i="1"/>
  <c r="AZ20" i="1"/>
  <c r="AX20" i="1"/>
  <c r="AV20" i="1"/>
  <c r="AT20" i="1"/>
  <c r="AP20" i="1"/>
  <c r="AN20" i="1"/>
  <c r="AL20" i="1"/>
  <c r="AJ20" i="1"/>
  <c r="AE20" i="1"/>
  <c r="AC20" i="1"/>
  <c r="AA20" i="1"/>
  <c r="I26" i="1"/>
  <c r="I53" i="1"/>
  <c r="I90" i="1"/>
  <c r="I14" i="1" s="1"/>
  <c r="AR36" i="9"/>
  <c r="AR35" i="9" s="1"/>
  <c r="AR34" i="9" s="1"/>
  <c r="AQ36" i="9"/>
  <c r="AQ35" i="9" s="1"/>
  <c r="AQ34" i="9" s="1"/>
  <c r="AJ36" i="9"/>
  <c r="AJ35" i="9" s="1"/>
  <c r="AJ34" i="9" s="1"/>
  <c r="AI36" i="9"/>
  <c r="AI35" i="9" s="1"/>
  <c r="AI34" i="9" s="1"/>
  <c r="AB36" i="9"/>
  <c r="AB35" i="9" s="1"/>
  <c r="AB34" i="9" s="1"/>
  <c r="AA36" i="9"/>
  <c r="AA35" i="9" s="1"/>
  <c r="AA34" i="9" s="1"/>
  <c r="T36" i="9"/>
  <c r="S36" i="9"/>
  <c r="AL57" i="1" l="1"/>
  <c r="N46" i="3"/>
  <c r="AF60" i="1"/>
  <c r="AF96" i="1"/>
  <c r="AF63" i="1"/>
  <c r="AF64" i="1"/>
  <c r="AF104" i="1"/>
  <c r="AF22" i="1"/>
  <c r="AT57" i="1"/>
  <c r="AV57" i="1"/>
  <c r="AX57" i="1"/>
  <c r="AZ57" i="1"/>
  <c r="AT86" i="1"/>
  <c r="AV86" i="1"/>
  <c r="AX86" i="1"/>
  <c r="AZ86" i="1"/>
  <c r="S14" i="1"/>
  <c r="U14" i="1"/>
  <c r="X14" i="1"/>
  <c r="Y14" i="1"/>
  <c r="AT14" i="1"/>
  <c r="AU14" i="1"/>
  <c r="AV14" i="1"/>
  <c r="AW14" i="1"/>
  <c r="AX14" i="1"/>
  <c r="AY14" i="1"/>
  <c r="AZ14" i="1"/>
  <c r="BA14" i="1"/>
  <c r="AT17" i="1"/>
  <c r="AV17" i="1"/>
  <c r="AX17" i="1"/>
  <c r="AZ17" i="1"/>
  <c r="S35" i="9"/>
  <c r="T35" i="9"/>
  <c r="AF53" i="1"/>
  <c r="AF15" i="1"/>
  <c r="N103" i="3"/>
  <c r="AF103" i="1"/>
  <c r="N104" i="3"/>
  <c r="AF26" i="1"/>
  <c r="E53" i="11"/>
  <c r="N38" i="3"/>
  <c r="AF38" i="1"/>
  <c r="AF16" i="1"/>
  <c r="V14" i="1"/>
  <c r="AF14" i="1" s="1"/>
  <c r="AF90" i="1"/>
  <c r="E104" i="11"/>
  <c r="E103" i="11" s="1"/>
  <c r="E101" i="11" s="1"/>
  <c r="E80" i="11" s="1"/>
  <c r="E28" i="11" s="1"/>
  <c r="AF89" i="1"/>
  <c r="E37" i="11"/>
  <c r="E118" i="11"/>
  <c r="HE29" i="1"/>
  <c r="HE19" i="1" s="1"/>
  <c r="E39" i="11"/>
  <c r="AH31" i="1"/>
  <c r="N63" i="3"/>
  <c r="E78" i="11"/>
  <c r="N60" i="3"/>
  <c r="E75" i="11"/>
  <c r="N64" i="3"/>
  <c r="E79" i="11"/>
  <c r="N96" i="3"/>
  <c r="E111" i="11"/>
  <c r="E119" i="11"/>
  <c r="CM36" i="12"/>
  <c r="CM34" i="12" s="1"/>
  <c r="AA33" i="9"/>
  <c r="AA27" i="9"/>
  <c r="AA26" i="9" s="1"/>
  <c r="AJ27" i="9"/>
  <c r="AJ26" i="9" s="1"/>
  <c r="AJ33" i="9"/>
  <c r="AQ33" i="9"/>
  <c r="AQ27" i="9"/>
  <c r="AQ26" i="9" s="1"/>
  <c r="CM45" i="12"/>
  <c r="CM44" i="12" s="1"/>
  <c r="CM43" i="12" s="1"/>
  <c r="AB27" i="9"/>
  <c r="AB26" i="9" s="1"/>
  <c r="AB33" i="9"/>
  <c r="AI33" i="9"/>
  <c r="AI27" i="9"/>
  <c r="AI26" i="9" s="1"/>
  <c r="AR27" i="9"/>
  <c r="AR26" i="9" s="1"/>
  <c r="AR33" i="9"/>
  <c r="HH29" i="1"/>
  <c r="HH19" i="1" s="1"/>
  <c r="HN29" i="1"/>
  <c r="HN19" i="1" s="1"/>
  <c r="HO29" i="1"/>
  <c r="HO19" i="1" s="1"/>
  <c r="AH88" i="1"/>
  <c r="AH86" i="1" s="1"/>
  <c r="AH65" i="1" s="1"/>
  <c r="AH13" i="1" s="1"/>
  <c r="N89" i="3"/>
  <c r="HK29" i="1"/>
  <c r="HK19" i="1" s="1"/>
  <c r="DQ29" i="1"/>
  <c r="DQ19" i="1" s="1"/>
  <c r="HI29" i="1"/>
  <c r="HI19" i="1" s="1"/>
  <c r="N24" i="3"/>
  <c r="DE29" i="1"/>
  <c r="DE19" i="1" s="1"/>
  <c r="DY29" i="1"/>
  <c r="DY19" i="1" s="1"/>
  <c r="EK29" i="1"/>
  <c r="EK19" i="1" s="1"/>
  <c r="EK12" i="1" s="1"/>
  <c r="EK11" i="1" s="1"/>
  <c r="DZ29" i="1"/>
  <c r="DZ19" i="1" s="1"/>
  <c r="AA29" i="1"/>
  <c r="AA19" i="1" s="1"/>
  <c r="AA18" i="1" s="1"/>
  <c r="AA11" i="1" s="1"/>
  <c r="AE29" i="1"/>
  <c r="AE19" i="1" s="1"/>
  <c r="I36" i="4"/>
  <c r="U22" i="3"/>
  <c r="J22" i="2"/>
  <c r="AT29" i="1"/>
  <c r="AL13" i="1"/>
  <c r="N22" i="3"/>
  <c r="AL29" i="1"/>
  <c r="E22" i="2"/>
  <c r="DF29" i="1"/>
  <c r="DF19" i="1" s="1"/>
  <c r="AH59" i="1"/>
  <c r="AH57" i="1" s="1"/>
  <c r="AH95" i="1"/>
  <c r="AZ29" i="1"/>
  <c r="DG29" i="1"/>
  <c r="DG19" i="1" s="1"/>
  <c r="EH29" i="1"/>
  <c r="EH19" i="1" s="1"/>
  <c r="AP29" i="1"/>
  <c r="AP19" i="1" s="1"/>
  <c r="EJ29" i="1"/>
  <c r="EJ19" i="1" s="1"/>
  <c r="AC29" i="1"/>
  <c r="AC19" i="1" s="1"/>
  <c r="EI29" i="1"/>
  <c r="EI19" i="1" s="1"/>
  <c r="DO29" i="1"/>
  <c r="DO19" i="1" s="1"/>
  <c r="EA29" i="1"/>
  <c r="EA19" i="1" s="1"/>
  <c r="DX29" i="1"/>
  <c r="DX19" i="1" s="1"/>
  <c r="EB29" i="1"/>
  <c r="EB19" i="1" s="1"/>
  <c r="AJ29" i="1"/>
  <c r="AJ19" i="1" s="1"/>
  <c r="AN29" i="1"/>
  <c r="AN19" i="1" s="1"/>
  <c r="AV29" i="1"/>
  <c r="DR29" i="1"/>
  <c r="DR19" i="1" s="1"/>
  <c r="EL29" i="1"/>
  <c r="EL19" i="1" s="1"/>
  <c r="DD29" i="1"/>
  <c r="DD19" i="1" s="1"/>
  <c r="AX29" i="1"/>
  <c r="DH29" i="1"/>
  <c r="DH19" i="1" s="1"/>
  <c r="DP29" i="1"/>
  <c r="DP19" i="1" s="1"/>
  <c r="HF29" i="1"/>
  <c r="HF19" i="1" s="1"/>
  <c r="DN29" i="1"/>
  <c r="DN19" i="1" s="1"/>
  <c r="HL29" i="1"/>
  <c r="HL19" i="1" s="1"/>
  <c r="AH17" i="1" l="1"/>
  <c r="E55" i="11"/>
  <c r="AH40" i="1"/>
  <c r="AF46" i="1"/>
  <c r="AF31" i="1"/>
  <c r="AV19" i="1"/>
  <c r="AT19" i="1"/>
  <c r="AX19" i="1"/>
  <c r="AZ19" i="1"/>
  <c r="N88" i="3"/>
  <c r="N40" i="3"/>
  <c r="AZ65" i="1"/>
  <c r="AX65" i="1"/>
  <c r="AV65" i="1"/>
  <c r="AT65" i="1"/>
  <c r="T34" i="9"/>
  <c r="S34" i="9"/>
  <c r="AL19" i="1"/>
  <c r="AL12" i="1" s="1"/>
  <c r="AL11" i="1" s="1"/>
  <c r="N59" i="3"/>
  <c r="N95" i="3"/>
  <c r="E46" i="11"/>
  <c r="E110" i="11"/>
  <c r="E32" i="11" s="1"/>
  <c r="E74" i="11"/>
  <c r="E72" i="11" s="1"/>
  <c r="CM33" i="12"/>
  <c r="CM26" i="12" s="1"/>
  <c r="N31" i="3"/>
  <c r="EK18" i="1"/>
  <c r="HI18" i="1"/>
  <c r="HI12" i="1"/>
  <c r="HI11" i="1" s="1"/>
  <c r="HK18" i="1"/>
  <c r="HK12" i="1"/>
  <c r="HK11" i="1" s="1"/>
  <c r="HL18" i="1"/>
  <c r="HL12" i="1"/>
  <c r="HL11" i="1" s="1"/>
  <c r="HH18" i="1"/>
  <c r="HH12" i="1"/>
  <c r="HH11" i="1" s="1"/>
  <c r="HE18" i="1"/>
  <c r="HE12" i="1"/>
  <c r="HE11" i="1" s="1"/>
  <c r="HO18" i="1"/>
  <c r="HO12" i="1"/>
  <c r="HO11" i="1" s="1"/>
  <c r="HF18" i="1"/>
  <c r="HF12" i="1"/>
  <c r="HF11" i="1" s="1"/>
  <c r="HN18" i="1"/>
  <c r="HN12" i="1"/>
  <c r="HN11" i="1" s="1"/>
  <c r="EL18" i="1"/>
  <c r="EL12" i="1"/>
  <c r="EL11" i="1" s="1"/>
  <c r="DE18" i="1"/>
  <c r="DE12" i="1"/>
  <c r="DE11" i="1" s="1"/>
  <c r="EA18" i="1"/>
  <c r="EA12" i="1"/>
  <c r="EA11" i="1" s="1"/>
  <c r="EJ18" i="1"/>
  <c r="EJ12" i="1"/>
  <c r="EJ11" i="1" s="1"/>
  <c r="EH18" i="1"/>
  <c r="EH12" i="1"/>
  <c r="EH11" i="1" s="1"/>
  <c r="DN18" i="1"/>
  <c r="DN12" i="1"/>
  <c r="DN11" i="1" s="1"/>
  <c r="DO18" i="1"/>
  <c r="DO12" i="1"/>
  <c r="DO11" i="1" s="1"/>
  <c r="DP18" i="1"/>
  <c r="DP12" i="1"/>
  <c r="DP11" i="1" s="1"/>
  <c r="DR18" i="1"/>
  <c r="DR12" i="1"/>
  <c r="DR11" i="1" s="1"/>
  <c r="EB18" i="1"/>
  <c r="EB12" i="1"/>
  <c r="EB11" i="1" s="1"/>
  <c r="DG18" i="1"/>
  <c r="DG12" i="1"/>
  <c r="DG11" i="1" s="1"/>
  <c r="DF18" i="1"/>
  <c r="DF12" i="1"/>
  <c r="DF11" i="1" s="1"/>
  <c r="DH18" i="1"/>
  <c r="DH12" i="1"/>
  <c r="DH11" i="1" s="1"/>
  <c r="DX18" i="1"/>
  <c r="DX12" i="1"/>
  <c r="DX11" i="1" s="1"/>
  <c r="EI18" i="1"/>
  <c r="EI12" i="1"/>
  <c r="EI11" i="1" s="1"/>
  <c r="DZ18" i="1"/>
  <c r="DZ12" i="1"/>
  <c r="DZ11" i="1" s="1"/>
  <c r="DD18" i="1"/>
  <c r="DD12" i="1"/>
  <c r="DD11" i="1" s="1"/>
  <c r="DQ18" i="1"/>
  <c r="DQ12" i="1"/>
  <c r="DQ11" i="1" s="1"/>
  <c r="DY18" i="1"/>
  <c r="DY12" i="1"/>
  <c r="DY11" i="1" s="1"/>
  <c r="AE18" i="1"/>
  <c r="AE12" i="1"/>
  <c r="AN18" i="1"/>
  <c r="AN12" i="1"/>
  <c r="AN11" i="1" s="1"/>
  <c r="AC18" i="1"/>
  <c r="AC11" i="1" s="1"/>
  <c r="AC12" i="1"/>
  <c r="AP18" i="1"/>
  <c r="AP12" i="1"/>
  <c r="AP11" i="1" s="1"/>
  <c r="AJ18" i="1"/>
  <c r="AJ12" i="1"/>
  <c r="AJ11" i="1" s="1"/>
  <c r="AA12" i="1"/>
  <c r="P36" i="6"/>
  <c r="N36" i="6"/>
  <c r="L36" i="6"/>
  <c r="J36" i="6"/>
  <c r="G36" i="6"/>
  <c r="G21" i="2"/>
  <c r="R21" i="2" s="1"/>
  <c r="P110" i="6"/>
  <c r="AX12" i="1" l="1"/>
  <c r="AF40" i="1"/>
  <c r="AV12" i="1"/>
  <c r="AZ12" i="1"/>
  <c r="E45" i="11"/>
  <c r="E44" i="11" s="1"/>
  <c r="AH30" i="1"/>
  <c r="AH29" i="1" s="1"/>
  <c r="AX18" i="1"/>
  <c r="AV18" i="1"/>
  <c r="AZ18" i="1"/>
  <c r="AT18" i="1"/>
  <c r="AT12" i="1"/>
  <c r="N30" i="3"/>
  <c r="N17" i="3"/>
  <c r="N57" i="3"/>
  <c r="AT13" i="1"/>
  <c r="AT11" i="1" s="1"/>
  <c r="AV13" i="1"/>
  <c r="AX13" i="1"/>
  <c r="AZ13" i="1"/>
  <c r="N86" i="3"/>
  <c r="S27" i="9"/>
  <c r="S33" i="9"/>
  <c r="T33" i="9"/>
  <c r="T27" i="9"/>
  <c r="H36" i="6"/>
  <c r="U36" i="6" s="1"/>
  <c r="AL18" i="1"/>
  <c r="E40" i="11"/>
  <c r="E38" i="11" s="1"/>
  <c r="N25" i="3"/>
  <c r="AF25" i="1"/>
  <c r="AH23" i="1"/>
  <c r="C38" i="6"/>
  <c r="C38" i="7"/>
  <c r="CO38" i="7" s="1"/>
  <c r="C39" i="5"/>
  <c r="D24" i="3"/>
  <c r="C38" i="4"/>
  <c r="D24" i="2"/>
  <c r="A77" i="7"/>
  <c r="A77" i="6"/>
  <c r="A78" i="5"/>
  <c r="A77" i="4"/>
  <c r="B63" i="3"/>
  <c r="B63" i="2"/>
  <c r="A110" i="6"/>
  <c r="A110" i="7"/>
  <c r="A111" i="5"/>
  <c r="A110" i="4"/>
  <c r="B96" i="3"/>
  <c r="B96" i="2"/>
  <c r="B117" i="7"/>
  <c r="B117" i="6"/>
  <c r="B118" i="5"/>
  <c r="B117" i="4"/>
  <c r="C103" i="2"/>
  <c r="C118" i="6"/>
  <c r="C118" i="7"/>
  <c r="CO118" i="7" s="1"/>
  <c r="C119" i="5"/>
  <c r="C118" i="4"/>
  <c r="D104" i="3"/>
  <c r="D104" i="2"/>
  <c r="M36" i="4"/>
  <c r="AW22" i="3"/>
  <c r="N22" i="2"/>
  <c r="A36" i="6"/>
  <c r="A36" i="7"/>
  <c r="A37" i="5"/>
  <c r="A36" i="4"/>
  <c r="B22" i="3"/>
  <c r="B22" i="2"/>
  <c r="C52" i="6"/>
  <c r="C52" i="7"/>
  <c r="CO52" i="7" s="1"/>
  <c r="C53" i="5"/>
  <c r="C52" i="4"/>
  <c r="D38" i="3"/>
  <c r="B77" i="6"/>
  <c r="B77" i="7"/>
  <c r="B78" i="5"/>
  <c r="C63" i="3"/>
  <c r="B77" i="4"/>
  <c r="C63" i="2"/>
  <c r="C78" i="7"/>
  <c r="CO78" i="7" s="1"/>
  <c r="C78" i="6"/>
  <c r="C79" i="5"/>
  <c r="D64" i="3"/>
  <c r="C78" i="4"/>
  <c r="D64" i="2"/>
  <c r="C103" i="7"/>
  <c r="CO103" i="7" s="1"/>
  <c r="C103" i="6"/>
  <c r="C104" i="5"/>
  <c r="C103" i="4"/>
  <c r="D89" i="3"/>
  <c r="D89" i="2"/>
  <c r="B110" i="7"/>
  <c r="B110" i="6"/>
  <c r="B111" i="5"/>
  <c r="C96" i="3"/>
  <c r="B110" i="4"/>
  <c r="C96" i="2"/>
  <c r="P103" i="2"/>
  <c r="C117" i="7"/>
  <c r="CO117" i="7" s="1"/>
  <c r="C117" i="6"/>
  <c r="C118" i="5"/>
  <c r="C117" i="4"/>
  <c r="D103" i="2"/>
  <c r="M35" i="4"/>
  <c r="AW21" i="3"/>
  <c r="N21" i="2"/>
  <c r="B36" i="7"/>
  <c r="B36" i="6"/>
  <c r="B37" i="5"/>
  <c r="C22" i="3"/>
  <c r="B36" i="4"/>
  <c r="C22" i="2"/>
  <c r="A38" i="7"/>
  <c r="A38" i="6"/>
  <c r="A39" i="5"/>
  <c r="A38" i="4"/>
  <c r="B24" i="3"/>
  <c r="B24" i="2"/>
  <c r="B74" i="7"/>
  <c r="B74" i="6"/>
  <c r="B75" i="5"/>
  <c r="C60" i="3"/>
  <c r="B74" i="4"/>
  <c r="C60" i="2"/>
  <c r="P77" i="6"/>
  <c r="C77" i="7"/>
  <c r="CO77" i="7" s="1"/>
  <c r="C77" i="6"/>
  <c r="C78" i="5"/>
  <c r="D63" i="3"/>
  <c r="C77" i="4"/>
  <c r="D63" i="2"/>
  <c r="C110" i="7"/>
  <c r="CO110" i="7" s="1"/>
  <c r="C110" i="6"/>
  <c r="C111" i="5"/>
  <c r="D96" i="3"/>
  <c r="C110" i="4"/>
  <c r="D96" i="2"/>
  <c r="A118" i="7"/>
  <c r="A118" i="6"/>
  <c r="A119" i="5"/>
  <c r="B104" i="3"/>
  <c r="A118" i="4"/>
  <c r="B104" i="2"/>
  <c r="F36" i="4"/>
  <c r="G22" i="2"/>
  <c r="R22" i="2" s="1"/>
  <c r="O35" i="4"/>
  <c r="P21" i="2"/>
  <c r="BK21" i="3"/>
  <c r="B36" i="8"/>
  <c r="B35" i="7"/>
  <c r="B35" i="6"/>
  <c r="B36" i="5"/>
  <c r="C21" i="3"/>
  <c r="B35" i="4"/>
  <c r="C21" i="2"/>
  <c r="B52" i="7"/>
  <c r="B52" i="6"/>
  <c r="B53" i="5"/>
  <c r="B52" i="4"/>
  <c r="C38" i="3"/>
  <c r="B78" i="6"/>
  <c r="B78" i="7"/>
  <c r="B79" i="5"/>
  <c r="B78" i="4"/>
  <c r="C64" i="3"/>
  <c r="C64" i="2"/>
  <c r="B103" i="7"/>
  <c r="B103" i="6"/>
  <c r="B104" i="5"/>
  <c r="B103" i="4"/>
  <c r="C89" i="3"/>
  <c r="C89" i="2"/>
  <c r="K35" i="4"/>
  <c r="AI21" i="3"/>
  <c r="L21" i="2"/>
  <c r="AE11" i="1"/>
  <c r="A74" i="7"/>
  <c r="A74" i="6"/>
  <c r="A75" i="5"/>
  <c r="B60" i="3"/>
  <c r="A74" i="4"/>
  <c r="B60" i="2"/>
  <c r="O36" i="4"/>
  <c r="BK22" i="3"/>
  <c r="P22" i="2"/>
  <c r="A36" i="8"/>
  <c r="A35" i="7"/>
  <c r="A35" i="6"/>
  <c r="A36" i="5"/>
  <c r="B21" i="3"/>
  <c r="A35" i="4"/>
  <c r="B21" i="2"/>
  <c r="B38" i="7"/>
  <c r="B38" i="6"/>
  <c r="B39" i="5"/>
  <c r="B38" i="4"/>
  <c r="C24" i="3"/>
  <c r="C24" i="2"/>
  <c r="A52" i="7"/>
  <c r="A52" i="6"/>
  <c r="A53" i="5"/>
  <c r="B38" i="3"/>
  <c r="A52" i="4"/>
  <c r="C74" i="7"/>
  <c r="CO74" i="7" s="1"/>
  <c r="C74" i="6"/>
  <c r="C75" i="5"/>
  <c r="C74" i="4"/>
  <c r="D60" i="3"/>
  <c r="D60" i="2"/>
  <c r="A78" i="7"/>
  <c r="A78" i="6"/>
  <c r="A79" i="5"/>
  <c r="A78" i="4"/>
  <c r="B64" i="3"/>
  <c r="B64" i="2"/>
  <c r="A103" i="7"/>
  <c r="A103" i="6"/>
  <c r="A104" i="5"/>
  <c r="B89" i="3"/>
  <c r="A103" i="4"/>
  <c r="B89" i="2"/>
  <c r="A117" i="6"/>
  <c r="A117" i="7"/>
  <c r="A118" i="5"/>
  <c r="A117" i="4"/>
  <c r="B103" i="2"/>
  <c r="B118" i="7"/>
  <c r="B118" i="6"/>
  <c r="B119" i="5"/>
  <c r="B118" i="4"/>
  <c r="C104" i="3"/>
  <c r="C104" i="2"/>
  <c r="I35" i="4"/>
  <c r="J21" i="2"/>
  <c r="K36" i="4"/>
  <c r="L22" i="2"/>
  <c r="AI22" i="3"/>
  <c r="J104" i="2"/>
  <c r="EG30" i="1"/>
  <c r="EG29" i="1" s="1"/>
  <c r="EC30" i="1"/>
  <c r="EC29" i="1" s="1"/>
  <c r="DV30" i="1"/>
  <c r="DV29" i="1" s="1"/>
  <c r="DK30" i="1"/>
  <c r="DK29" i="1" s="1"/>
  <c r="CZ30" i="1"/>
  <c r="CZ29" i="1" s="1"/>
  <c r="EE30" i="1"/>
  <c r="EE29" i="1" s="1"/>
  <c r="DT30" i="1"/>
  <c r="DT29" i="1" s="1"/>
  <c r="DM30" i="1"/>
  <c r="DM29" i="1" s="1"/>
  <c r="DI30" i="1"/>
  <c r="DI29" i="1" s="1"/>
  <c r="DB30" i="1"/>
  <c r="DB29" i="1" s="1"/>
  <c r="EF30" i="1"/>
  <c r="EF29" i="1" s="1"/>
  <c r="DU30" i="1"/>
  <c r="DU29" i="1" s="1"/>
  <c r="DJ30" i="1"/>
  <c r="DJ29" i="1" s="1"/>
  <c r="DC30" i="1"/>
  <c r="DC29" i="1" s="1"/>
  <c r="CY30" i="1"/>
  <c r="CY29" i="1" s="1"/>
  <c r="ED30" i="1"/>
  <c r="ED29" i="1" s="1"/>
  <c r="DW30" i="1"/>
  <c r="DW29" i="1" s="1"/>
  <c r="DA30" i="1"/>
  <c r="DA29" i="1" s="1"/>
  <c r="DS30" i="1"/>
  <c r="DS29" i="1" s="1"/>
  <c r="DL30" i="1"/>
  <c r="DL29" i="1" s="1"/>
  <c r="EG88" i="1"/>
  <c r="EG86" i="1" s="1"/>
  <c r="EG65" i="1" s="1"/>
  <c r="EG13" i="1" s="1"/>
  <c r="EC88" i="1"/>
  <c r="EC86" i="1" s="1"/>
  <c r="EC65" i="1" s="1"/>
  <c r="EC13" i="1" s="1"/>
  <c r="DV88" i="1"/>
  <c r="DV86" i="1" s="1"/>
  <c r="DV65" i="1" s="1"/>
  <c r="DV13" i="1" s="1"/>
  <c r="DK88" i="1"/>
  <c r="DK86" i="1" s="1"/>
  <c r="DK65" i="1" s="1"/>
  <c r="DK13" i="1" s="1"/>
  <c r="CZ88" i="1"/>
  <c r="CZ86" i="1" s="1"/>
  <c r="CZ65" i="1" s="1"/>
  <c r="CZ13" i="1" s="1"/>
  <c r="DM88" i="1"/>
  <c r="DM86" i="1" s="1"/>
  <c r="DM65" i="1" s="1"/>
  <c r="DM13" i="1" s="1"/>
  <c r="DI88" i="1"/>
  <c r="DI86" i="1" s="1"/>
  <c r="DI65" i="1" s="1"/>
  <c r="DI13" i="1" s="1"/>
  <c r="ED88" i="1"/>
  <c r="ED86" i="1" s="1"/>
  <c r="ED65" i="1" s="1"/>
  <c r="ED13" i="1" s="1"/>
  <c r="EF88" i="1"/>
  <c r="EF86" i="1" s="1"/>
  <c r="EF65" i="1" s="1"/>
  <c r="EF13" i="1" s="1"/>
  <c r="DU88" i="1"/>
  <c r="DU86" i="1" s="1"/>
  <c r="DU65" i="1" s="1"/>
  <c r="DU13" i="1" s="1"/>
  <c r="DJ88" i="1"/>
  <c r="DJ86" i="1" s="1"/>
  <c r="DJ65" i="1" s="1"/>
  <c r="DJ13" i="1" s="1"/>
  <c r="DC88" i="1"/>
  <c r="DC86" i="1" s="1"/>
  <c r="DC65" i="1" s="1"/>
  <c r="DC13" i="1" s="1"/>
  <c r="CY88" i="1"/>
  <c r="CY86" i="1" s="1"/>
  <c r="CY65" i="1" s="1"/>
  <c r="CY13" i="1" s="1"/>
  <c r="EE88" i="1"/>
  <c r="EE86" i="1" s="1"/>
  <c r="EE65" i="1" s="1"/>
  <c r="EE13" i="1" s="1"/>
  <c r="DT88" i="1"/>
  <c r="DT86" i="1" s="1"/>
  <c r="DT65" i="1" s="1"/>
  <c r="DT13" i="1" s="1"/>
  <c r="DB88" i="1"/>
  <c r="DB86" i="1" s="1"/>
  <c r="DB65" i="1" s="1"/>
  <c r="DB13" i="1" s="1"/>
  <c r="DA88" i="1"/>
  <c r="DA86" i="1" s="1"/>
  <c r="DA65" i="1" s="1"/>
  <c r="DA13" i="1" s="1"/>
  <c r="DS88" i="1"/>
  <c r="DS86" i="1" s="1"/>
  <c r="DS65" i="1" s="1"/>
  <c r="DS13" i="1" s="1"/>
  <c r="DL88" i="1"/>
  <c r="DL86" i="1" s="1"/>
  <c r="DL65" i="1" s="1"/>
  <c r="DL13" i="1" s="1"/>
  <c r="DW88" i="1"/>
  <c r="DW86" i="1" s="1"/>
  <c r="DW65" i="1" s="1"/>
  <c r="DW13" i="1" s="1"/>
  <c r="J103" i="2"/>
  <c r="ED20" i="1"/>
  <c r="DW20" i="1"/>
  <c r="DS20" i="1"/>
  <c r="DL20" i="1"/>
  <c r="DA20" i="1"/>
  <c r="DJ20" i="1"/>
  <c r="CY20" i="1"/>
  <c r="EG20" i="1"/>
  <c r="EC20" i="1"/>
  <c r="DV20" i="1"/>
  <c r="DK20" i="1"/>
  <c r="CZ20" i="1"/>
  <c r="EF20" i="1"/>
  <c r="DU20" i="1"/>
  <c r="DC20" i="1"/>
  <c r="DI20" i="1"/>
  <c r="EE20" i="1"/>
  <c r="DB20" i="1"/>
  <c r="DT20" i="1"/>
  <c r="DM20" i="1"/>
  <c r="R20" i="1"/>
  <c r="N118" i="6"/>
  <c r="R30" i="1"/>
  <c r="R29" i="1" s="1"/>
  <c r="N78" i="6"/>
  <c r="R88" i="1"/>
  <c r="R86" i="1" s="1"/>
  <c r="R65" i="1" s="1"/>
  <c r="R13" i="1" s="1"/>
  <c r="N117" i="6"/>
  <c r="P104" i="2"/>
  <c r="J78" i="6"/>
  <c r="J117" i="6"/>
  <c r="N77" i="6"/>
  <c r="N110" i="6"/>
  <c r="G78" i="6"/>
  <c r="P78" i="6"/>
  <c r="G118" i="6"/>
  <c r="P117" i="6"/>
  <c r="N74" i="6"/>
  <c r="J77" i="6"/>
  <c r="J110" i="6"/>
  <c r="P118" i="6"/>
  <c r="J74" i="6"/>
  <c r="J118" i="6"/>
  <c r="G74" i="6"/>
  <c r="L74" i="6"/>
  <c r="L77" i="6"/>
  <c r="L78" i="6"/>
  <c r="G110" i="6"/>
  <c r="L110" i="6"/>
  <c r="L117" i="6"/>
  <c r="L118" i="6"/>
  <c r="G77" i="6"/>
  <c r="G117" i="6"/>
  <c r="A12" i="5"/>
  <c r="A10" i="5"/>
  <c r="A10" i="6" s="1"/>
  <c r="A10" i="7" s="1"/>
  <c r="A10" i="8" s="1"/>
  <c r="A10" i="9" s="1"/>
  <c r="A5" i="5"/>
  <c r="A5" i="6" s="1"/>
  <c r="A5" i="7" s="1"/>
  <c r="A5" i="8" s="1"/>
  <c r="A5" i="9" s="1"/>
  <c r="S36" i="6" l="1"/>
  <c r="T36" i="6"/>
  <c r="AX11" i="1"/>
  <c r="AZ11" i="1"/>
  <c r="AV11" i="1"/>
  <c r="A10" i="10"/>
  <c r="A10" i="11" s="1"/>
  <c r="A10" i="12" s="1"/>
  <c r="A9" i="14"/>
  <c r="A5" i="10"/>
  <c r="A5" i="11" s="1"/>
  <c r="A12" i="13" s="1"/>
  <c r="A4" i="14"/>
  <c r="N29" i="3"/>
  <c r="N23" i="3"/>
  <c r="N65" i="3"/>
  <c r="T26" i="9"/>
  <c r="S26" i="9"/>
  <c r="H77" i="6"/>
  <c r="H117" i="6"/>
  <c r="H118" i="6"/>
  <c r="H110" i="6"/>
  <c r="H78" i="6"/>
  <c r="BQ20" i="3"/>
  <c r="BM23" i="3"/>
  <c r="BM20" i="3" s="1"/>
  <c r="G22" i="3"/>
  <c r="D37" i="11"/>
  <c r="BQ88" i="3"/>
  <c r="BQ86" i="3" s="1"/>
  <c r="BQ65" i="3" s="1"/>
  <c r="BQ13" i="3" s="1"/>
  <c r="BM88" i="3"/>
  <c r="BM86" i="3" s="1"/>
  <c r="BM65" i="3" s="1"/>
  <c r="BM13" i="3" s="1"/>
  <c r="BC88" i="3"/>
  <c r="BC86" i="3" s="1"/>
  <c r="BC65" i="3" s="1"/>
  <c r="BC13" i="3" s="1"/>
  <c r="AY88" i="3"/>
  <c r="AY86" i="3" s="1"/>
  <c r="AY65" i="3" s="1"/>
  <c r="AY13" i="3" s="1"/>
  <c r="AO88" i="3"/>
  <c r="AO86" i="3" s="1"/>
  <c r="AO65" i="3" s="1"/>
  <c r="AO13" i="3" s="1"/>
  <c r="AK88" i="3"/>
  <c r="AK86" i="3" s="1"/>
  <c r="AK65" i="3" s="1"/>
  <c r="AK13" i="3" s="1"/>
  <c r="AA88" i="3"/>
  <c r="AA86" i="3" s="1"/>
  <c r="AA65" i="3" s="1"/>
  <c r="AA13" i="3" s="1"/>
  <c r="W88" i="3"/>
  <c r="W86" i="3" s="1"/>
  <c r="W65" i="3" s="1"/>
  <c r="W13" i="3" s="1"/>
  <c r="BN88" i="3"/>
  <c r="BN86" i="3" s="1"/>
  <c r="BN65" i="3" s="1"/>
  <c r="BN13" i="3" s="1"/>
  <c r="BL88" i="3"/>
  <c r="BL86" i="3" s="1"/>
  <c r="BL65" i="3" s="1"/>
  <c r="BL13" i="3" s="1"/>
  <c r="AZ88" i="3"/>
  <c r="AZ86" i="3" s="1"/>
  <c r="AZ65" i="3" s="1"/>
  <c r="AZ13" i="3" s="1"/>
  <c r="AX88" i="3"/>
  <c r="AX86" i="3" s="1"/>
  <c r="AX65" i="3" s="1"/>
  <c r="AX13" i="3" s="1"/>
  <c r="AL88" i="3"/>
  <c r="AL86" i="3" s="1"/>
  <c r="AL65" i="3" s="1"/>
  <c r="AL13" i="3" s="1"/>
  <c r="AJ88" i="3"/>
  <c r="AJ86" i="3" s="1"/>
  <c r="AJ65" i="3" s="1"/>
  <c r="AJ13" i="3" s="1"/>
  <c r="X88" i="3"/>
  <c r="X86" i="3" s="1"/>
  <c r="X65" i="3" s="1"/>
  <c r="X13" i="3" s="1"/>
  <c r="V88" i="3"/>
  <c r="V86" i="3" s="1"/>
  <c r="V65" i="3" s="1"/>
  <c r="V13" i="3" s="1"/>
  <c r="N103" i="2"/>
  <c r="L103" i="2"/>
  <c r="D102" i="7"/>
  <c r="D100" i="7" s="1"/>
  <c r="D79" i="7" s="1"/>
  <c r="D27" i="7" s="1"/>
  <c r="N104" i="2"/>
  <c r="L104" i="2"/>
  <c r="D45" i="7"/>
  <c r="D44" i="7" s="1"/>
  <c r="D43" i="7" s="1"/>
  <c r="DK95" i="1"/>
  <c r="DK17" i="1" s="1"/>
  <c r="P109" i="6"/>
  <c r="P31" i="6" s="1"/>
  <c r="DW95" i="1"/>
  <c r="DW17" i="1" s="1"/>
  <c r="DT95" i="1"/>
  <c r="DT17" i="1" s="1"/>
  <c r="DJ95" i="1"/>
  <c r="DJ17" i="1" s="1"/>
  <c r="L109" i="6"/>
  <c r="L31" i="6" s="1"/>
  <c r="N73" i="6"/>
  <c r="N71" i="6" s="1"/>
  <c r="AK30" i="1"/>
  <c r="AK29" i="1" s="1"/>
  <c r="K52" i="4"/>
  <c r="K45" i="4" s="1"/>
  <c r="AS20" i="1"/>
  <c r="J38" i="6"/>
  <c r="AU20" i="1"/>
  <c r="L38" i="6"/>
  <c r="L37" i="6" s="1"/>
  <c r="F74" i="4"/>
  <c r="Q74" i="4" s="1"/>
  <c r="G60" i="2"/>
  <c r="R60" i="2" s="1"/>
  <c r="Y30" i="1"/>
  <c r="G52" i="6"/>
  <c r="O110" i="4"/>
  <c r="P96" i="2"/>
  <c r="BK96" i="3"/>
  <c r="AY30" i="1"/>
  <c r="P52" i="6"/>
  <c r="AU88" i="1"/>
  <c r="L103" i="6"/>
  <c r="L102" i="6" s="1"/>
  <c r="L100" i="6" s="1"/>
  <c r="L79" i="6" s="1"/>
  <c r="L27" i="6" s="1"/>
  <c r="AU30" i="1"/>
  <c r="L52" i="6"/>
  <c r="AI20" i="1"/>
  <c r="I38" i="4"/>
  <c r="J24" i="2"/>
  <c r="U24" i="3"/>
  <c r="AI30" i="1"/>
  <c r="AI29" i="1" s="1"/>
  <c r="I52" i="4"/>
  <c r="D74" i="4"/>
  <c r="E60" i="2"/>
  <c r="M77" i="4"/>
  <c r="AW63" i="3"/>
  <c r="N63" i="2"/>
  <c r="G109" i="6"/>
  <c r="K118" i="4"/>
  <c r="AK20" i="1"/>
  <c r="K38" i="4"/>
  <c r="L24" i="2"/>
  <c r="AI24" i="3"/>
  <c r="J109" i="6"/>
  <c r="AM88" i="1"/>
  <c r="AM86" i="1" s="1"/>
  <c r="AM65" i="1" s="1"/>
  <c r="AM13" i="1" s="1"/>
  <c r="M103" i="4"/>
  <c r="M102" i="4" s="1"/>
  <c r="M100" i="4" s="1"/>
  <c r="M79" i="4" s="1"/>
  <c r="M27" i="4" s="1"/>
  <c r="AW89" i="3"/>
  <c r="N89" i="2"/>
  <c r="N88" i="2" s="1"/>
  <c r="N86" i="2" s="1"/>
  <c r="N65" i="2" s="1"/>
  <c r="N13" i="2" s="1"/>
  <c r="G38" i="6"/>
  <c r="G37" i="6" s="1"/>
  <c r="D110" i="4"/>
  <c r="E96" i="2"/>
  <c r="D52" i="4"/>
  <c r="D45" i="4" s="1"/>
  <c r="I118" i="4"/>
  <c r="I74" i="4"/>
  <c r="J60" i="2"/>
  <c r="U60" i="3"/>
  <c r="O78" i="4"/>
  <c r="BK64" i="3"/>
  <c r="P64" i="2"/>
  <c r="AW30" i="1"/>
  <c r="N52" i="6"/>
  <c r="M78" i="4"/>
  <c r="AW64" i="3"/>
  <c r="N64" i="2"/>
  <c r="F110" i="4"/>
  <c r="Q110" i="4" s="1"/>
  <c r="G96" i="2"/>
  <c r="R96" i="2" s="1"/>
  <c r="V30" i="1"/>
  <c r="F52" i="4"/>
  <c r="Q52" i="4" s="1"/>
  <c r="F78" i="4"/>
  <c r="Q78" i="4" s="1"/>
  <c r="G64" i="2"/>
  <c r="R64" i="2" s="1"/>
  <c r="AI88" i="1"/>
  <c r="AI86" i="1" s="1"/>
  <c r="AI65" i="1" s="1"/>
  <c r="AI13" i="1" s="1"/>
  <c r="I103" i="4"/>
  <c r="U89" i="3"/>
  <c r="J89" i="2"/>
  <c r="D118" i="4"/>
  <c r="H21" i="2"/>
  <c r="M110" i="4"/>
  <c r="N96" i="2"/>
  <c r="AW96" i="3"/>
  <c r="AM20" i="1"/>
  <c r="M38" i="4"/>
  <c r="AW24" i="3"/>
  <c r="N24" i="2"/>
  <c r="AY59" i="1"/>
  <c r="P74" i="6"/>
  <c r="P73" i="6" s="1"/>
  <c r="P71" i="6" s="1"/>
  <c r="L73" i="6"/>
  <c r="L71" i="6" s="1"/>
  <c r="K78" i="4"/>
  <c r="L64" i="2"/>
  <c r="AI64" i="3"/>
  <c r="AO88" i="1"/>
  <c r="AO86" i="1" s="1"/>
  <c r="AO65" i="1" s="1"/>
  <c r="AO13" i="1" s="1"/>
  <c r="O103" i="4"/>
  <c r="O102" i="4" s="1"/>
  <c r="O100" i="4" s="1"/>
  <c r="O79" i="4" s="1"/>
  <c r="O27" i="4" s="1"/>
  <c r="BK89" i="3"/>
  <c r="P89" i="2"/>
  <c r="P88" i="2" s="1"/>
  <c r="P86" i="2" s="1"/>
  <c r="P65" i="2" s="1"/>
  <c r="P13" i="2" s="1"/>
  <c r="N109" i="6"/>
  <c r="N31" i="6" s="1"/>
  <c r="F118" i="4"/>
  <c r="Q118" i="4" s="1"/>
  <c r="S88" i="1"/>
  <c r="S86" i="1" s="1"/>
  <c r="S65" i="1" s="1"/>
  <c r="S13" i="1" s="1"/>
  <c r="D103" i="4"/>
  <c r="D102" i="4" s="1"/>
  <c r="D100" i="4" s="1"/>
  <c r="E89" i="2"/>
  <c r="E88" i="2" s="1"/>
  <c r="E86" i="2" s="1"/>
  <c r="I78" i="4"/>
  <c r="U64" i="3"/>
  <c r="J64" i="2"/>
  <c r="M74" i="4"/>
  <c r="AW60" i="3"/>
  <c r="N60" i="2"/>
  <c r="AS88" i="1"/>
  <c r="AS86" i="1" s="1"/>
  <c r="AS65" i="1" s="1"/>
  <c r="AS13" i="1" s="1"/>
  <c r="J103" i="6"/>
  <c r="G73" i="6"/>
  <c r="K77" i="4"/>
  <c r="AI63" i="3"/>
  <c r="L63" i="2"/>
  <c r="J73" i="6"/>
  <c r="Y88" i="1"/>
  <c r="G103" i="6"/>
  <c r="G102" i="6" s="1"/>
  <c r="AO30" i="1"/>
  <c r="AO29" i="1" s="1"/>
  <c r="O52" i="4"/>
  <c r="O45" i="4" s="1"/>
  <c r="O77" i="4"/>
  <c r="BK63" i="3"/>
  <c r="P63" i="2"/>
  <c r="AY88" i="1"/>
  <c r="P103" i="6"/>
  <c r="P102" i="6" s="1"/>
  <c r="P100" i="6" s="1"/>
  <c r="P79" i="6" s="1"/>
  <c r="P27" i="6" s="1"/>
  <c r="O118" i="4"/>
  <c r="AO20" i="1"/>
  <c r="O38" i="4"/>
  <c r="BK24" i="3"/>
  <c r="P24" i="2"/>
  <c r="AW20" i="1"/>
  <c r="N38" i="6"/>
  <c r="N37" i="6" s="1"/>
  <c r="D38" i="4"/>
  <c r="D37" i="4" s="1"/>
  <c r="E24" i="2"/>
  <c r="E23" i="2" s="1"/>
  <c r="M118" i="4"/>
  <c r="K103" i="4"/>
  <c r="K102" i="4" s="1"/>
  <c r="K100" i="4" s="1"/>
  <c r="K79" i="4" s="1"/>
  <c r="K27" i="4" s="1"/>
  <c r="AI89" i="3"/>
  <c r="L89" i="2"/>
  <c r="L88" i="2" s="1"/>
  <c r="L86" i="2" s="1"/>
  <c r="L65" i="2" s="1"/>
  <c r="L13" i="2" s="1"/>
  <c r="F77" i="4"/>
  <c r="Q77" i="4" s="1"/>
  <c r="G63" i="2"/>
  <c r="R63" i="2" s="1"/>
  <c r="AS30" i="1"/>
  <c r="AS29" i="1" s="1"/>
  <c r="J52" i="6"/>
  <c r="K110" i="4"/>
  <c r="AI96" i="3"/>
  <c r="L96" i="2"/>
  <c r="K74" i="4"/>
  <c r="AI60" i="3"/>
  <c r="L60" i="2"/>
  <c r="O74" i="4"/>
  <c r="BK60" i="3"/>
  <c r="P60" i="2"/>
  <c r="AY20" i="1"/>
  <c r="P38" i="6"/>
  <c r="P37" i="6" s="1"/>
  <c r="AM30" i="1"/>
  <c r="AM29" i="1" s="1"/>
  <c r="M52" i="4"/>
  <c r="M45" i="4" s="1"/>
  <c r="V88" i="1"/>
  <c r="F103" i="4"/>
  <c r="Q103" i="4" s="1"/>
  <c r="G89" i="2"/>
  <c r="R89" i="2" s="1"/>
  <c r="AW88" i="1"/>
  <c r="N103" i="6"/>
  <c r="N102" i="6" s="1"/>
  <c r="N100" i="6" s="1"/>
  <c r="N79" i="6" s="1"/>
  <c r="N27" i="6" s="1"/>
  <c r="AI95" i="1"/>
  <c r="AI17" i="1" s="1"/>
  <c r="I110" i="4"/>
  <c r="J96" i="2"/>
  <c r="U96" i="3"/>
  <c r="DS95" i="1"/>
  <c r="DS17" i="1" s="1"/>
  <c r="DM95" i="1"/>
  <c r="DM17" i="1" s="1"/>
  <c r="DL95" i="1"/>
  <c r="DL17" i="1" s="1"/>
  <c r="DC95" i="1"/>
  <c r="DC17" i="1" s="1"/>
  <c r="I77" i="4"/>
  <c r="U63" i="3"/>
  <c r="J63" i="2"/>
  <c r="D77" i="4"/>
  <c r="E63" i="2"/>
  <c r="D78" i="4"/>
  <c r="E64" i="2"/>
  <c r="DI59" i="1"/>
  <c r="DI57" i="1" s="1"/>
  <c r="DI19" i="1" s="1"/>
  <c r="DI12" i="1" s="1"/>
  <c r="H22" i="2"/>
  <c r="DA59" i="1"/>
  <c r="DA57" i="1" s="1"/>
  <c r="DB59" i="1"/>
  <c r="DB57" i="1" s="1"/>
  <c r="DB19" i="1" s="1"/>
  <c r="DB12" i="1" s="1"/>
  <c r="EE59" i="1"/>
  <c r="EE57" i="1" s="1"/>
  <c r="EE19" i="1" s="1"/>
  <c r="EE12" i="1" s="1"/>
  <c r="DC59" i="1"/>
  <c r="DC57" i="1" s="1"/>
  <c r="DC19" i="1" s="1"/>
  <c r="ED95" i="1"/>
  <c r="ED17" i="1" s="1"/>
  <c r="DS59" i="1"/>
  <c r="DS57" i="1" s="1"/>
  <c r="DS19" i="1" s="1"/>
  <c r="DL59" i="1"/>
  <c r="DL57" i="1" s="1"/>
  <c r="DL19" i="1" s="1"/>
  <c r="CZ95" i="1"/>
  <c r="CZ17" i="1" s="1"/>
  <c r="EC95" i="1"/>
  <c r="EC17" i="1" s="1"/>
  <c r="DB95" i="1"/>
  <c r="DB17" i="1" s="1"/>
  <c r="EE95" i="1"/>
  <c r="EE17" i="1" s="1"/>
  <c r="DU95" i="1"/>
  <c r="DU17" i="1" s="1"/>
  <c r="DA19" i="1"/>
  <c r="DA12" i="1" s="1"/>
  <c r="CZ59" i="1"/>
  <c r="CZ57" i="1" s="1"/>
  <c r="CZ19" i="1" s="1"/>
  <c r="CZ12" i="1" s="1"/>
  <c r="EC59" i="1"/>
  <c r="EC57" i="1" s="1"/>
  <c r="EC19" i="1" s="1"/>
  <c r="EC12" i="1" s="1"/>
  <c r="DW59" i="1"/>
  <c r="DW57" i="1" s="1"/>
  <c r="DW19" i="1" s="1"/>
  <c r="DM59" i="1"/>
  <c r="DM57" i="1" s="1"/>
  <c r="DM19" i="1" s="1"/>
  <c r="DU59" i="1"/>
  <c r="DU57" i="1" s="1"/>
  <c r="DU19" i="1" s="1"/>
  <c r="DU12" i="1" s="1"/>
  <c r="AI59" i="1"/>
  <c r="AI57" i="1" s="1"/>
  <c r="DK59" i="1"/>
  <c r="DK57" i="1" s="1"/>
  <c r="DK19" i="1" s="1"/>
  <c r="DJ59" i="1"/>
  <c r="DJ57" i="1" s="1"/>
  <c r="DJ19" i="1" s="1"/>
  <c r="DV95" i="1"/>
  <c r="DV17" i="1" s="1"/>
  <c r="DA95" i="1"/>
  <c r="DA17" i="1" s="1"/>
  <c r="DI95" i="1"/>
  <c r="DI17" i="1" s="1"/>
  <c r="EG95" i="1"/>
  <c r="EG17" i="1" s="1"/>
  <c r="CY95" i="1"/>
  <c r="CY17" i="1" s="1"/>
  <c r="EF95" i="1"/>
  <c r="EF17" i="1" s="1"/>
  <c r="DV59" i="1"/>
  <c r="DV57" i="1" s="1"/>
  <c r="DV19" i="1" s="1"/>
  <c r="DV12" i="1" s="1"/>
  <c r="EG59" i="1"/>
  <c r="EG57" i="1" s="1"/>
  <c r="EG19" i="1" s="1"/>
  <c r="ED59" i="1"/>
  <c r="ED57" i="1" s="1"/>
  <c r="ED19" i="1" s="1"/>
  <c r="DT59" i="1"/>
  <c r="DT57" i="1" s="1"/>
  <c r="DT19" i="1" s="1"/>
  <c r="CY59" i="1"/>
  <c r="CY57" i="1" s="1"/>
  <c r="CY19" i="1" s="1"/>
  <c r="CY12" i="1" s="1"/>
  <c r="EF59" i="1"/>
  <c r="EF57" i="1" s="1"/>
  <c r="EF19" i="1" s="1"/>
  <c r="EF12" i="1" s="1"/>
  <c r="AY95" i="1"/>
  <c r="AW59" i="1"/>
  <c r="AO59" i="1"/>
  <c r="AO57" i="1" s="1"/>
  <c r="AU95" i="1"/>
  <c r="V95" i="1"/>
  <c r="V59" i="1"/>
  <c r="R59" i="1"/>
  <c r="R57" i="1" s="1"/>
  <c r="R19" i="1" s="1"/>
  <c r="R12" i="1" s="1"/>
  <c r="AO95" i="1"/>
  <c r="AO17" i="1" s="1"/>
  <c r="R95" i="1"/>
  <c r="R17" i="1" s="1"/>
  <c r="AM95" i="1"/>
  <c r="AM17" i="1" s="1"/>
  <c r="Y95" i="1"/>
  <c r="AU59" i="1"/>
  <c r="AS95" i="1"/>
  <c r="AS17" i="1" s="1"/>
  <c r="AW95" i="1"/>
  <c r="AM59" i="1"/>
  <c r="AM57" i="1" s="1"/>
  <c r="Y59" i="1"/>
  <c r="AS59" i="1"/>
  <c r="AS57" i="1" s="1"/>
  <c r="D104" i="11"/>
  <c r="D103" i="11" s="1"/>
  <c r="D101" i="11" s="1"/>
  <c r="D80" i="11" s="1"/>
  <c r="D28" i="11" s="1"/>
  <c r="AK88" i="1"/>
  <c r="AK86" i="1" s="1"/>
  <c r="AK65" i="1" s="1"/>
  <c r="AK13" i="1" s="1"/>
  <c r="AK95" i="1"/>
  <c r="AK17" i="1" s="1"/>
  <c r="AK59" i="1"/>
  <c r="AK57" i="1" s="1"/>
  <c r="AG31" i="1"/>
  <c r="D78" i="11"/>
  <c r="AF22" i="2"/>
  <c r="AE22" i="2"/>
  <c r="AD22" i="2"/>
  <c r="S78" i="6" l="1"/>
  <c r="T78" i="6"/>
  <c r="U78" i="6" s="1"/>
  <c r="S118" i="6"/>
  <c r="T118" i="6"/>
  <c r="U118" i="6" s="1"/>
  <c r="S77" i="6"/>
  <c r="T77" i="6"/>
  <c r="U77" i="6" s="1"/>
  <c r="T22" i="2"/>
  <c r="S22" i="2"/>
  <c r="T21" i="2"/>
  <c r="S21" i="2"/>
  <c r="S110" i="6"/>
  <c r="T110" i="6"/>
  <c r="U110" i="6" s="1"/>
  <c r="S117" i="6"/>
  <c r="T117" i="6"/>
  <c r="U117" i="6" s="1"/>
  <c r="G71" i="6"/>
  <c r="G100" i="6"/>
  <c r="G31" i="6"/>
  <c r="AF95" i="1"/>
  <c r="D73" i="7"/>
  <c r="D71" i="7" s="1"/>
  <c r="AW29" i="1"/>
  <c r="U23" i="3"/>
  <c r="H22" i="3"/>
  <c r="AW17" i="1"/>
  <c r="AU57" i="1"/>
  <c r="AF59" i="1"/>
  <c r="AU17" i="1"/>
  <c r="AW57" i="1"/>
  <c r="AY17" i="1"/>
  <c r="AW86" i="1"/>
  <c r="AF88" i="1"/>
  <c r="AI88" i="3"/>
  <c r="AY86" i="1"/>
  <c r="BK88" i="3"/>
  <c r="AY57" i="1"/>
  <c r="U88" i="3"/>
  <c r="AF30" i="1"/>
  <c r="AW88" i="3"/>
  <c r="AU29" i="1"/>
  <c r="AU86" i="1"/>
  <c r="AY29" i="1"/>
  <c r="N13" i="3"/>
  <c r="I45" i="4"/>
  <c r="I37" i="4"/>
  <c r="J71" i="6"/>
  <c r="I102" i="4"/>
  <c r="J31" i="6"/>
  <c r="J23" i="2"/>
  <c r="H103" i="6"/>
  <c r="H104" i="3"/>
  <c r="H74" i="6"/>
  <c r="U74" i="6" s="1"/>
  <c r="AI23" i="3"/>
  <c r="X23" i="3"/>
  <c r="X20" i="3" s="1"/>
  <c r="AA23" i="3"/>
  <c r="AA20" i="3" s="1"/>
  <c r="BC23" i="3"/>
  <c r="BC20" i="3" s="1"/>
  <c r="AW23" i="3"/>
  <c r="BL23" i="3"/>
  <c r="BL20" i="3" s="1"/>
  <c r="BK23" i="3"/>
  <c r="O37" i="4"/>
  <c r="O34" i="4" s="1"/>
  <c r="V23" i="3"/>
  <c r="V20" i="3" s="1"/>
  <c r="AX23" i="3"/>
  <c r="AX20" i="3" s="1"/>
  <c r="W23" i="3"/>
  <c r="W20" i="3" s="1"/>
  <c r="AY23" i="3"/>
  <c r="AY20" i="3" s="1"/>
  <c r="AZ23" i="3"/>
  <c r="AZ20" i="3" s="1"/>
  <c r="J45" i="6"/>
  <c r="H52" i="6"/>
  <c r="D109" i="4"/>
  <c r="H38" i="6"/>
  <c r="U38" i="6" s="1"/>
  <c r="J37" i="6"/>
  <c r="AJ23" i="3"/>
  <c r="AJ20" i="3" s="1"/>
  <c r="AK23" i="3"/>
  <c r="AK20" i="3" s="1"/>
  <c r="M37" i="4"/>
  <c r="M34" i="4" s="1"/>
  <c r="K37" i="4"/>
  <c r="K34" i="4" s="1"/>
  <c r="AL23" i="3"/>
  <c r="AL20" i="3" s="1"/>
  <c r="BN23" i="3"/>
  <c r="BN20" i="3" s="1"/>
  <c r="AO23" i="3"/>
  <c r="AO20" i="3" s="1"/>
  <c r="D37" i="7"/>
  <c r="D34" i="7" s="1"/>
  <c r="N23" i="2"/>
  <c r="N20" i="2" s="1"/>
  <c r="P23" i="2"/>
  <c r="P20" i="2" s="1"/>
  <c r="L23" i="2"/>
  <c r="L20" i="2" s="1"/>
  <c r="D39" i="11"/>
  <c r="D38" i="11" s="1"/>
  <c r="AG23" i="1"/>
  <c r="H104" i="2"/>
  <c r="H103" i="2"/>
  <c r="Y17" i="1"/>
  <c r="G45" i="6"/>
  <c r="V17" i="1"/>
  <c r="AF17" i="1" s="1"/>
  <c r="F45" i="4"/>
  <c r="Q45" i="4" s="1"/>
  <c r="Y29" i="1"/>
  <c r="V57" i="1"/>
  <c r="V86" i="1"/>
  <c r="Y57" i="1"/>
  <c r="Y86" i="1"/>
  <c r="V29" i="1"/>
  <c r="Y20" i="1"/>
  <c r="D118" i="11"/>
  <c r="G117" i="4"/>
  <c r="G64" i="3"/>
  <c r="D79" i="11"/>
  <c r="D119" i="11"/>
  <c r="G96" i="3"/>
  <c r="D111" i="11"/>
  <c r="D46" i="11"/>
  <c r="D45" i="11" s="1"/>
  <c r="D44" i="11" s="1"/>
  <c r="G60" i="3"/>
  <c r="D75" i="11"/>
  <c r="AW31" i="3"/>
  <c r="P30" i="2"/>
  <c r="P29" i="2" s="1"/>
  <c r="AK31" i="3"/>
  <c r="AK30" i="3" s="1"/>
  <c r="AK29" i="3" s="1"/>
  <c r="BC31" i="3"/>
  <c r="BC30" i="3" s="1"/>
  <c r="BC29" i="3" s="1"/>
  <c r="AA31" i="3"/>
  <c r="AA30" i="3" s="1"/>
  <c r="AA29" i="3" s="1"/>
  <c r="BQ31" i="3"/>
  <c r="BQ30" i="3" s="1"/>
  <c r="BQ29" i="3" s="1"/>
  <c r="BL31" i="3"/>
  <c r="BL30" i="3" s="1"/>
  <c r="BL29" i="3" s="1"/>
  <c r="AJ31" i="3"/>
  <c r="AJ30" i="3" s="1"/>
  <c r="AJ29" i="3" s="1"/>
  <c r="W31" i="3"/>
  <c r="W30" i="3" s="1"/>
  <c r="W29" i="3" s="1"/>
  <c r="BM31" i="3"/>
  <c r="BM30" i="3" s="1"/>
  <c r="BM29" i="3" s="1"/>
  <c r="U31" i="3"/>
  <c r="L30" i="2"/>
  <c r="L29" i="2" s="1"/>
  <c r="N30" i="2"/>
  <c r="N29" i="2" s="1"/>
  <c r="BK31" i="3"/>
  <c r="BN31" i="3"/>
  <c r="BN30" i="3" s="1"/>
  <c r="BN29" i="3" s="1"/>
  <c r="V31" i="3"/>
  <c r="V30" i="3" s="1"/>
  <c r="V29" i="3" s="1"/>
  <c r="AL31" i="3"/>
  <c r="AL30" i="3" s="1"/>
  <c r="AL29" i="3" s="1"/>
  <c r="AX31" i="3"/>
  <c r="AX30" i="3" s="1"/>
  <c r="AX29" i="3" s="1"/>
  <c r="AY31" i="3"/>
  <c r="AY30" i="3" s="1"/>
  <c r="AY29" i="3" s="1"/>
  <c r="X31" i="3"/>
  <c r="X30" i="3" s="1"/>
  <c r="X29" i="3" s="1"/>
  <c r="AZ31" i="3"/>
  <c r="AZ30" i="3" s="1"/>
  <c r="AZ29" i="3" s="1"/>
  <c r="AO31" i="3"/>
  <c r="AO30" i="3" s="1"/>
  <c r="AO29" i="3" s="1"/>
  <c r="N45" i="6"/>
  <c r="N44" i="6" s="1"/>
  <c r="N43" i="6" s="1"/>
  <c r="E30" i="2"/>
  <c r="E29" i="2" s="1"/>
  <c r="L45" i="6"/>
  <c r="L44" i="6" s="1"/>
  <c r="L43" i="6" s="1"/>
  <c r="P45" i="6"/>
  <c r="P44" i="6" s="1"/>
  <c r="P43" i="6" s="1"/>
  <c r="AI31" i="3"/>
  <c r="DA11" i="1"/>
  <c r="AM19" i="1"/>
  <c r="AM12" i="1" s="1"/>
  <c r="AM11" i="1" s="1"/>
  <c r="R11" i="1"/>
  <c r="AO19" i="1"/>
  <c r="AO12" i="1" s="1"/>
  <c r="AO11" i="1" s="1"/>
  <c r="CY11" i="1"/>
  <c r="DV11" i="1"/>
  <c r="AW95" i="3"/>
  <c r="EC11" i="1"/>
  <c r="EE11" i="1"/>
  <c r="H63" i="2"/>
  <c r="L59" i="2"/>
  <c r="L57" i="2" s="1"/>
  <c r="AI95" i="3"/>
  <c r="AW59" i="3"/>
  <c r="AA59" i="3"/>
  <c r="AA57" i="3" s="1"/>
  <c r="X59" i="3"/>
  <c r="X57" i="3" s="1"/>
  <c r="AL95" i="3"/>
  <c r="AL17" i="3" s="1"/>
  <c r="DI11" i="1"/>
  <c r="H64" i="2"/>
  <c r="EF11" i="1"/>
  <c r="DU11" i="1"/>
  <c r="CZ11" i="1"/>
  <c r="D73" i="4"/>
  <c r="D71" i="4" s="1"/>
  <c r="G110" i="4"/>
  <c r="P59" i="2"/>
  <c r="P57" i="2" s="1"/>
  <c r="AI59" i="3"/>
  <c r="M73" i="4"/>
  <c r="M71" i="4" s="1"/>
  <c r="AO59" i="3"/>
  <c r="AO57" i="3" s="1"/>
  <c r="W95" i="3"/>
  <c r="W17" i="3" s="1"/>
  <c r="BN95" i="3"/>
  <c r="BN17" i="3" s="1"/>
  <c r="J95" i="2"/>
  <c r="H96" i="2"/>
  <c r="AY95" i="3"/>
  <c r="AY17" i="3" s="1"/>
  <c r="H109" i="6"/>
  <c r="P95" i="2"/>
  <c r="P17" i="2" s="1"/>
  <c r="AK19" i="1"/>
  <c r="AK12" i="1" s="1"/>
  <c r="AK11" i="1" s="1"/>
  <c r="AG88" i="1"/>
  <c r="AG86" i="1" s="1"/>
  <c r="AG65" i="1" s="1"/>
  <c r="AG13" i="1" s="1"/>
  <c r="G103" i="4"/>
  <c r="S103" i="4" s="1"/>
  <c r="G89" i="3"/>
  <c r="DM18" i="1"/>
  <c r="DM12" i="1"/>
  <c r="DM11" i="1" s="1"/>
  <c r="DS18" i="1"/>
  <c r="DS12" i="1"/>
  <c r="DS11" i="1" s="1"/>
  <c r="J102" i="6"/>
  <c r="BC59" i="3"/>
  <c r="BC57" i="3" s="1"/>
  <c r="BM59" i="3"/>
  <c r="BM57" i="3" s="1"/>
  <c r="N95" i="2"/>
  <c r="N17" i="2" s="1"/>
  <c r="AZ95" i="3"/>
  <c r="AZ17" i="3" s="1"/>
  <c r="G77" i="4"/>
  <c r="G63" i="3"/>
  <c r="DT18" i="1"/>
  <c r="DT12" i="1"/>
  <c r="DT11" i="1" s="1"/>
  <c r="DW18" i="1"/>
  <c r="DW12" i="1"/>
  <c r="DW11" i="1" s="1"/>
  <c r="BK59" i="3"/>
  <c r="K73" i="4"/>
  <c r="K71" i="4" s="1"/>
  <c r="BQ59" i="3"/>
  <c r="BQ57" i="3" s="1"/>
  <c r="AZ59" i="3"/>
  <c r="AZ57" i="3" s="1"/>
  <c r="G78" i="4"/>
  <c r="BQ95" i="3"/>
  <c r="BQ17" i="3" s="1"/>
  <c r="AK95" i="3"/>
  <c r="AK17" i="3" s="1"/>
  <c r="J59" i="2"/>
  <c r="H60" i="2"/>
  <c r="G118" i="4"/>
  <c r="J30" i="2"/>
  <c r="H24" i="2"/>
  <c r="G24" i="3"/>
  <c r="AG30" i="1"/>
  <c r="AG29" i="1" s="1"/>
  <c r="G52" i="4"/>
  <c r="G31" i="3"/>
  <c r="EG18" i="1"/>
  <c r="EG12" i="1"/>
  <c r="EG11" i="1" s="1"/>
  <c r="DJ18" i="1"/>
  <c r="DJ12" i="1"/>
  <c r="DJ11" i="1" s="1"/>
  <c r="DL18" i="1"/>
  <c r="DL12" i="1"/>
  <c r="DL11" i="1" s="1"/>
  <c r="F102" i="4"/>
  <c r="AY59" i="3"/>
  <c r="AY57" i="3" s="1"/>
  <c r="H89" i="2"/>
  <c r="J88" i="2"/>
  <c r="AX95" i="3"/>
  <c r="AX17" i="3" s="1"/>
  <c r="AA95" i="3"/>
  <c r="AA17" i="3" s="1"/>
  <c r="E59" i="2"/>
  <c r="E57" i="2" s="1"/>
  <c r="G59" i="2"/>
  <c r="R59" i="2" s="1"/>
  <c r="DK18" i="1"/>
  <c r="DK12" i="1"/>
  <c r="DK11" i="1" s="1"/>
  <c r="DB11" i="1"/>
  <c r="V59" i="3"/>
  <c r="V57" i="3" s="1"/>
  <c r="BN59" i="3"/>
  <c r="BN57" i="3" s="1"/>
  <c r="G95" i="2"/>
  <c r="R95" i="2" s="1"/>
  <c r="AO95" i="3"/>
  <c r="AO17" i="3" s="1"/>
  <c r="BM95" i="3"/>
  <c r="BM17" i="3" s="1"/>
  <c r="U59" i="3"/>
  <c r="E95" i="2"/>
  <c r="E17" i="2" s="1"/>
  <c r="F73" i="4"/>
  <c r="AS19" i="1"/>
  <c r="AS12" i="1" s="1"/>
  <c r="AS11" i="1" s="1"/>
  <c r="ED18" i="1"/>
  <c r="ED12" i="1"/>
  <c r="ED11" i="1" s="1"/>
  <c r="AI19" i="1"/>
  <c r="DC18" i="1"/>
  <c r="DC12" i="1"/>
  <c r="DC11" i="1" s="1"/>
  <c r="U95" i="3"/>
  <c r="G88" i="2"/>
  <c r="O73" i="4"/>
  <c r="O71" i="4" s="1"/>
  <c r="L95" i="2"/>
  <c r="L17" i="2" s="1"/>
  <c r="N59" i="2"/>
  <c r="N57" i="2" s="1"/>
  <c r="AL59" i="3"/>
  <c r="AL57" i="3" s="1"/>
  <c r="BL95" i="3"/>
  <c r="BL17" i="3" s="1"/>
  <c r="AJ59" i="3"/>
  <c r="AJ57" i="3" s="1"/>
  <c r="W59" i="3"/>
  <c r="W57" i="3" s="1"/>
  <c r="AK59" i="3"/>
  <c r="AK57" i="3" s="1"/>
  <c r="AX59" i="3"/>
  <c r="AX57" i="3" s="1"/>
  <c r="BL59" i="3"/>
  <c r="BL57" i="3" s="1"/>
  <c r="V95" i="3"/>
  <c r="V17" i="3" s="1"/>
  <c r="AJ95" i="3"/>
  <c r="AJ17" i="3" s="1"/>
  <c r="BC95" i="3"/>
  <c r="BC17" i="3" s="1"/>
  <c r="X95" i="3"/>
  <c r="X17" i="3" s="1"/>
  <c r="G74" i="4"/>
  <c r="S74" i="4" s="1"/>
  <c r="I73" i="4"/>
  <c r="G38" i="4"/>
  <c r="S38" i="4" s="1"/>
  <c r="BK95" i="3"/>
  <c r="CY18" i="1"/>
  <c r="DV18" i="1"/>
  <c r="DU18" i="1"/>
  <c r="CZ18" i="1"/>
  <c r="EF18" i="1"/>
  <c r="DB18" i="1"/>
  <c r="DI18" i="1"/>
  <c r="DA18" i="1"/>
  <c r="EC18" i="1"/>
  <c r="R18" i="1"/>
  <c r="EE18" i="1"/>
  <c r="AG95" i="1"/>
  <c r="AG17" i="1" s="1"/>
  <c r="AG59" i="1"/>
  <c r="AG57" i="1" s="1"/>
  <c r="GJ104" i="1"/>
  <c r="BZ118" i="7" s="1"/>
  <c r="AO118" i="14" s="1"/>
  <c r="GI104" i="1"/>
  <c r="CF118" i="7" s="1"/>
  <c r="GH104" i="1"/>
  <c r="CE118" i="7" s="1"/>
  <c r="GG104" i="1"/>
  <c r="CA118" i="7" s="1"/>
  <c r="GF104" i="1"/>
  <c r="CC118" i="7" s="1"/>
  <c r="GJ103" i="1"/>
  <c r="BZ117" i="7" s="1"/>
  <c r="AO117" i="14" s="1"/>
  <c r="GI103" i="1"/>
  <c r="CF117" i="7" s="1"/>
  <c r="GH103" i="1"/>
  <c r="CE117" i="7" s="1"/>
  <c r="GG103" i="1"/>
  <c r="CA117" i="7" s="1"/>
  <c r="GF103" i="1"/>
  <c r="CC117" i="7" s="1"/>
  <c r="GJ96" i="1"/>
  <c r="BZ110" i="7" s="1"/>
  <c r="GI96" i="1"/>
  <c r="CF110" i="7" s="1"/>
  <c r="GH96" i="1"/>
  <c r="CE110" i="7" s="1"/>
  <c r="GG96" i="1"/>
  <c r="CA110" i="7" s="1"/>
  <c r="GF96" i="1"/>
  <c r="CC110" i="7" s="1"/>
  <c r="GJ89" i="1"/>
  <c r="GI89" i="1"/>
  <c r="GH89" i="1"/>
  <c r="GG89" i="1"/>
  <c r="GF89" i="1"/>
  <c r="GJ64" i="1"/>
  <c r="BZ78" i="7" s="1"/>
  <c r="GI64" i="1"/>
  <c r="CF78" i="7" s="1"/>
  <c r="GH64" i="1"/>
  <c r="CE78" i="7" s="1"/>
  <c r="GG64" i="1"/>
  <c r="GF64" i="1"/>
  <c r="GJ63" i="1"/>
  <c r="BZ77" i="7" s="1"/>
  <c r="GI63" i="1"/>
  <c r="CF77" i="7" s="1"/>
  <c r="GH63" i="1"/>
  <c r="CE77" i="7" s="1"/>
  <c r="GG63" i="1"/>
  <c r="GF63" i="1"/>
  <c r="GJ60" i="1"/>
  <c r="BZ74" i="7" s="1"/>
  <c r="GI60" i="1"/>
  <c r="CF74" i="7" s="1"/>
  <c r="GH60" i="1"/>
  <c r="CE74" i="7" s="1"/>
  <c r="GG60" i="1"/>
  <c r="CA74" i="7" s="1"/>
  <c r="GF60" i="1"/>
  <c r="CC74" i="7" s="1"/>
  <c r="GJ38" i="1"/>
  <c r="GI38" i="1"/>
  <c r="GH38" i="1"/>
  <c r="GG38" i="1"/>
  <c r="GF38" i="1"/>
  <c r="GJ24" i="1"/>
  <c r="GJ23" i="1" s="1"/>
  <c r="GI24" i="1"/>
  <c r="GI23" i="1" s="1"/>
  <c r="GH24" i="1"/>
  <c r="GH23" i="1" s="1"/>
  <c r="GG24" i="1"/>
  <c r="GG23" i="1" s="1"/>
  <c r="GF24" i="1"/>
  <c r="GF23" i="1" s="1"/>
  <c r="GJ22" i="1"/>
  <c r="BZ36" i="7" s="1"/>
  <c r="GI22" i="1"/>
  <c r="CF36" i="7" s="1"/>
  <c r="GH22" i="1"/>
  <c r="CE36" i="7" s="1"/>
  <c r="GG22" i="1"/>
  <c r="GF22" i="1"/>
  <c r="GE22" i="1"/>
  <c r="AL36" i="7" s="1"/>
  <c r="GD22" i="1"/>
  <c r="AR36" i="7" s="1"/>
  <c r="GC22" i="1"/>
  <c r="AQ36" i="7" s="1"/>
  <c r="GB22" i="1"/>
  <c r="GA22" i="1"/>
  <c r="FZ104" i="1"/>
  <c r="BR118" i="7" s="1"/>
  <c r="AF118" i="14" s="1"/>
  <c r="FY104" i="1"/>
  <c r="BX118" i="7" s="1"/>
  <c r="FX104" i="1"/>
  <c r="FW104" i="1"/>
  <c r="BS118" i="7" s="1"/>
  <c r="FV104" i="1"/>
  <c r="BU118" i="7" s="1"/>
  <c r="FZ103" i="1"/>
  <c r="BR117" i="7" s="1"/>
  <c r="AF117" i="14" s="1"/>
  <c r="FY103" i="1"/>
  <c r="BX117" i="7" s="1"/>
  <c r="FX103" i="1"/>
  <c r="FW103" i="1"/>
  <c r="BS117" i="7" s="1"/>
  <c r="FV103" i="1"/>
  <c r="BU117" i="7" s="1"/>
  <c r="FZ96" i="1"/>
  <c r="BR110" i="7" s="1"/>
  <c r="FY96" i="1"/>
  <c r="BX110" i="7" s="1"/>
  <c r="FX96" i="1"/>
  <c r="FW96" i="1"/>
  <c r="BS110" i="7" s="1"/>
  <c r="FV96" i="1"/>
  <c r="BU110" i="7" s="1"/>
  <c r="FZ89" i="1"/>
  <c r="FY89" i="1"/>
  <c r="FX89" i="1"/>
  <c r="FW89" i="1"/>
  <c r="FV89" i="1"/>
  <c r="FZ64" i="1"/>
  <c r="BR78" i="7" s="1"/>
  <c r="FY64" i="1"/>
  <c r="BX78" i="7" s="1"/>
  <c r="FX64" i="1"/>
  <c r="FW64" i="1"/>
  <c r="FV64" i="1"/>
  <c r="FZ63" i="1"/>
  <c r="BR77" i="7" s="1"/>
  <c r="FY63" i="1"/>
  <c r="BX77" i="7" s="1"/>
  <c r="FX63" i="1"/>
  <c r="FW63" i="1"/>
  <c r="FV63" i="1"/>
  <c r="FZ60" i="1"/>
  <c r="BR74" i="7" s="1"/>
  <c r="FY60" i="1"/>
  <c r="BX74" i="7" s="1"/>
  <c r="FX60" i="1"/>
  <c r="FW60" i="1"/>
  <c r="BS74" i="7" s="1"/>
  <c r="FV60" i="1"/>
  <c r="BU74" i="7" s="1"/>
  <c r="FZ38" i="1"/>
  <c r="FY38" i="1"/>
  <c r="FX38" i="1"/>
  <c r="FW38" i="1"/>
  <c r="FV38" i="1"/>
  <c r="FZ24" i="1"/>
  <c r="FZ23" i="1" s="1"/>
  <c r="FY24" i="1"/>
  <c r="FX24" i="1"/>
  <c r="FX23" i="1" s="1"/>
  <c r="FW24" i="1"/>
  <c r="FW23" i="1" s="1"/>
  <c r="FV24" i="1"/>
  <c r="FV23" i="1" s="1"/>
  <c r="FZ22" i="1"/>
  <c r="BR36" i="7" s="1"/>
  <c r="FY22" i="1"/>
  <c r="BX36" i="7" s="1"/>
  <c r="FX22" i="1"/>
  <c r="FW22" i="1"/>
  <c r="FV22" i="1"/>
  <c r="FU22" i="1"/>
  <c r="AD36" i="7" s="1"/>
  <c r="FT22" i="1"/>
  <c r="AJ36" i="7" s="1"/>
  <c r="FS22" i="1"/>
  <c r="AI36" i="7" s="1"/>
  <c r="FR22" i="1"/>
  <c r="FQ22" i="1"/>
  <c r="FP104" i="1"/>
  <c r="BJ118" i="7" s="1"/>
  <c r="W118" i="14" s="1"/>
  <c r="FO104" i="1"/>
  <c r="BP118" i="7" s="1"/>
  <c r="FN104" i="1"/>
  <c r="BO118" i="7" s="1"/>
  <c r="FM104" i="1"/>
  <c r="BK118" i="7" s="1"/>
  <c r="FL104" i="1"/>
  <c r="BM118" i="7" s="1"/>
  <c r="FP103" i="1"/>
  <c r="BJ117" i="7" s="1"/>
  <c r="W117" i="14" s="1"/>
  <c r="FO103" i="1"/>
  <c r="BP117" i="7" s="1"/>
  <c r="FN103" i="1"/>
  <c r="BO117" i="7" s="1"/>
  <c r="FM103" i="1"/>
  <c r="BK117" i="7" s="1"/>
  <c r="FL103" i="1"/>
  <c r="BM117" i="7" s="1"/>
  <c r="FP96" i="1"/>
  <c r="BJ110" i="7" s="1"/>
  <c r="FO96" i="1"/>
  <c r="BP110" i="7" s="1"/>
  <c r="FN96" i="1"/>
  <c r="BO110" i="7" s="1"/>
  <c r="FM96" i="1"/>
  <c r="BK110" i="7" s="1"/>
  <c r="FL96" i="1"/>
  <c r="BM110" i="7" s="1"/>
  <c r="FP89" i="1"/>
  <c r="FO89" i="1"/>
  <c r="FN89" i="1"/>
  <c r="FM89" i="1"/>
  <c r="FL89" i="1"/>
  <c r="FP64" i="1"/>
  <c r="BJ78" i="7" s="1"/>
  <c r="FO64" i="1"/>
  <c r="BP78" i="7" s="1"/>
  <c r="FN64" i="1"/>
  <c r="BO78" i="7" s="1"/>
  <c r="FM64" i="1"/>
  <c r="FL64" i="1"/>
  <c r="FP63" i="1"/>
  <c r="BJ77" i="7" s="1"/>
  <c r="FO63" i="1"/>
  <c r="BP77" i="7" s="1"/>
  <c r="FN63" i="1"/>
  <c r="BO77" i="7" s="1"/>
  <c r="FM63" i="1"/>
  <c r="FL63" i="1"/>
  <c r="FP60" i="1"/>
  <c r="BJ74" i="7" s="1"/>
  <c r="FO60" i="1"/>
  <c r="BP74" i="7" s="1"/>
  <c r="FN60" i="1"/>
  <c r="BO74" i="7" s="1"/>
  <c r="FM60" i="1"/>
  <c r="BK74" i="7" s="1"/>
  <c r="FL60" i="1"/>
  <c r="BM74" i="7" s="1"/>
  <c r="FP38" i="1"/>
  <c r="FO38" i="1"/>
  <c r="FN38" i="1"/>
  <c r="FM38" i="1"/>
  <c r="FL38" i="1"/>
  <c r="FP24" i="1"/>
  <c r="FP23" i="1" s="1"/>
  <c r="FO24" i="1"/>
  <c r="FO23" i="1" s="1"/>
  <c r="FN24" i="1"/>
  <c r="FN23" i="1" s="1"/>
  <c r="FM24" i="1"/>
  <c r="FM23" i="1" s="1"/>
  <c r="FL24" i="1"/>
  <c r="FL23" i="1" s="1"/>
  <c r="FP22" i="1"/>
  <c r="BJ36" i="7" s="1"/>
  <c r="FO22" i="1"/>
  <c r="BP36" i="7" s="1"/>
  <c r="FN22" i="1"/>
  <c r="BO36" i="7" s="1"/>
  <c r="FM22" i="1"/>
  <c r="FL22" i="1"/>
  <c r="FK22" i="1"/>
  <c r="V36" i="7" s="1"/>
  <c r="FJ22" i="1"/>
  <c r="AB36" i="7" s="1"/>
  <c r="FI22" i="1"/>
  <c r="AA36" i="7" s="1"/>
  <c r="FH22" i="1"/>
  <c r="FG22" i="1"/>
  <c r="FF104" i="1"/>
  <c r="BB118" i="7" s="1"/>
  <c r="N118" i="14" s="1"/>
  <c r="FE104" i="1"/>
  <c r="BH118" i="7" s="1"/>
  <c r="FD104" i="1"/>
  <c r="BG118" i="7" s="1"/>
  <c r="FC104" i="1"/>
  <c r="BC118" i="7" s="1"/>
  <c r="FB104" i="1"/>
  <c r="BE118" i="7" s="1"/>
  <c r="FF103" i="1"/>
  <c r="BB117" i="7" s="1"/>
  <c r="N117" i="14" s="1"/>
  <c r="FE103" i="1"/>
  <c r="BH117" i="7" s="1"/>
  <c r="FD103" i="1"/>
  <c r="BG117" i="7" s="1"/>
  <c r="FC103" i="1"/>
  <c r="BC117" i="7" s="1"/>
  <c r="FB103" i="1"/>
  <c r="BE117" i="7" s="1"/>
  <c r="FF96" i="1"/>
  <c r="BB110" i="7" s="1"/>
  <c r="FE96" i="1"/>
  <c r="BH110" i="7" s="1"/>
  <c r="FD96" i="1"/>
  <c r="BG110" i="7" s="1"/>
  <c r="FC96" i="1"/>
  <c r="BC110" i="7" s="1"/>
  <c r="FB96" i="1"/>
  <c r="BE110" i="7" s="1"/>
  <c r="FF89" i="1"/>
  <c r="FE89" i="1"/>
  <c r="FD89" i="1"/>
  <c r="FC89" i="1"/>
  <c r="FB89" i="1"/>
  <c r="FF64" i="1"/>
  <c r="BB78" i="7" s="1"/>
  <c r="FE64" i="1"/>
  <c r="BH78" i="7" s="1"/>
  <c r="FD64" i="1"/>
  <c r="BG78" i="7" s="1"/>
  <c r="FC64" i="1"/>
  <c r="FB64" i="1"/>
  <c r="FF63" i="1"/>
  <c r="BB77" i="7" s="1"/>
  <c r="FE63" i="1"/>
  <c r="BH77" i="7" s="1"/>
  <c r="FD63" i="1"/>
  <c r="BG77" i="7" s="1"/>
  <c r="FC63" i="1"/>
  <c r="FB63" i="1"/>
  <c r="FF60" i="1"/>
  <c r="BB74" i="7" s="1"/>
  <c r="FE60" i="1"/>
  <c r="BH74" i="7" s="1"/>
  <c r="FD60" i="1"/>
  <c r="BG74" i="7" s="1"/>
  <c r="FC60" i="1"/>
  <c r="BC74" i="7" s="1"/>
  <c r="FB60" i="1"/>
  <c r="BE74" i="7" s="1"/>
  <c r="FF38" i="1"/>
  <c r="FE38" i="1"/>
  <c r="FD38" i="1"/>
  <c r="FC38" i="1"/>
  <c r="FB38" i="1"/>
  <c r="FF24" i="1"/>
  <c r="FF23" i="1" s="1"/>
  <c r="FE24" i="1"/>
  <c r="FE23" i="1" s="1"/>
  <c r="FD24" i="1"/>
  <c r="FD23" i="1" s="1"/>
  <c r="FC24" i="1"/>
  <c r="FC23" i="1" s="1"/>
  <c r="FB24" i="1"/>
  <c r="FB23" i="1" s="1"/>
  <c r="FF22" i="1"/>
  <c r="BB36" i="7" s="1"/>
  <c r="FE22" i="1"/>
  <c r="BH36" i="7" s="1"/>
  <c r="FD22" i="1"/>
  <c r="BG36" i="7" s="1"/>
  <c r="FC22" i="1"/>
  <c r="FB22" i="1"/>
  <c r="FA22" i="1"/>
  <c r="N36" i="7" s="1"/>
  <c r="EZ22" i="1"/>
  <c r="T36" i="7" s="1"/>
  <c r="EY22" i="1"/>
  <c r="S36" i="7" s="1"/>
  <c r="EX22" i="1"/>
  <c r="EW22" i="1"/>
  <c r="CX88" i="1"/>
  <c r="CX86" i="1" s="1"/>
  <c r="CX65" i="1" s="1"/>
  <c r="CX13" i="1" s="1"/>
  <c r="CW88" i="1"/>
  <c r="CW86" i="1" s="1"/>
  <c r="CW65" i="1" s="1"/>
  <c r="CW13" i="1" s="1"/>
  <c r="CV88" i="1"/>
  <c r="CV86" i="1" s="1"/>
  <c r="CV65" i="1" s="1"/>
  <c r="CV13" i="1" s="1"/>
  <c r="CU88" i="1"/>
  <c r="CU86" i="1" s="1"/>
  <c r="CU65" i="1" s="1"/>
  <c r="CU13" i="1" s="1"/>
  <c r="CT88" i="1"/>
  <c r="CT86" i="1" s="1"/>
  <c r="CT65" i="1" s="1"/>
  <c r="CT13" i="1" s="1"/>
  <c r="CX30" i="1"/>
  <c r="CX29" i="1" s="1"/>
  <c r="CW30" i="1"/>
  <c r="CW29" i="1" s="1"/>
  <c r="CV30" i="1"/>
  <c r="CV29" i="1" s="1"/>
  <c r="CU30" i="1"/>
  <c r="CU29" i="1" s="1"/>
  <c r="CT30" i="1"/>
  <c r="CT29" i="1" s="1"/>
  <c r="AI119" i="8"/>
  <c r="AK119" i="8"/>
  <c r="AI118" i="8"/>
  <c r="AK118" i="8"/>
  <c r="CN88" i="1"/>
  <c r="CN86" i="1" s="1"/>
  <c r="CN65" i="1" s="1"/>
  <c r="CN13" i="1" s="1"/>
  <c r="AI79" i="8"/>
  <c r="AK79" i="8"/>
  <c r="AI78" i="8"/>
  <c r="AK78" i="8"/>
  <c r="CN31" i="1"/>
  <c r="CL31" i="1"/>
  <c r="CK31" i="1"/>
  <c r="CN23" i="1"/>
  <c r="CL23" i="1"/>
  <c r="CK23" i="1"/>
  <c r="AI37" i="8"/>
  <c r="AK37" i="8"/>
  <c r="AC119" i="8"/>
  <c r="AE119" i="8"/>
  <c r="AC118" i="8"/>
  <c r="AE118" i="8"/>
  <c r="CF88" i="1"/>
  <c r="CF86" i="1" s="1"/>
  <c r="CF65" i="1" s="1"/>
  <c r="CF13" i="1" s="1"/>
  <c r="AC79" i="8"/>
  <c r="AE79" i="8"/>
  <c r="AC78" i="8"/>
  <c r="AE78" i="8"/>
  <c r="CF31" i="1"/>
  <c r="CD31" i="1"/>
  <c r="CC31" i="1"/>
  <c r="CF23" i="1"/>
  <c r="CD23" i="1"/>
  <c r="CC23" i="1"/>
  <c r="AC37" i="8"/>
  <c r="AE37" i="8"/>
  <c r="W119" i="8"/>
  <c r="Y119" i="8"/>
  <c r="W118" i="8"/>
  <c r="Y118" i="8"/>
  <c r="BX88" i="1"/>
  <c r="BX86" i="1" s="1"/>
  <c r="BX65" i="1" s="1"/>
  <c r="BX13" i="1" s="1"/>
  <c r="W79" i="8"/>
  <c r="Y79" i="8"/>
  <c r="W78" i="8"/>
  <c r="Y78" i="8"/>
  <c r="Y75" i="8"/>
  <c r="BX31" i="1"/>
  <c r="BV31" i="1"/>
  <c r="BU31" i="1"/>
  <c r="BX23" i="1"/>
  <c r="BV23" i="1"/>
  <c r="BU23" i="1"/>
  <c r="W37" i="8"/>
  <c r="Y37" i="8"/>
  <c r="Q119" i="8"/>
  <c r="S119" i="8"/>
  <c r="Q118" i="8"/>
  <c r="S118" i="8"/>
  <c r="Q111" i="8"/>
  <c r="BP88" i="1"/>
  <c r="BP86" i="1" s="1"/>
  <c r="BP65" i="1" s="1"/>
  <c r="BP13" i="1" s="1"/>
  <c r="Q79" i="8"/>
  <c r="S79" i="8"/>
  <c r="Q78" i="8"/>
  <c r="S78" i="8"/>
  <c r="Q37" i="8"/>
  <c r="S37" i="8"/>
  <c r="BP21" i="1"/>
  <c r="BN21" i="1"/>
  <c r="BM21" i="1"/>
  <c r="BL21" i="1"/>
  <c r="BJ21" i="1"/>
  <c r="BI21" i="1"/>
  <c r="BP23" i="1"/>
  <c r="BN23" i="1"/>
  <c r="BM23" i="1"/>
  <c r="BP31" i="1"/>
  <c r="BN31" i="1"/>
  <c r="BM31" i="1"/>
  <c r="AR104" i="1"/>
  <c r="AR96" i="1"/>
  <c r="AR89" i="1"/>
  <c r="AR64" i="1"/>
  <c r="AR63" i="1"/>
  <c r="AR60" i="1"/>
  <c r="AR24" i="1"/>
  <c r="AR22" i="1"/>
  <c r="AB22" i="2"/>
  <c r="Z22" i="2"/>
  <c r="X22" i="2"/>
  <c r="D36" i="6"/>
  <c r="E21" i="2"/>
  <c r="E20" i="2" s="1"/>
  <c r="R77" i="4" l="1"/>
  <c r="S77" i="4" s="1"/>
  <c r="R117" i="4"/>
  <c r="S117" i="4" s="1"/>
  <c r="FY23" i="1"/>
  <c r="BX38" i="7"/>
  <c r="FY31" i="1"/>
  <c r="FY30" i="1" s="1"/>
  <c r="FY29" i="1" s="1"/>
  <c r="BX52" i="7"/>
  <c r="FY88" i="1"/>
  <c r="FY86" i="1" s="1"/>
  <c r="FY65" i="1" s="1"/>
  <c r="FY13" i="1" s="1"/>
  <c r="BX103" i="7"/>
  <c r="S89" i="2"/>
  <c r="T89" i="2"/>
  <c r="R52" i="4"/>
  <c r="S52" i="4" s="1"/>
  <c r="S60" i="2"/>
  <c r="T60" i="2"/>
  <c r="R78" i="4"/>
  <c r="S78" i="4" s="1"/>
  <c r="S64" i="2"/>
  <c r="T64" i="2"/>
  <c r="S63" i="2"/>
  <c r="T63" i="2"/>
  <c r="S103" i="2"/>
  <c r="T103" i="2"/>
  <c r="T38" i="6"/>
  <c r="S52" i="6"/>
  <c r="T52" i="6"/>
  <c r="U52" i="6" s="1"/>
  <c r="R38" i="4"/>
  <c r="R74" i="4"/>
  <c r="T24" i="2"/>
  <c r="S24" i="2"/>
  <c r="R118" i="4"/>
  <c r="S118" i="4" s="1"/>
  <c r="R103" i="4"/>
  <c r="S109" i="6"/>
  <c r="T109" i="6"/>
  <c r="U109" i="6" s="1"/>
  <c r="S96" i="2"/>
  <c r="T96" i="2"/>
  <c r="R110" i="4"/>
  <c r="S110" i="4" s="1"/>
  <c r="S104" i="2"/>
  <c r="T104" i="2"/>
  <c r="S74" i="6"/>
  <c r="T74" i="6"/>
  <c r="S103" i="6"/>
  <c r="T103" i="6"/>
  <c r="U103" i="6" s="1"/>
  <c r="G44" i="6"/>
  <c r="G79" i="6"/>
  <c r="E117" i="14"/>
  <c r="E118" i="14"/>
  <c r="E37" i="5"/>
  <c r="P37" i="5" s="1"/>
  <c r="D33" i="7"/>
  <c r="D26" i="7" s="1"/>
  <c r="F100" i="4"/>
  <c r="H37" i="6"/>
  <c r="U37" i="6" s="1"/>
  <c r="S38" i="6"/>
  <c r="G86" i="2"/>
  <c r="R88" i="2"/>
  <c r="F71" i="4"/>
  <c r="H23" i="2"/>
  <c r="J20" i="2"/>
  <c r="I34" i="4"/>
  <c r="AW19" i="1"/>
  <c r="AU19" i="1"/>
  <c r="AY19" i="1"/>
  <c r="I22" i="3"/>
  <c r="AE78" i="11"/>
  <c r="N74" i="14"/>
  <c r="W36" i="14"/>
  <c r="AF78" i="14"/>
  <c r="W77" i="14"/>
  <c r="AE79" i="11"/>
  <c r="AE119" i="11"/>
  <c r="N36" i="14"/>
  <c r="N77" i="14"/>
  <c r="W78" i="14"/>
  <c r="AO74" i="14"/>
  <c r="AO110" i="14"/>
  <c r="N110" i="14"/>
  <c r="AR23" i="1"/>
  <c r="AF74" i="14"/>
  <c r="AF110" i="14"/>
  <c r="AO36" i="14"/>
  <c r="AO77" i="14"/>
  <c r="AE118" i="11"/>
  <c r="N78" i="14"/>
  <c r="AE75" i="11"/>
  <c r="AE111" i="11"/>
  <c r="W74" i="14"/>
  <c r="W110" i="14"/>
  <c r="AF36" i="14"/>
  <c r="AF77" i="14"/>
  <c r="AO78" i="14"/>
  <c r="AE37" i="11"/>
  <c r="G23" i="3"/>
  <c r="BK30" i="3"/>
  <c r="U30" i="3"/>
  <c r="AW30" i="3"/>
  <c r="BK20" i="3"/>
  <c r="AI20" i="3"/>
  <c r="BK17" i="3"/>
  <c r="U17" i="3"/>
  <c r="U57" i="3"/>
  <c r="BK57" i="3"/>
  <c r="H63" i="3"/>
  <c r="AI57" i="3"/>
  <c r="AW57" i="3"/>
  <c r="AI17" i="3"/>
  <c r="AW17" i="3"/>
  <c r="AI30" i="3"/>
  <c r="H60" i="3"/>
  <c r="H96" i="3"/>
  <c r="H64" i="3"/>
  <c r="AF29" i="1"/>
  <c r="AF86" i="1"/>
  <c r="AF57" i="1"/>
  <c r="AW20" i="3"/>
  <c r="I104" i="3"/>
  <c r="AU65" i="1"/>
  <c r="AW86" i="3"/>
  <c r="U86" i="3"/>
  <c r="BK86" i="3"/>
  <c r="AY65" i="1"/>
  <c r="AI86" i="3"/>
  <c r="AW65" i="1"/>
  <c r="J17" i="2"/>
  <c r="J29" i="2"/>
  <c r="J57" i="2"/>
  <c r="I100" i="4"/>
  <c r="J100" i="6"/>
  <c r="I71" i="4"/>
  <c r="J86" i="2"/>
  <c r="J44" i="6"/>
  <c r="BG109" i="7"/>
  <c r="BG31" i="7" s="1"/>
  <c r="BP109" i="7"/>
  <c r="BP31" i="7" s="1"/>
  <c r="BU109" i="7"/>
  <c r="BR109" i="7"/>
  <c r="BR31" i="7" s="1"/>
  <c r="CA109" i="7"/>
  <c r="BC109" i="7"/>
  <c r="AW117" i="7"/>
  <c r="BO109" i="7"/>
  <c r="BO31" i="7" s="1"/>
  <c r="CC109" i="7"/>
  <c r="BZ109" i="7"/>
  <c r="BZ31" i="7" s="1"/>
  <c r="FO31" i="1"/>
  <c r="FO30" i="1" s="1"/>
  <c r="FO29" i="1" s="1"/>
  <c r="BP52" i="7"/>
  <c r="FV31" i="1"/>
  <c r="FV30" i="1" s="1"/>
  <c r="FV29" i="1" s="1"/>
  <c r="BU52" i="7"/>
  <c r="BW117" i="7"/>
  <c r="AW118" i="7"/>
  <c r="FL31" i="1"/>
  <c r="FL30" i="1" s="1"/>
  <c r="FL29" i="1" s="1"/>
  <c r="BM52" i="7"/>
  <c r="BW118" i="7"/>
  <c r="GH31" i="1"/>
  <c r="GH30" i="1" s="1"/>
  <c r="GH29" i="1" s="1"/>
  <c r="CE52" i="7"/>
  <c r="FC31" i="1"/>
  <c r="FC30" i="1" s="1"/>
  <c r="FC29" i="1" s="1"/>
  <c r="BC52" i="7"/>
  <c r="BE109" i="7"/>
  <c r="BB109" i="7"/>
  <c r="BB31" i="7" s="1"/>
  <c r="FN31" i="1"/>
  <c r="FN30" i="1" s="1"/>
  <c r="FN29" i="1" s="1"/>
  <c r="BO52" i="7"/>
  <c r="BK109" i="7"/>
  <c r="GF31" i="1"/>
  <c r="GF30" i="1" s="1"/>
  <c r="GF29" i="1" s="1"/>
  <c r="CC52" i="7"/>
  <c r="GJ31" i="1"/>
  <c r="GJ30" i="1" s="1"/>
  <c r="GJ29" i="1" s="1"/>
  <c r="BZ52" i="7"/>
  <c r="CF109" i="7"/>
  <c r="CF31" i="7" s="1"/>
  <c r="FD31" i="1"/>
  <c r="FD30" i="1" s="1"/>
  <c r="FD29" i="1" s="1"/>
  <c r="BG52" i="7"/>
  <c r="FZ31" i="1"/>
  <c r="FZ30" i="1" s="1"/>
  <c r="FZ29" i="1" s="1"/>
  <c r="BR52" i="7"/>
  <c r="GG31" i="1"/>
  <c r="GG30" i="1" s="1"/>
  <c r="GG29" i="1" s="1"/>
  <c r="CA52" i="7"/>
  <c r="FE31" i="1"/>
  <c r="FE30" i="1" s="1"/>
  <c r="FE29" i="1" s="1"/>
  <c r="BH52" i="7"/>
  <c r="AU117" i="7"/>
  <c r="AT118" i="7"/>
  <c r="CQ118" i="7" s="1"/>
  <c r="FP31" i="1"/>
  <c r="FP30" i="1" s="1"/>
  <c r="FP29" i="1" s="1"/>
  <c r="BJ52" i="7"/>
  <c r="FW31" i="1"/>
  <c r="FW30" i="1" s="1"/>
  <c r="FW29" i="1" s="1"/>
  <c r="BS52" i="7"/>
  <c r="FB31" i="1"/>
  <c r="FB30" i="1" s="1"/>
  <c r="FB29" i="1" s="1"/>
  <c r="BE52" i="7"/>
  <c r="FF31" i="1"/>
  <c r="FF30" i="1" s="1"/>
  <c r="FF29" i="1" s="1"/>
  <c r="BB52" i="7"/>
  <c r="BH109" i="7"/>
  <c r="BH31" i="7" s="1"/>
  <c r="AU118" i="7"/>
  <c r="FM31" i="1"/>
  <c r="FM30" i="1" s="1"/>
  <c r="FM29" i="1" s="1"/>
  <c r="BK52" i="7"/>
  <c r="BM109" i="7"/>
  <c r="BJ109" i="7"/>
  <c r="BJ31" i="7" s="1"/>
  <c r="FX31" i="1"/>
  <c r="FX30" i="1" s="1"/>
  <c r="FX29" i="1" s="1"/>
  <c r="BW52" i="7"/>
  <c r="BS109" i="7"/>
  <c r="AT117" i="7"/>
  <c r="CQ117" i="7" s="1"/>
  <c r="GI31" i="1"/>
  <c r="GI30" i="1" s="1"/>
  <c r="GI29" i="1" s="1"/>
  <c r="CF52" i="7"/>
  <c r="CE109" i="7"/>
  <c r="CE31" i="7" s="1"/>
  <c r="G37" i="4"/>
  <c r="S37" i="4" s="1"/>
  <c r="H45" i="6"/>
  <c r="D110" i="11"/>
  <c r="D32" i="11" s="1"/>
  <c r="Y19" i="1"/>
  <c r="M78" i="8"/>
  <c r="K79" i="8"/>
  <c r="K37" i="8"/>
  <c r="Y65" i="1"/>
  <c r="V65" i="1"/>
  <c r="Y74" i="8"/>
  <c r="Y72" i="8" s="1"/>
  <c r="D74" i="11"/>
  <c r="D72" i="11" s="1"/>
  <c r="AE46" i="11"/>
  <c r="AE45" i="11" s="1"/>
  <c r="AE44" i="11" s="1"/>
  <c r="AR31" i="1"/>
  <c r="BP59" i="1"/>
  <c r="BP57" i="1" s="1"/>
  <c r="M37" i="8"/>
  <c r="K78" i="8"/>
  <c r="M79" i="8"/>
  <c r="K118" i="8"/>
  <c r="M119" i="8"/>
  <c r="M118" i="8"/>
  <c r="K119" i="8"/>
  <c r="CN95" i="1"/>
  <c r="CN17" i="1" s="1"/>
  <c r="AR88" i="1"/>
  <c r="AR86" i="1" s="1"/>
  <c r="AR65" i="1" s="1"/>
  <c r="AR13" i="1" s="1"/>
  <c r="AE104" i="11"/>
  <c r="AE39" i="11"/>
  <c r="BP95" i="1"/>
  <c r="BP17" i="1" s="1"/>
  <c r="CF95" i="1"/>
  <c r="CF17" i="1" s="1"/>
  <c r="AL19" i="3"/>
  <c r="AL12" i="3" s="1"/>
  <c r="AL11" i="3" s="1"/>
  <c r="BN19" i="3"/>
  <c r="BN12" i="3" s="1"/>
  <c r="BN11" i="3" s="1"/>
  <c r="AY19" i="3"/>
  <c r="AY18" i="3" s="1"/>
  <c r="AZ19" i="3"/>
  <c r="AZ18" i="3" s="1"/>
  <c r="AX19" i="3"/>
  <c r="AX18" i="3" s="1"/>
  <c r="V19" i="3"/>
  <c r="V18" i="3" s="1"/>
  <c r="AO19" i="3"/>
  <c r="AO18" i="3" s="1"/>
  <c r="X19" i="3"/>
  <c r="X12" i="3" s="1"/>
  <c r="X11" i="3" s="1"/>
  <c r="BM59" i="1"/>
  <c r="BM57" i="1" s="1"/>
  <c r="S75" i="8"/>
  <c r="BN30" i="1"/>
  <c r="BN29" i="1" s="1"/>
  <c r="Q53" i="8"/>
  <c r="S39" i="8"/>
  <c r="S38" i="8" s="1"/>
  <c r="BN88" i="1"/>
  <c r="BN86" i="1" s="1"/>
  <c r="BN65" i="1" s="1"/>
  <c r="BN13" i="1" s="1"/>
  <c r="Q104" i="8"/>
  <c r="BM95" i="1"/>
  <c r="BM17" i="1" s="1"/>
  <c r="S111" i="8"/>
  <c r="W39" i="8"/>
  <c r="W38" i="8" s="1"/>
  <c r="BU30" i="1"/>
  <c r="BU29" i="1" s="1"/>
  <c r="Y53" i="8"/>
  <c r="Y46" i="8" s="1"/>
  <c r="Y45" i="8" s="1"/>
  <c r="Y44" i="8" s="1"/>
  <c r="BX30" i="1"/>
  <c r="BX29" i="1" s="1"/>
  <c r="BV59" i="1"/>
  <c r="BV57" i="1" s="1"/>
  <c r="W75" i="8"/>
  <c r="W74" i="8" s="1"/>
  <c r="W72" i="8" s="1"/>
  <c r="BU88" i="1"/>
  <c r="BU86" i="1" s="1"/>
  <c r="BU65" i="1" s="1"/>
  <c r="BU13" i="1" s="1"/>
  <c r="Y104" i="8"/>
  <c r="Y103" i="8" s="1"/>
  <c r="Y101" i="8" s="1"/>
  <c r="Y80" i="8" s="1"/>
  <c r="Y28" i="8" s="1"/>
  <c r="BV95" i="1"/>
  <c r="BV17" i="1" s="1"/>
  <c r="W111" i="8"/>
  <c r="W110" i="8" s="1"/>
  <c r="W32" i="8" s="1"/>
  <c r="AE39" i="8"/>
  <c r="AE38" i="8" s="1"/>
  <c r="CD30" i="1"/>
  <c r="CD29" i="1" s="1"/>
  <c r="AC53" i="8"/>
  <c r="AC46" i="8" s="1"/>
  <c r="AC45" i="8" s="1"/>
  <c r="AC44" i="8" s="1"/>
  <c r="CC59" i="1"/>
  <c r="CC57" i="1" s="1"/>
  <c r="AE75" i="8"/>
  <c r="AE74" i="8" s="1"/>
  <c r="AE72" i="8" s="1"/>
  <c r="CD88" i="1"/>
  <c r="CD86" i="1" s="1"/>
  <c r="CD65" i="1" s="1"/>
  <c r="CD13" i="1" s="1"/>
  <c r="AC104" i="8"/>
  <c r="AC103" i="8" s="1"/>
  <c r="AC101" i="8" s="1"/>
  <c r="AC80" i="8" s="1"/>
  <c r="AC28" i="8" s="1"/>
  <c r="CC95" i="1"/>
  <c r="CC17" i="1" s="1"/>
  <c r="AE111" i="8"/>
  <c r="AE110" i="8" s="1"/>
  <c r="AE32" i="8" s="1"/>
  <c r="AI39" i="8"/>
  <c r="AI38" i="8" s="1"/>
  <c r="CK30" i="1"/>
  <c r="CK29" i="1" s="1"/>
  <c r="AK53" i="8"/>
  <c r="AK46" i="8" s="1"/>
  <c r="AK45" i="8" s="1"/>
  <c r="AK44" i="8" s="1"/>
  <c r="CN30" i="1"/>
  <c r="CN29" i="1" s="1"/>
  <c r="CL59" i="1"/>
  <c r="CL57" i="1" s="1"/>
  <c r="AI75" i="8"/>
  <c r="AI74" i="8" s="1"/>
  <c r="AI72" i="8" s="1"/>
  <c r="CK88" i="1"/>
  <c r="CK86" i="1" s="1"/>
  <c r="CK65" i="1" s="1"/>
  <c r="CK13" i="1" s="1"/>
  <c r="AK104" i="8"/>
  <c r="AK103" i="8" s="1"/>
  <c r="AK101" i="8" s="1"/>
  <c r="AK80" i="8" s="1"/>
  <c r="AK28" i="8" s="1"/>
  <c r="CL95" i="1"/>
  <c r="CL17" i="1" s="1"/>
  <c r="AI111" i="8"/>
  <c r="AI110" i="8" s="1"/>
  <c r="AI32" i="8" s="1"/>
  <c r="BL19" i="3"/>
  <c r="BL12" i="3" s="1"/>
  <c r="BL11" i="3" s="1"/>
  <c r="AK19" i="3"/>
  <c r="AK12" i="3" s="1"/>
  <c r="AK11" i="3" s="1"/>
  <c r="AJ19" i="3"/>
  <c r="AJ18" i="3" s="1"/>
  <c r="G45" i="4"/>
  <c r="BM19" i="3"/>
  <c r="BM18" i="3" s="1"/>
  <c r="P19" i="2"/>
  <c r="P12" i="2" s="1"/>
  <c r="P11" i="2" s="1"/>
  <c r="AA19" i="3"/>
  <c r="AA18" i="3" s="1"/>
  <c r="BN59" i="1"/>
  <c r="BN57" i="1" s="1"/>
  <c r="Q75" i="8"/>
  <c r="BM30" i="1"/>
  <c r="BM29" i="1" s="1"/>
  <c r="S53" i="8"/>
  <c r="BP30" i="1"/>
  <c r="BP29" i="1" s="1"/>
  <c r="BN20" i="1"/>
  <c r="Q39" i="8"/>
  <c r="Q38" i="8" s="1"/>
  <c r="BM88" i="1"/>
  <c r="BM86" i="1" s="1"/>
  <c r="BM65" i="1" s="1"/>
  <c r="BM13" i="1" s="1"/>
  <c r="S104" i="8"/>
  <c r="Q110" i="8"/>
  <c r="Q32" i="8" s="1"/>
  <c r="Y39" i="8"/>
  <c r="Y38" i="8" s="1"/>
  <c r="BV30" i="1"/>
  <c r="BV29" i="1" s="1"/>
  <c r="W53" i="8"/>
  <c r="W46" i="8" s="1"/>
  <c r="W45" i="8" s="1"/>
  <c r="W44" i="8" s="1"/>
  <c r="BV88" i="1"/>
  <c r="BV86" i="1" s="1"/>
  <c r="BV65" i="1" s="1"/>
  <c r="BV13" i="1" s="1"/>
  <c r="W104" i="8"/>
  <c r="W103" i="8" s="1"/>
  <c r="W101" i="8" s="1"/>
  <c r="W80" i="8" s="1"/>
  <c r="W28" i="8" s="1"/>
  <c r="BU95" i="1"/>
  <c r="BU17" i="1" s="1"/>
  <c r="Y111" i="8"/>
  <c r="Y110" i="8" s="1"/>
  <c r="Y32" i="8" s="1"/>
  <c r="AC39" i="8"/>
  <c r="AC38" i="8" s="1"/>
  <c r="CC30" i="1"/>
  <c r="CC29" i="1" s="1"/>
  <c r="AE53" i="8"/>
  <c r="AE46" i="8" s="1"/>
  <c r="AE45" i="8" s="1"/>
  <c r="AE44" i="8" s="1"/>
  <c r="CF30" i="1"/>
  <c r="CF29" i="1" s="1"/>
  <c r="CD59" i="1"/>
  <c r="CD57" i="1" s="1"/>
  <c r="AC75" i="8"/>
  <c r="AC74" i="8" s="1"/>
  <c r="AC72" i="8" s="1"/>
  <c r="CC88" i="1"/>
  <c r="CC86" i="1" s="1"/>
  <c r="CC65" i="1" s="1"/>
  <c r="CC13" i="1" s="1"/>
  <c r="AE104" i="8"/>
  <c r="AE103" i="8" s="1"/>
  <c r="AE101" i="8" s="1"/>
  <c r="AE80" i="8" s="1"/>
  <c r="AE28" i="8" s="1"/>
  <c r="CD95" i="1"/>
  <c r="CD17" i="1" s="1"/>
  <c r="AC111" i="8"/>
  <c r="AC110" i="8" s="1"/>
  <c r="AC32" i="8" s="1"/>
  <c r="AK39" i="8"/>
  <c r="AK38" i="8" s="1"/>
  <c r="CL30" i="1"/>
  <c r="CL29" i="1" s="1"/>
  <c r="AI53" i="8"/>
  <c r="AI46" i="8" s="1"/>
  <c r="AI45" i="8" s="1"/>
  <c r="AI44" i="8" s="1"/>
  <c r="CK59" i="1"/>
  <c r="CK57" i="1" s="1"/>
  <c r="AK75" i="8"/>
  <c r="AK74" i="8" s="1"/>
  <c r="AK72" i="8" s="1"/>
  <c r="CL88" i="1"/>
  <c r="CL86" i="1" s="1"/>
  <c r="CL65" i="1" s="1"/>
  <c r="CL13" i="1" s="1"/>
  <c r="AI104" i="8"/>
  <c r="AI103" i="8" s="1"/>
  <c r="AI101" i="8" s="1"/>
  <c r="AI80" i="8" s="1"/>
  <c r="AI28" i="8" s="1"/>
  <c r="CK95" i="1"/>
  <c r="CK17" i="1" s="1"/>
  <c r="AK111" i="8"/>
  <c r="AK110" i="8" s="1"/>
  <c r="AK32" i="8" s="1"/>
  <c r="W19" i="3"/>
  <c r="W12" i="3" s="1"/>
  <c r="W11" i="3" s="1"/>
  <c r="N19" i="2"/>
  <c r="N12" i="2" s="1"/>
  <c r="N11" i="2" s="1"/>
  <c r="BQ19" i="3"/>
  <c r="BQ18" i="3" s="1"/>
  <c r="BC19" i="3"/>
  <c r="BC18" i="3" s="1"/>
  <c r="L19" i="2"/>
  <c r="L12" i="2" s="1"/>
  <c r="L11" i="2" s="1"/>
  <c r="BM20" i="1"/>
  <c r="BP20" i="1"/>
  <c r="CF59" i="1"/>
  <c r="CF57" i="1" s="1"/>
  <c r="BN95" i="1"/>
  <c r="BN17" i="1" s="1"/>
  <c r="BU59" i="1"/>
  <c r="BU57" i="1" s="1"/>
  <c r="BG59" i="1"/>
  <c r="BG57" i="1" s="1"/>
  <c r="BX59" i="1"/>
  <c r="BX57" i="1" s="1"/>
  <c r="BG95" i="1"/>
  <c r="BG17" i="1" s="1"/>
  <c r="BX95" i="1"/>
  <c r="BX17" i="1" s="1"/>
  <c r="CN59" i="1"/>
  <c r="CN57" i="1" s="1"/>
  <c r="BG88" i="1"/>
  <c r="BG86" i="1" s="1"/>
  <c r="BG65" i="1" s="1"/>
  <c r="BG13" i="1" s="1"/>
  <c r="BG23" i="1"/>
  <c r="AM18" i="1"/>
  <c r="BG31" i="1"/>
  <c r="BH88" i="1"/>
  <c r="BH86" i="1" s="1"/>
  <c r="BH65" i="1" s="1"/>
  <c r="BH13" i="1" s="1"/>
  <c r="BH23" i="1"/>
  <c r="BH31" i="1"/>
  <c r="AT78" i="7"/>
  <c r="CQ78" i="7" s="1"/>
  <c r="BP73" i="7"/>
  <c r="BP71" i="7" s="1"/>
  <c r="BR73" i="7"/>
  <c r="BR71" i="7" s="1"/>
  <c r="BG38" i="7"/>
  <c r="AW74" i="7"/>
  <c r="AT74" i="7"/>
  <c r="CQ74" i="7" s="1"/>
  <c r="BB73" i="7"/>
  <c r="BB71" i="7" s="1"/>
  <c r="FC88" i="1"/>
  <c r="FC86" i="1" s="1"/>
  <c r="FC65" i="1" s="1"/>
  <c r="FC13" i="1" s="1"/>
  <c r="BC103" i="7"/>
  <c r="AW110" i="7"/>
  <c r="AT110" i="7"/>
  <c r="CQ110" i="7" s="1"/>
  <c r="GU22" i="1"/>
  <c r="AW37" i="10" s="1"/>
  <c r="BM36" i="7"/>
  <c r="BP38" i="7"/>
  <c r="GU63" i="1"/>
  <c r="AW78" i="10" s="1"/>
  <c r="BM77" i="7"/>
  <c r="FN88" i="1"/>
  <c r="FN86" i="1" s="1"/>
  <c r="FN65" i="1" s="1"/>
  <c r="FN13" i="1" s="1"/>
  <c r="BO103" i="7"/>
  <c r="GU103" i="1"/>
  <c r="AW118" i="10" s="1"/>
  <c r="GZ22" i="1"/>
  <c r="BA37" i="10" s="1"/>
  <c r="BS36" i="7"/>
  <c r="BU38" i="7"/>
  <c r="BR38" i="7"/>
  <c r="BW74" i="7"/>
  <c r="GZ63" i="1"/>
  <c r="BA78" i="10" s="1"/>
  <c r="BS77" i="7"/>
  <c r="GY64" i="1"/>
  <c r="BC79" i="10" s="1"/>
  <c r="BU78" i="7"/>
  <c r="BW110" i="7"/>
  <c r="GZ103" i="1"/>
  <c r="BA118" i="10" s="1"/>
  <c r="GY104" i="1"/>
  <c r="BC119" i="10" s="1"/>
  <c r="CA38" i="7"/>
  <c r="CF73" i="7"/>
  <c r="CF71" i="7" s="1"/>
  <c r="HD64" i="1"/>
  <c r="BG79" i="10" s="1"/>
  <c r="CA78" i="7"/>
  <c r="GF88" i="1"/>
  <c r="GF86" i="1" s="1"/>
  <c r="GF65" i="1" s="1"/>
  <c r="GF13" i="1" s="1"/>
  <c r="CC103" i="7"/>
  <c r="GJ88" i="1"/>
  <c r="GJ86" i="1" s="1"/>
  <c r="GJ65" i="1" s="1"/>
  <c r="GJ13" i="1" s="1"/>
  <c r="BZ103" i="7"/>
  <c r="HD104" i="1"/>
  <c r="BG119" i="10" s="1"/>
  <c r="GQ22" i="1"/>
  <c r="AQ37" i="10" s="1"/>
  <c r="BE36" i="7"/>
  <c r="AT36" i="7"/>
  <c r="BH38" i="7"/>
  <c r="AU74" i="7"/>
  <c r="GQ63" i="1"/>
  <c r="AQ78" i="10" s="1"/>
  <c r="BE77" i="7"/>
  <c r="AT77" i="7"/>
  <c r="CQ77" i="7" s="1"/>
  <c r="FD88" i="1"/>
  <c r="FD86" i="1" s="1"/>
  <c r="FD65" i="1" s="1"/>
  <c r="FD13" i="1" s="1"/>
  <c r="BG103" i="7"/>
  <c r="AU110" i="7"/>
  <c r="GQ103" i="1"/>
  <c r="AQ118" i="10" s="1"/>
  <c r="GV22" i="1"/>
  <c r="AU37" i="10" s="1"/>
  <c r="BK36" i="7"/>
  <c r="BM38" i="7"/>
  <c r="BJ38" i="7"/>
  <c r="BO73" i="7"/>
  <c r="BO71" i="7" s="1"/>
  <c r="GV63" i="1"/>
  <c r="AU78" i="10" s="1"/>
  <c r="BK77" i="7"/>
  <c r="GU64" i="1"/>
  <c r="AW79" i="10" s="1"/>
  <c r="BM78" i="7"/>
  <c r="FO88" i="1"/>
  <c r="FO86" i="1" s="1"/>
  <c r="FO65" i="1" s="1"/>
  <c r="FO13" i="1" s="1"/>
  <c r="BP103" i="7"/>
  <c r="GV103" i="1"/>
  <c r="AU118" i="10" s="1"/>
  <c r="GU104" i="1"/>
  <c r="AW119" i="10" s="1"/>
  <c r="BW36" i="7"/>
  <c r="BS38" i="7"/>
  <c r="BW77" i="7"/>
  <c r="GZ64" i="1"/>
  <c r="BA79" i="10" s="1"/>
  <c r="BS78" i="7"/>
  <c r="FV88" i="1"/>
  <c r="FV86" i="1" s="1"/>
  <c r="FV65" i="1" s="1"/>
  <c r="FV13" i="1" s="1"/>
  <c r="BU103" i="7"/>
  <c r="FZ88" i="1"/>
  <c r="FZ86" i="1" s="1"/>
  <c r="FZ65" i="1" s="1"/>
  <c r="FZ13" i="1" s="1"/>
  <c r="BR103" i="7"/>
  <c r="GZ104" i="1"/>
  <c r="BA119" i="10" s="1"/>
  <c r="CE38" i="7"/>
  <c r="BZ73" i="7"/>
  <c r="BZ71" i="7" s="1"/>
  <c r="GG88" i="1"/>
  <c r="GG86" i="1" s="1"/>
  <c r="GG65" i="1" s="1"/>
  <c r="GG13" i="1" s="1"/>
  <c r="CA103" i="7"/>
  <c r="GR22" i="1"/>
  <c r="AO37" i="10" s="1"/>
  <c r="BC36" i="7"/>
  <c r="BE38" i="7"/>
  <c r="BB38" i="7"/>
  <c r="BG73" i="7"/>
  <c r="BG71" i="7" s="1"/>
  <c r="GR63" i="1"/>
  <c r="AO78" i="10" s="1"/>
  <c r="BC77" i="7"/>
  <c r="GQ64" i="1"/>
  <c r="AQ79" i="10" s="1"/>
  <c r="BE78" i="7"/>
  <c r="FE88" i="1"/>
  <c r="FE86" i="1" s="1"/>
  <c r="FE65" i="1" s="1"/>
  <c r="FE13" i="1" s="1"/>
  <c r="BH103" i="7"/>
  <c r="GR103" i="1"/>
  <c r="AO118" i="10" s="1"/>
  <c r="GQ104" i="1"/>
  <c r="AQ119" i="10" s="1"/>
  <c r="BK38" i="7"/>
  <c r="GV64" i="1"/>
  <c r="AU79" i="10" s="1"/>
  <c r="BK78" i="7"/>
  <c r="FL88" i="1"/>
  <c r="FL86" i="1" s="1"/>
  <c r="FL65" i="1" s="1"/>
  <c r="FL13" i="1" s="1"/>
  <c r="BM103" i="7"/>
  <c r="FP88" i="1"/>
  <c r="FP86" i="1" s="1"/>
  <c r="FP65" i="1" s="1"/>
  <c r="FP13" i="1" s="1"/>
  <c r="BJ103" i="7"/>
  <c r="GV104" i="1"/>
  <c r="AU119" i="10" s="1"/>
  <c r="BW38" i="7"/>
  <c r="BW78" i="7"/>
  <c r="FW88" i="1"/>
  <c r="FW86" i="1" s="1"/>
  <c r="FW65" i="1" s="1"/>
  <c r="FW13" i="1" s="1"/>
  <c r="BS103" i="7"/>
  <c r="HC22" i="1"/>
  <c r="BI37" i="10" s="1"/>
  <c r="CC36" i="7"/>
  <c r="CF38" i="7"/>
  <c r="HC63" i="1"/>
  <c r="BI78" i="10" s="1"/>
  <c r="CC77" i="7"/>
  <c r="GH88" i="1"/>
  <c r="GH86" i="1" s="1"/>
  <c r="GH65" i="1" s="1"/>
  <c r="GH13" i="1" s="1"/>
  <c r="CE103" i="7"/>
  <c r="HC103" i="1"/>
  <c r="BI118" i="10" s="1"/>
  <c r="BC38" i="7"/>
  <c r="BH73" i="7"/>
  <c r="BH71" i="7" s="1"/>
  <c r="GR64" i="1"/>
  <c r="AO79" i="10" s="1"/>
  <c r="BC78" i="7"/>
  <c r="FB88" i="1"/>
  <c r="FB86" i="1" s="1"/>
  <c r="FB65" i="1" s="1"/>
  <c r="FB13" i="1" s="1"/>
  <c r="BE103" i="7"/>
  <c r="FF88" i="1"/>
  <c r="FF86" i="1" s="1"/>
  <c r="FF65" i="1" s="1"/>
  <c r="FF13" i="1" s="1"/>
  <c r="BB103" i="7"/>
  <c r="GR104" i="1"/>
  <c r="AO119" i="10" s="1"/>
  <c r="BO38" i="7"/>
  <c r="BJ73" i="7"/>
  <c r="BJ71" i="7" s="1"/>
  <c r="FM88" i="1"/>
  <c r="FM86" i="1" s="1"/>
  <c r="FM65" i="1" s="1"/>
  <c r="FM13" i="1" s="1"/>
  <c r="BK103" i="7"/>
  <c r="GY22" i="1"/>
  <c r="BC37" i="10" s="1"/>
  <c r="BU36" i="7"/>
  <c r="GY63" i="1"/>
  <c r="BC78" i="10" s="1"/>
  <c r="BU77" i="7"/>
  <c r="FX88" i="1"/>
  <c r="FX86" i="1" s="1"/>
  <c r="FX65" i="1" s="1"/>
  <c r="FX13" i="1" s="1"/>
  <c r="BW103" i="7"/>
  <c r="GY103" i="1"/>
  <c r="BC118" i="10" s="1"/>
  <c r="HD22" i="1"/>
  <c r="BG37" i="10" s="1"/>
  <c r="CA36" i="7"/>
  <c r="CC38" i="7"/>
  <c r="BZ38" i="7"/>
  <c r="CE73" i="7"/>
  <c r="CE71" i="7" s="1"/>
  <c r="HD63" i="1"/>
  <c r="BG78" i="10" s="1"/>
  <c r="CA77" i="7"/>
  <c r="HC64" i="1"/>
  <c r="BI79" i="10" s="1"/>
  <c r="CC78" i="7"/>
  <c r="GI88" i="1"/>
  <c r="GI86" i="1" s="1"/>
  <c r="GI65" i="1" s="1"/>
  <c r="GI13" i="1" s="1"/>
  <c r="CF103" i="7"/>
  <c r="HD103" i="1"/>
  <c r="BG118" i="10" s="1"/>
  <c r="HC104" i="1"/>
  <c r="BI119" i="10" s="1"/>
  <c r="H73" i="6"/>
  <c r="G95" i="3"/>
  <c r="AS18" i="1"/>
  <c r="AO18" i="1"/>
  <c r="E19" i="2"/>
  <c r="E12" i="2" s="1"/>
  <c r="L36" i="7"/>
  <c r="AI18" i="1"/>
  <c r="AI12" i="1"/>
  <c r="AI11" i="1" s="1"/>
  <c r="GO22" i="1"/>
  <c r="Q36" i="7"/>
  <c r="H88" i="2"/>
  <c r="H59" i="2"/>
  <c r="G88" i="3"/>
  <c r="H89" i="3"/>
  <c r="E119" i="5"/>
  <c r="H95" i="2"/>
  <c r="GP22" i="1"/>
  <c r="O36" i="7"/>
  <c r="HA22" i="1"/>
  <c r="AE37" i="10" s="1"/>
  <c r="AO36" i="7"/>
  <c r="E118" i="5"/>
  <c r="G57" i="2"/>
  <c r="R57" i="2" s="1"/>
  <c r="G30" i="2"/>
  <c r="R30" i="2" s="1"/>
  <c r="G59" i="3"/>
  <c r="H102" i="6"/>
  <c r="GS22" i="1"/>
  <c r="S37" i="10" s="1"/>
  <c r="Y36" i="7"/>
  <c r="GX22" i="1"/>
  <c r="W37" i="10" s="1"/>
  <c r="AE36" i="7"/>
  <c r="G30" i="3"/>
  <c r="H31" i="3"/>
  <c r="H31" i="6"/>
  <c r="J36" i="7"/>
  <c r="H36" i="7"/>
  <c r="F36" i="7"/>
  <c r="CJ36" i="7" s="1"/>
  <c r="GT22" i="1"/>
  <c r="Q37" i="10" s="1"/>
  <c r="W36" i="7"/>
  <c r="AK18" i="1"/>
  <c r="GW22" i="1"/>
  <c r="Y37" i="10" s="1"/>
  <c r="AG36" i="7"/>
  <c r="HB22" i="1"/>
  <c r="AC37" i="10" s="1"/>
  <c r="AM36" i="7"/>
  <c r="G17" i="2"/>
  <c r="R17" i="2" s="1"/>
  <c r="H24" i="3"/>
  <c r="CV59" i="1"/>
  <c r="CV57" i="1" s="1"/>
  <c r="CV95" i="1"/>
  <c r="CV17" i="1" s="1"/>
  <c r="FE59" i="1"/>
  <c r="FE57" i="1" s="1"/>
  <c r="FE95" i="1"/>
  <c r="FE17" i="1" s="1"/>
  <c r="FL59" i="1"/>
  <c r="FL57" i="1" s="1"/>
  <c r="FP59" i="1"/>
  <c r="FP57" i="1" s="1"/>
  <c r="FL95" i="1"/>
  <c r="FL17" i="1" s="1"/>
  <c r="FP95" i="1"/>
  <c r="FP17" i="1" s="1"/>
  <c r="FW59" i="1"/>
  <c r="FW57" i="1" s="1"/>
  <c r="FW95" i="1"/>
  <c r="FW17" i="1" s="1"/>
  <c r="GH59" i="1"/>
  <c r="GH57" i="1" s="1"/>
  <c r="GH95" i="1"/>
  <c r="GH17" i="1" s="1"/>
  <c r="CU59" i="1"/>
  <c r="CU57" i="1" s="1"/>
  <c r="CU95" i="1"/>
  <c r="CU17" i="1" s="1"/>
  <c r="FD59" i="1"/>
  <c r="FD57" i="1" s="1"/>
  <c r="FD95" i="1"/>
  <c r="FD17" i="1" s="1"/>
  <c r="FO59" i="1"/>
  <c r="FO57" i="1" s="1"/>
  <c r="FO95" i="1"/>
  <c r="FO17" i="1" s="1"/>
  <c r="FV59" i="1"/>
  <c r="FV57" i="1" s="1"/>
  <c r="FZ59" i="1"/>
  <c r="FZ57" i="1" s="1"/>
  <c r="FV95" i="1"/>
  <c r="FV17" i="1" s="1"/>
  <c r="FZ95" i="1"/>
  <c r="FZ17" i="1" s="1"/>
  <c r="GG59" i="1"/>
  <c r="GG57" i="1" s="1"/>
  <c r="GG95" i="1"/>
  <c r="GG17" i="1" s="1"/>
  <c r="AR59" i="1"/>
  <c r="AR57" i="1" s="1"/>
  <c r="AR95" i="1"/>
  <c r="AR17" i="1" s="1"/>
  <c r="CW59" i="1"/>
  <c r="CW57" i="1" s="1"/>
  <c r="CW95" i="1"/>
  <c r="CW17" i="1" s="1"/>
  <c r="FB59" i="1"/>
  <c r="FB57" i="1" s="1"/>
  <c r="FF59" i="1"/>
  <c r="FF57" i="1" s="1"/>
  <c r="FB95" i="1"/>
  <c r="FB17" i="1" s="1"/>
  <c r="FF95" i="1"/>
  <c r="FF17" i="1" s="1"/>
  <c r="FM59" i="1"/>
  <c r="FM57" i="1" s="1"/>
  <c r="FM95" i="1"/>
  <c r="FM17" i="1" s="1"/>
  <c r="FX59" i="1"/>
  <c r="FX57" i="1" s="1"/>
  <c r="FX95" i="1"/>
  <c r="FX17" i="1" s="1"/>
  <c r="GI59" i="1"/>
  <c r="GI57" i="1" s="1"/>
  <c r="GI95" i="1"/>
  <c r="GI17" i="1" s="1"/>
  <c r="CT59" i="1"/>
  <c r="CT57" i="1" s="1"/>
  <c r="CX59" i="1"/>
  <c r="CX57" i="1" s="1"/>
  <c r="CT95" i="1"/>
  <c r="CT17" i="1" s="1"/>
  <c r="CX95" i="1"/>
  <c r="CX17" i="1" s="1"/>
  <c r="FC59" i="1"/>
  <c r="FC57" i="1" s="1"/>
  <c r="FC95" i="1"/>
  <c r="FC17" i="1" s="1"/>
  <c r="FN59" i="1"/>
  <c r="FN57" i="1" s="1"/>
  <c r="FN95" i="1"/>
  <c r="FN17" i="1" s="1"/>
  <c r="FY59" i="1"/>
  <c r="FY57" i="1" s="1"/>
  <c r="FY95" i="1"/>
  <c r="FY17" i="1" s="1"/>
  <c r="GF59" i="1"/>
  <c r="GF57" i="1" s="1"/>
  <c r="GJ59" i="1"/>
  <c r="GJ57" i="1" s="1"/>
  <c r="GF95" i="1"/>
  <c r="GF17" i="1" s="1"/>
  <c r="GJ95" i="1"/>
  <c r="GJ17" i="1" s="1"/>
  <c r="ER24" i="1"/>
  <c r="ER23" i="1" s="1"/>
  <c r="EV64" i="1"/>
  <c r="ER96" i="1"/>
  <c r="EU104" i="1"/>
  <c r="ET103" i="1"/>
  <c r="EU22" i="1"/>
  <c r="ER60" i="1"/>
  <c r="EV60" i="1"/>
  <c r="EU63" i="1"/>
  <c r="ET64" i="1"/>
  <c r="ES89" i="1"/>
  <c r="ES88" i="1" s="1"/>
  <c r="ES86" i="1" s="1"/>
  <c r="ES65" i="1" s="1"/>
  <c r="ES13" i="1" s="1"/>
  <c r="EV96" i="1"/>
  <c r="CO110" i="12" s="1"/>
  <c r="ES60" i="1"/>
  <c r="EU64" i="1"/>
  <c r="EV103" i="1"/>
  <c r="CO117" i="12" s="1"/>
  <c r="CM117" i="12" s="1"/>
  <c r="ER104" i="1"/>
  <c r="EV104" i="1"/>
  <c r="ET22" i="1"/>
  <c r="ET89" i="1"/>
  <c r="ET88" i="1" s="1"/>
  <c r="ET86" i="1" s="1"/>
  <c r="ET65" i="1" s="1"/>
  <c r="ET13" i="1" s="1"/>
  <c r="EQ22" i="1"/>
  <c r="EP22" i="1"/>
  <c r="EU60" i="1"/>
  <c r="ET63" i="1"/>
  <c r="EV24" i="1"/>
  <c r="EV23" i="1" s="1"/>
  <c r="ES104" i="1"/>
  <c r="EV22" i="1"/>
  <c r="ET104" i="1"/>
  <c r="ES63" i="1"/>
  <c r="EU89" i="1"/>
  <c r="EU88" i="1" s="1"/>
  <c r="EU86" i="1" s="1"/>
  <c r="EU65" i="1" s="1"/>
  <c r="EU13" i="1" s="1"/>
  <c r="EV63" i="1"/>
  <c r="ER64" i="1"/>
  <c r="EO22" i="1"/>
  <c r="ET38" i="1"/>
  <c r="ET31" i="1" s="1"/>
  <c r="BE88" i="1"/>
  <c r="BE86" i="1" s="1"/>
  <c r="BE65" i="1" s="1"/>
  <c r="BE13" i="1" s="1"/>
  <c r="EV89" i="1"/>
  <c r="EV88" i="1" s="1"/>
  <c r="EV86" i="1" s="1"/>
  <c r="EV65" i="1" s="1"/>
  <c r="EV13" i="1" s="1"/>
  <c r="ET96" i="1"/>
  <c r="BF23" i="1"/>
  <c r="EU96" i="1"/>
  <c r="GR24" i="1"/>
  <c r="GR23" i="1" s="1"/>
  <c r="EU38" i="1"/>
  <c r="EU31" i="1" s="1"/>
  <c r="GR60" i="1"/>
  <c r="AO75" i="10" s="1"/>
  <c r="GR96" i="1"/>
  <c r="AO111" i="10" s="1"/>
  <c r="GV24" i="1"/>
  <c r="GV23" i="1" s="1"/>
  <c r="GV60" i="1"/>
  <c r="AU75" i="10" s="1"/>
  <c r="GV96" i="1"/>
  <c r="AU111" i="10" s="1"/>
  <c r="GZ24" i="1"/>
  <c r="GZ23" i="1" s="1"/>
  <c r="GZ60" i="1"/>
  <c r="BA75" i="10" s="1"/>
  <c r="GZ96" i="1"/>
  <c r="BA111" i="10" s="1"/>
  <c r="HD24" i="1"/>
  <c r="HD23" i="1" s="1"/>
  <c r="HD60" i="1"/>
  <c r="BG75" i="10" s="1"/>
  <c r="HD96" i="1"/>
  <c r="BG111" i="10" s="1"/>
  <c r="ET24" i="1"/>
  <c r="ET23" i="1" s="1"/>
  <c r="BF31" i="1"/>
  <c r="GQ38" i="1"/>
  <c r="GQ31" i="1" s="1"/>
  <c r="EV38" i="1"/>
  <c r="EV31" i="1" s="1"/>
  <c r="ET60" i="1"/>
  <c r="GQ89" i="1"/>
  <c r="GU38" i="1"/>
  <c r="GU31" i="1" s="1"/>
  <c r="GU89" i="1"/>
  <c r="GY38" i="1"/>
  <c r="GY31" i="1" s="1"/>
  <c r="GY89" i="1"/>
  <c r="HC38" i="1"/>
  <c r="HC31" i="1" s="1"/>
  <c r="HC89" i="1"/>
  <c r="EU24" i="1"/>
  <c r="EU23" i="1" s="1"/>
  <c r="GR38" i="1"/>
  <c r="GR31" i="1" s="1"/>
  <c r="GR89" i="1"/>
  <c r="GV38" i="1"/>
  <c r="GV31" i="1" s="1"/>
  <c r="GV89" i="1"/>
  <c r="GZ38" i="1"/>
  <c r="GZ31" i="1" s="1"/>
  <c r="GZ89" i="1"/>
  <c r="HD38" i="1"/>
  <c r="HD31" i="1" s="1"/>
  <c r="HD89" i="1"/>
  <c r="BE23" i="1"/>
  <c r="GQ24" i="1"/>
  <c r="GQ23" i="1" s="1"/>
  <c r="GQ60" i="1"/>
  <c r="AQ75" i="10" s="1"/>
  <c r="GQ96" i="1"/>
  <c r="AQ111" i="10" s="1"/>
  <c r="GU24" i="1"/>
  <c r="GU23" i="1" s="1"/>
  <c r="GU60" i="1"/>
  <c r="AW75" i="10" s="1"/>
  <c r="GU96" i="1"/>
  <c r="AW111" i="10" s="1"/>
  <c r="GY24" i="1"/>
  <c r="GY23" i="1" s="1"/>
  <c r="GY60" i="1"/>
  <c r="BC75" i="10" s="1"/>
  <c r="GY96" i="1"/>
  <c r="BC111" i="10" s="1"/>
  <c r="HC24" i="1"/>
  <c r="HC23" i="1" s="1"/>
  <c r="HC60" i="1"/>
  <c r="BI75" i="10" s="1"/>
  <c r="HC96" i="1"/>
  <c r="BI111" i="10" s="1"/>
  <c r="ES96" i="1"/>
  <c r="ES64" i="1"/>
  <c r="ER103" i="1"/>
  <c r="ER63" i="1"/>
  <c r="ER89" i="1"/>
  <c r="ER88" i="1" s="1"/>
  <c r="ER86" i="1" s="1"/>
  <c r="ER65" i="1" s="1"/>
  <c r="ER13" i="1" s="1"/>
  <c r="E36" i="6"/>
  <c r="ES22" i="1"/>
  <c r="ES103" i="1"/>
  <c r="EU103" i="1"/>
  <c r="EM22" i="1"/>
  <c r="ES24" i="1"/>
  <c r="ES23" i="1" s="1"/>
  <c r="EN22" i="1"/>
  <c r="ER22" i="1"/>
  <c r="ER38" i="1"/>
  <c r="ER31" i="1" s="1"/>
  <c r="F21" i="2"/>
  <c r="ES38" i="1"/>
  <c r="ES31" i="1" s="1"/>
  <c r="AD37" i="11"/>
  <c r="BF88" i="1"/>
  <c r="BF86" i="1" s="1"/>
  <c r="BF65" i="1" s="1"/>
  <c r="BF13" i="1" s="1"/>
  <c r="BE31" i="1"/>
  <c r="T73" i="6" l="1"/>
  <c r="U73" i="6" s="1"/>
  <c r="AK75" i="10"/>
  <c r="AK119" i="10"/>
  <c r="AK118" i="10"/>
  <c r="AK79" i="10"/>
  <c r="AK78" i="10"/>
  <c r="AK111" i="10"/>
  <c r="AK37" i="10"/>
  <c r="S31" i="6"/>
  <c r="T31" i="6"/>
  <c r="U31" i="6" s="1"/>
  <c r="S95" i="2"/>
  <c r="T95" i="2"/>
  <c r="S59" i="2"/>
  <c r="T59" i="2"/>
  <c r="R37" i="4"/>
  <c r="S37" i="6"/>
  <c r="T37" i="6"/>
  <c r="CI36" i="7"/>
  <c r="S102" i="6"/>
  <c r="T102" i="6"/>
  <c r="U102" i="6" s="1"/>
  <c r="S88" i="2"/>
  <c r="T88" i="2"/>
  <c r="R45" i="4"/>
  <c r="S45" i="4" s="1"/>
  <c r="S45" i="6"/>
  <c r="T45" i="6"/>
  <c r="U45" i="6" s="1"/>
  <c r="T23" i="2"/>
  <c r="S23" i="2"/>
  <c r="G27" i="6"/>
  <c r="G43" i="6"/>
  <c r="I96" i="3"/>
  <c r="F111" i="5" s="1"/>
  <c r="AU12" i="1"/>
  <c r="AW29" i="3"/>
  <c r="AW19" i="3" s="1"/>
  <c r="E75" i="5"/>
  <c r="P75" i="5" s="1"/>
  <c r="AW12" i="1"/>
  <c r="I64" i="3"/>
  <c r="F79" i="5" s="1"/>
  <c r="R79" i="5" s="1"/>
  <c r="AY12" i="1"/>
  <c r="G65" i="2"/>
  <c r="R86" i="2"/>
  <c r="F79" i="4"/>
  <c r="H71" i="6"/>
  <c r="S73" i="6"/>
  <c r="AW18" i="1"/>
  <c r="AY18" i="1"/>
  <c r="H86" i="2"/>
  <c r="AU18" i="1"/>
  <c r="E111" i="5"/>
  <c r="P111" i="5" s="1"/>
  <c r="AE110" i="11"/>
  <c r="AE32" i="11" s="1"/>
  <c r="H95" i="3"/>
  <c r="AE74" i="11"/>
  <c r="AE72" i="11" s="1"/>
  <c r="W109" i="14"/>
  <c r="W31" i="14" s="1"/>
  <c r="I60" i="3"/>
  <c r="E78" i="14"/>
  <c r="E79" i="5"/>
  <c r="P79" i="5" s="1"/>
  <c r="W73" i="14"/>
  <c r="W71" i="14" s="1"/>
  <c r="F37" i="5"/>
  <c r="R37" i="5" s="1"/>
  <c r="J22" i="3"/>
  <c r="BO37" i="7"/>
  <c r="AY78" i="7"/>
  <c r="BG37" i="7"/>
  <c r="BU102" i="7"/>
  <c r="BU100" i="7" s="1"/>
  <c r="BU79" i="7" s="1"/>
  <c r="BU27" i="7" s="1"/>
  <c r="AY36" i="7"/>
  <c r="BG45" i="7"/>
  <c r="BG44" i="7" s="1"/>
  <c r="BG43" i="7" s="1"/>
  <c r="BC45" i="7"/>
  <c r="BC44" i="7" s="1"/>
  <c r="BC43" i="7" s="1"/>
  <c r="E78" i="5"/>
  <c r="P78" i="5" s="1"/>
  <c r="BZ37" i="7"/>
  <c r="AO38" i="14"/>
  <c r="AO37" i="14" s="1"/>
  <c r="BK102" i="7"/>
  <c r="BK100" i="7" s="1"/>
  <c r="BK79" i="7" s="1"/>
  <c r="BK27" i="7" s="1"/>
  <c r="BC37" i="7"/>
  <c r="AZ78" i="7"/>
  <c r="BJ102" i="7"/>
  <c r="BJ100" i="7" s="1"/>
  <c r="BJ79" i="7" s="1"/>
  <c r="BJ27" i="7" s="1"/>
  <c r="W103" i="14"/>
  <c r="W102" i="14" s="1"/>
  <c r="W100" i="14" s="1"/>
  <c r="W79" i="14" s="1"/>
  <c r="W27" i="14" s="1"/>
  <c r="BB37" i="7"/>
  <c r="N38" i="14"/>
  <c r="CA102" i="7"/>
  <c r="CA100" i="7" s="1"/>
  <c r="CA79" i="7" s="1"/>
  <c r="CA27" i="7" s="1"/>
  <c r="AZ77" i="7"/>
  <c r="CC102" i="7"/>
  <c r="CC100" i="7" s="1"/>
  <c r="CC79" i="7" s="1"/>
  <c r="CC27" i="7" s="1"/>
  <c r="BR37" i="7"/>
  <c r="AF38" i="14"/>
  <c r="AF37" i="14" s="1"/>
  <c r="AZ118" i="7"/>
  <c r="AY117" i="7"/>
  <c r="AF109" i="14"/>
  <c r="AF31" i="14" s="1"/>
  <c r="E110" i="14"/>
  <c r="N109" i="14"/>
  <c r="N31" i="14" s="1"/>
  <c r="E36" i="14"/>
  <c r="N73" i="14"/>
  <c r="N71" i="14" s="1"/>
  <c r="E74" i="14"/>
  <c r="H59" i="3"/>
  <c r="I63" i="3"/>
  <c r="CF102" i="7"/>
  <c r="CF100" i="7" s="1"/>
  <c r="CF79" i="7" s="1"/>
  <c r="CF27" i="7" s="1"/>
  <c r="CC37" i="7"/>
  <c r="BW102" i="7"/>
  <c r="BW100" i="7" s="1"/>
  <c r="BW79" i="7" s="1"/>
  <c r="BW27" i="7" s="1"/>
  <c r="N103" i="14"/>
  <c r="BS102" i="7"/>
  <c r="BS100" i="7" s="1"/>
  <c r="BS79" i="7" s="1"/>
  <c r="BS27" i="7" s="1"/>
  <c r="BW37" i="7"/>
  <c r="BE37" i="7"/>
  <c r="BR102" i="7"/>
  <c r="BR100" i="7" s="1"/>
  <c r="BR79" i="7" s="1"/>
  <c r="BR27" i="7" s="1"/>
  <c r="AF103" i="14"/>
  <c r="AF102" i="14" s="1"/>
  <c r="AF100" i="14" s="1"/>
  <c r="AF79" i="14" s="1"/>
  <c r="AF27" i="14" s="1"/>
  <c r="BS37" i="7"/>
  <c r="BJ37" i="7"/>
  <c r="W38" i="14"/>
  <c r="W37" i="14" s="1"/>
  <c r="BH37" i="7"/>
  <c r="CA37" i="7"/>
  <c r="BU37" i="7"/>
  <c r="BO102" i="7"/>
  <c r="BO100" i="7" s="1"/>
  <c r="BO79" i="7" s="1"/>
  <c r="BO27" i="7" s="1"/>
  <c r="BP37" i="7"/>
  <c r="AE38" i="11"/>
  <c r="W52" i="14"/>
  <c r="W45" i="14" s="1"/>
  <c r="W44" i="14" s="1"/>
  <c r="W43" i="14" s="1"/>
  <c r="BH45" i="7"/>
  <c r="BH44" i="7" s="1"/>
  <c r="BH43" i="7" s="1"/>
  <c r="AF52" i="14"/>
  <c r="AF45" i="14" s="1"/>
  <c r="AF44" i="14" s="1"/>
  <c r="AF43" i="14" s="1"/>
  <c r="AZ117" i="7"/>
  <c r="AO73" i="14"/>
  <c r="AO71" i="14" s="1"/>
  <c r="CE37" i="7"/>
  <c r="AY77" i="7"/>
  <c r="BB45" i="7"/>
  <c r="BB44" i="7" s="1"/>
  <c r="BB43" i="7" s="1"/>
  <c r="N52" i="14"/>
  <c r="AY118" i="7"/>
  <c r="BX102" i="7"/>
  <c r="BX100" i="7" s="1"/>
  <c r="BX79" i="7" s="1"/>
  <c r="BX27" i="7" s="1"/>
  <c r="CE102" i="7"/>
  <c r="CE100" i="7" s="1"/>
  <c r="CE79" i="7" s="1"/>
  <c r="CE27" i="7" s="1"/>
  <c r="CF37" i="7"/>
  <c r="BX37" i="7"/>
  <c r="BM102" i="7"/>
  <c r="BM100" i="7" s="1"/>
  <c r="BM79" i="7" s="1"/>
  <c r="BM27" i="7" s="1"/>
  <c r="BK37" i="7"/>
  <c r="AZ36" i="7"/>
  <c r="BP102" i="7"/>
  <c r="BP100" i="7" s="1"/>
  <c r="BP79" i="7" s="1"/>
  <c r="BP27" i="7" s="1"/>
  <c r="BM37" i="7"/>
  <c r="BZ102" i="7"/>
  <c r="BZ100" i="7" s="1"/>
  <c r="BZ79" i="7" s="1"/>
  <c r="BZ27" i="7" s="1"/>
  <c r="AO103" i="14"/>
  <c r="AO102" i="14" s="1"/>
  <c r="AO100" i="14" s="1"/>
  <c r="AO79" i="14" s="1"/>
  <c r="AO27" i="14" s="1"/>
  <c r="AE103" i="11"/>
  <c r="AE101" i="11" s="1"/>
  <c r="AE80" i="11" s="1"/>
  <c r="AE28" i="11" s="1"/>
  <c r="AR30" i="1"/>
  <c r="AR29" i="1" s="1"/>
  <c r="AO52" i="14"/>
  <c r="AO45" i="14" s="1"/>
  <c r="AO44" i="14" s="1"/>
  <c r="AO43" i="14" s="1"/>
  <c r="AF73" i="14"/>
  <c r="AF71" i="14" s="1"/>
  <c r="AO109" i="14"/>
  <c r="AO31" i="14" s="1"/>
  <c r="E77" i="14"/>
  <c r="H23" i="3"/>
  <c r="U29" i="3"/>
  <c r="BK29" i="3"/>
  <c r="G29" i="3"/>
  <c r="G57" i="3"/>
  <c r="G86" i="3"/>
  <c r="G17" i="3"/>
  <c r="AF65" i="1"/>
  <c r="AW13" i="1"/>
  <c r="AI65" i="3"/>
  <c r="AY13" i="1"/>
  <c r="BK65" i="3"/>
  <c r="U65" i="3"/>
  <c r="AW65" i="3"/>
  <c r="AU13" i="1"/>
  <c r="J104" i="3"/>
  <c r="AI29" i="3"/>
  <c r="I79" i="4"/>
  <c r="J65" i="2"/>
  <c r="J79" i="6"/>
  <c r="J19" i="2"/>
  <c r="J43" i="6"/>
  <c r="AW52" i="7"/>
  <c r="AW109" i="7"/>
  <c r="AU109" i="7"/>
  <c r="AT109" i="7"/>
  <c r="AT31" i="7" s="1"/>
  <c r="AI118" i="10"/>
  <c r="AU52" i="7"/>
  <c r="AZ52" i="7"/>
  <c r="BE45" i="7"/>
  <c r="BE44" i="7" s="1"/>
  <c r="BE43" i="7" s="1"/>
  <c r="AI37" i="10"/>
  <c r="AZ110" i="7"/>
  <c r="BX109" i="7"/>
  <c r="BX31" i="7" s="1"/>
  <c r="AI119" i="10"/>
  <c r="AY110" i="7"/>
  <c r="BW109" i="7"/>
  <c r="BW31" i="7" s="1"/>
  <c r="AT52" i="7"/>
  <c r="CQ52" i="7" s="1"/>
  <c r="AY52" i="7"/>
  <c r="AO12" i="3"/>
  <c r="AO11" i="3" s="1"/>
  <c r="BQ12" i="3"/>
  <c r="BQ11" i="3" s="1"/>
  <c r="Y18" i="1"/>
  <c r="L18" i="2"/>
  <c r="M37" i="10"/>
  <c r="GK22" i="1"/>
  <c r="W18" i="3"/>
  <c r="K37" i="10"/>
  <c r="GL22" i="1"/>
  <c r="AL18" i="3"/>
  <c r="Y12" i="1"/>
  <c r="X18" i="3"/>
  <c r="AU110" i="10"/>
  <c r="BC12" i="3"/>
  <c r="BC11" i="3" s="1"/>
  <c r="AX12" i="3"/>
  <c r="AX11" i="3" s="1"/>
  <c r="V12" i="3"/>
  <c r="V11" i="3" s="1"/>
  <c r="P18" i="2"/>
  <c r="AW74" i="10"/>
  <c r="AA12" i="3"/>
  <c r="AA11" i="3" s="1"/>
  <c r="BI74" i="10"/>
  <c r="AY12" i="3"/>
  <c r="AY11" i="3" s="1"/>
  <c r="AJ12" i="3"/>
  <c r="AJ11" i="3" s="1"/>
  <c r="AZ12" i="3"/>
  <c r="AZ11" i="3" s="1"/>
  <c r="AI79" i="10"/>
  <c r="V13" i="1"/>
  <c r="AF13" i="1" s="1"/>
  <c r="Y13" i="1"/>
  <c r="BM12" i="3"/>
  <c r="BM11" i="3" s="1"/>
  <c r="AK18" i="3"/>
  <c r="BN18" i="3"/>
  <c r="AW110" i="10"/>
  <c r="BA74" i="10"/>
  <c r="N18" i="2"/>
  <c r="BC110" i="10"/>
  <c r="AQ110" i="10"/>
  <c r="BG74" i="10"/>
  <c r="BA110" i="10"/>
  <c r="AU74" i="10"/>
  <c r="AO110" i="10"/>
  <c r="BL18" i="3"/>
  <c r="BI110" i="10"/>
  <c r="BC74" i="10"/>
  <c r="AQ74" i="10"/>
  <c r="BG110" i="10"/>
  <c r="AO74" i="10"/>
  <c r="BP19" i="1"/>
  <c r="BP12" i="1" s="1"/>
  <c r="BP11" i="1" s="1"/>
  <c r="K111" i="8"/>
  <c r="K110" i="8" s="1"/>
  <c r="K32" i="8" s="1"/>
  <c r="BE30" i="1"/>
  <c r="BE29" i="1" s="1"/>
  <c r="ES30" i="1"/>
  <c r="ES29" i="1" s="1"/>
  <c r="BI39" i="10"/>
  <c r="BG53" i="10"/>
  <c r="HD30" i="1"/>
  <c r="HD29" i="1" s="1"/>
  <c r="BA53" i="10"/>
  <c r="GZ30" i="1"/>
  <c r="GZ29" i="1" s="1"/>
  <c r="AU53" i="10"/>
  <c r="GV30" i="1"/>
  <c r="GV29" i="1" s="1"/>
  <c r="AO53" i="10"/>
  <c r="GR30" i="1"/>
  <c r="GR29" i="1" s="1"/>
  <c r="HC88" i="1"/>
  <c r="HC86" i="1" s="1"/>
  <c r="HC65" i="1" s="1"/>
  <c r="HC13" i="1" s="1"/>
  <c r="BI104" i="10"/>
  <c r="GY88" i="1"/>
  <c r="GY86" i="1" s="1"/>
  <c r="GY65" i="1" s="1"/>
  <c r="GY13" i="1" s="1"/>
  <c r="BC104" i="10"/>
  <c r="GU88" i="1"/>
  <c r="GU86" i="1" s="1"/>
  <c r="GU65" i="1" s="1"/>
  <c r="GU13" i="1" s="1"/>
  <c r="AW104" i="10"/>
  <c r="GQ88" i="1"/>
  <c r="GQ86" i="1" s="1"/>
  <c r="GQ65" i="1" s="1"/>
  <c r="GQ13" i="1" s="1"/>
  <c r="AQ104" i="10"/>
  <c r="EV30" i="1"/>
  <c r="EV29" i="1" s="1"/>
  <c r="BF30" i="1"/>
  <c r="BF29" i="1" s="1"/>
  <c r="BG39" i="10"/>
  <c r="AU39" i="10"/>
  <c r="AI75" i="10"/>
  <c r="AO39" i="10"/>
  <c r="ET30" i="1"/>
  <c r="ET29" i="1" s="1"/>
  <c r="BW45" i="7"/>
  <c r="BW44" i="7" s="1"/>
  <c r="BW43" i="7" s="1"/>
  <c r="CE45" i="7"/>
  <c r="CE44" i="7" s="1"/>
  <c r="CE43" i="7" s="1"/>
  <c r="BS45" i="7"/>
  <c r="BS44" i="7" s="1"/>
  <c r="BS43" i="7" s="1"/>
  <c r="BZ45" i="7"/>
  <c r="BZ44" i="7" s="1"/>
  <c r="BZ43" i="7" s="1"/>
  <c r="CC45" i="7"/>
  <c r="CC44" i="7" s="1"/>
  <c r="CC43" i="7" s="1"/>
  <c r="BO45" i="7"/>
  <c r="BO44" i="7" s="1"/>
  <c r="BO43" i="7" s="1"/>
  <c r="BH30" i="1"/>
  <c r="BH29" i="1" s="1"/>
  <c r="BG30" i="1"/>
  <c r="BG29" i="1" s="1"/>
  <c r="BM19" i="1"/>
  <c r="BM18" i="1" s="1"/>
  <c r="K75" i="8"/>
  <c r="K74" i="8" s="1"/>
  <c r="K72" i="8" s="1"/>
  <c r="Q74" i="8"/>
  <c r="Q72" i="8" s="1"/>
  <c r="M75" i="8"/>
  <c r="M74" i="8" s="1"/>
  <c r="M72" i="8" s="1"/>
  <c r="S74" i="8"/>
  <c r="S72" i="8" s="1"/>
  <c r="ER30" i="1"/>
  <c r="ER29" i="1" s="1"/>
  <c r="AW39" i="10"/>
  <c r="BC39" i="10"/>
  <c r="AQ39" i="10"/>
  <c r="HD88" i="1"/>
  <c r="HD86" i="1" s="1"/>
  <c r="HD65" i="1" s="1"/>
  <c r="HD13" i="1" s="1"/>
  <c r="BG104" i="10"/>
  <c r="GZ88" i="1"/>
  <c r="GZ86" i="1" s="1"/>
  <c r="GZ65" i="1" s="1"/>
  <c r="GZ13" i="1" s="1"/>
  <c r="BA104" i="10"/>
  <c r="GV88" i="1"/>
  <c r="GV86" i="1" s="1"/>
  <c r="GV65" i="1" s="1"/>
  <c r="GV13" i="1" s="1"/>
  <c r="AU104" i="10"/>
  <c r="GR88" i="1"/>
  <c r="GR86" i="1" s="1"/>
  <c r="GR65" i="1" s="1"/>
  <c r="GR13" i="1" s="1"/>
  <c r="AO104" i="10"/>
  <c r="BI53" i="10"/>
  <c r="HC30" i="1"/>
  <c r="HC29" i="1" s="1"/>
  <c r="BC53" i="10"/>
  <c r="GY30" i="1"/>
  <c r="GY29" i="1" s="1"/>
  <c r="AW53" i="10"/>
  <c r="GU30" i="1"/>
  <c r="GU29" i="1" s="1"/>
  <c r="AQ53" i="10"/>
  <c r="GQ30" i="1"/>
  <c r="GQ29" i="1" s="1"/>
  <c r="BA39" i="10"/>
  <c r="AI111" i="10"/>
  <c r="EU30" i="1"/>
  <c r="EU29" i="1" s="1"/>
  <c r="CM110" i="12"/>
  <c r="CM109" i="12" s="1"/>
  <c r="CO109" i="12"/>
  <c r="CF45" i="7"/>
  <c r="CF44" i="7" s="1"/>
  <c r="CF43" i="7" s="1"/>
  <c r="BX45" i="7"/>
  <c r="BX44" i="7" s="1"/>
  <c r="BX43" i="7" s="1"/>
  <c r="BK45" i="7"/>
  <c r="BK44" i="7" s="1"/>
  <c r="BK43" i="7" s="1"/>
  <c r="BJ45" i="7"/>
  <c r="BJ44" i="7" s="1"/>
  <c r="BJ43" i="7" s="1"/>
  <c r="BM45" i="7"/>
  <c r="BM44" i="7" s="1"/>
  <c r="BM43" i="7" s="1"/>
  <c r="AI78" i="10"/>
  <c r="CA45" i="7"/>
  <c r="CA44" i="7" s="1"/>
  <c r="CA43" i="7" s="1"/>
  <c r="BR45" i="7"/>
  <c r="BR44" i="7" s="1"/>
  <c r="BR43" i="7" s="1"/>
  <c r="BU45" i="7"/>
  <c r="BU44" i="7" s="1"/>
  <c r="BU43" i="7" s="1"/>
  <c r="BP45" i="7"/>
  <c r="BP44" i="7" s="1"/>
  <c r="BP43" i="7" s="1"/>
  <c r="BN19" i="1"/>
  <c r="BN12" i="1" s="1"/>
  <c r="BN11" i="1" s="1"/>
  <c r="M104" i="8"/>
  <c r="M103" i="8" s="1"/>
  <c r="M101" i="8" s="1"/>
  <c r="M80" i="8" s="1"/>
  <c r="M28" i="8" s="1"/>
  <c r="S103" i="8"/>
  <c r="S101" i="8" s="1"/>
  <c r="S80" i="8" s="1"/>
  <c r="S28" i="8" s="1"/>
  <c r="K39" i="8"/>
  <c r="K38" i="8" s="1"/>
  <c r="M53" i="8"/>
  <c r="M46" i="8" s="1"/>
  <c r="M45" i="8" s="1"/>
  <c r="M44" i="8" s="1"/>
  <c r="S46" i="8"/>
  <c r="S45" i="8" s="1"/>
  <c r="S44" i="8" s="1"/>
  <c r="M111" i="8"/>
  <c r="M110" i="8" s="1"/>
  <c r="M32" i="8" s="1"/>
  <c r="S110" i="8"/>
  <c r="S32" i="8" s="1"/>
  <c r="K104" i="8"/>
  <c r="K103" i="8" s="1"/>
  <c r="K101" i="8" s="1"/>
  <c r="K80" i="8" s="1"/>
  <c r="K28" i="8" s="1"/>
  <c r="Q103" i="8"/>
  <c r="Q101" i="8" s="1"/>
  <c r="Q80" i="8" s="1"/>
  <c r="Q28" i="8" s="1"/>
  <c r="M39" i="8"/>
  <c r="M38" i="8" s="1"/>
  <c r="K53" i="8"/>
  <c r="K46" i="8" s="1"/>
  <c r="K45" i="8" s="1"/>
  <c r="K44" i="8" s="1"/>
  <c r="Q46" i="8"/>
  <c r="Q45" i="8" s="1"/>
  <c r="Q44" i="8" s="1"/>
  <c r="BH59" i="1"/>
  <c r="BH57" i="1" s="1"/>
  <c r="BH95" i="1"/>
  <c r="BH17" i="1" s="1"/>
  <c r="GN103" i="1"/>
  <c r="GV59" i="1"/>
  <c r="GV57" i="1" s="1"/>
  <c r="CA31" i="7"/>
  <c r="GM22" i="1"/>
  <c r="AM36" i="12" s="1"/>
  <c r="CA73" i="7"/>
  <c r="CA71" i="7" s="1"/>
  <c r="GM63" i="1"/>
  <c r="AE77" i="12" s="1"/>
  <c r="GU95" i="1"/>
  <c r="GU17" i="1" s="1"/>
  <c r="GQ59" i="1"/>
  <c r="GQ57" i="1" s="1"/>
  <c r="GV95" i="1"/>
  <c r="GV17" i="1" s="1"/>
  <c r="GR59" i="1"/>
  <c r="GR57" i="1" s="1"/>
  <c r="GN64" i="1"/>
  <c r="GM64" i="1"/>
  <c r="AE78" i="12" s="1"/>
  <c r="HC59" i="1"/>
  <c r="HC57" i="1" s="1"/>
  <c r="BM73" i="7"/>
  <c r="BM71" i="7" s="1"/>
  <c r="BK73" i="7"/>
  <c r="BK71" i="7" s="1"/>
  <c r="BC31" i="7"/>
  <c r="CC31" i="7"/>
  <c r="CC73" i="7"/>
  <c r="CC71" i="7" s="1"/>
  <c r="BU31" i="7"/>
  <c r="BS73" i="7"/>
  <c r="BS71" i="7" s="1"/>
  <c r="BS31" i="7"/>
  <c r="BM31" i="7"/>
  <c r="GU59" i="1"/>
  <c r="GU57" i="1" s="1"/>
  <c r="ET59" i="1"/>
  <c r="ET57" i="1" s="1"/>
  <c r="GZ95" i="1"/>
  <c r="GZ17" i="1" s="1"/>
  <c r="ET95" i="1"/>
  <c r="ET17" i="1" s="1"/>
  <c r="GM104" i="1"/>
  <c r="BU73" i="7"/>
  <c r="BU71" i="7" s="1"/>
  <c r="GN104" i="1"/>
  <c r="AU78" i="7"/>
  <c r="BK31" i="7"/>
  <c r="BW73" i="7"/>
  <c r="BW71" i="7" s="1"/>
  <c r="GN63" i="1"/>
  <c r="HD95" i="1"/>
  <c r="HD17" i="1" s="1"/>
  <c r="GZ59" i="1"/>
  <c r="GZ57" i="1" s="1"/>
  <c r="GN22" i="1"/>
  <c r="GM103" i="1"/>
  <c r="AT73" i="7"/>
  <c r="AT71" i="7" s="1"/>
  <c r="AW36" i="7"/>
  <c r="BX73" i="7"/>
  <c r="BX71" i="7" s="1"/>
  <c r="GY95" i="1"/>
  <c r="GY17" i="1" s="1"/>
  <c r="AW78" i="7"/>
  <c r="BC73" i="7"/>
  <c r="BC71" i="7" s="1"/>
  <c r="HC95" i="1"/>
  <c r="HC17" i="1" s="1"/>
  <c r="GY59" i="1"/>
  <c r="GY57" i="1" s="1"/>
  <c r="BE102" i="7"/>
  <c r="BE100" i="7" s="1"/>
  <c r="BE79" i="7" s="1"/>
  <c r="BE27" i="7" s="1"/>
  <c r="AW103" i="7"/>
  <c r="AY74" i="7"/>
  <c r="AY38" i="7"/>
  <c r="BB102" i="7"/>
  <c r="BB100" i="7" s="1"/>
  <c r="BB79" i="7" s="1"/>
  <c r="BB27" i="7" s="1"/>
  <c r="AT103" i="7"/>
  <c r="CQ103" i="7" s="1"/>
  <c r="BC102" i="7"/>
  <c r="BC100" i="7" s="1"/>
  <c r="BC79" i="7" s="1"/>
  <c r="BC27" i="7" s="1"/>
  <c r="AU103" i="7"/>
  <c r="AU38" i="7"/>
  <c r="AT38" i="7"/>
  <c r="CQ38" i="7" s="1"/>
  <c r="AU36" i="7"/>
  <c r="AZ38" i="7"/>
  <c r="GQ95" i="1"/>
  <c r="GQ17" i="1" s="1"/>
  <c r="HD59" i="1"/>
  <c r="HD57" i="1" s="1"/>
  <c r="GR95" i="1"/>
  <c r="GR17" i="1" s="1"/>
  <c r="AZ74" i="7"/>
  <c r="BH102" i="7"/>
  <c r="BH100" i="7" s="1"/>
  <c r="BH79" i="7" s="1"/>
  <c r="BH27" i="7" s="1"/>
  <c r="AZ103" i="7"/>
  <c r="AU77" i="7"/>
  <c r="AW38" i="7"/>
  <c r="BG102" i="7"/>
  <c r="BG100" i="7" s="1"/>
  <c r="BG79" i="7" s="1"/>
  <c r="BG27" i="7" s="1"/>
  <c r="AY103" i="7"/>
  <c r="AW77" i="7"/>
  <c r="BE31" i="7"/>
  <c r="BE73" i="7"/>
  <c r="BE71" i="7" s="1"/>
  <c r="P119" i="5"/>
  <c r="H20" i="2"/>
  <c r="F119" i="5"/>
  <c r="R119" i="5" s="1"/>
  <c r="I36" i="7"/>
  <c r="E36" i="4"/>
  <c r="F22" i="2"/>
  <c r="H44" i="6"/>
  <c r="G29" i="2"/>
  <c r="R29" i="2" s="1"/>
  <c r="F118" i="5"/>
  <c r="R118" i="5" s="1"/>
  <c r="H17" i="2"/>
  <c r="E104" i="5"/>
  <c r="I89" i="3"/>
  <c r="H88" i="3"/>
  <c r="G36" i="7"/>
  <c r="K36" i="7"/>
  <c r="H30" i="2"/>
  <c r="E39" i="5"/>
  <c r="E38" i="5" s="1"/>
  <c r="I24" i="3"/>
  <c r="E46" i="5"/>
  <c r="H30" i="3"/>
  <c r="I31" i="3"/>
  <c r="H100" i="6"/>
  <c r="P118" i="5"/>
  <c r="H57" i="2"/>
  <c r="ER59" i="1"/>
  <c r="ER57" i="1" s="1"/>
  <c r="ER95" i="1"/>
  <c r="ER17" i="1" s="1"/>
  <c r="ES95" i="1"/>
  <c r="ES17" i="1" s="1"/>
  <c r="BF95" i="1"/>
  <c r="BF17" i="1" s="1"/>
  <c r="BE95" i="1"/>
  <c r="BE17" i="1" s="1"/>
  <c r="EU95" i="1"/>
  <c r="EU17" i="1" s="1"/>
  <c r="EU59" i="1"/>
  <c r="EU57" i="1" s="1"/>
  <c r="ES59" i="1"/>
  <c r="ES57" i="1" s="1"/>
  <c r="BF59" i="1"/>
  <c r="BF57" i="1" s="1"/>
  <c r="BE59" i="1"/>
  <c r="BE57" i="1" s="1"/>
  <c r="EV95" i="1"/>
  <c r="EV17" i="1" s="1"/>
  <c r="EV59" i="1"/>
  <c r="EV57" i="1" s="1"/>
  <c r="GM24" i="1"/>
  <c r="GM23" i="1" s="1"/>
  <c r="GN96" i="1"/>
  <c r="GN60" i="1"/>
  <c r="GN89" i="1"/>
  <c r="GN88" i="1" s="1"/>
  <c r="GN86" i="1" s="1"/>
  <c r="GN65" i="1" s="1"/>
  <c r="GN13" i="1" s="1"/>
  <c r="GM89" i="1"/>
  <c r="GM88" i="1" s="1"/>
  <c r="GM86" i="1" s="1"/>
  <c r="GM65" i="1" s="1"/>
  <c r="GM13" i="1" s="1"/>
  <c r="GN24" i="1"/>
  <c r="GN38" i="1"/>
  <c r="GM96" i="1"/>
  <c r="GM38" i="1"/>
  <c r="GM31" i="1" s="1"/>
  <c r="GM60" i="1"/>
  <c r="AE74" i="12" s="1"/>
  <c r="AI39" i="10" l="1"/>
  <c r="AK39" i="10"/>
  <c r="AK104" i="10"/>
  <c r="AK53" i="10"/>
  <c r="BJ37" i="10"/>
  <c r="BD37" i="10"/>
  <c r="AX37" i="10"/>
  <c r="AR37" i="10"/>
  <c r="BL37" i="10"/>
  <c r="BF37" i="10"/>
  <c r="AZ37" i="10"/>
  <c r="AT37" i="10"/>
  <c r="BE37" i="10"/>
  <c r="AS37" i="10"/>
  <c r="BB37" i="10"/>
  <c r="AP37" i="10"/>
  <c r="BK37" i="10"/>
  <c r="AY37" i="10"/>
  <c r="BH37" i="10"/>
  <c r="AV37" i="10"/>
  <c r="S100" i="6"/>
  <c r="T100" i="6"/>
  <c r="U100" i="6" s="1"/>
  <c r="T30" i="2"/>
  <c r="S30" i="2"/>
  <c r="T17" i="2"/>
  <c r="S17" i="2"/>
  <c r="T20" i="2"/>
  <c r="S20" i="2"/>
  <c r="S57" i="2"/>
  <c r="T57" i="2"/>
  <c r="S44" i="6"/>
  <c r="T44" i="6"/>
  <c r="U44" i="6" s="1"/>
  <c r="S86" i="2"/>
  <c r="T86" i="2"/>
  <c r="S71" i="6"/>
  <c r="T71" i="6"/>
  <c r="U71" i="6" s="1"/>
  <c r="J96" i="3"/>
  <c r="K96" i="3" s="1"/>
  <c r="AW11" i="1"/>
  <c r="I95" i="3"/>
  <c r="I17" i="3" s="1"/>
  <c r="AU11" i="1"/>
  <c r="AY11" i="1"/>
  <c r="J64" i="3"/>
  <c r="K64" i="3" s="1"/>
  <c r="AO32" i="10"/>
  <c r="AQ32" i="10"/>
  <c r="AW32" i="10"/>
  <c r="H57" i="3"/>
  <c r="AW12" i="3"/>
  <c r="H17" i="3"/>
  <c r="BI32" i="10"/>
  <c r="BA32" i="10"/>
  <c r="J60" i="3"/>
  <c r="K60" i="3" s="1"/>
  <c r="BC32" i="10"/>
  <c r="AU32" i="10"/>
  <c r="BG32" i="10"/>
  <c r="F27" i="4"/>
  <c r="G13" i="2"/>
  <c r="R13" i="2" s="1"/>
  <c r="R65" i="2"/>
  <c r="H65" i="2"/>
  <c r="E110" i="5"/>
  <c r="P110" i="5" s="1"/>
  <c r="F75" i="5"/>
  <c r="R75" i="5" s="1"/>
  <c r="I59" i="3"/>
  <c r="E74" i="5"/>
  <c r="P74" i="5" s="1"/>
  <c r="AW18" i="3"/>
  <c r="F78" i="5"/>
  <c r="R78" i="5" s="1"/>
  <c r="J63" i="3"/>
  <c r="E73" i="14"/>
  <c r="E71" i="14" s="1"/>
  <c r="E109" i="14"/>
  <c r="E31" i="14" s="1"/>
  <c r="G37" i="5"/>
  <c r="T37" i="5" s="1"/>
  <c r="K22" i="3"/>
  <c r="L22" i="3" s="1"/>
  <c r="AW37" i="7"/>
  <c r="AT102" i="7"/>
  <c r="AT100" i="7" s="1"/>
  <c r="AT79" i="7" s="1"/>
  <c r="AT27" i="7" s="1"/>
  <c r="AU37" i="7"/>
  <c r="AW102" i="7"/>
  <c r="AW100" i="7" s="1"/>
  <c r="AW79" i="7" s="1"/>
  <c r="AW27" i="7" s="1"/>
  <c r="AY109" i="7"/>
  <c r="AY31" i="7" s="1"/>
  <c r="AZ73" i="7"/>
  <c r="AZ71" i="7" s="1"/>
  <c r="AZ37" i="7"/>
  <c r="AZ109" i="7"/>
  <c r="AZ31" i="7" s="1"/>
  <c r="N37" i="14"/>
  <c r="E38" i="14"/>
  <c r="E37" i="14" s="1"/>
  <c r="AU102" i="7"/>
  <c r="AU100" i="7" s="1"/>
  <c r="AU79" i="7" s="1"/>
  <c r="AU27" i="7" s="1"/>
  <c r="AI19" i="3"/>
  <c r="E52" i="14"/>
  <c r="E45" i="14" s="1"/>
  <c r="E44" i="14" s="1"/>
  <c r="E43" i="14" s="1"/>
  <c r="N45" i="14"/>
  <c r="N44" i="14" s="1"/>
  <c r="N43" i="14" s="1"/>
  <c r="AY102" i="7"/>
  <c r="AY100" i="7" s="1"/>
  <c r="AY79" i="7" s="1"/>
  <c r="AY27" i="7" s="1"/>
  <c r="AY37" i="7"/>
  <c r="AZ102" i="7"/>
  <c r="AZ100" i="7" s="1"/>
  <c r="AZ79" i="7" s="1"/>
  <c r="AZ27" i="7" s="1"/>
  <c r="AT37" i="7"/>
  <c r="AY73" i="7"/>
  <c r="AY71" i="7" s="1"/>
  <c r="BK19" i="3"/>
  <c r="N102" i="14"/>
  <c r="N100" i="14" s="1"/>
  <c r="N79" i="14" s="1"/>
  <c r="N27" i="14" s="1"/>
  <c r="E103" i="14"/>
  <c r="E102" i="14" s="1"/>
  <c r="E100" i="14" s="1"/>
  <c r="E79" i="14" s="1"/>
  <c r="E27" i="14" s="1"/>
  <c r="H29" i="3"/>
  <c r="I23" i="3"/>
  <c r="AW38" i="10"/>
  <c r="BI38" i="10"/>
  <c r="H86" i="3"/>
  <c r="BA38" i="10"/>
  <c r="AW46" i="10"/>
  <c r="BC46" i="10"/>
  <c r="BI46" i="10"/>
  <c r="AU103" i="10"/>
  <c r="BA103" i="10"/>
  <c r="BG103" i="10"/>
  <c r="BC38" i="10"/>
  <c r="AO38" i="10"/>
  <c r="AU38" i="10"/>
  <c r="BG38" i="10"/>
  <c r="AW103" i="10"/>
  <c r="BC103" i="10"/>
  <c r="BI103" i="10"/>
  <c r="AU46" i="10"/>
  <c r="BA46" i="10"/>
  <c r="BG46" i="10"/>
  <c r="AO72" i="10"/>
  <c r="AQ72" i="10"/>
  <c r="BC72" i="10"/>
  <c r="AU72" i="10"/>
  <c r="BG72" i="10"/>
  <c r="BA72" i="10"/>
  <c r="BI72" i="10"/>
  <c r="AW72" i="10"/>
  <c r="K104" i="3"/>
  <c r="L104" i="3" s="1"/>
  <c r="AW13" i="3"/>
  <c r="U13" i="3"/>
  <c r="BK13" i="3"/>
  <c r="AI13" i="3"/>
  <c r="G65" i="3"/>
  <c r="J18" i="2"/>
  <c r="J12" i="2"/>
  <c r="G37" i="10"/>
  <c r="J27" i="6"/>
  <c r="J13" i="2"/>
  <c r="U37" i="10"/>
  <c r="I27" i="4"/>
  <c r="M74" i="12"/>
  <c r="E74" i="12"/>
  <c r="GN23" i="1"/>
  <c r="E38" i="12"/>
  <c r="E37" i="12" s="1"/>
  <c r="E34" i="12" s="1"/>
  <c r="GN31" i="1"/>
  <c r="GN30" i="1" s="1"/>
  <c r="GN29" i="1" s="1"/>
  <c r="E52" i="12"/>
  <c r="E45" i="12" s="1"/>
  <c r="E44" i="12" s="1"/>
  <c r="E43" i="12" s="1"/>
  <c r="M77" i="12"/>
  <c r="E77" i="12"/>
  <c r="M78" i="12"/>
  <c r="E78" i="12"/>
  <c r="AQ38" i="10"/>
  <c r="N37" i="10"/>
  <c r="AF37" i="10"/>
  <c r="X37" i="10"/>
  <c r="AG37" i="10"/>
  <c r="Y11" i="1"/>
  <c r="AH37" i="10"/>
  <c r="V37" i="10"/>
  <c r="P37" i="10"/>
  <c r="AA37" i="10"/>
  <c r="R37" i="10"/>
  <c r="E37" i="10"/>
  <c r="T37" i="10"/>
  <c r="O37" i="10"/>
  <c r="Z37" i="10"/>
  <c r="AB37" i="10"/>
  <c r="L37" i="10"/>
  <c r="AD37" i="10"/>
  <c r="BP18" i="1"/>
  <c r="AE73" i="12"/>
  <c r="AE71" i="12" s="1"/>
  <c r="BN18" i="1"/>
  <c r="BM12" i="1"/>
  <c r="BM11" i="1" s="1"/>
  <c r="CO32" i="12"/>
  <c r="CO31" i="12"/>
  <c r="CO25" i="12" s="1"/>
  <c r="CM32" i="12"/>
  <c r="CM31" i="12"/>
  <c r="CM25" i="12" s="1"/>
  <c r="AU73" i="7"/>
  <c r="AU71" i="7" s="1"/>
  <c r="AI110" i="10"/>
  <c r="AQ46" i="10"/>
  <c r="AI53" i="10"/>
  <c r="AO46" i="10"/>
  <c r="AI104" i="10"/>
  <c r="AO103" i="10"/>
  <c r="AQ103" i="10"/>
  <c r="AI74" i="10"/>
  <c r="AK110" i="10"/>
  <c r="AK74" i="10"/>
  <c r="AW110" i="12"/>
  <c r="E110" i="12"/>
  <c r="AZ45" i="7"/>
  <c r="AZ44" i="7" s="1"/>
  <c r="AZ43" i="7" s="1"/>
  <c r="AW45" i="7"/>
  <c r="AW44" i="7" s="1"/>
  <c r="AW43" i="7" s="1"/>
  <c r="AW118" i="12"/>
  <c r="E118" i="12"/>
  <c r="BE118" i="12"/>
  <c r="U118" i="12"/>
  <c r="BE110" i="12"/>
  <c r="U110" i="12"/>
  <c r="M38" i="12"/>
  <c r="M37" i="12" s="1"/>
  <c r="AE52" i="12"/>
  <c r="AE45" i="12" s="1"/>
  <c r="AE44" i="12" s="1"/>
  <c r="AE43" i="12" s="1"/>
  <c r="GM30" i="1"/>
  <c r="GM29" i="1" s="1"/>
  <c r="M52" i="12"/>
  <c r="M45" i="12" s="1"/>
  <c r="M44" i="12" s="1"/>
  <c r="M43" i="12" s="1"/>
  <c r="AE38" i="12"/>
  <c r="AE37" i="12" s="1"/>
  <c r="AY45" i="7"/>
  <c r="AY44" i="7" s="1"/>
  <c r="AY43" i="7" s="1"/>
  <c r="AU45" i="7"/>
  <c r="AU44" i="7" s="1"/>
  <c r="AU43" i="7" s="1"/>
  <c r="AT45" i="7"/>
  <c r="AT44" i="7" s="1"/>
  <c r="AT43" i="7" s="1"/>
  <c r="BE117" i="12"/>
  <c r="U117" i="12"/>
  <c r="E117" i="12"/>
  <c r="AW117" i="12"/>
  <c r="GM59" i="1"/>
  <c r="GM57" i="1" s="1"/>
  <c r="GN95" i="1"/>
  <c r="GN17" i="1" s="1"/>
  <c r="AW73" i="7"/>
  <c r="AW71" i="7" s="1"/>
  <c r="GM95" i="1"/>
  <c r="GM17" i="1" s="1"/>
  <c r="GN59" i="1"/>
  <c r="GN57" i="1" s="1"/>
  <c r="AW31" i="7"/>
  <c r="AU31" i="7"/>
  <c r="H79" i="6"/>
  <c r="H29" i="2"/>
  <c r="P104" i="5"/>
  <c r="E103" i="5"/>
  <c r="G118" i="5"/>
  <c r="T118" i="5" s="1"/>
  <c r="G119" i="5"/>
  <c r="T119" i="5" s="1"/>
  <c r="F46" i="5"/>
  <c r="J31" i="3"/>
  <c r="I30" i="3"/>
  <c r="F39" i="5"/>
  <c r="F38" i="5" s="1"/>
  <c r="J24" i="3"/>
  <c r="F110" i="5"/>
  <c r="R111" i="5"/>
  <c r="F104" i="5"/>
  <c r="J89" i="3"/>
  <c r="I88" i="3"/>
  <c r="P39" i="5"/>
  <c r="H43" i="6"/>
  <c r="AM37" i="10" l="1"/>
  <c r="AJ37" i="10"/>
  <c r="AN37" i="10"/>
  <c r="AL37" i="10"/>
  <c r="J95" i="3"/>
  <c r="J17" i="3" s="1"/>
  <c r="S65" i="2"/>
  <c r="T65" i="2"/>
  <c r="S43" i="6"/>
  <c r="T43" i="6"/>
  <c r="U43" i="6" s="1"/>
  <c r="T29" i="2"/>
  <c r="S29" i="2"/>
  <c r="S79" i="6"/>
  <c r="T79" i="6"/>
  <c r="U79" i="6" s="1"/>
  <c r="BM37" i="10"/>
  <c r="BO37" i="10"/>
  <c r="BQ37" i="10"/>
  <c r="BN37" i="10"/>
  <c r="BP37" i="10"/>
  <c r="BR37" i="10"/>
  <c r="G111" i="5"/>
  <c r="G110" i="5" s="1"/>
  <c r="G79" i="5"/>
  <c r="T79" i="5" s="1"/>
  <c r="G75" i="5"/>
  <c r="T75" i="5" s="1"/>
  <c r="AW11" i="3"/>
  <c r="M22" i="3"/>
  <c r="I57" i="3"/>
  <c r="AK32" i="10"/>
  <c r="J59" i="3"/>
  <c r="J57" i="3" s="1"/>
  <c r="AI32" i="10"/>
  <c r="E32" i="5"/>
  <c r="P32" i="5" s="1"/>
  <c r="H13" i="2"/>
  <c r="F74" i="5"/>
  <c r="R74" i="5" s="1"/>
  <c r="E72" i="5"/>
  <c r="P72" i="5" s="1"/>
  <c r="G78" i="5"/>
  <c r="K63" i="3"/>
  <c r="K59" i="3" s="1"/>
  <c r="K57" i="3" s="1"/>
  <c r="BK18" i="3"/>
  <c r="BK12" i="3"/>
  <c r="BK11" i="3" s="1"/>
  <c r="AI12" i="3"/>
  <c r="AI11" i="3" s="1"/>
  <c r="AI18" i="3"/>
  <c r="I29" i="3"/>
  <c r="AI38" i="10"/>
  <c r="AK38" i="10"/>
  <c r="I86" i="3"/>
  <c r="J23" i="3"/>
  <c r="AK72" i="10"/>
  <c r="AI72" i="10"/>
  <c r="AQ101" i="10"/>
  <c r="AK103" i="10"/>
  <c r="AO101" i="10"/>
  <c r="AI103" i="10"/>
  <c r="AO45" i="10"/>
  <c r="AI46" i="10"/>
  <c r="AQ45" i="10"/>
  <c r="AK46" i="10"/>
  <c r="G13" i="3"/>
  <c r="M104" i="3"/>
  <c r="BG45" i="10"/>
  <c r="BA45" i="10"/>
  <c r="AU45" i="10"/>
  <c r="BI101" i="10"/>
  <c r="BC101" i="10"/>
  <c r="AW101" i="10"/>
  <c r="BG101" i="10"/>
  <c r="BA101" i="10"/>
  <c r="AU101" i="10"/>
  <c r="BI45" i="10"/>
  <c r="BC45" i="10"/>
  <c r="AW45" i="10"/>
  <c r="H65" i="3"/>
  <c r="J11" i="2"/>
  <c r="M73" i="12"/>
  <c r="M71" i="12" s="1"/>
  <c r="E73" i="12"/>
  <c r="E71" i="12" s="1"/>
  <c r="E33" i="12" s="1"/>
  <c r="E26" i="12" s="1"/>
  <c r="I37" i="10"/>
  <c r="F37" i="10"/>
  <c r="H37" i="10"/>
  <c r="J37" i="10"/>
  <c r="BE109" i="12"/>
  <c r="E109" i="12"/>
  <c r="U109" i="12"/>
  <c r="AW109" i="12"/>
  <c r="P46" i="5"/>
  <c r="E45" i="5"/>
  <c r="G39" i="5"/>
  <c r="K24" i="3"/>
  <c r="K23" i="3" s="1"/>
  <c r="P38" i="5"/>
  <c r="R104" i="5"/>
  <c r="F103" i="5"/>
  <c r="F32" i="5"/>
  <c r="R32" i="5" s="1"/>
  <c r="R110" i="5"/>
  <c r="H19" i="2"/>
  <c r="H27" i="6"/>
  <c r="L64" i="3"/>
  <c r="R39" i="5"/>
  <c r="R38" i="5"/>
  <c r="L96" i="3"/>
  <c r="K95" i="3"/>
  <c r="K17" i="3" s="1"/>
  <c r="L60" i="3"/>
  <c r="G104" i="5"/>
  <c r="J88" i="3"/>
  <c r="K89" i="3"/>
  <c r="G46" i="5"/>
  <c r="J30" i="3"/>
  <c r="K31" i="3"/>
  <c r="P103" i="5"/>
  <c r="E101" i="5"/>
  <c r="G38" i="5" l="1"/>
  <c r="T38" i="5" s="1"/>
  <c r="T39" i="5"/>
  <c r="T111" i="5"/>
  <c r="T19" i="2"/>
  <c r="S19" i="2"/>
  <c r="T13" i="2"/>
  <c r="S13" i="2"/>
  <c r="S27" i="6"/>
  <c r="T27" i="6"/>
  <c r="U27" i="6" s="1"/>
  <c r="G74" i="5"/>
  <c r="T74" i="5" s="1"/>
  <c r="H37" i="5"/>
  <c r="F72" i="5"/>
  <c r="R72" i="5" s="1"/>
  <c r="L63" i="3"/>
  <c r="T78" i="5"/>
  <c r="J29" i="3"/>
  <c r="J86" i="3"/>
  <c r="M64" i="3"/>
  <c r="H13" i="3"/>
  <c r="AW44" i="10"/>
  <c r="BC44" i="10"/>
  <c r="BI44" i="10"/>
  <c r="AU80" i="10"/>
  <c r="BA80" i="10"/>
  <c r="BG80" i="10"/>
  <c r="AW80" i="10"/>
  <c r="BC80" i="10"/>
  <c r="BI80" i="10"/>
  <c r="AU44" i="10"/>
  <c r="BA44" i="10"/>
  <c r="BG44" i="10"/>
  <c r="AK45" i="10"/>
  <c r="AQ44" i="10"/>
  <c r="AI45" i="10"/>
  <c r="AO44" i="10"/>
  <c r="AI101" i="10"/>
  <c r="AO80" i="10"/>
  <c r="AK101" i="10"/>
  <c r="AQ80" i="10"/>
  <c r="I65" i="3"/>
  <c r="AW32" i="12"/>
  <c r="AW31" i="12"/>
  <c r="AW25" i="12" s="1"/>
  <c r="E32" i="12"/>
  <c r="E31" i="12"/>
  <c r="E25" i="12" s="1"/>
  <c r="U32" i="12"/>
  <c r="U31" i="12"/>
  <c r="U25" i="12" s="1"/>
  <c r="BE32" i="12"/>
  <c r="BE31" i="12"/>
  <c r="BE25" i="12" s="1"/>
  <c r="H119" i="5"/>
  <c r="V119" i="5" s="1"/>
  <c r="G32" i="5"/>
  <c r="P101" i="5"/>
  <c r="E80" i="5"/>
  <c r="L89" i="3"/>
  <c r="K88" i="3"/>
  <c r="K86" i="3" s="1"/>
  <c r="K65" i="3" s="1"/>
  <c r="K13" i="3" s="1"/>
  <c r="M60" i="3"/>
  <c r="M96" i="3"/>
  <c r="L95" i="3"/>
  <c r="R103" i="5"/>
  <c r="F101" i="5"/>
  <c r="G103" i="5"/>
  <c r="T104" i="5"/>
  <c r="L24" i="3"/>
  <c r="H118" i="5"/>
  <c r="L31" i="3"/>
  <c r="K30" i="3"/>
  <c r="K29" i="3" s="1"/>
  <c r="H18" i="2"/>
  <c r="H12" i="2"/>
  <c r="R46" i="5"/>
  <c r="F45" i="5"/>
  <c r="P45" i="5"/>
  <c r="E44" i="5"/>
  <c r="P44" i="5" s="1"/>
  <c r="AF64" i="2"/>
  <c r="AE64" i="2"/>
  <c r="AD64" i="2"/>
  <c r="FT64" i="1"/>
  <c r="AJ78" i="7" s="1"/>
  <c r="GD64" i="1"/>
  <c r="AR78" i="7" s="1"/>
  <c r="FS64" i="1"/>
  <c r="AI78" i="7" s="1"/>
  <c r="FI64" i="1"/>
  <c r="AA78" i="7" s="1"/>
  <c r="GC64" i="1"/>
  <c r="AQ78" i="7" s="1"/>
  <c r="FJ64" i="1"/>
  <c r="AB78" i="7" s="1"/>
  <c r="D78" i="6"/>
  <c r="AB64" i="2"/>
  <c r="X64" i="2"/>
  <c r="Z64" i="2"/>
  <c r="W30" i="1"/>
  <c r="W29" i="1" s="1"/>
  <c r="S30" i="1"/>
  <c r="K30" i="1"/>
  <c r="K29" i="1" s="1"/>
  <c r="J30" i="1"/>
  <c r="J29" i="1" s="1"/>
  <c r="I30" i="1"/>
  <c r="I29" i="1" s="1"/>
  <c r="L30" i="1"/>
  <c r="L29" i="1" s="1"/>
  <c r="AF89" i="2"/>
  <c r="AE89" i="2"/>
  <c r="AD89" i="2"/>
  <c r="W88" i="1"/>
  <c r="W86" i="1" s="1"/>
  <c r="W65" i="1" s="1"/>
  <c r="W13" i="1" s="1"/>
  <c r="K88" i="1"/>
  <c r="K86" i="1" s="1"/>
  <c r="K65" i="1" s="1"/>
  <c r="K13" i="1" s="1"/>
  <c r="J88" i="1"/>
  <c r="J86" i="1" s="1"/>
  <c r="J65" i="1" s="1"/>
  <c r="J13" i="1" s="1"/>
  <c r="I86" i="1"/>
  <c r="I65" i="1" s="1"/>
  <c r="I13" i="1" s="1"/>
  <c r="L88" i="1"/>
  <c r="L86" i="1" s="1"/>
  <c r="L65" i="1" s="1"/>
  <c r="L13" i="1" s="1"/>
  <c r="AF24" i="2"/>
  <c r="AE24" i="2"/>
  <c r="AD24" i="2"/>
  <c r="S20" i="1"/>
  <c r="W20" i="1"/>
  <c r="K20" i="1"/>
  <c r="J20" i="1"/>
  <c r="L20" i="1"/>
  <c r="AD60" i="2"/>
  <c r="AF60" i="2"/>
  <c r="AE60" i="2"/>
  <c r="Z60" i="2"/>
  <c r="D74" i="6"/>
  <c r="AB60" i="2"/>
  <c r="S59" i="1"/>
  <c r="X60" i="2"/>
  <c r="AD96" i="2"/>
  <c r="AF96" i="2"/>
  <c r="AE96" i="2"/>
  <c r="Z96" i="2"/>
  <c r="AB96" i="2"/>
  <c r="D110" i="6"/>
  <c r="X96" i="2"/>
  <c r="AF104" i="2"/>
  <c r="AE104" i="2"/>
  <c r="AD104" i="2"/>
  <c r="FT104" i="1"/>
  <c r="AJ118" i="7" s="1"/>
  <c r="GD104" i="1"/>
  <c r="AR118" i="7" s="1"/>
  <c r="FS104" i="1"/>
  <c r="AI118" i="7" s="1"/>
  <c r="FI104" i="1"/>
  <c r="AA118" i="7" s="1"/>
  <c r="GC104" i="1"/>
  <c r="AQ118" i="7" s="1"/>
  <c r="FJ104" i="1"/>
  <c r="AB118" i="7" s="1"/>
  <c r="D118" i="6"/>
  <c r="Z104" i="2"/>
  <c r="X104" i="2"/>
  <c r="AB104" i="2"/>
  <c r="AE63" i="2"/>
  <c r="AF63" i="2"/>
  <c r="AD63" i="2"/>
  <c r="FI63" i="1"/>
  <c r="AA77" i="7" s="1"/>
  <c r="FT63" i="1"/>
  <c r="AJ77" i="7" s="1"/>
  <c r="GD63" i="1"/>
  <c r="AR77" i="7" s="1"/>
  <c r="FS63" i="1"/>
  <c r="AI77" i="7" s="1"/>
  <c r="GC63" i="1"/>
  <c r="AQ77" i="7" s="1"/>
  <c r="FJ63" i="1"/>
  <c r="AB77" i="7" s="1"/>
  <c r="AB63" i="2"/>
  <c r="X63" i="2"/>
  <c r="Z63" i="2"/>
  <c r="D77" i="6"/>
  <c r="AE103" i="2"/>
  <c r="AD103" i="2"/>
  <c r="AF103" i="2"/>
  <c r="FI103" i="1"/>
  <c r="AA117" i="7" s="1"/>
  <c r="FT103" i="1"/>
  <c r="AJ117" i="7" s="1"/>
  <c r="GC103" i="1"/>
  <c r="AQ117" i="7" s="1"/>
  <c r="GD103" i="1"/>
  <c r="AR117" i="7" s="1"/>
  <c r="FS103" i="1"/>
  <c r="AI117" i="7" s="1"/>
  <c r="FJ103" i="1"/>
  <c r="AB117" i="7" s="1"/>
  <c r="AB103" i="2"/>
  <c r="D117" i="6"/>
  <c r="Z103" i="2"/>
  <c r="X103" i="2"/>
  <c r="G72" i="5" l="1"/>
  <c r="T72" i="5" s="1"/>
  <c r="T18" i="2"/>
  <c r="S18" i="2"/>
  <c r="T12" i="2"/>
  <c r="S12" i="2"/>
  <c r="V37" i="5"/>
  <c r="D37" i="5"/>
  <c r="L59" i="3"/>
  <c r="L57" i="3" s="1"/>
  <c r="M63" i="3"/>
  <c r="H79" i="5"/>
  <c r="D79" i="5" s="1"/>
  <c r="S29" i="1"/>
  <c r="S57" i="1"/>
  <c r="L23" i="3"/>
  <c r="L17" i="3"/>
  <c r="I13" i="3"/>
  <c r="AQ28" i="10"/>
  <c r="AK80" i="10"/>
  <c r="AO28" i="10"/>
  <c r="AI80" i="10"/>
  <c r="AI44" i="10"/>
  <c r="AK44" i="10"/>
  <c r="BI28" i="10"/>
  <c r="BC28" i="10"/>
  <c r="AW28" i="10"/>
  <c r="BG28" i="10"/>
  <c r="BA28" i="10"/>
  <c r="AU28" i="10"/>
  <c r="J65" i="3"/>
  <c r="E117" i="6"/>
  <c r="E117" i="4"/>
  <c r="D109" i="6"/>
  <c r="D31" i="6" s="1"/>
  <c r="D119" i="5"/>
  <c r="S119" i="5" s="1"/>
  <c r="E77" i="4"/>
  <c r="F63" i="2"/>
  <c r="AD20" i="1"/>
  <c r="AB24" i="2"/>
  <c r="AB23" i="2" s="1"/>
  <c r="AB20" i="1"/>
  <c r="Z24" i="2"/>
  <c r="Z23" i="2" s="1"/>
  <c r="AD30" i="1"/>
  <c r="AD29" i="1" s="1"/>
  <c r="AB30" i="2"/>
  <c r="AB29" i="2" s="1"/>
  <c r="E78" i="4"/>
  <c r="F64" i="2"/>
  <c r="M24" i="3"/>
  <c r="AB95" i="2"/>
  <c r="AB17" i="2" s="1"/>
  <c r="X59" i="2"/>
  <c r="X57" i="2" s="1"/>
  <c r="Z20" i="1"/>
  <c r="X24" i="2"/>
  <c r="X23" i="2" s="1"/>
  <c r="AD88" i="1"/>
  <c r="AD86" i="1" s="1"/>
  <c r="AD65" i="1" s="1"/>
  <c r="AD13" i="1" s="1"/>
  <c r="AB89" i="2"/>
  <c r="AB88" i="2" s="1"/>
  <c r="AB86" i="2" s="1"/>
  <c r="AB65" i="2" s="1"/>
  <c r="AB13" i="2" s="1"/>
  <c r="Z65" i="1"/>
  <c r="Z13" i="1" s="1"/>
  <c r="X89" i="2"/>
  <c r="X88" i="2" s="1"/>
  <c r="X86" i="2" s="1"/>
  <c r="X65" i="2" s="1"/>
  <c r="X13" i="2" s="1"/>
  <c r="T30" i="1"/>
  <c r="T29" i="1" s="1"/>
  <c r="D52" i="6"/>
  <c r="V118" i="5"/>
  <c r="D118" i="5"/>
  <c r="G101" i="5"/>
  <c r="T103" i="5"/>
  <c r="R101" i="5"/>
  <c r="F80" i="5"/>
  <c r="M95" i="3"/>
  <c r="H111" i="5"/>
  <c r="E28" i="5"/>
  <c r="P28" i="5" s="1"/>
  <c r="P80" i="5"/>
  <c r="X95" i="2"/>
  <c r="X17" i="2" s="1"/>
  <c r="AB59" i="2"/>
  <c r="AB57" i="2" s="1"/>
  <c r="T88" i="1"/>
  <c r="T86" i="1" s="1"/>
  <c r="T65" i="1" s="1"/>
  <c r="T13" i="1" s="1"/>
  <c r="D103" i="6"/>
  <c r="D102" i="6" s="1"/>
  <c r="D100" i="6" s="1"/>
  <c r="D79" i="6" s="1"/>
  <c r="D27" i="6" s="1"/>
  <c r="H75" i="5"/>
  <c r="D73" i="6"/>
  <c r="D71" i="6" s="1"/>
  <c r="Z30" i="1"/>
  <c r="Z29" i="1" s="1"/>
  <c r="X30" i="2"/>
  <c r="X29" i="2" s="1"/>
  <c r="F44" i="5"/>
  <c r="R44" i="5" s="1"/>
  <c r="R45" i="5"/>
  <c r="L30" i="3"/>
  <c r="T46" i="5"/>
  <c r="G45" i="5"/>
  <c r="E118" i="4"/>
  <c r="Z95" i="2"/>
  <c r="Z17" i="2" s="1"/>
  <c r="Z59" i="2"/>
  <c r="Z57" i="2" s="1"/>
  <c r="T20" i="1"/>
  <c r="D38" i="6"/>
  <c r="D37" i="6" s="1"/>
  <c r="AB88" i="1"/>
  <c r="AB86" i="1" s="1"/>
  <c r="AB65" i="1" s="1"/>
  <c r="AB13" i="1" s="1"/>
  <c r="Z89" i="2"/>
  <c r="Z88" i="2" s="1"/>
  <c r="Z86" i="2" s="1"/>
  <c r="Z65" i="2" s="1"/>
  <c r="Z13" i="2" s="1"/>
  <c r="AB30" i="1"/>
  <c r="AB29" i="1" s="1"/>
  <c r="Z30" i="2"/>
  <c r="Z29" i="2" s="1"/>
  <c r="H11" i="2"/>
  <c r="M89" i="3"/>
  <c r="L88" i="3"/>
  <c r="Z17" i="1"/>
  <c r="L95" i="1"/>
  <c r="L17" i="1" s="1"/>
  <c r="J17" i="1"/>
  <c r="W95" i="1"/>
  <c r="W17" i="1" s="1"/>
  <c r="AB95" i="1"/>
  <c r="AB17" i="1" s="1"/>
  <c r="L59" i="1"/>
  <c r="L57" i="1" s="1"/>
  <c r="L19" i="1" s="1"/>
  <c r="K59" i="1"/>
  <c r="K57" i="1" s="1"/>
  <c r="K19" i="1" s="1"/>
  <c r="K12" i="1" s="1"/>
  <c r="AB59" i="1"/>
  <c r="AB57" i="1" s="1"/>
  <c r="K17" i="1"/>
  <c r="T95" i="1"/>
  <c r="T17" i="1" s="1"/>
  <c r="T59" i="1"/>
  <c r="T57" i="1" s="1"/>
  <c r="AD59" i="1"/>
  <c r="AD57" i="1" s="1"/>
  <c r="AD95" i="1"/>
  <c r="AD17" i="1" s="1"/>
  <c r="J59" i="1"/>
  <c r="J57" i="1" s="1"/>
  <c r="J19" i="1" s="1"/>
  <c r="J12" i="1" s="1"/>
  <c r="Z59" i="1"/>
  <c r="Z57" i="1" s="1"/>
  <c r="W59" i="1"/>
  <c r="W57" i="1" s="1"/>
  <c r="W19" i="1" s="1"/>
  <c r="W12" i="1" s="1"/>
  <c r="AD119" i="11"/>
  <c r="FR103" i="1"/>
  <c r="AE117" i="7" s="1"/>
  <c r="EX103" i="1"/>
  <c r="O117" i="7" s="1"/>
  <c r="GE103" i="1"/>
  <c r="AL117" i="7" s="1"/>
  <c r="FQ103" i="1"/>
  <c r="AG117" i="7" s="1"/>
  <c r="EW63" i="1"/>
  <c r="Q77" i="7" s="1"/>
  <c r="EY63" i="1"/>
  <c r="GB63" i="1"/>
  <c r="FQ104" i="1"/>
  <c r="AG118" i="7" s="1"/>
  <c r="FK104" i="1"/>
  <c r="V118" i="7" s="1"/>
  <c r="FH104" i="1"/>
  <c r="W118" i="7" s="1"/>
  <c r="EX96" i="1"/>
  <c r="O110" i="7" s="1"/>
  <c r="GE96" i="1"/>
  <c r="AL110" i="7" s="1"/>
  <c r="FI96" i="1"/>
  <c r="EW96" i="1"/>
  <c r="Q110" i="7" s="1"/>
  <c r="GC96" i="1"/>
  <c r="FK60" i="1"/>
  <c r="V74" i="7" s="1"/>
  <c r="FT60" i="1"/>
  <c r="FG60" i="1"/>
  <c r="Y74" i="7" s="1"/>
  <c r="FQ60" i="1"/>
  <c r="AG74" i="7" s="1"/>
  <c r="EZ60" i="1"/>
  <c r="T74" i="7" s="1"/>
  <c r="AQ23" i="1"/>
  <c r="FU24" i="1"/>
  <c r="FU23" i="1" s="1"/>
  <c r="CB23" i="1"/>
  <c r="GC24" i="1"/>
  <c r="GC23" i="1" s="1"/>
  <c r="FA24" i="1"/>
  <c r="FA23" i="1" s="1"/>
  <c r="GD24" i="1"/>
  <c r="GD23" i="1" s="1"/>
  <c r="FT24" i="1"/>
  <c r="FT23" i="1" s="1"/>
  <c r="GE89" i="1"/>
  <c r="CJ88" i="1"/>
  <c r="CJ86" i="1" s="1"/>
  <c r="CJ65" i="1" s="1"/>
  <c r="CJ13" i="1" s="1"/>
  <c r="FU89" i="1"/>
  <c r="CB88" i="1"/>
  <c r="CB86" i="1" s="1"/>
  <c r="CB65" i="1" s="1"/>
  <c r="CB13" i="1" s="1"/>
  <c r="FJ89" i="1"/>
  <c r="CS88" i="1"/>
  <c r="CS86" i="1" s="1"/>
  <c r="CS65" i="1" s="1"/>
  <c r="CS13" i="1" s="1"/>
  <c r="FA89" i="1"/>
  <c r="BL88" i="1"/>
  <c r="BL86" i="1" s="1"/>
  <c r="BL65" i="1" s="1"/>
  <c r="BL13" i="1" s="1"/>
  <c r="GD89" i="1"/>
  <c r="FT38" i="1"/>
  <c r="FI38" i="1"/>
  <c r="CP30" i="1"/>
  <c r="CP29" i="1" s="1"/>
  <c r="EX38" i="1"/>
  <c r="GC38" i="1"/>
  <c r="FK38" i="1"/>
  <c r="BT31" i="1"/>
  <c r="GB64" i="1"/>
  <c r="FK64" i="1"/>
  <c r="V78" i="7" s="1"/>
  <c r="EX64" i="1"/>
  <c r="O78" i="7" s="1"/>
  <c r="GE64" i="1"/>
  <c r="AL78" i="7" s="1"/>
  <c r="EW103" i="1"/>
  <c r="Q117" i="7" s="1"/>
  <c r="FH103" i="1"/>
  <c r="W117" i="7" s="1"/>
  <c r="EZ103" i="1"/>
  <c r="T117" i="7" s="1"/>
  <c r="FU103" i="1"/>
  <c r="AD117" i="7" s="1"/>
  <c r="FA63" i="1"/>
  <c r="N77" i="7" s="1"/>
  <c r="GA63" i="1"/>
  <c r="FU104" i="1"/>
  <c r="AD118" i="7" s="1"/>
  <c r="FR104" i="1"/>
  <c r="AE118" i="7" s="1"/>
  <c r="EW104" i="1"/>
  <c r="Q118" i="7" s="1"/>
  <c r="FG96" i="1"/>
  <c r="Y110" i="7" s="1"/>
  <c r="FH96" i="1"/>
  <c r="FA96" i="1"/>
  <c r="N110" i="7" s="1"/>
  <c r="FQ96" i="1"/>
  <c r="AG110" i="7" s="1"/>
  <c r="EZ96" i="1"/>
  <c r="T110" i="7" s="1"/>
  <c r="AD75" i="11"/>
  <c r="FS60" i="1"/>
  <c r="GA60" i="1"/>
  <c r="AO74" i="7" s="1"/>
  <c r="GD60" i="1"/>
  <c r="FU60" i="1"/>
  <c r="AD74" i="7" s="1"/>
  <c r="FJ60" i="1"/>
  <c r="EZ24" i="1"/>
  <c r="EZ23" i="1" s="1"/>
  <c r="FI24" i="1"/>
  <c r="FI23" i="1" s="1"/>
  <c r="FG24" i="1"/>
  <c r="FG23" i="1" s="1"/>
  <c r="BQ23" i="1"/>
  <c r="EY24" i="1"/>
  <c r="EY23" i="1" s="1"/>
  <c r="GA24" i="1"/>
  <c r="GA23" i="1" s="1"/>
  <c r="CG23" i="1"/>
  <c r="FH89" i="1"/>
  <c r="BR88" i="1"/>
  <c r="BR86" i="1" s="1"/>
  <c r="BR65" i="1" s="1"/>
  <c r="BR13" i="1" s="1"/>
  <c r="EY89" i="1"/>
  <c r="CQ88" i="1"/>
  <c r="CQ86" i="1" s="1"/>
  <c r="CQ65" i="1" s="1"/>
  <c r="CQ13" i="1" s="1"/>
  <c r="CH88" i="1"/>
  <c r="CH86" i="1" s="1"/>
  <c r="CH65" i="1" s="1"/>
  <c r="CH13" i="1" s="1"/>
  <c r="GB89" i="1"/>
  <c r="FR89" i="1"/>
  <c r="BZ88" i="1"/>
  <c r="BZ86" i="1" s="1"/>
  <c r="BZ65" i="1" s="1"/>
  <c r="BZ13" i="1" s="1"/>
  <c r="BQ88" i="1"/>
  <c r="BQ86" i="1" s="1"/>
  <c r="BQ65" i="1" s="1"/>
  <c r="BQ13" i="1" s="1"/>
  <c r="FG89" i="1"/>
  <c r="CG31" i="1"/>
  <c r="GA38" i="1"/>
  <c r="BY31" i="1"/>
  <c r="FQ38" i="1"/>
  <c r="EZ38" i="1"/>
  <c r="CR30" i="1"/>
  <c r="CR29" i="1" s="1"/>
  <c r="CO30" i="1"/>
  <c r="CO29" i="1" s="1"/>
  <c r="EW38" i="1"/>
  <c r="FS38" i="1"/>
  <c r="FQ64" i="1"/>
  <c r="FR64" i="1"/>
  <c r="EW64" i="1"/>
  <c r="Q78" i="7" s="1"/>
  <c r="FH64" i="1"/>
  <c r="FK103" i="1"/>
  <c r="V117" i="7" s="1"/>
  <c r="AD118" i="11"/>
  <c r="FA103" i="1"/>
  <c r="N117" i="7" s="1"/>
  <c r="EY103" i="1"/>
  <c r="S117" i="7" s="1"/>
  <c r="GB103" i="1"/>
  <c r="AM117" i="7" s="1"/>
  <c r="AD78" i="11"/>
  <c r="FR63" i="1"/>
  <c r="FG63" i="1"/>
  <c r="EX63" i="1"/>
  <c r="O77" i="7" s="1"/>
  <c r="GE63" i="1"/>
  <c r="AL77" i="7" s="1"/>
  <c r="FQ63" i="1"/>
  <c r="GB104" i="1"/>
  <c r="AM118" i="7" s="1"/>
  <c r="FA104" i="1"/>
  <c r="N118" i="7" s="1"/>
  <c r="GA104" i="1"/>
  <c r="AO118" i="7" s="1"/>
  <c r="AD111" i="11"/>
  <c r="FS96" i="1"/>
  <c r="FT96" i="1"/>
  <c r="FK96" i="1"/>
  <c r="V110" i="7" s="1"/>
  <c r="FU96" i="1"/>
  <c r="AD110" i="7" s="1"/>
  <c r="FJ96" i="1"/>
  <c r="I57" i="1"/>
  <c r="EX60" i="1"/>
  <c r="O74" i="7" s="1"/>
  <c r="GE60" i="1"/>
  <c r="AL74" i="7" s="1"/>
  <c r="EY60" i="1"/>
  <c r="S74" i="7" s="1"/>
  <c r="GB60" i="1"/>
  <c r="AM74" i="7" s="1"/>
  <c r="FR60" i="1"/>
  <c r="AE74" i="7" s="1"/>
  <c r="FJ24" i="1"/>
  <c r="FJ23" i="1" s="1"/>
  <c r="GB24" i="1"/>
  <c r="GB23" i="1" s="1"/>
  <c r="CH23" i="1"/>
  <c r="FK24" i="1"/>
  <c r="FK23" i="1" s="1"/>
  <c r="BT23" i="1"/>
  <c r="EX24" i="1"/>
  <c r="EX23" i="1" s="1"/>
  <c r="GE24" i="1"/>
  <c r="GE23" i="1" s="1"/>
  <c r="CJ23" i="1"/>
  <c r="FT89" i="1"/>
  <c r="FI89" i="1"/>
  <c r="CP88" i="1"/>
  <c r="CP86" i="1" s="1"/>
  <c r="CP65" i="1" s="1"/>
  <c r="CP13" i="1" s="1"/>
  <c r="EX89" i="1"/>
  <c r="BJ88" i="1"/>
  <c r="BJ86" i="1" s="1"/>
  <c r="BJ65" i="1" s="1"/>
  <c r="BJ13" i="1" s="1"/>
  <c r="GC89" i="1"/>
  <c r="FK89" i="1"/>
  <c r="BT88" i="1"/>
  <c r="BT86" i="1" s="1"/>
  <c r="BT65" i="1" s="1"/>
  <c r="BT13" i="1" s="1"/>
  <c r="CJ31" i="1"/>
  <c r="GE38" i="1"/>
  <c r="FU38" i="1"/>
  <c r="CB31" i="1"/>
  <c r="FJ38" i="1"/>
  <c r="CS30" i="1"/>
  <c r="CS29" i="1" s="1"/>
  <c r="FA38" i="1"/>
  <c r="GD38" i="1"/>
  <c r="AD79" i="11"/>
  <c r="FU64" i="1"/>
  <c r="AD78" i="7" s="1"/>
  <c r="FA64" i="1"/>
  <c r="N78" i="7" s="1"/>
  <c r="FG103" i="1"/>
  <c r="Y117" i="7" s="1"/>
  <c r="GA103" i="1"/>
  <c r="AO117" i="7" s="1"/>
  <c r="FK63" i="1"/>
  <c r="V77" i="7" s="1"/>
  <c r="FH63" i="1"/>
  <c r="EZ63" i="1"/>
  <c r="FU63" i="1"/>
  <c r="AD77" i="7" s="1"/>
  <c r="EZ104" i="1"/>
  <c r="T118" i="7" s="1"/>
  <c r="EY104" i="1"/>
  <c r="S118" i="7" s="1"/>
  <c r="FG104" i="1"/>
  <c r="Y118" i="7" s="1"/>
  <c r="EX104" i="1"/>
  <c r="O118" i="7" s="1"/>
  <c r="GE104" i="1"/>
  <c r="AL118" i="7" s="1"/>
  <c r="I17" i="1"/>
  <c r="GD96" i="1"/>
  <c r="GA96" i="1"/>
  <c r="EY96" i="1"/>
  <c r="S110" i="7" s="1"/>
  <c r="GB96" i="1"/>
  <c r="AM110" i="7" s="1"/>
  <c r="FR96" i="1"/>
  <c r="AE110" i="7" s="1"/>
  <c r="FH60" i="1"/>
  <c r="W74" i="7" s="1"/>
  <c r="FA60" i="1"/>
  <c r="N74" i="7" s="1"/>
  <c r="FI60" i="1"/>
  <c r="EW60" i="1"/>
  <c r="Q74" i="7" s="1"/>
  <c r="GC60" i="1"/>
  <c r="FQ24" i="1"/>
  <c r="FQ23" i="1" s="1"/>
  <c r="BY23" i="1"/>
  <c r="FR24" i="1"/>
  <c r="FR23" i="1" s="1"/>
  <c r="BZ23" i="1"/>
  <c r="EW24" i="1"/>
  <c r="EW23" i="1" s="1"/>
  <c r="FS24" i="1"/>
  <c r="FS23" i="1" s="1"/>
  <c r="FH24" i="1"/>
  <c r="FH23" i="1" s="1"/>
  <c r="BR23" i="1"/>
  <c r="CG88" i="1"/>
  <c r="CG86" i="1" s="1"/>
  <c r="CG65" i="1" s="1"/>
  <c r="CG13" i="1" s="1"/>
  <c r="GA89" i="1"/>
  <c r="BY88" i="1"/>
  <c r="BY86" i="1" s="1"/>
  <c r="BY65" i="1" s="1"/>
  <c r="BY13" i="1" s="1"/>
  <c r="FQ89" i="1"/>
  <c r="EZ89" i="1"/>
  <c r="CR88" i="1"/>
  <c r="CR86" i="1" s="1"/>
  <c r="CR65" i="1" s="1"/>
  <c r="CR13" i="1" s="1"/>
  <c r="CO88" i="1"/>
  <c r="CO86" i="1" s="1"/>
  <c r="CO65" i="1" s="1"/>
  <c r="CO13" i="1" s="1"/>
  <c r="BI88" i="1"/>
  <c r="BI86" i="1" s="1"/>
  <c r="BI65" i="1" s="1"/>
  <c r="BI13" i="1" s="1"/>
  <c r="EW89" i="1"/>
  <c r="FS89" i="1"/>
  <c r="FH38" i="1"/>
  <c r="BR31" i="1"/>
  <c r="EY38" i="1"/>
  <c r="CQ30" i="1"/>
  <c r="CQ29" i="1" s="1"/>
  <c r="CH31" i="1"/>
  <c r="GB38" i="1"/>
  <c r="FR38" i="1"/>
  <c r="BZ31" i="1"/>
  <c r="BQ31" i="1"/>
  <c r="FG38" i="1"/>
  <c r="EZ64" i="1"/>
  <c r="FG64" i="1"/>
  <c r="EY64" i="1"/>
  <c r="GA64" i="1"/>
  <c r="CP74" i="7" l="1"/>
  <c r="CP110" i="7"/>
  <c r="CP78" i="7"/>
  <c r="CP118" i="7"/>
  <c r="CP117" i="7"/>
  <c r="CP77" i="7"/>
  <c r="T11" i="2"/>
  <c r="S11" i="2"/>
  <c r="H78" i="5"/>
  <c r="V78" i="5" s="1"/>
  <c r="W37" i="5"/>
  <c r="N37" i="5"/>
  <c r="O37" i="5" s="1"/>
  <c r="Q37" i="5"/>
  <c r="S37" i="5"/>
  <c r="U37" i="5"/>
  <c r="V79" i="5"/>
  <c r="W79" i="5" s="1"/>
  <c r="M59" i="3"/>
  <c r="W11" i="1"/>
  <c r="L117" i="7"/>
  <c r="S19" i="1"/>
  <c r="S12" i="1" s="1"/>
  <c r="M17" i="3"/>
  <c r="L118" i="7"/>
  <c r="M23" i="3"/>
  <c r="L86" i="3"/>
  <c r="L29" i="3"/>
  <c r="J13" i="3"/>
  <c r="AI28" i="10"/>
  <c r="AK28" i="10"/>
  <c r="AD109" i="7"/>
  <c r="AD31" i="7" s="1"/>
  <c r="AM109" i="7"/>
  <c r="S109" i="7"/>
  <c r="V109" i="7"/>
  <c r="V31" i="7" s="1"/>
  <c r="AG109" i="7"/>
  <c r="AL109" i="7"/>
  <c r="AL31" i="7" s="1"/>
  <c r="J117" i="7"/>
  <c r="H117" i="7"/>
  <c r="F117" i="7"/>
  <c r="CJ117" i="7" s="1"/>
  <c r="FI31" i="1"/>
  <c r="FI30" i="1" s="1"/>
  <c r="FI29" i="1" s="1"/>
  <c r="AA52" i="7"/>
  <c r="AE109" i="7"/>
  <c r="J118" i="7"/>
  <c r="F118" i="7"/>
  <c r="CJ118" i="7" s="1"/>
  <c r="H118" i="7"/>
  <c r="FQ31" i="1"/>
  <c r="FQ30" i="1" s="1"/>
  <c r="FQ29" i="1" s="1"/>
  <c r="AG52" i="7"/>
  <c r="I117" i="7"/>
  <c r="FT31" i="1"/>
  <c r="FT30" i="1" s="1"/>
  <c r="FT29" i="1" s="1"/>
  <c r="AJ52" i="7"/>
  <c r="Q109" i="7"/>
  <c r="Q31" i="7" s="1"/>
  <c r="K117" i="7"/>
  <c r="G117" i="7"/>
  <c r="EW31" i="1"/>
  <c r="EW30" i="1" s="1"/>
  <c r="EW29" i="1" s="1"/>
  <c r="Q52" i="7"/>
  <c r="GC31" i="1"/>
  <c r="GC30" i="1" s="1"/>
  <c r="GC29" i="1" s="1"/>
  <c r="AQ52" i="7"/>
  <c r="AQ45" i="7" s="1"/>
  <c r="FR31" i="1"/>
  <c r="FR30" i="1" s="1"/>
  <c r="FR29" i="1" s="1"/>
  <c r="AE52" i="7"/>
  <c r="EY31" i="1"/>
  <c r="EY30" i="1" s="1"/>
  <c r="EY29" i="1" s="1"/>
  <c r="S52" i="7"/>
  <c r="G118" i="7"/>
  <c r="K118" i="7"/>
  <c r="FA31" i="1"/>
  <c r="FA30" i="1" s="1"/>
  <c r="FA29" i="1" s="1"/>
  <c r="N52" i="7"/>
  <c r="FU31" i="1"/>
  <c r="FU30" i="1" s="1"/>
  <c r="FU29" i="1" s="1"/>
  <c r="AD52" i="7"/>
  <c r="T109" i="7"/>
  <c r="N109" i="7"/>
  <c r="Y109" i="7"/>
  <c r="EX31" i="1"/>
  <c r="EX30" i="1" s="1"/>
  <c r="EX29" i="1" s="1"/>
  <c r="O52" i="7"/>
  <c r="O109" i="7"/>
  <c r="O31" i="7" s="1"/>
  <c r="FH31" i="1"/>
  <c r="FH30" i="1" s="1"/>
  <c r="FH29" i="1" s="1"/>
  <c r="W52" i="7"/>
  <c r="GD31" i="1"/>
  <c r="GD30" i="1" s="1"/>
  <c r="GD29" i="1" s="1"/>
  <c r="AR52" i="7"/>
  <c r="FJ31" i="1"/>
  <c r="FJ30" i="1" s="1"/>
  <c r="FJ29" i="1" s="1"/>
  <c r="AB52" i="7"/>
  <c r="EZ31" i="1"/>
  <c r="EZ30" i="1" s="1"/>
  <c r="EZ29" i="1" s="1"/>
  <c r="T52" i="7"/>
  <c r="FG31" i="1"/>
  <c r="FG30" i="1" s="1"/>
  <c r="FG29" i="1" s="1"/>
  <c r="Y52" i="7"/>
  <c r="GB31" i="1"/>
  <c r="GB30" i="1" s="1"/>
  <c r="GB29" i="1" s="1"/>
  <c r="AM52" i="7"/>
  <c r="GE31" i="1"/>
  <c r="GE30" i="1" s="1"/>
  <c r="GE29" i="1" s="1"/>
  <c r="AL52" i="7"/>
  <c r="FS31" i="1"/>
  <c r="FS30" i="1" s="1"/>
  <c r="FS29" i="1" s="1"/>
  <c r="AI52" i="7"/>
  <c r="GA31" i="1"/>
  <c r="GA30" i="1" s="1"/>
  <c r="GA29" i="1" s="1"/>
  <c r="AO52" i="7"/>
  <c r="I118" i="7"/>
  <c r="FK31" i="1"/>
  <c r="FK30" i="1" s="1"/>
  <c r="FK29" i="1" s="1"/>
  <c r="V52" i="7"/>
  <c r="BI31" i="1"/>
  <c r="BI30" i="1" s="1"/>
  <c r="BI29" i="1" s="1"/>
  <c r="BJ31" i="1"/>
  <c r="BJ30" i="1" s="1"/>
  <c r="BJ29" i="1" s="1"/>
  <c r="BB31" i="1"/>
  <c r="BD23" i="1"/>
  <c r="BL31" i="1"/>
  <c r="BL30" i="1" s="1"/>
  <c r="BL29" i="1" s="1"/>
  <c r="BD31" i="1"/>
  <c r="BJ23" i="1"/>
  <c r="BJ20" i="1" s="1"/>
  <c r="BI23" i="1"/>
  <c r="BI20" i="1" s="1"/>
  <c r="BL23" i="1"/>
  <c r="BL20" i="1" s="1"/>
  <c r="CH95" i="1"/>
  <c r="CH17" i="1" s="1"/>
  <c r="BJ59" i="1"/>
  <c r="BJ57" i="1" s="1"/>
  <c r="U119" i="5"/>
  <c r="CJ59" i="1"/>
  <c r="CJ57" i="1" s="1"/>
  <c r="E110" i="6"/>
  <c r="E118" i="6"/>
  <c r="E77" i="6"/>
  <c r="E74" i="6"/>
  <c r="E78" i="6"/>
  <c r="AD46" i="11"/>
  <c r="AD45" i="11" s="1"/>
  <c r="AD44" i="11" s="1"/>
  <c r="AQ31" i="1"/>
  <c r="AQ30" i="1" s="1"/>
  <c r="AQ29" i="1" s="1"/>
  <c r="BI59" i="1"/>
  <c r="BI57" i="1" s="1"/>
  <c r="BZ95" i="1"/>
  <c r="BZ17" i="1" s="1"/>
  <c r="BY95" i="1"/>
  <c r="BY17" i="1" s="1"/>
  <c r="AD110" i="11"/>
  <c r="AD32" i="11" s="1"/>
  <c r="AD39" i="11"/>
  <c r="AD38" i="11" s="1"/>
  <c r="AQ88" i="1"/>
  <c r="AQ86" i="1" s="1"/>
  <c r="AQ65" i="1" s="1"/>
  <c r="AQ13" i="1" s="1"/>
  <c r="AD104" i="11"/>
  <c r="AD103" i="11" s="1"/>
  <c r="AD101" i="11" s="1"/>
  <c r="AD80" i="11" s="1"/>
  <c r="AD28" i="11" s="1"/>
  <c r="AD74" i="11"/>
  <c r="AD72" i="11" s="1"/>
  <c r="CH59" i="1"/>
  <c r="CH57" i="1" s="1"/>
  <c r="CG95" i="1"/>
  <c r="CG17" i="1" s="1"/>
  <c r="CB95" i="1"/>
  <c r="CB17" i="1" s="1"/>
  <c r="CH30" i="1"/>
  <c r="CH29" i="1" s="1"/>
  <c r="CJ30" i="1"/>
  <c r="CJ29" i="1" s="1"/>
  <c r="BY30" i="1"/>
  <c r="BY29" i="1" s="1"/>
  <c r="CG30" i="1"/>
  <c r="CG29" i="1" s="1"/>
  <c r="M31" i="3"/>
  <c r="BQ30" i="1"/>
  <c r="BQ29" i="1" s="1"/>
  <c r="BZ30" i="1"/>
  <c r="BZ29" i="1" s="1"/>
  <c r="BR30" i="1"/>
  <c r="BR29" i="1" s="1"/>
  <c r="CB30" i="1"/>
  <c r="CB29" i="1" s="1"/>
  <c r="BT30" i="1"/>
  <c r="BT29" i="1" s="1"/>
  <c r="D45" i="6"/>
  <c r="D44" i="6" s="1"/>
  <c r="D43" i="6" s="1"/>
  <c r="BR95" i="1"/>
  <c r="BR17" i="1" s="1"/>
  <c r="CB59" i="1"/>
  <c r="CB57" i="1" s="1"/>
  <c r="BC95" i="1"/>
  <c r="BC17" i="1" s="1"/>
  <c r="BL95" i="1"/>
  <c r="BL17" i="1" s="1"/>
  <c r="BQ95" i="1"/>
  <c r="BQ17" i="1" s="1"/>
  <c r="BT59" i="1"/>
  <c r="BT57" i="1" s="1"/>
  <c r="BC59" i="1"/>
  <c r="BC57" i="1" s="1"/>
  <c r="BL59" i="1"/>
  <c r="BL57" i="1" s="1"/>
  <c r="BR59" i="1"/>
  <c r="BR57" i="1" s="1"/>
  <c r="BZ59" i="1"/>
  <c r="BZ57" i="1" s="1"/>
  <c r="BT95" i="1"/>
  <c r="BT17" i="1" s="1"/>
  <c r="CG59" i="1"/>
  <c r="CG57" i="1" s="1"/>
  <c r="BY59" i="1"/>
  <c r="BY57" i="1" s="1"/>
  <c r="BQ59" i="1"/>
  <c r="BQ57" i="1" s="1"/>
  <c r="BI95" i="1"/>
  <c r="BI17" i="1" s="1"/>
  <c r="CJ95" i="1"/>
  <c r="CJ17" i="1" s="1"/>
  <c r="BJ95" i="1"/>
  <c r="BJ17" i="1" s="1"/>
  <c r="W119" i="5"/>
  <c r="BC88" i="1"/>
  <c r="BC86" i="1" s="1"/>
  <c r="BC65" i="1" s="1"/>
  <c r="BC13" i="1" s="1"/>
  <c r="BC30" i="1"/>
  <c r="BC29" i="1" s="1"/>
  <c r="BC20" i="1"/>
  <c r="Q119" i="5"/>
  <c r="AD19" i="1"/>
  <c r="AD12" i="1" s="1"/>
  <c r="H46" i="5"/>
  <c r="AB19" i="1"/>
  <c r="AB18" i="1" s="1"/>
  <c r="N119" i="5"/>
  <c r="O119" i="5" s="1"/>
  <c r="Z19" i="1"/>
  <c r="Z12" i="1" s="1"/>
  <c r="AL73" i="7"/>
  <c r="AL71" i="7" s="1"/>
  <c r="F78" i="7"/>
  <c r="CJ78" i="7" s="1"/>
  <c r="FQ88" i="1"/>
  <c r="FQ86" i="1" s="1"/>
  <c r="FQ65" i="1" s="1"/>
  <c r="FQ13" i="1" s="1"/>
  <c r="AG103" i="7"/>
  <c r="AI38" i="7"/>
  <c r="E38" i="6"/>
  <c r="E37" i="6" s="1"/>
  <c r="N73" i="7"/>
  <c r="F74" i="7"/>
  <c r="CJ74" i="7" s="1"/>
  <c r="AB38" i="7"/>
  <c r="AB37" i="7" s="1"/>
  <c r="U59" i="1"/>
  <c r="E74" i="4"/>
  <c r="E73" i="4" s="1"/>
  <c r="E71" i="4" s="1"/>
  <c r="F60" i="2"/>
  <c r="F59" i="2" s="1"/>
  <c r="F57" i="2" s="1"/>
  <c r="FS95" i="1"/>
  <c r="FS17" i="1" s="1"/>
  <c r="AI110" i="7"/>
  <c r="EO103" i="1"/>
  <c r="GT64" i="1"/>
  <c r="Q79" i="10" s="1"/>
  <c r="W78" i="7"/>
  <c r="FG88" i="1"/>
  <c r="FG86" i="1" s="1"/>
  <c r="FG65" i="1" s="1"/>
  <c r="FG13" i="1" s="1"/>
  <c r="Y103" i="7"/>
  <c r="GB88" i="1"/>
  <c r="GB86" i="1" s="1"/>
  <c r="GB65" i="1" s="1"/>
  <c r="GB13" i="1" s="1"/>
  <c r="AM103" i="7"/>
  <c r="AO38" i="7"/>
  <c r="AO37" i="7" s="1"/>
  <c r="GD59" i="1"/>
  <c r="GD57" i="1" s="1"/>
  <c r="AR74" i="7"/>
  <c r="GX104" i="1"/>
  <c r="W119" i="10" s="1"/>
  <c r="HA63" i="1"/>
  <c r="AE78" i="10" s="1"/>
  <c r="AO77" i="7"/>
  <c r="AJ38" i="7"/>
  <c r="T45" i="5"/>
  <c r="G44" i="5"/>
  <c r="N79" i="5"/>
  <c r="O79" i="5" s="1"/>
  <c r="U79" i="5"/>
  <c r="Q79" i="5"/>
  <c r="S79" i="5"/>
  <c r="S118" i="5"/>
  <c r="U118" i="5"/>
  <c r="Q118" i="5"/>
  <c r="N118" i="5"/>
  <c r="O118" i="5" s="1"/>
  <c r="W118" i="5"/>
  <c r="EO64" i="1"/>
  <c r="S78" i="7"/>
  <c r="EP64" i="1"/>
  <c r="T78" i="7"/>
  <c r="AE38" i="7"/>
  <c r="FI59" i="1"/>
  <c r="FI57" i="1" s="1"/>
  <c r="AA74" i="7"/>
  <c r="AA73" i="7" s="1"/>
  <c r="AA71" i="7" s="1"/>
  <c r="GS104" i="1"/>
  <c r="S119" i="10" s="1"/>
  <c r="EP63" i="1"/>
  <c r="T77" i="7"/>
  <c r="V38" i="7"/>
  <c r="GW63" i="1"/>
  <c r="Y78" i="10" s="1"/>
  <c r="AG77" i="7"/>
  <c r="HB103" i="1"/>
  <c r="AC118" i="10" s="1"/>
  <c r="GX64" i="1"/>
  <c r="W79" i="10" s="1"/>
  <c r="AE78" i="7"/>
  <c r="FH88" i="1"/>
  <c r="FH86" i="1" s="1"/>
  <c r="FH65" i="1" s="1"/>
  <c r="FH13" i="1" s="1"/>
  <c r="W103" i="7"/>
  <c r="AA38" i="7"/>
  <c r="AA37" i="7" s="1"/>
  <c r="FJ59" i="1"/>
  <c r="FJ57" i="1" s="1"/>
  <c r="AB74" i="7"/>
  <c r="AB73" i="7" s="1"/>
  <c r="AB71" i="7" s="1"/>
  <c r="FH95" i="1"/>
  <c r="FH17" i="1" s="1"/>
  <c r="W110" i="7"/>
  <c r="FU88" i="1"/>
  <c r="FU86" i="1" s="1"/>
  <c r="FU65" i="1" s="1"/>
  <c r="FU13" i="1" s="1"/>
  <c r="AD103" i="7"/>
  <c r="AR38" i="7"/>
  <c r="AR37" i="7" s="1"/>
  <c r="GT104" i="1"/>
  <c r="Q119" i="10" s="1"/>
  <c r="GW104" i="1"/>
  <c r="Y119" i="10" s="1"/>
  <c r="EO63" i="1"/>
  <c r="S77" i="7"/>
  <c r="GX103" i="1"/>
  <c r="W118" i="10" s="1"/>
  <c r="T19" i="1"/>
  <c r="M88" i="3"/>
  <c r="H104" i="5"/>
  <c r="FS88" i="1"/>
  <c r="FS86" i="1" s="1"/>
  <c r="FS65" i="1" s="1"/>
  <c r="FS13" i="1" s="1"/>
  <c r="AI103" i="7"/>
  <c r="GA88" i="1"/>
  <c r="GA86" i="1" s="1"/>
  <c r="GA65" i="1" s="1"/>
  <c r="GA13" i="1" s="1"/>
  <c r="AO103" i="7"/>
  <c r="AO102" i="7" s="1"/>
  <c r="AO100" i="7" s="1"/>
  <c r="AO79" i="7" s="1"/>
  <c r="AO27" i="7" s="1"/>
  <c r="EO104" i="1"/>
  <c r="GS103" i="1"/>
  <c r="S118" i="10" s="1"/>
  <c r="FT88" i="1"/>
  <c r="FT86" i="1" s="1"/>
  <c r="FT65" i="1" s="1"/>
  <c r="FT13" i="1" s="1"/>
  <c r="AJ103" i="7"/>
  <c r="FJ95" i="1"/>
  <c r="FJ17" i="1" s="1"/>
  <c r="AB110" i="7"/>
  <c r="U88" i="1"/>
  <c r="E103" i="4"/>
  <c r="E102" i="4" s="1"/>
  <c r="E100" i="4" s="1"/>
  <c r="E79" i="4" s="1"/>
  <c r="E27" i="4" s="1"/>
  <c r="F89" i="2"/>
  <c r="F88" i="2" s="1"/>
  <c r="F86" i="2" s="1"/>
  <c r="F65" i="2" s="1"/>
  <c r="F13" i="2" s="1"/>
  <c r="T38" i="7"/>
  <c r="GT103" i="1"/>
  <c r="Q118" i="10" s="1"/>
  <c r="HB64" i="1"/>
  <c r="AC79" i="10" s="1"/>
  <c r="AM78" i="7"/>
  <c r="GC95" i="1"/>
  <c r="GC17" i="1" s="1"/>
  <c r="AQ110" i="7"/>
  <c r="FI95" i="1"/>
  <c r="FI17" i="1" s="1"/>
  <c r="AA110" i="7"/>
  <c r="HB63" i="1"/>
  <c r="AC78" i="10" s="1"/>
  <c r="AM77" i="7"/>
  <c r="GW103" i="1"/>
  <c r="Y118" i="10" s="1"/>
  <c r="J11" i="1"/>
  <c r="H39" i="5"/>
  <c r="H38" i="5" s="1"/>
  <c r="V75" i="5"/>
  <c r="D75" i="5"/>
  <c r="T101" i="5"/>
  <c r="G80" i="5"/>
  <c r="HA64" i="1"/>
  <c r="AE79" i="10" s="1"/>
  <c r="AO78" i="7"/>
  <c r="GS64" i="1"/>
  <c r="S79" i="10" s="1"/>
  <c r="Y78" i="7"/>
  <c r="X88" i="1"/>
  <c r="E103" i="6"/>
  <c r="E102" i="6" s="1"/>
  <c r="E100" i="6" s="1"/>
  <c r="E79" i="6" s="1"/>
  <c r="E27" i="6" s="1"/>
  <c r="Q73" i="7"/>
  <c r="Q71" i="7" s="1"/>
  <c r="I74" i="7"/>
  <c r="GD95" i="1"/>
  <c r="GD17" i="1" s="1"/>
  <c r="AR110" i="7"/>
  <c r="EP104" i="1"/>
  <c r="FK88" i="1"/>
  <c r="FK86" i="1" s="1"/>
  <c r="FK65" i="1" s="1"/>
  <c r="FK13" i="1" s="1"/>
  <c r="V103" i="7"/>
  <c r="AL38" i="7"/>
  <c r="HB104" i="1"/>
  <c r="AC119" i="10" s="1"/>
  <c r="GS63" i="1"/>
  <c r="S78" i="10" s="1"/>
  <c r="Y77" i="7"/>
  <c r="Y38" i="7"/>
  <c r="EP103" i="1"/>
  <c r="N38" i="7"/>
  <c r="U30" i="1"/>
  <c r="E52" i="4"/>
  <c r="E45" i="4" s="1"/>
  <c r="GC59" i="1"/>
  <c r="GC57" i="1" s="1"/>
  <c r="AQ74" i="7"/>
  <c r="AQ73" i="7" s="1"/>
  <c r="AQ71" i="7" s="1"/>
  <c r="GC88" i="1"/>
  <c r="GC86" i="1" s="1"/>
  <c r="GC65" i="1" s="1"/>
  <c r="GC13" i="1" s="1"/>
  <c r="AQ103" i="7"/>
  <c r="AQ102" i="7" s="1"/>
  <c r="AQ100" i="7" s="1"/>
  <c r="AQ79" i="7" s="1"/>
  <c r="AQ27" i="7" s="1"/>
  <c r="FI88" i="1"/>
  <c r="FI86" i="1" s="1"/>
  <c r="FI65" i="1" s="1"/>
  <c r="FI13" i="1" s="1"/>
  <c r="AA103" i="7"/>
  <c r="AA102" i="7" s="1"/>
  <c r="AA100" i="7" s="1"/>
  <c r="AA79" i="7" s="1"/>
  <c r="AA27" i="7" s="1"/>
  <c r="S38" i="7"/>
  <c r="FA88" i="1"/>
  <c r="FA86" i="1" s="1"/>
  <c r="FA65" i="1" s="1"/>
  <c r="FA13" i="1" s="1"/>
  <c r="N103" i="7"/>
  <c r="AQ38" i="7"/>
  <c r="AQ37" i="7" s="1"/>
  <c r="V73" i="7"/>
  <c r="V71" i="7" s="1"/>
  <c r="H110" i="5"/>
  <c r="V111" i="5"/>
  <c r="D111" i="5"/>
  <c r="EW88" i="1"/>
  <c r="EW86" i="1" s="1"/>
  <c r="EW65" i="1" s="1"/>
  <c r="EW13" i="1" s="1"/>
  <c r="Q103" i="7"/>
  <c r="EZ88" i="1"/>
  <c r="EZ86" i="1" s="1"/>
  <c r="EZ65" i="1" s="1"/>
  <c r="EZ13" i="1" s="1"/>
  <c r="T103" i="7"/>
  <c r="W38" i="7"/>
  <c r="Q38" i="7"/>
  <c r="AG38" i="7"/>
  <c r="GA95" i="1"/>
  <c r="GA17" i="1" s="1"/>
  <c r="AO110" i="7"/>
  <c r="AO109" i="7" s="1"/>
  <c r="GT63" i="1"/>
  <c r="Q78" i="10" s="1"/>
  <c r="W77" i="7"/>
  <c r="HA103" i="1"/>
  <c r="AE118" i="10" s="1"/>
  <c r="EX88" i="1"/>
  <c r="EX86" i="1" s="1"/>
  <c r="EX65" i="1" s="1"/>
  <c r="EX13" i="1" s="1"/>
  <c r="O103" i="7"/>
  <c r="O38" i="7"/>
  <c r="AM38" i="7"/>
  <c r="O73" i="7"/>
  <c r="O71" i="7" s="1"/>
  <c r="G74" i="7"/>
  <c r="FT95" i="1"/>
  <c r="FT17" i="1" s="1"/>
  <c r="AJ110" i="7"/>
  <c r="HA104" i="1"/>
  <c r="AE119" i="10" s="1"/>
  <c r="GX63" i="1"/>
  <c r="W78" i="10" s="1"/>
  <c r="AE77" i="7"/>
  <c r="GW64" i="1"/>
  <c r="Y79" i="10" s="1"/>
  <c r="AG78" i="7"/>
  <c r="X30" i="1"/>
  <c r="E52" i="6"/>
  <c r="FR88" i="1"/>
  <c r="FR86" i="1" s="1"/>
  <c r="FR65" i="1" s="1"/>
  <c r="FR13" i="1" s="1"/>
  <c r="AE103" i="7"/>
  <c r="EY88" i="1"/>
  <c r="EY86" i="1" s="1"/>
  <c r="EY65" i="1" s="1"/>
  <c r="EY13" i="1" s="1"/>
  <c r="S103" i="7"/>
  <c r="AD73" i="7"/>
  <c r="AD71" i="7" s="1"/>
  <c r="FS59" i="1"/>
  <c r="FS57" i="1" s="1"/>
  <c r="AI74" i="7"/>
  <c r="F77" i="7"/>
  <c r="CJ77" i="7" s="1"/>
  <c r="GD88" i="1"/>
  <c r="GD86" i="1" s="1"/>
  <c r="GD65" i="1" s="1"/>
  <c r="GD13" i="1" s="1"/>
  <c r="AR103" i="7"/>
  <c r="FJ88" i="1"/>
  <c r="FJ86" i="1" s="1"/>
  <c r="FJ65" i="1" s="1"/>
  <c r="FJ13" i="1" s="1"/>
  <c r="AB103" i="7"/>
  <c r="AB102" i="7" s="1"/>
  <c r="AB100" i="7" s="1"/>
  <c r="AB79" i="7" s="1"/>
  <c r="AB27" i="7" s="1"/>
  <c r="GE88" i="1"/>
  <c r="GE86" i="1" s="1"/>
  <c r="GE65" i="1" s="1"/>
  <c r="GE13" i="1" s="1"/>
  <c r="AL103" i="7"/>
  <c r="AD38" i="7"/>
  <c r="FT59" i="1"/>
  <c r="FT57" i="1" s="1"/>
  <c r="AJ74" i="7"/>
  <c r="F28" i="5"/>
  <c r="R28" i="5" s="1"/>
  <c r="R80" i="5"/>
  <c r="K11" i="1"/>
  <c r="L18" i="1"/>
  <c r="L12" i="1"/>
  <c r="L11" i="1" s="1"/>
  <c r="J18" i="1"/>
  <c r="EW59" i="1"/>
  <c r="EW57" i="1" s="1"/>
  <c r="EX59" i="1"/>
  <c r="EX57" i="1" s="1"/>
  <c r="EY95" i="1"/>
  <c r="EY17" i="1" s="1"/>
  <c r="GB59" i="1"/>
  <c r="GB57" i="1" s="1"/>
  <c r="FU95" i="1"/>
  <c r="FU17" i="1" s="1"/>
  <c r="FQ95" i="1"/>
  <c r="FQ17" i="1" s="1"/>
  <c r="GE59" i="1"/>
  <c r="GE57" i="1" s="1"/>
  <c r="FQ59" i="1"/>
  <c r="FQ57" i="1" s="1"/>
  <c r="CS59" i="1"/>
  <c r="CS57" i="1" s="1"/>
  <c r="FH59" i="1"/>
  <c r="FH57" i="1" s="1"/>
  <c r="CQ95" i="1"/>
  <c r="CQ17" i="1" s="1"/>
  <c r="X95" i="1"/>
  <c r="EY59" i="1"/>
  <c r="EY57" i="1" s="1"/>
  <c r="W18" i="1"/>
  <c r="AQ59" i="1"/>
  <c r="AQ57" i="1" s="1"/>
  <c r="CO95" i="1"/>
  <c r="CO17" i="1" s="1"/>
  <c r="FR95" i="1"/>
  <c r="FR17" i="1" s="1"/>
  <c r="AQ95" i="1"/>
  <c r="AQ17" i="1" s="1"/>
  <c r="CS95" i="1"/>
  <c r="CS17" i="1" s="1"/>
  <c r="EZ59" i="1"/>
  <c r="EZ57" i="1" s="1"/>
  <c r="FK59" i="1"/>
  <c r="FK57" i="1" s="1"/>
  <c r="EW95" i="1"/>
  <c r="EW17" i="1" s="1"/>
  <c r="FA59" i="1"/>
  <c r="FA57" i="1" s="1"/>
  <c r="X59" i="1"/>
  <c r="FR59" i="1"/>
  <c r="FR57" i="1" s="1"/>
  <c r="CQ59" i="1"/>
  <c r="CQ57" i="1" s="1"/>
  <c r="CP59" i="1"/>
  <c r="CP57" i="1" s="1"/>
  <c r="FK95" i="1"/>
  <c r="FK17" i="1" s="1"/>
  <c r="GA59" i="1"/>
  <c r="GA57" i="1" s="1"/>
  <c r="CR95" i="1"/>
  <c r="CR17" i="1" s="1"/>
  <c r="CR59" i="1"/>
  <c r="CR57" i="1" s="1"/>
  <c r="FG59" i="1"/>
  <c r="FG57" i="1" s="1"/>
  <c r="CP95" i="1"/>
  <c r="CP17" i="1" s="1"/>
  <c r="K18" i="1"/>
  <c r="GE95" i="1"/>
  <c r="GE17" i="1" s="1"/>
  <c r="CO59" i="1"/>
  <c r="CO57" i="1" s="1"/>
  <c r="EZ95" i="1"/>
  <c r="EZ17" i="1" s="1"/>
  <c r="GB95" i="1"/>
  <c r="GB17" i="1" s="1"/>
  <c r="FU59" i="1"/>
  <c r="FU57" i="1" s="1"/>
  <c r="FA95" i="1"/>
  <c r="FA17" i="1" s="1"/>
  <c r="FG95" i="1"/>
  <c r="FG17" i="1" s="1"/>
  <c r="EX95" i="1"/>
  <c r="EX17" i="1" s="1"/>
  <c r="EQ103" i="1"/>
  <c r="EP89" i="1"/>
  <c r="GX96" i="1"/>
  <c r="W111" i="10" s="1"/>
  <c r="GP104" i="1"/>
  <c r="EN104" i="1"/>
  <c r="GO104" i="1"/>
  <c r="EM104" i="1"/>
  <c r="GP64" i="1"/>
  <c r="EN64" i="1"/>
  <c r="EM96" i="1"/>
  <c r="GO96" i="1"/>
  <c r="GO63" i="1"/>
  <c r="EM63" i="1"/>
  <c r="GP103" i="1"/>
  <c r="EN103" i="1"/>
  <c r="GT38" i="1"/>
  <c r="HA89" i="1"/>
  <c r="GT24" i="1"/>
  <c r="GT23" i="1" s="1"/>
  <c r="GW24" i="1"/>
  <c r="GW23" i="1" s="1"/>
  <c r="EM60" i="1"/>
  <c r="GO60" i="1"/>
  <c r="EO96" i="1"/>
  <c r="HA96" i="1"/>
  <c r="AE111" i="10" s="1"/>
  <c r="EN89" i="1"/>
  <c r="EN88" i="1" s="1"/>
  <c r="EN86" i="1" s="1"/>
  <c r="EN65" i="1" s="1"/>
  <c r="EN13" i="1" s="1"/>
  <c r="GP89" i="1"/>
  <c r="EN24" i="1"/>
  <c r="EN23" i="1" s="1"/>
  <c r="GP24" i="1"/>
  <c r="GX60" i="1"/>
  <c r="W75" i="10" s="1"/>
  <c r="GO64" i="1"/>
  <c r="EM64" i="1"/>
  <c r="GO38" i="1"/>
  <c r="EM38" i="1"/>
  <c r="EM31" i="1" s="1"/>
  <c r="GT89" i="1"/>
  <c r="GS96" i="1"/>
  <c r="S111" i="10" s="1"/>
  <c r="EQ63" i="1"/>
  <c r="EQ89" i="1"/>
  <c r="EQ88" i="1" s="1"/>
  <c r="EQ86" i="1" s="1"/>
  <c r="EQ65" i="1" s="1"/>
  <c r="EQ13" i="1" s="1"/>
  <c r="EN96" i="1"/>
  <c r="GP96" i="1"/>
  <c r="GX38" i="1"/>
  <c r="HB60" i="1"/>
  <c r="AC75" i="10" s="1"/>
  <c r="BD88" i="1"/>
  <c r="BD86" i="1" s="1"/>
  <c r="BD65" i="1" s="1"/>
  <c r="BD13" i="1" s="1"/>
  <c r="HB38" i="1"/>
  <c r="EO38" i="1"/>
  <c r="EO31" i="1" s="1"/>
  <c r="GW89" i="1"/>
  <c r="GX24" i="1"/>
  <c r="GX23" i="1" s="1"/>
  <c r="GT60" i="1"/>
  <c r="Q75" i="10" s="1"/>
  <c r="EQ38" i="1"/>
  <c r="EQ31" i="1" s="1"/>
  <c r="EO60" i="1"/>
  <c r="EN60" i="1"/>
  <c r="GP60" i="1"/>
  <c r="EP38" i="1"/>
  <c r="EP31" i="1" s="1"/>
  <c r="HB89" i="1"/>
  <c r="EO89" i="1"/>
  <c r="EO88" i="1" s="1"/>
  <c r="EO86" i="1" s="1"/>
  <c r="EO65" i="1" s="1"/>
  <c r="EO13" i="1" s="1"/>
  <c r="EO24" i="1"/>
  <c r="EO23" i="1" s="1"/>
  <c r="GS24" i="1"/>
  <c r="GS23" i="1" s="1"/>
  <c r="EP24" i="1"/>
  <c r="EP23" i="1" s="1"/>
  <c r="HA60" i="1"/>
  <c r="AE75" i="10" s="1"/>
  <c r="GT96" i="1"/>
  <c r="Q111" i="10" s="1"/>
  <c r="GO103" i="1"/>
  <c r="EM103" i="1"/>
  <c r="EQ24" i="1"/>
  <c r="EQ23" i="1" s="1"/>
  <c r="GS60" i="1"/>
  <c r="S75" i="10" s="1"/>
  <c r="GS38" i="1"/>
  <c r="GP63" i="1"/>
  <c r="EN63" i="1"/>
  <c r="GW38" i="1"/>
  <c r="GS89" i="1"/>
  <c r="GX89" i="1"/>
  <c r="HA24" i="1"/>
  <c r="HA23" i="1" s="1"/>
  <c r="EM89" i="1"/>
  <c r="EM88" i="1" s="1"/>
  <c r="EM86" i="1" s="1"/>
  <c r="EM65" i="1" s="1"/>
  <c r="EM13" i="1" s="1"/>
  <c r="GO89" i="1"/>
  <c r="GO24" i="1"/>
  <c r="EM24" i="1"/>
  <c r="EM23" i="1" s="1"/>
  <c r="EQ60" i="1"/>
  <c r="HB96" i="1"/>
  <c r="AC111" i="10" s="1"/>
  <c r="EQ64" i="1"/>
  <c r="HB24" i="1"/>
  <c r="HB23" i="1" s="1"/>
  <c r="EQ104" i="1"/>
  <c r="HA38" i="1"/>
  <c r="EP96" i="1"/>
  <c r="GW96" i="1"/>
  <c r="Y111" i="10" s="1"/>
  <c r="EQ96" i="1"/>
  <c r="GP38" i="1"/>
  <c r="EN38" i="1"/>
  <c r="EN31" i="1" s="1"/>
  <c r="EP60" i="1"/>
  <c r="GW60" i="1"/>
  <c r="Y75" i="10" s="1"/>
  <c r="CP103" i="7" l="1"/>
  <c r="CP38" i="7"/>
  <c r="CP52" i="7"/>
  <c r="CI117" i="7"/>
  <c r="CI77" i="7"/>
  <c r="CI74" i="7"/>
  <c r="CI78" i="7"/>
  <c r="CI118" i="7"/>
  <c r="H74" i="5"/>
  <c r="H72" i="5" s="1"/>
  <c r="V72" i="5" s="1"/>
  <c r="D78" i="5"/>
  <c r="W78" i="5" s="1"/>
  <c r="M57" i="3"/>
  <c r="AD102" i="7"/>
  <c r="AD100" i="7" s="1"/>
  <c r="AD79" i="7" s="1"/>
  <c r="AD27" i="7" s="1"/>
  <c r="AI37" i="7"/>
  <c r="O37" i="7"/>
  <c r="AG37" i="7"/>
  <c r="Q45" i="7"/>
  <c r="Q44" i="7" s="1"/>
  <c r="Q43" i="7" s="1"/>
  <c r="AD37" i="7"/>
  <c r="AI73" i="7"/>
  <c r="AI71" i="7" s="1"/>
  <c r="Q37" i="7"/>
  <c r="Y37" i="7"/>
  <c r="AL37" i="7"/>
  <c r="L78" i="7"/>
  <c r="AJ37" i="7"/>
  <c r="AG102" i="7"/>
  <c r="AG100" i="7" s="1"/>
  <c r="AG79" i="7" s="1"/>
  <c r="AG27" i="7" s="1"/>
  <c r="S102" i="7"/>
  <c r="S100" i="7" s="1"/>
  <c r="S79" i="7" s="1"/>
  <c r="S27" i="7" s="1"/>
  <c r="AE37" i="7"/>
  <c r="AM102" i="7"/>
  <c r="AM100" i="7" s="1"/>
  <c r="AM79" i="7" s="1"/>
  <c r="AM27" i="7" s="1"/>
  <c r="AL102" i="7"/>
  <c r="AL100" i="7" s="1"/>
  <c r="AL79" i="7" s="1"/>
  <c r="AL27" i="7" s="1"/>
  <c r="AE102" i="7"/>
  <c r="AE100" i="7" s="1"/>
  <c r="AE79" i="7" s="1"/>
  <c r="AE27" i="7" s="1"/>
  <c r="W37" i="7"/>
  <c r="S37" i="7"/>
  <c r="V102" i="7"/>
  <c r="V100" i="7" s="1"/>
  <c r="V79" i="7" s="1"/>
  <c r="V27" i="7" s="1"/>
  <c r="AJ102" i="7"/>
  <c r="AJ100" i="7" s="1"/>
  <c r="AJ79" i="7" s="1"/>
  <c r="AJ27" i="7" s="1"/>
  <c r="K77" i="7"/>
  <c r="W109" i="7"/>
  <c r="W31" i="7" s="1"/>
  <c r="V37" i="7"/>
  <c r="Y102" i="7"/>
  <c r="Y100" i="7" s="1"/>
  <c r="Y79" i="7" s="1"/>
  <c r="Y27" i="7" s="1"/>
  <c r="M30" i="3"/>
  <c r="AM45" i="7"/>
  <c r="AM44" i="7" s="1"/>
  <c r="AM43" i="7" s="1"/>
  <c r="T45" i="7"/>
  <c r="T44" i="7" s="1"/>
  <c r="T43" i="7" s="1"/>
  <c r="T37" i="7"/>
  <c r="AI102" i="7"/>
  <c r="AI100" i="7" s="1"/>
  <c r="AI79" i="7" s="1"/>
  <c r="AI27" i="7" s="1"/>
  <c r="AJ73" i="7"/>
  <c r="AJ71" i="7" s="1"/>
  <c r="AM37" i="7"/>
  <c r="T102" i="7"/>
  <c r="T100" i="7" s="1"/>
  <c r="T79" i="7" s="1"/>
  <c r="T27" i="7" s="1"/>
  <c r="M86" i="3"/>
  <c r="W102" i="7"/>
  <c r="W100" i="7" s="1"/>
  <c r="W79" i="7" s="1"/>
  <c r="W27" i="7" s="1"/>
  <c r="L77" i="7"/>
  <c r="K78" i="7"/>
  <c r="G103" i="8"/>
  <c r="G101" i="8" s="1"/>
  <c r="G80" i="8" s="1"/>
  <c r="G28" i="8" s="1"/>
  <c r="BA31" i="1"/>
  <c r="L65" i="3"/>
  <c r="N71" i="7"/>
  <c r="N31" i="7"/>
  <c r="N45" i="7"/>
  <c r="N37" i="7"/>
  <c r="L52" i="7"/>
  <c r="AB109" i="7"/>
  <c r="AB31" i="7" s="1"/>
  <c r="K52" i="7"/>
  <c r="G52" i="7"/>
  <c r="AQ109" i="7"/>
  <c r="AQ31" i="7" s="1"/>
  <c r="I52" i="7"/>
  <c r="AJ109" i="7"/>
  <c r="AJ31" i="7" s="1"/>
  <c r="AI109" i="7"/>
  <c r="AI31" i="7" s="1"/>
  <c r="AR109" i="7"/>
  <c r="AR31" i="7" s="1"/>
  <c r="AA109" i="7"/>
  <c r="AA31" i="7" s="1"/>
  <c r="H52" i="7"/>
  <c r="J52" i="7"/>
  <c r="F52" i="7"/>
  <c r="AM73" i="7"/>
  <c r="AM71" i="7" s="1"/>
  <c r="GL24" i="1"/>
  <c r="GL23" i="1" s="1"/>
  <c r="M75" i="10"/>
  <c r="GK60" i="1"/>
  <c r="M78" i="10"/>
  <c r="GK63" i="1"/>
  <c r="K79" i="10"/>
  <c r="GL64" i="1"/>
  <c r="K119" i="10"/>
  <c r="GL104" i="1"/>
  <c r="GK24" i="1"/>
  <c r="GK23" i="1" s="1"/>
  <c r="K78" i="10"/>
  <c r="GL63" i="1"/>
  <c r="M118" i="10"/>
  <c r="GK103" i="1"/>
  <c r="K75" i="10"/>
  <c r="GL60" i="1"/>
  <c r="M79" i="10"/>
  <c r="GK64" i="1"/>
  <c r="K104" i="10"/>
  <c r="GL89" i="1"/>
  <c r="GL88" i="1" s="1"/>
  <c r="GL86" i="1" s="1"/>
  <c r="GL65" i="1" s="1"/>
  <c r="GL13" i="1" s="1"/>
  <c r="M111" i="10"/>
  <c r="GK96" i="1"/>
  <c r="GK38" i="1"/>
  <c r="GK31" i="1" s="1"/>
  <c r="GL38" i="1"/>
  <c r="GL31" i="1" s="1"/>
  <c r="M104" i="10"/>
  <c r="GK89" i="1"/>
  <c r="GK88" i="1" s="1"/>
  <c r="GK86" i="1" s="1"/>
  <c r="GK65" i="1" s="1"/>
  <c r="GK13" i="1" s="1"/>
  <c r="K111" i="10"/>
  <c r="GL96" i="1"/>
  <c r="K118" i="10"/>
  <c r="GL103" i="1"/>
  <c r="M119" i="10"/>
  <c r="GK104" i="1"/>
  <c r="M39" i="10"/>
  <c r="GO23" i="1"/>
  <c r="E38" i="8"/>
  <c r="BB23" i="1"/>
  <c r="W74" i="10"/>
  <c r="G38" i="8"/>
  <c r="BA23" i="1"/>
  <c r="K39" i="10"/>
  <c r="GP23" i="1"/>
  <c r="BI19" i="1"/>
  <c r="BI12" i="1" s="1"/>
  <c r="BI11" i="1" s="1"/>
  <c r="BJ19" i="1"/>
  <c r="BJ12" i="1" s="1"/>
  <c r="BJ11" i="1" s="1"/>
  <c r="Q110" i="10"/>
  <c r="E73" i="6"/>
  <c r="E71" i="6" s="1"/>
  <c r="AD18" i="1"/>
  <c r="AD11" i="1" s="1"/>
  <c r="E109" i="6"/>
  <c r="E31" i="6" s="1"/>
  <c r="Y110" i="10"/>
  <c r="X57" i="1"/>
  <c r="X17" i="1"/>
  <c r="E45" i="6"/>
  <c r="E44" i="6" s="1"/>
  <c r="E43" i="6" s="1"/>
  <c r="X29" i="1"/>
  <c r="U29" i="1"/>
  <c r="U86" i="1"/>
  <c r="U57" i="1"/>
  <c r="F30" i="2"/>
  <c r="F29" i="2" s="1"/>
  <c r="X86" i="1"/>
  <c r="X20" i="1"/>
  <c r="K53" i="10"/>
  <c r="GP31" i="1"/>
  <c r="GP30" i="1" s="1"/>
  <c r="GP29" i="1" s="1"/>
  <c r="AE53" i="10"/>
  <c r="HA31" i="1"/>
  <c r="HA30" i="1" s="1"/>
  <c r="HA29" i="1" s="1"/>
  <c r="Y53" i="10"/>
  <c r="GW31" i="1"/>
  <c r="GW30" i="1" s="1"/>
  <c r="GW29" i="1" s="1"/>
  <c r="S53" i="10"/>
  <c r="GS31" i="1"/>
  <c r="GS30" i="1" s="1"/>
  <c r="GS29" i="1" s="1"/>
  <c r="AC53" i="10"/>
  <c r="HB31" i="1"/>
  <c r="HB30" i="1" s="1"/>
  <c r="HB29" i="1" s="1"/>
  <c r="W53" i="10"/>
  <c r="GX31" i="1"/>
  <c r="GX30" i="1" s="1"/>
  <c r="GX29" i="1" s="1"/>
  <c r="M53" i="10"/>
  <c r="GO31" i="1"/>
  <c r="GO30" i="1" s="1"/>
  <c r="GO29" i="1" s="1"/>
  <c r="Q53" i="10"/>
  <c r="GT31" i="1"/>
  <c r="GT30" i="1" s="1"/>
  <c r="GT29" i="1" s="1"/>
  <c r="Y74" i="10"/>
  <c r="S74" i="10"/>
  <c r="AE74" i="10"/>
  <c r="Q74" i="10"/>
  <c r="AE110" i="10"/>
  <c r="W110" i="10"/>
  <c r="AC74" i="10"/>
  <c r="S110" i="10"/>
  <c r="AC110" i="10"/>
  <c r="GX88" i="1"/>
  <c r="GX86" i="1" s="1"/>
  <c r="GX65" i="1" s="1"/>
  <c r="GX13" i="1" s="1"/>
  <c r="W104" i="10"/>
  <c r="AC39" i="10"/>
  <c r="AE39" i="10"/>
  <c r="GS88" i="1"/>
  <c r="GS86" i="1" s="1"/>
  <c r="GS65" i="1" s="1"/>
  <c r="GS13" i="1" s="1"/>
  <c r="S104" i="10"/>
  <c r="S39" i="10"/>
  <c r="W39" i="10"/>
  <c r="GW88" i="1"/>
  <c r="GW86" i="1" s="1"/>
  <c r="GW65" i="1" s="1"/>
  <c r="GW13" i="1" s="1"/>
  <c r="Y104" i="10"/>
  <c r="GT88" i="1"/>
  <c r="GT86" i="1" s="1"/>
  <c r="GT65" i="1" s="1"/>
  <c r="GT13" i="1" s="1"/>
  <c r="Q104" i="10"/>
  <c r="Y39" i="10"/>
  <c r="HA88" i="1"/>
  <c r="HA86" i="1" s="1"/>
  <c r="HA65" i="1" s="1"/>
  <c r="HA13" i="1" s="1"/>
  <c r="AE104" i="10"/>
  <c r="HB88" i="1"/>
  <c r="HB86" i="1" s="1"/>
  <c r="HB65" i="1" s="1"/>
  <c r="HB13" i="1" s="1"/>
  <c r="AC104" i="10"/>
  <c r="Q39" i="10"/>
  <c r="AF79" i="10"/>
  <c r="BL19" i="1"/>
  <c r="BL18" i="1" s="1"/>
  <c r="E110" i="8"/>
  <c r="E32" i="8" s="1"/>
  <c r="G46" i="8"/>
  <c r="G45" i="8" s="1"/>
  <c r="G44" i="8" s="1"/>
  <c r="EO30" i="1"/>
  <c r="EO29" i="1" s="1"/>
  <c r="EM30" i="1"/>
  <c r="EM29" i="1" s="1"/>
  <c r="O45" i="7"/>
  <c r="O44" i="7" s="1"/>
  <c r="O43" i="7" s="1"/>
  <c r="Y45" i="7"/>
  <c r="Y44" i="7" s="1"/>
  <c r="Y43" i="7" s="1"/>
  <c r="AB45" i="7"/>
  <c r="AB44" i="7" s="1"/>
  <c r="AB43" i="7" s="1"/>
  <c r="AR45" i="7"/>
  <c r="AR44" i="7" s="1"/>
  <c r="AR43" i="7" s="1"/>
  <c r="AJ45" i="7"/>
  <c r="AJ44" i="7" s="1"/>
  <c r="AJ43" i="7" s="1"/>
  <c r="AB11" i="1"/>
  <c r="EN30" i="1"/>
  <c r="EN29" i="1" s="1"/>
  <c r="GO88" i="1"/>
  <c r="GO86" i="1" s="1"/>
  <c r="GO65" i="1" s="1"/>
  <c r="GO13" i="1" s="1"/>
  <c r="BB30" i="1"/>
  <c r="BB29" i="1" s="1"/>
  <c r="EQ30" i="1"/>
  <c r="EQ29" i="1" s="1"/>
  <c r="E74" i="8"/>
  <c r="E72" i="8" s="1"/>
  <c r="J103" i="8"/>
  <c r="J101" i="8" s="1"/>
  <c r="J80" i="8" s="1"/>
  <c r="J28" i="8" s="1"/>
  <c r="H103" i="8"/>
  <c r="H101" i="8" s="1"/>
  <c r="H80" i="8" s="1"/>
  <c r="H28" i="8" s="1"/>
  <c r="F103" i="8"/>
  <c r="F101" i="8" s="1"/>
  <c r="F80" i="8" s="1"/>
  <c r="F28" i="8" s="1"/>
  <c r="E103" i="8"/>
  <c r="E101" i="8" s="1"/>
  <c r="E80" i="8" s="1"/>
  <c r="E28" i="8" s="1"/>
  <c r="GP88" i="1"/>
  <c r="GP86" i="1" s="1"/>
  <c r="GP65" i="1" s="1"/>
  <c r="GP13" i="1" s="1"/>
  <c r="BD30" i="1"/>
  <c r="BD29" i="1" s="1"/>
  <c r="AG45" i="7"/>
  <c r="AG44" i="7" s="1"/>
  <c r="AG43" i="7" s="1"/>
  <c r="AD45" i="7"/>
  <c r="AD44" i="7" s="1"/>
  <c r="AD43" i="7" s="1"/>
  <c r="AL45" i="7"/>
  <c r="AL44" i="7" s="1"/>
  <c r="AL43" i="7" s="1"/>
  <c r="S45" i="7"/>
  <c r="S44" i="7" s="1"/>
  <c r="S43" i="7" s="1"/>
  <c r="AE45" i="7"/>
  <c r="AE44" i="7" s="1"/>
  <c r="AE43" i="7" s="1"/>
  <c r="AA45" i="7"/>
  <c r="AA44" i="7" s="1"/>
  <c r="AA43" i="7" s="1"/>
  <c r="AO45" i="7"/>
  <c r="AO44" i="7" s="1"/>
  <c r="AO43" i="7" s="1"/>
  <c r="AI45" i="7"/>
  <c r="AI44" i="7" s="1"/>
  <c r="AI43" i="7" s="1"/>
  <c r="V45" i="7"/>
  <c r="V44" i="7" s="1"/>
  <c r="V43" i="7" s="1"/>
  <c r="W45" i="7"/>
  <c r="W44" i="7" s="1"/>
  <c r="W43" i="7" s="1"/>
  <c r="BC19" i="1"/>
  <c r="I78" i="7"/>
  <c r="AE31" i="7"/>
  <c r="AG31" i="7"/>
  <c r="Z18" i="1"/>
  <c r="HB59" i="1"/>
  <c r="HB57" i="1" s="1"/>
  <c r="AE73" i="7"/>
  <c r="AE71" i="7" s="1"/>
  <c r="GX59" i="1"/>
  <c r="GX57" i="1" s="1"/>
  <c r="AM31" i="7"/>
  <c r="AB12" i="1"/>
  <c r="GS59" i="1"/>
  <c r="GS57" i="1" s="1"/>
  <c r="S31" i="7"/>
  <c r="AO73" i="7"/>
  <c r="AO71" i="7" s="1"/>
  <c r="GT95" i="1"/>
  <c r="GT17" i="1" s="1"/>
  <c r="AG73" i="7"/>
  <c r="AG71" i="7" s="1"/>
  <c r="T73" i="7"/>
  <c r="T71" i="7" s="1"/>
  <c r="S73" i="7"/>
  <c r="S71" i="7" s="1"/>
  <c r="EO59" i="1"/>
  <c r="EO57" i="1" s="1"/>
  <c r="EO95" i="1"/>
  <c r="EO17" i="1" s="1"/>
  <c r="K74" i="7"/>
  <c r="I77" i="7"/>
  <c r="G78" i="7"/>
  <c r="HA59" i="1"/>
  <c r="HA57" i="1" s="1"/>
  <c r="Y31" i="7"/>
  <c r="GW59" i="1"/>
  <c r="GW57" i="1" s="1"/>
  <c r="W73" i="7"/>
  <c r="W71" i="7" s="1"/>
  <c r="EP88" i="1"/>
  <c r="EP86" i="1" s="1"/>
  <c r="EP65" i="1" s="1"/>
  <c r="EP13" i="1" s="1"/>
  <c r="L103" i="7"/>
  <c r="AR102" i="7"/>
  <c r="AR100" i="7" s="1"/>
  <c r="AR79" i="7" s="1"/>
  <c r="AR27" i="7" s="1"/>
  <c r="I38" i="7"/>
  <c r="G28" i="5"/>
  <c r="T28" i="5" s="1"/>
  <c r="T80" i="5"/>
  <c r="GW95" i="1"/>
  <c r="GW17" i="1" s="1"/>
  <c r="BB88" i="1"/>
  <c r="BB86" i="1" s="1"/>
  <c r="BB65" i="1" s="1"/>
  <c r="BB13" i="1" s="1"/>
  <c r="BA88" i="1"/>
  <c r="T44" i="5"/>
  <c r="L74" i="7"/>
  <c r="AR73" i="7"/>
  <c r="AR71" i="7" s="1"/>
  <c r="EP95" i="1"/>
  <c r="EP17" i="1" s="1"/>
  <c r="HB95" i="1"/>
  <c r="HB17" i="1" s="1"/>
  <c r="GS95" i="1"/>
  <c r="GS17" i="1" s="1"/>
  <c r="O102" i="7"/>
  <c r="O100" i="7" s="1"/>
  <c r="O79" i="7" s="1"/>
  <c r="O27" i="7" s="1"/>
  <c r="G103" i="7"/>
  <c r="K103" i="7"/>
  <c r="AO31" i="7"/>
  <c r="Q102" i="7"/>
  <c r="Q100" i="7" s="1"/>
  <c r="Q79" i="7" s="1"/>
  <c r="Q27" i="7" s="1"/>
  <c r="I103" i="7"/>
  <c r="Q111" i="5"/>
  <c r="U111" i="5"/>
  <c r="S111" i="5"/>
  <c r="N111" i="5"/>
  <c r="O111" i="5" s="1"/>
  <c r="W111" i="5"/>
  <c r="D110" i="5"/>
  <c r="J103" i="7"/>
  <c r="H103" i="7"/>
  <c r="N102" i="7"/>
  <c r="F103" i="7"/>
  <c r="CJ103" i="7" s="1"/>
  <c r="T31" i="7"/>
  <c r="J38" i="7"/>
  <c r="H38" i="7"/>
  <c r="S75" i="5"/>
  <c r="W75" i="5"/>
  <c r="Q75" i="5"/>
  <c r="U75" i="5"/>
  <c r="N75" i="5"/>
  <c r="O75" i="5" s="1"/>
  <c r="T18" i="1"/>
  <c r="T12" i="1"/>
  <c r="T11" i="1" s="1"/>
  <c r="L38" i="7"/>
  <c r="EP59" i="1"/>
  <c r="EP57" i="1" s="1"/>
  <c r="F73" i="7"/>
  <c r="CJ73" i="7" s="1"/>
  <c r="G38" i="7"/>
  <c r="K38" i="7"/>
  <c r="H32" i="5"/>
  <c r="AQ44" i="7"/>
  <c r="AQ43" i="7" s="1"/>
  <c r="D104" i="5"/>
  <c r="V104" i="5"/>
  <c r="H103" i="5"/>
  <c r="F38" i="7"/>
  <c r="CJ38" i="7" s="1"/>
  <c r="V46" i="5"/>
  <c r="H45" i="5"/>
  <c r="EP30" i="1"/>
  <c r="EP29" i="1" s="1"/>
  <c r="GT59" i="1"/>
  <c r="GT57" i="1" s="1"/>
  <c r="HA95" i="1"/>
  <c r="HA17" i="1" s="1"/>
  <c r="GX95" i="1"/>
  <c r="GX17" i="1" s="1"/>
  <c r="V39" i="5"/>
  <c r="V38" i="5"/>
  <c r="D39" i="5"/>
  <c r="D38" i="5" s="1"/>
  <c r="Y73" i="7"/>
  <c r="Y71" i="7" s="1"/>
  <c r="G77" i="7"/>
  <c r="EN95" i="1"/>
  <c r="EN17" i="1" s="1"/>
  <c r="GO59" i="1"/>
  <c r="GO57" i="1" s="1"/>
  <c r="BA95" i="1"/>
  <c r="BB95" i="1"/>
  <c r="BB17" i="1" s="1"/>
  <c r="GP59" i="1"/>
  <c r="GP57" i="1" s="1"/>
  <c r="EM59" i="1"/>
  <c r="EM57" i="1" s="1"/>
  <c r="EQ59" i="1"/>
  <c r="EQ57" i="1" s="1"/>
  <c r="EN59" i="1"/>
  <c r="EN57" i="1" s="1"/>
  <c r="BB59" i="1"/>
  <c r="BB57" i="1" s="1"/>
  <c r="GO95" i="1"/>
  <c r="GO17" i="1" s="1"/>
  <c r="EQ95" i="1"/>
  <c r="EQ17" i="1" s="1"/>
  <c r="BA59" i="1"/>
  <c r="BD95" i="1"/>
  <c r="BD17" i="1" s="1"/>
  <c r="BD59" i="1"/>
  <c r="BD57" i="1" s="1"/>
  <c r="GP95" i="1"/>
  <c r="GP17" i="1" s="1"/>
  <c r="EM95" i="1"/>
  <c r="EM17" i="1" s="1"/>
  <c r="BJ53" i="10" l="1"/>
  <c r="BD53" i="10"/>
  <c r="AX53" i="10"/>
  <c r="AR53" i="10"/>
  <c r="BL53" i="10"/>
  <c r="BF53" i="10"/>
  <c r="BF46" i="10" s="1"/>
  <c r="BF45" i="10" s="1"/>
  <c r="BF44" i="10" s="1"/>
  <c r="AZ53" i="10"/>
  <c r="AZ46" i="10" s="1"/>
  <c r="AZ45" i="10" s="1"/>
  <c r="AZ44" i="10" s="1"/>
  <c r="AT53" i="10"/>
  <c r="BE53" i="10"/>
  <c r="AS53" i="10"/>
  <c r="BB53" i="10"/>
  <c r="AP53" i="10"/>
  <c r="BK53" i="10"/>
  <c r="AY53" i="10"/>
  <c r="BH53" i="10"/>
  <c r="AV53" i="10"/>
  <c r="BJ39" i="10"/>
  <c r="BD39" i="10"/>
  <c r="AX39" i="10"/>
  <c r="AR39" i="10"/>
  <c r="BL39" i="10"/>
  <c r="BF39" i="10"/>
  <c r="BF38" i="10" s="1"/>
  <c r="AZ39" i="10"/>
  <c r="AZ38" i="10" s="1"/>
  <c r="AT39" i="10"/>
  <c r="BE39" i="10"/>
  <c r="AS39" i="10"/>
  <c r="BB39" i="10"/>
  <c r="AP39" i="10"/>
  <c r="BK39" i="10"/>
  <c r="AY39" i="10"/>
  <c r="BH39" i="10"/>
  <c r="AV39" i="10"/>
  <c r="BL118" i="10"/>
  <c r="BF118" i="10"/>
  <c r="AZ118" i="10"/>
  <c r="AT118" i="10"/>
  <c r="BK118" i="10"/>
  <c r="BE118" i="10"/>
  <c r="AY118" i="10"/>
  <c r="AS118" i="10"/>
  <c r="BJ118" i="10"/>
  <c r="AX118" i="10"/>
  <c r="BH118" i="10"/>
  <c r="AV118" i="10"/>
  <c r="BD118" i="10"/>
  <c r="AR118" i="10"/>
  <c r="BB118" i="10"/>
  <c r="AP118" i="10"/>
  <c r="BL111" i="10"/>
  <c r="BF111" i="10"/>
  <c r="AZ111" i="10"/>
  <c r="AT111" i="10"/>
  <c r="BK111" i="10"/>
  <c r="BE111" i="10"/>
  <c r="AY111" i="10"/>
  <c r="AS111" i="10"/>
  <c r="BJ111" i="10"/>
  <c r="AX111" i="10"/>
  <c r="BH111" i="10"/>
  <c r="AV111" i="10"/>
  <c r="BD111" i="10"/>
  <c r="AR111" i="10"/>
  <c r="BB111" i="10"/>
  <c r="AP111" i="10"/>
  <c r="BL104" i="10"/>
  <c r="BF104" i="10"/>
  <c r="BF103" i="10" s="1"/>
  <c r="BF101" i="10" s="1"/>
  <c r="BF80" i="10" s="1"/>
  <c r="BF28" i="10" s="1"/>
  <c r="AZ104" i="10"/>
  <c r="AZ103" i="10" s="1"/>
  <c r="AZ101" i="10" s="1"/>
  <c r="AZ80" i="10" s="1"/>
  <c r="AZ28" i="10" s="1"/>
  <c r="AT104" i="10"/>
  <c r="BK104" i="10"/>
  <c r="BE104" i="10"/>
  <c r="AY104" i="10"/>
  <c r="AS104" i="10"/>
  <c r="BJ104" i="10"/>
  <c r="AX104" i="10"/>
  <c r="BH104" i="10"/>
  <c r="AV104" i="10"/>
  <c r="BD104" i="10"/>
  <c r="AR104" i="10"/>
  <c r="BB104" i="10"/>
  <c r="AP104" i="10"/>
  <c r="BL75" i="10"/>
  <c r="BF75" i="10"/>
  <c r="AZ75" i="10"/>
  <c r="AT75" i="10"/>
  <c r="BK75" i="10"/>
  <c r="BE75" i="10"/>
  <c r="AY75" i="10"/>
  <c r="AS75" i="10"/>
  <c r="BJ75" i="10"/>
  <c r="AX75" i="10"/>
  <c r="BH75" i="10"/>
  <c r="AV75" i="10"/>
  <c r="BD75" i="10"/>
  <c r="AR75" i="10"/>
  <c r="BB75" i="10"/>
  <c r="AP75" i="10"/>
  <c r="BL78" i="10"/>
  <c r="BF78" i="10"/>
  <c r="AZ78" i="10"/>
  <c r="AT78" i="10"/>
  <c r="BK78" i="10"/>
  <c r="BE78" i="10"/>
  <c r="AY78" i="10"/>
  <c r="AS78" i="10"/>
  <c r="BJ78" i="10"/>
  <c r="AX78" i="10"/>
  <c r="BH78" i="10"/>
  <c r="AV78" i="10"/>
  <c r="BD78" i="10"/>
  <c r="AR78" i="10"/>
  <c r="BB78" i="10"/>
  <c r="AP78" i="10"/>
  <c r="BL119" i="10"/>
  <c r="BF119" i="10"/>
  <c r="AZ119" i="10"/>
  <c r="AT119" i="10"/>
  <c r="BK119" i="10"/>
  <c r="BE119" i="10"/>
  <c r="AY119" i="10"/>
  <c r="AS119" i="10"/>
  <c r="BJ119" i="10"/>
  <c r="AX119" i="10"/>
  <c r="BH119" i="10"/>
  <c r="AV119" i="10"/>
  <c r="BD119" i="10"/>
  <c r="AR119" i="10"/>
  <c r="BB119" i="10"/>
  <c r="AP119" i="10"/>
  <c r="BL79" i="10"/>
  <c r="BF79" i="10"/>
  <c r="AZ79" i="10"/>
  <c r="AT79" i="10"/>
  <c r="BK79" i="10"/>
  <c r="BE79" i="10"/>
  <c r="AY79" i="10"/>
  <c r="AS79" i="10"/>
  <c r="BJ79" i="10"/>
  <c r="AX79" i="10"/>
  <c r="BH79" i="10"/>
  <c r="AV79" i="10"/>
  <c r="BD79" i="10"/>
  <c r="AR79" i="10"/>
  <c r="BB79" i="10"/>
  <c r="AP79" i="10"/>
  <c r="V74" i="5"/>
  <c r="CI103" i="7"/>
  <c r="CI38" i="7"/>
  <c r="CI73" i="7"/>
  <c r="CI52" i="7"/>
  <c r="CJ52" i="7" s="1"/>
  <c r="D74" i="5"/>
  <c r="N74" i="5" s="1"/>
  <c r="O74" i="5" s="1"/>
  <c r="Q78" i="5"/>
  <c r="S78" i="5"/>
  <c r="U78" i="5"/>
  <c r="N78" i="5"/>
  <c r="O78" i="5" s="1"/>
  <c r="AC32" i="10"/>
  <c r="AE32" i="10"/>
  <c r="BA30" i="1"/>
  <c r="BA29" i="1" s="1"/>
  <c r="S32" i="10"/>
  <c r="W32" i="10"/>
  <c r="Y32" i="10"/>
  <c r="Q32" i="10"/>
  <c r="G74" i="8"/>
  <c r="G72" i="8" s="1"/>
  <c r="G110" i="8"/>
  <c r="G32" i="8" s="1"/>
  <c r="K102" i="7"/>
  <c r="K100" i="7" s="1"/>
  <c r="K79" i="7" s="1"/>
  <c r="K27" i="7" s="1"/>
  <c r="L73" i="7"/>
  <c r="L71" i="7" s="1"/>
  <c r="I37" i="7"/>
  <c r="H37" i="7"/>
  <c r="F37" i="7"/>
  <c r="CJ37" i="7" s="1"/>
  <c r="K37" i="7"/>
  <c r="J37" i="7"/>
  <c r="H102" i="7"/>
  <c r="H100" i="7" s="1"/>
  <c r="H79" i="7" s="1"/>
  <c r="H27" i="7" s="1"/>
  <c r="I102" i="7"/>
  <c r="G102" i="7"/>
  <c r="G100" i="7" s="1"/>
  <c r="G79" i="7" s="1"/>
  <c r="G27" i="7" s="1"/>
  <c r="L102" i="7"/>
  <c r="L100" i="7" s="1"/>
  <c r="L79" i="7" s="1"/>
  <c r="L27" i="7" s="1"/>
  <c r="K73" i="7"/>
  <c r="K71" i="7" s="1"/>
  <c r="F45" i="7"/>
  <c r="M65" i="3"/>
  <c r="G37" i="7"/>
  <c r="L37" i="7"/>
  <c r="J102" i="7"/>
  <c r="J100" i="7" s="1"/>
  <c r="J79" i="7" s="1"/>
  <c r="J27" i="7" s="1"/>
  <c r="M29" i="3"/>
  <c r="Q38" i="10"/>
  <c r="W38" i="10"/>
  <c r="S38" i="10"/>
  <c r="AC38" i="10"/>
  <c r="BA57" i="1"/>
  <c r="BA17" i="1"/>
  <c r="BA86" i="1"/>
  <c r="AC103" i="10"/>
  <c r="AE103" i="10"/>
  <c r="Y38" i="10"/>
  <c r="Q103" i="10"/>
  <c r="Y103" i="10"/>
  <c r="S103" i="10"/>
  <c r="AE38" i="10"/>
  <c r="W103" i="10"/>
  <c r="AC72" i="10"/>
  <c r="Q72" i="10"/>
  <c r="AE72" i="10"/>
  <c r="S72" i="10"/>
  <c r="Y72" i="10"/>
  <c r="Q46" i="10"/>
  <c r="W46" i="10"/>
  <c r="AC46" i="10"/>
  <c r="S46" i="10"/>
  <c r="Y46" i="10"/>
  <c r="AE46" i="10"/>
  <c r="W72" i="10"/>
  <c r="L13" i="3"/>
  <c r="N44" i="7"/>
  <c r="N43" i="7" s="1"/>
  <c r="M103" i="10"/>
  <c r="G79" i="10"/>
  <c r="AH119" i="10"/>
  <c r="G78" i="10"/>
  <c r="AG118" i="10"/>
  <c r="G118" i="10"/>
  <c r="N100" i="7"/>
  <c r="O53" i="10"/>
  <c r="O111" i="10"/>
  <c r="AG104" i="10"/>
  <c r="O78" i="10"/>
  <c r="M38" i="10"/>
  <c r="G111" i="10"/>
  <c r="U79" i="10"/>
  <c r="G75" i="10"/>
  <c r="Z79" i="10"/>
  <c r="AD79" i="10"/>
  <c r="N79" i="10"/>
  <c r="X79" i="10"/>
  <c r="AG79" i="10"/>
  <c r="AH79" i="10"/>
  <c r="AA79" i="10"/>
  <c r="P79" i="10"/>
  <c r="V79" i="10"/>
  <c r="R79" i="10"/>
  <c r="O79" i="10"/>
  <c r="L79" i="10"/>
  <c r="T79" i="10"/>
  <c r="E79" i="10"/>
  <c r="AB79" i="10"/>
  <c r="O39" i="10"/>
  <c r="K38" i="10"/>
  <c r="P118" i="10"/>
  <c r="P78" i="10"/>
  <c r="E118" i="10"/>
  <c r="U118" i="10"/>
  <c r="AH118" i="10"/>
  <c r="R118" i="10"/>
  <c r="L118" i="10"/>
  <c r="T118" i="10"/>
  <c r="AA118" i="10"/>
  <c r="N118" i="10"/>
  <c r="AB118" i="10"/>
  <c r="V118" i="10"/>
  <c r="AD118" i="10"/>
  <c r="O118" i="10"/>
  <c r="X118" i="10"/>
  <c r="AF118" i="10"/>
  <c r="Z118" i="10"/>
  <c r="M74" i="10"/>
  <c r="AA104" i="10"/>
  <c r="AF119" i="10"/>
  <c r="AA119" i="10"/>
  <c r="M110" i="10"/>
  <c r="K74" i="10"/>
  <c r="AD119" i="10"/>
  <c r="Z119" i="10"/>
  <c r="AB75" i="10"/>
  <c r="AB111" i="10"/>
  <c r="H38" i="8"/>
  <c r="U111" i="10"/>
  <c r="Z104" i="10"/>
  <c r="X75" i="10"/>
  <c r="O75" i="10"/>
  <c r="U78" i="10"/>
  <c r="Z111" i="10"/>
  <c r="AF104" i="10"/>
  <c r="N75" i="10"/>
  <c r="AH78" i="10"/>
  <c r="N111" i="10"/>
  <c r="T104" i="10"/>
  <c r="T75" i="10"/>
  <c r="L78" i="10"/>
  <c r="F38" i="8"/>
  <c r="R111" i="10"/>
  <c r="V111" i="10"/>
  <c r="AD111" i="10"/>
  <c r="AG111" i="10"/>
  <c r="R104" i="10"/>
  <c r="AH104" i="10"/>
  <c r="AH103" i="10" s="1"/>
  <c r="AH101" i="10" s="1"/>
  <c r="AH80" i="10" s="1"/>
  <c r="AH28" i="10" s="1"/>
  <c r="V104" i="10"/>
  <c r="V103" i="10" s="1"/>
  <c r="V101" i="10" s="1"/>
  <c r="V80" i="10" s="1"/>
  <c r="V28" i="10" s="1"/>
  <c r="U104" i="10"/>
  <c r="R75" i="10"/>
  <c r="E75" i="10"/>
  <c r="P75" i="10"/>
  <c r="AA75" i="10"/>
  <c r="AF78" i="10"/>
  <c r="X78" i="10"/>
  <c r="E78" i="10"/>
  <c r="AG78" i="10"/>
  <c r="J38" i="8"/>
  <c r="AF111" i="10"/>
  <c r="P111" i="10"/>
  <c r="X111" i="10"/>
  <c r="AA111" i="10"/>
  <c r="P104" i="10"/>
  <c r="N104" i="10"/>
  <c r="AB104" i="10"/>
  <c r="AB103" i="10" s="1"/>
  <c r="AB101" i="10" s="1"/>
  <c r="AB80" i="10" s="1"/>
  <c r="AB28" i="10" s="1"/>
  <c r="K103" i="10"/>
  <c r="O104" i="10"/>
  <c r="L75" i="10"/>
  <c r="AF75" i="10"/>
  <c r="AH75" i="10"/>
  <c r="AD75" i="10"/>
  <c r="U75" i="10"/>
  <c r="AD78" i="10"/>
  <c r="AB78" i="10"/>
  <c r="V78" i="10"/>
  <c r="AA78" i="10"/>
  <c r="G119" i="10"/>
  <c r="E111" i="10"/>
  <c r="L111" i="10"/>
  <c r="T111" i="10"/>
  <c r="AH111" i="10"/>
  <c r="AD104" i="10"/>
  <c r="X104" i="10"/>
  <c r="L104" i="10"/>
  <c r="Z75" i="10"/>
  <c r="AG75" i="10"/>
  <c r="V75" i="10"/>
  <c r="R78" i="10"/>
  <c r="N78" i="10"/>
  <c r="T78" i="10"/>
  <c r="Z78" i="10"/>
  <c r="E119" i="10"/>
  <c r="AG119" i="10"/>
  <c r="N119" i="10"/>
  <c r="O119" i="10"/>
  <c r="K110" i="10"/>
  <c r="P119" i="10"/>
  <c r="L119" i="10"/>
  <c r="R119" i="10"/>
  <c r="X119" i="10"/>
  <c r="U119" i="10"/>
  <c r="T119" i="10"/>
  <c r="V119" i="10"/>
  <c r="AB119" i="10"/>
  <c r="AB39" i="10"/>
  <c r="AB38" i="10" s="1"/>
  <c r="BJ18" i="1"/>
  <c r="BI18" i="1"/>
  <c r="AF39" i="10"/>
  <c r="AG39" i="10"/>
  <c r="L39" i="10"/>
  <c r="P39" i="10"/>
  <c r="N39" i="10"/>
  <c r="U39" i="10"/>
  <c r="X53" i="10"/>
  <c r="V39" i="10"/>
  <c r="V38" i="10" s="1"/>
  <c r="AD39" i="10"/>
  <c r="X39" i="10"/>
  <c r="AA39" i="10"/>
  <c r="T39" i="10"/>
  <c r="Z39" i="10"/>
  <c r="R39" i="10"/>
  <c r="AH39" i="10"/>
  <c r="AH38" i="10" s="1"/>
  <c r="G53" i="10"/>
  <c r="P53" i="10"/>
  <c r="U53" i="10"/>
  <c r="X19" i="1"/>
  <c r="L53" i="10"/>
  <c r="R53" i="10"/>
  <c r="T53" i="10"/>
  <c r="V53" i="10"/>
  <c r="V46" i="10" s="1"/>
  <c r="V45" i="10" s="1"/>
  <c r="V44" i="10" s="1"/>
  <c r="AB53" i="10"/>
  <c r="AB46" i="10" s="1"/>
  <c r="AB45" i="10" s="1"/>
  <c r="AB44" i="10" s="1"/>
  <c r="AH53" i="10"/>
  <c r="AH46" i="10" s="1"/>
  <c r="AH45" i="10" s="1"/>
  <c r="AH44" i="10" s="1"/>
  <c r="AD53" i="10"/>
  <c r="Z53" i="10"/>
  <c r="AF53" i="10"/>
  <c r="AA53" i="10"/>
  <c r="K46" i="10"/>
  <c r="E53" i="10"/>
  <c r="AG53" i="10"/>
  <c r="N53" i="10"/>
  <c r="X65" i="1"/>
  <c r="U65" i="1"/>
  <c r="M46" i="10"/>
  <c r="BL12" i="1"/>
  <c r="BL11" i="1" s="1"/>
  <c r="F74" i="8"/>
  <c r="F72" i="8" s="1"/>
  <c r="J74" i="8"/>
  <c r="J72" i="8" s="1"/>
  <c r="G39" i="10"/>
  <c r="E104" i="10"/>
  <c r="H74" i="8"/>
  <c r="H72" i="8" s="1"/>
  <c r="E39" i="10"/>
  <c r="G104" i="10"/>
  <c r="GK30" i="1"/>
  <c r="GK29" i="1" s="1"/>
  <c r="L45" i="7"/>
  <c r="L44" i="7" s="1"/>
  <c r="L43" i="7" s="1"/>
  <c r="I45" i="7"/>
  <c r="Z11" i="1"/>
  <c r="H46" i="8"/>
  <c r="H45" i="8" s="1"/>
  <c r="H44" i="8" s="1"/>
  <c r="J46" i="8"/>
  <c r="J45" i="8" s="1"/>
  <c r="J44" i="8" s="1"/>
  <c r="F46" i="8"/>
  <c r="F45" i="8" s="1"/>
  <c r="F44" i="8" s="1"/>
  <c r="E46" i="8"/>
  <c r="E45" i="8" s="1"/>
  <c r="E44" i="8" s="1"/>
  <c r="H110" i="8"/>
  <c r="H32" i="8" s="1"/>
  <c r="GL30" i="1"/>
  <c r="GL29" i="1" s="1"/>
  <c r="K45" i="7"/>
  <c r="K44" i="7" s="1"/>
  <c r="K43" i="7" s="1"/>
  <c r="G45" i="7"/>
  <c r="G44" i="7" s="1"/>
  <c r="G43" i="7" s="1"/>
  <c r="H45" i="7"/>
  <c r="H44" i="7" s="1"/>
  <c r="H43" i="7" s="1"/>
  <c r="J45" i="7"/>
  <c r="J44" i="7" s="1"/>
  <c r="J43" i="7" s="1"/>
  <c r="D46" i="5"/>
  <c r="N46" i="5" s="1"/>
  <c r="O46" i="5" s="1"/>
  <c r="BL103" i="10"/>
  <c r="BL101" i="10" s="1"/>
  <c r="BL80" i="10" s="1"/>
  <c r="BL28" i="10" s="1"/>
  <c r="BL38" i="10"/>
  <c r="BL46" i="10"/>
  <c r="BL45" i="10" s="1"/>
  <c r="BL44" i="10" s="1"/>
  <c r="F110" i="8"/>
  <c r="F32" i="8" s="1"/>
  <c r="J110" i="8"/>
  <c r="J32" i="8" s="1"/>
  <c r="BC18" i="1"/>
  <c r="BC12" i="1"/>
  <c r="BC11" i="1" s="1"/>
  <c r="I73" i="7"/>
  <c r="W104" i="5"/>
  <c r="G73" i="7"/>
  <c r="G71" i="7" s="1"/>
  <c r="GL95" i="1"/>
  <c r="GL17" i="1" s="1"/>
  <c r="GK95" i="1"/>
  <c r="GK17" i="1" s="1"/>
  <c r="GK59" i="1"/>
  <c r="GK57" i="1" s="1"/>
  <c r="H101" i="5"/>
  <c r="V103" i="5"/>
  <c r="F102" i="7"/>
  <c r="CJ102" i="7" s="1"/>
  <c r="GL59" i="1"/>
  <c r="GL57" i="1" s="1"/>
  <c r="W38" i="5"/>
  <c r="W39" i="5"/>
  <c r="Q39" i="5"/>
  <c r="S39" i="5"/>
  <c r="N39" i="5"/>
  <c r="O39" i="5" s="1"/>
  <c r="U39" i="5"/>
  <c r="U104" i="5"/>
  <c r="S104" i="5"/>
  <c r="Q104" i="5"/>
  <c r="N104" i="5"/>
  <c r="O104" i="5" s="1"/>
  <c r="D103" i="5"/>
  <c r="F71" i="7"/>
  <c r="CJ71" i="7" s="1"/>
  <c r="S110" i="5"/>
  <c r="U110" i="5"/>
  <c r="D32" i="5"/>
  <c r="Q110" i="5"/>
  <c r="H44" i="5"/>
  <c r="V44" i="5" s="1"/>
  <c r="V45" i="5"/>
  <c r="AJ39" i="10" l="1"/>
  <c r="AN39" i="10"/>
  <c r="AN38" i="10" s="1"/>
  <c r="AL39" i="10"/>
  <c r="AM39" i="10"/>
  <c r="BF74" i="10"/>
  <c r="BF72" i="10" s="1"/>
  <c r="AJ79" i="10"/>
  <c r="AM79" i="10"/>
  <c r="AN79" i="10"/>
  <c r="AJ119" i="10"/>
  <c r="AM119" i="10"/>
  <c r="AN119" i="10"/>
  <c r="AJ78" i="10"/>
  <c r="AM78" i="10"/>
  <c r="AN78" i="10"/>
  <c r="AJ75" i="10"/>
  <c r="AM75" i="10"/>
  <c r="AN75" i="10"/>
  <c r="AJ104" i="10"/>
  <c r="AJ103" i="10" s="1"/>
  <c r="AM104" i="10"/>
  <c r="AM103" i="10" s="1"/>
  <c r="AN104" i="10"/>
  <c r="AN103" i="10" s="1"/>
  <c r="AN101" i="10" s="1"/>
  <c r="AN80" i="10" s="1"/>
  <c r="AN28" i="10" s="1"/>
  <c r="AJ111" i="10"/>
  <c r="AM111" i="10"/>
  <c r="AN111" i="10"/>
  <c r="AJ118" i="10"/>
  <c r="AM118" i="10"/>
  <c r="AN118" i="10"/>
  <c r="AN53" i="10"/>
  <c r="AN46" i="10" s="1"/>
  <c r="AN45" i="10" s="1"/>
  <c r="AN44" i="10" s="1"/>
  <c r="AL53" i="10"/>
  <c r="AL46" i="10" s="1"/>
  <c r="AJ53" i="10"/>
  <c r="AL79" i="10"/>
  <c r="AL119" i="10"/>
  <c r="AL78" i="10"/>
  <c r="AL75" i="10"/>
  <c r="AL104" i="10"/>
  <c r="AL103" i="10" s="1"/>
  <c r="AL111" i="10"/>
  <c r="AL118" i="10"/>
  <c r="AM53" i="10"/>
  <c r="AM46" i="10" s="1"/>
  <c r="AT46" i="10"/>
  <c r="AT45" i="10" s="1"/>
  <c r="AT44" i="10" s="1"/>
  <c r="AT103" i="10"/>
  <c r="AT101" i="10" s="1"/>
  <c r="AT80" i="10" s="1"/>
  <c r="AT28" i="10" s="1"/>
  <c r="D72" i="5"/>
  <c r="U72" i="5" s="1"/>
  <c r="S74" i="5"/>
  <c r="W74" i="5"/>
  <c r="CI71" i="7"/>
  <c r="CI102" i="7"/>
  <c r="BM78" i="10"/>
  <c r="BO78" i="10"/>
  <c r="BQ78" i="10"/>
  <c r="BN78" i="10"/>
  <c r="BP78" i="10"/>
  <c r="BR78" i="10"/>
  <c r="BM79" i="10"/>
  <c r="BO79" i="10"/>
  <c r="BQ79" i="10"/>
  <c r="BN79" i="10"/>
  <c r="BP79" i="10"/>
  <c r="BR79" i="10"/>
  <c r="BM39" i="10"/>
  <c r="BO39" i="10"/>
  <c r="BQ39" i="10"/>
  <c r="BN39" i="10"/>
  <c r="BP39" i="10"/>
  <c r="BR39" i="10"/>
  <c r="BM104" i="10"/>
  <c r="BO104" i="10"/>
  <c r="BQ104" i="10"/>
  <c r="BN104" i="10"/>
  <c r="BP104" i="10"/>
  <c r="BR104" i="10"/>
  <c r="BM53" i="10"/>
  <c r="BO53" i="10"/>
  <c r="BQ53" i="10"/>
  <c r="BN53" i="10"/>
  <c r="BP53" i="10"/>
  <c r="BR53" i="10"/>
  <c r="BM119" i="10"/>
  <c r="BO119" i="10"/>
  <c r="BQ119" i="10"/>
  <c r="BN119" i="10"/>
  <c r="BP119" i="10"/>
  <c r="BR119" i="10"/>
  <c r="BM111" i="10"/>
  <c r="BO111" i="10"/>
  <c r="BQ111" i="10"/>
  <c r="BN111" i="10"/>
  <c r="BP111" i="10"/>
  <c r="BR111" i="10"/>
  <c r="BM75" i="10"/>
  <c r="BO75" i="10"/>
  <c r="BQ75" i="10"/>
  <c r="BN75" i="10"/>
  <c r="BP75" i="10"/>
  <c r="BR75" i="10"/>
  <c r="BM118" i="10"/>
  <c r="BO118" i="10"/>
  <c r="BQ118" i="10"/>
  <c r="BN118" i="10"/>
  <c r="BP118" i="10"/>
  <c r="BR118" i="10"/>
  <c r="CI45" i="7"/>
  <c r="CJ45" i="7" s="1"/>
  <c r="CI37" i="7"/>
  <c r="I71" i="7"/>
  <c r="I44" i="7"/>
  <c r="I100" i="7"/>
  <c r="U74" i="5"/>
  <c r="Q74" i="5"/>
  <c r="M13" i="3"/>
  <c r="AV38" i="10"/>
  <c r="BB38" i="10"/>
  <c r="BD38" i="10"/>
  <c r="BJ38" i="10"/>
  <c r="AY38" i="10"/>
  <c r="BE38" i="10"/>
  <c r="BK38" i="10"/>
  <c r="G38" i="10"/>
  <c r="Z38" i="10"/>
  <c r="AA38" i="10"/>
  <c r="U38" i="10"/>
  <c r="AG38" i="10"/>
  <c r="AF38" i="10"/>
  <c r="AS46" i="10"/>
  <c r="BE46" i="10"/>
  <c r="AY46" i="10"/>
  <c r="BK46" i="10"/>
  <c r="AJ46" i="10"/>
  <c r="AP46" i="10"/>
  <c r="AR46" i="10"/>
  <c r="AV46" i="10"/>
  <c r="AX46" i="10"/>
  <c r="BB46" i="10"/>
  <c r="BD46" i="10"/>
  <c r="BH46" i="10"/>
  <c r="BJ46" i="10"/>
  <c r="AX38" i="10"/>
  <c r="BH38" i="10"/>
  <c r="AP103" i="10"/>
  <c r="BK103" i="10"/>
  <c r="AR103" i="10"/>
  <c r="AY103" i="10"/>
  <c r="AS103" i="10"/>
  <c r="BE103" i="10"/>
  <c r="AV103" i="10"/>
  <c r="AX103" i="10"/>
  <c r="BB103" i="10"/>
  <c r="BD103" i="10"/>
  <c r="BH103" i="10"/>
  <c r="BJ103" i="10"/>
  <c r="G103" i="10"/>
  <c r="E38" i="10"/>
  <c r="E103" i="10"/>
  <c r="AG46" i="10"/>
  <c r="E46" i="10"/>
  <c r="AA46" i="10"/>
  <c r="AF46" i="10"/>
  <c r="Z46" i="10"/>
  <c r="AD46" i="10"/>
  <c r="T46" i="10"/>
  <c r="R46" i="10"/>
  <c r="U46" i="10"/>
  <c r="G46" i="10"/>
  <c r="R38" i="10"/>
  <c r="T38" i="10"/>
  <c r="X38" i="10"/>
  <c r="AD38" i="10"/>
  <c r="X46" i="10"/>
  <c r="X103" i="10"/>
  <c r="AD103" i="10"/>
  <c r="U103" i="10"/>
  <c r="R103" i="10"/>
  <c r="T103" i="10"/>
  <c r="AF103" i="10"/>
  <c r="Z103" i="10"/>
  <c r="AA103" i="10"/>
  <c r="AG103" i="10"/>
  <c r="O46" i="10"/>
  <c r="O45" i="10" s="1"/>
  <c r="AE45" i="10"/>
  <c r="Y45" i="10"/>
  <c r="S45" i="10"/>
  <c r="AC45" i="10"/>
  <c r="W45" i="10"/>
  <c r="Q45" i="10"/>
  <c r="W101" i="10"/>
  <c r="S101" i="10"/>
  <c r="Y101" i="10"/>
  <c r="Q101" i="10"/>
  <c r="AE101" i="10"/>
  <c r="AC101" i="10"/>
  <c r="BA65" i="1"/>
  <c r="AH110" i="10"/>
  <c r="AH32" i="10" s="1"/>
  <c r="G74" i="10"/>
  <c r="L38" i="10"/>
  <c r="N46" i="10"/>
  <c r="P46" i="10"/>
  <c r="N103" i="10"/>
  <c r="K72" i="10"/>
  <c r="O38" i="10"/>
  <c r="N79" i="7"/>
  <c r="K45" i="10"/>
  <c r="M72" i="10"/>
  <c r="M45" i="10"/>
  <c r="L46" i="10"/>
  <c r="N38" i="10"/>
  <c r="K32" i="10"/>
  <c r="L103" i="10"/>
  <c r="O103" i="10"/>
  <c r="P103" i="10"/>
  <c r="M32" i="10"/>
  <c r="P38" i="10"/>
  <c r="K101" i="10"/>
  <c r="M101" i="10"/>
  <c r="O74" i="10"/>
  <c r="H79" i="10"/>
  <c r="I79" i="10"/>
  <c r="J79" i="10"/>
  <c r="O110" i="10"/>
  <c r="F79" i="10"/>
  <c r="AH74" i="10"/>
  <c r="AH72" i="10" s="1"/>
  <c r="AP74" i="10"/>
  <c r="AY74" i="10"/>
  <c r="AT38" i="10"/>
  <c r="AP38" i="10"/>
  <c r="AS38" i="10"/>
  <c r="I111" i="10"/>
  <c r="AR38" i="10"/>
  <c r="U110" i="10"/>
  <c r="U32" i="10" s="1"/>
  <c r="AP110" i="10"/>
  <c r="BD110" i="10"/>
  <c r="H118" i="10"/>
  <c r="F118" i="10"/>
  <c r="AD110" i="10"/>
  <c r="I118" i="10"/>
  <c r="BK110" i="10"/>
  <c r="AZ110" i="10"/>
  <c r="AZ32" i="10" s="1"/>
  <c r="J118" i="10"/>
  <c r="BE110" i="10"/>
  <c r="AF110" i="10"/>
  <c r="BL110" i="10"/>
  <c r="BL32" i="10" s="1"/>
  <c r="V74" i="10"/>
  <c r="V72" i="10" s="1"/>
  <c r="BF110" i="10"/>
  <c r="BF32" i="10" s="1"/>
  <c r="BB110" i="10"/>
  <c r="N74" i="10"/>
  <c r="E74" i="10"/>
  <c r="AB110" i="10"/>
  <c r="AB32" i="10" s="1"/>
  <c r="AA110" i="10"/>
  <c r="AA32" i="10" s="1"/>
  <c r="L110" i="10"/>
  <c r="AT110" i="10"/>
  <c r="AT32" i="10" s="1"/>
  <c r="AS110" i="10"/>
  <c r="J78" i="10"/>
  <c r="AR74" i="10"/>
  <c r="BH110" i="10"/>
  <c r="H111" i="10"/>
  <c r="Z110" i="10"/>
  <c r="AV74" i="10"/>
  <c r="AB74" i="10"/>
  <c r="AB72" i="10" s="1"/>
  <c r="AG110" i="10"/>
  <c r="AG32" i="10" s="1"/>
  <c r="AX74" i="10"/>
  <c r="AX110" i="10"/>
  <c r="Z74" i="10"/>
  <c r="AA74" i="10"/>
  <c r="U74" i="10"/>
  <c r="AS74" i="10"/>
  <c r="T110" i="10"/>
  <c r="R110" i="10"/>
  <c r="BB74" i="10"/>
  <c r="BL74" i="10"/>
  <c r="BL72" i="10" s="1"/>
  <c r="F75" i="10"/>
  <c r="J111" i="10"/>
  <c r="AZ74" i="10"/>
  <c r="AZ72" i="10" s="1"/>
  <c r="V110" i="10"/>
  <c r="V32" i="10" s="1"/>
  <c r="X74" i="10"/>
  <c r="I104" i="10"/>
  <c r="AY110" i="10"/>
  <c r="AF74" i="10"/>
  <c r="F111" i="10"/>
  <c r="AT74" i="10"/>
  <c r="AT72" i="10" s="1"/>
  <c r="L74" i="10"/>
  <c r="F119" i="10"/>
  <c r="BJ110" i="10"/>
  <c r="H78" i="10"/>
  <c r="I75" i="10"/>
  <c r="E110" i="10"/>
  <c r="F78" i="10"/>
  <c r="BD74" i="10"/>
  <c r="J75" i="10"/>
  <c r="BK74" i="10"/>
  <c r="BJ74" i="10"/>
  <c r="AR110" i="10"/>
  <c r="BE74" i="10"/>
  <c r="BH74" i="10"/>
  <c r="AD74" i="10"/>
  <c r="R74" i="10"/>
  <c r="I78" i="10"/>
  <c r="X110" i="10"/>
  <c r="AV110" i="10"/>
  <c r="AG74" i="10"/>
  <c r="H104" i="10"/>
  <c r="F104" i="10"/>
  <c r="H75" i="10"/>
  <c r="J119" i="10"/>
  <c r="H119" i="10"/>
  <c r="P74" i="10"/>
  <c r="J104" i="10"/>
  <c r="J103" i="10" s="1"/>
  <c r="J101" i="10" s="1"/>
  <c r="J80" i="10" s="1"/>
  <c r="J28" i="10" s="1"/>
  <c r="G110" i="10"/>
  <c r="T74" i="10"/>
  <c r="X18" i="1"/>
  <c r="N110" i="10"/>
  <c r="P110" i="10"/>
  <c r="H39" i="10"/>
  <c r="I119" i="10"/>
  <c r="D45" i="5"/>
  <c r="S45" i="5" s="1"/>
  <c r="X12" i="1"/>
  <c r="J39" i="10"/>
  <c r="J38" i="10" s="1"/>
  <c r="I39" i="10"/>
  <c r="F39" i="10"/>
  <c r="J53" i="10"/>
  <c r="J46" i="10" s="1"/>
  <c r="J45" i="10" s="1"/>
  <c r="J44" i="10" s="1"/>
  <c r="U46" i="5"/>
  <c r="H53" i="10"/>
  <c r="I53" i="10"/>
  <c r="Q46" i="5"/>
  <c r="F53" i="10"/>
  <c r="U13" i="1"/>
  <c r="X13" i="1"/>
  <c r="S46" i="5"/>
  <c r="W46" i="5"/>
  <c r="V101" i="5"/>
  <c r="H80" i="5"/>
  <c r="Q32" i="5"/>
  <c r="U32" i="5"/>
  <c r="S32" i="5"/>
  <c r="F44" i="7"/>
  <c r="S38" i="5"/>
  <c r="Q38" i="5"/>
  <c r="N38" i="5"/>
  <c r="O38" i="5" s="1"/>
  <c r="U38" i="5"/>
  <c r="F100" i="7"/>
  <c r="CJ100" i="7" s="1"/>
  <c r="N103" i="5"/>
  <c r="O103" i="5" s="1"/>
  <c r="D101" i="5"/>
  <c r="W103" i="5"/>
  <c r="Q103" i="5"/>
  <c r="S103" i="5"/>
  <c r="U103" i="5"/>
  <c r="AJ74" i="10" l="1"/>
  <c r="Q72" i="5"/>
  <c r="AM74" i="10"/>
  <c r="AM72" i="10" s="1"/>
  <c r="AN74" i="10"/>
  <c r="AN72" i="10" s="1"/>
  <c r="AL74" i="10"/>
  <c r="AL72" i="10" s="1"/>
  <c r="N72" i="5"/>
  <c r="O72" i="5" s="1"/>
  <c r="W72" i="5"/>
  <c r="S72" i="5"/>
  <c r="CI100" i="7"/>
  <c r="BM74" i="10"/>
  <c r="BO74" i="10"/>
  <c r="BQ74" i="10"/>
  <c r="BN74" i="10"/>
  <c r="BP74" i="10"/>
  <c r="BR74" i="10"/>
  <c r="BM46" i="10"/>
  <c r="BO46" i="10"/>
  <c r="BQ46" i="10"/>
  <c r="BN46" i="10"/>
  <c r="BP46" i="10"/>
  <c r="BR46" i="10"/>
  <c r="BM103" i="10"/>
  <c r="BO103" i="10"/>
  <c r="BQ103" i="10"/>
  <c r="BN103" i="10"/>
  <c r="BP103" i="10"/>
  <c r="BR103" i="10"/>
  <c r="CI44" i="7"/>
  <c r="CJ44" i="7" s="1"/>
  <c r="BM110" i="10"/>
  <c r="BO110" i="10"/>
  <c r="BQ110" i="10"/>
  <c r="BN110" i="10"/>
  <c r="BP110" i="10"/>
  <c r="BR110" i="10"/>
  <c r="BM38" i="10"/>
  <c r="BO38" i="10"/>
  <c r="BQ38" i="10"/>
  <c r="BN38" i="10"/>
  <c r="BP38" i="10"/>
  <c r="BR38" i="10"/>
  <c r="I79" i="7"/>
  <c r="I43" i="7"/>
  <c r="X32" i="10"/>
  <c r="T32" i="10"/>
  <c r="BH32" i="10"/>
  <c r="BK32" i="10"/>
  <c r="AS32" i="10"/>
  <c r="BE32" i="10"/>
  <c r="G32" i="10"/>
  <c r="AR32" i="10"/>
  <c r="AY32" i="10"/>
  <c r="AX32" i="10"/>
  <c r="BD32" i="10"/>
  <c r="R32" i="10"/>
  <c r="AV32" i="10"/>
  <c r="BJ32" i="10"/>
  <c r="Z32" i="10"/>
  <c r="BB32" i="10"/>
  <c r="AF32" i="10"/>
  <c r="AD32" i="10"/>
  <c r="AP32" i="10"/>
  <c r="E32" i="10"/>
  <c r="I38" i="10"/>
  <c r="H38" i="10"/>
  <c r="AL38" i="10"/>
  <c r="F46" i="10"/>
  <c r="I46" i="10"/>
  <c r="H46" i="10"/>
  <c r="F38" i="10"/>
  <c r="T72" i="10"/>
  <c r="F103" i="10"/>
  <c r="H103" i="10"/>
  <c r="AG72" i="10"/>
  <c r="R72" i="10"/>
  <c r="AD72" i="10"/>
  <c r="BH72" i="10"/>
  <c r="BE72" i="10"/>
  <c r="BJ72" i="10"/>
  <c r="BK72" i="10"/>
  <c r="BD72" i="10"/>
  <c r="AF72" i="10"/>
  <c r="I103" i="10"/>
  <c r="X72" i="10"/>
  <c r="BB72" i="10"/>
  <c r="AS72" i="10"/>
  <c r="U72" i="10"/>
  <c r="AA72" i="10"/>
  <c r="Z72" i="10"/>
  <c r="AX72" i="10"/>
  <c r="AV72" i="10"/>
  <c r="AR72" i="10"/>
  <c r="E72" i="10"/>
  <c r="AJ72" i="10"/>
  <c r="AM38" i="10"/>
  <c r="AJ38" i="10"/>
  <c r="AY72" i="10"/>
  <c r="AP72" i="10"/>
  <c r="G72" i="10"/>
  <c r="BA13" i="1"/>
  <c r="AC80" i="10"/>
  <c r="AE80" i="10"/>
  <c r="Q80" i="10"/>
  <c r="Y80" i="10"/>
  <c r="S80" i="10"/>
  <c r="W80" i="10"/>
  <c r="Q44" i="10"/>
  <c r="W44" i="10"/>
  <c r="AC44" i="10"/>
  <c r="S44" i="10"/>
  <c r="Y44" i="10"/>
  <c r="AE44" i="10"/>
  <c r="AG101" i="10"/>
  <c r="AA101" i="10"/>
  <c r="Z101" i="10"/>
  <c r="AF101" i="10"/>
  <c r="T101" i="10"/>
  <c r="R101" i="10"/>
  <c r="U101" i="10"/>
  <c r="AD101" i="10"/>
  <c r="X101" i="10"/>
  <c r="X45" i="10"/>
  <c r="G45" i="10"/>
  <c r="U45" i="10"/>
  <c r="R45" i="10"/>
  <c r="T45" i="10"/>
  <c r="AD45" i="10"/>
  <c r="Z45" i="10"/>
  <c r="AF45" i="10"/>
  <c r="AA45" i="10"/>
  <c r="E45" i="10"/>
  <c r="AG45" i="10"/>
  <c r="E101" i="10"/>
  <c r="G101" i="10"/>
  <c r="BJ101" i="10"/>
  <c r="BH101" i="10"/>
  <c r="BD101" i="10"/>
  <c r="BB101" i="10"/>
  <c r="AX101" i="10"/>
  <c r="AV101" i="10"/>
  <c r="BE101" i="10"/>
  <c r="AS101" i="10"/>
  <c r="AM101" i="10"/>
  <c r="AY101" i="10"/>
  <c r="AR101" i="10"/>
  <c r="AJ101" i="10"/>
  <c r="BK101" i="10"/>
  <c r="AL101" i="10"/>
  <c r="AP101" i="10"/>
  <c r="BJ45" i="10"/>
  <c r="BH45" i="10"/>
  <c r="BD45" i="10"/>
  <c r="BB45" i="10"/>
  <c r="AX45" i="10"/>
  <c r="AV45" i="10"/>
  <c r="AR45" i="10"/>
  <c r="AP45" i="10"/>
  <c r="AL45" i="10"/>
  <c r="AJ45" i="10"/>
  <c r="BK45" i="10"/>
  <c r="AY45" i="10"/>
  <c r="AM45" i="10"/>
  <c r="BE45" i="10"/>
  <c r="AS45" i="10"/>
  <c r="O101" i="10"/>
  <c r="L45" i="10"/>
  <c r="O44" i="10"/>
  <c r="K44" i="10"/>
  <c r="P72" i="10"/>
  <c r="M80" i="10"/>
  <c r="N45" i="10"/>
  <c r="N32" i="10"/>
  <c r="L72" i="10"/>
  <c r="O32" i="10"/>
  <c r="P101" i="10"/>
  <c r="L101" i="10"/>
  <c r="M44" i="10"/>
  <c r="N101" i="10"/>
  <c r="P32" i="10"/>
  <c r="L32" i="10"/>
  <c r="N72" i="10"/>
  <c r="O72" i="10"/>
  <c r="K80" i="10"/>
  <c r="N27" i="7"/>
  <c r="P45" i="10"/>
  <c r="H74" i="10"/>
  <c r="AN110" i="10"/>
  <c r="AN32" i="10" s="1"/>
  <c r="AL110" i="10"/>
  <c r="AM110" i="10"/>
  <c r="AJ110" i="10"/>
  <c r="F110" i="10"/>
  <c r="X11" i="1"/>
  <c r="D44" i="5"/>
  <c r="N44" i="5" s="1"/>
  <c r="O44" i="5" s="1"/>
  <c r="J74" i="10"/>
  <c r="J72" i="10" s="1"/>
  <c r="F74" i="10"/>
  <c r="I74" i="10"/>
  <c r="Q45" i="5"/>
  <c r="U45" i="5"/>
  <c r="N45" i="5"/>
  <c r="O45" i="5" s="1"/>
  <c r="W45" i="5"/>
  <c r="I110" i="10"/>
  <c r="I32" i="10" s="1"/>
  <c r="J110" i="10"/>
  <c r="J32" i="10" s="1"/>
  <c r="H110" i="10"/>
  <c r="U101" i="5"/>
  <c r="D80" i="5"/>
  <c r="N101" i="5"/>
  <c r="O101" i="5" s="1"/>
  <c r="S101" i="5"/>
  <c r="Q101" i="5"/>
  <c r="W101" i="5"/>
  <c r="F79" i="7"/>
  <c r="CJ79" i="7" s="1"/>
  <c r="H28" i="5"/>
  <c r="V28" i="5" s="1"/>
  <c r="V80" i="5"/>
  <c r="F43" i="7"/>
  <c r="CI43" i="7" l="1"/>
  <c r="CJ43" i="7" s="1"/>
  <c r="BM101" i="10"/>
  <c r="BO101" i="10"/>
  <c r="BQ101" i="10"/>
  <c r="BN101" i="10"/>
  <c r="BP101" i="10"/>
  <c r="BR101" i="10"/>
  <c r="BM45" i="10"/>
  <c r="BO45" i="10"/>
  <c r="BQ45" i="10"/>
  <c r="BN45" i="10"/>
  <c r="BP45" i="10"/>
  <c r="BR45" i="10"/>
  <c r="BM32" i="10"/>
  <c r="BO32" i="10"/>
  <c r="BQ32" i="10"/>
  <c r="BN32" i="10"/>
  <c r="BP32" i="10"/>
  <c r="BR32" i="10"/>
  <c r="CI79" i="7"/>
  <c r="BM72" i="10"/>
  <c r="BO72" i="10"/>
  <c r="BQ72" i="10"/>
  <c r="BN72" i="10"/>
  <c r="BP72" i="10"/>
  <c r="BR72" i="10"/>
  <c r="I27" i="7"/>
  <c r="AL32" i="10"/>
  <c r="H32" i="10"/>
  <c r="AJ32" i="10"/>
  <c r="F32" i="10"/>
  <c r="AM32" i="10"/>
  <c r="I72" i="10"/>
  <c r="F72" i="10"/>
  <c r="H72" i="10"/>
  <c r="AS44" i="10"/>
  <c r="BE44" i="10"/>
  <c r="AM44" i="10"/>
  <c r="AY44" i="10"/>
  <c r="BK44" i="10"/>
  <c r="AJ44" i="10"/>
  <c r="AL44" i="10"/>
  <c r="AP44" i="10"/>
  <c r="AR44" i="10"/>
  <c r="AV44" i="10"/>
  <c r="AX44" i="10"/>
  <c r="BB44" i="10"/>
  <c r="BD44" i="10"/>
  <c r="BH44" i="10"/>
  <c r="BJ44" i="10"/>
  <c r="AP80" i="10"/>
  <c r="AL80" i="10"/>
  <c r="BK80" i="10"/>
  <c r="AJ80" i="10"/>
  <c r="AR80" i="10"/>
  <c r="AY80" i="10"/>
  <c r="AM80" i="10"/>
  <c r="AS80" i="10"/>
  <c r="BE80" i="10"/>
  <c r="AV80" i="10"/>
  <c r="AX80" i="10"/>
  <c r="BB80" i="10"/>
  <c r="BD80" i="10"/>
  <c r="BH80" i="10"/>
  <c r="BJ80" i="10"/>
  <c r="G80" i="10"/>
  <c r="E80" i="10"/>
  <c r="AG44" i="10"/>
  <c r="E44" i="10"/>
  <c r="AA44" i="10"/>
  <c r="AF44" i="10"/>
  <c r="Z44" i="10"/>
  <c r="AD44" i="10"/>
  <c r="T44" i="10"/>
  <c r="R44" i="10"/>
  <c r="U44" i="10"/>
  <c r="G44" i="10"/>
  <c r="X44" i="10"/>
  <c r="X80" i="10"/>
  <c r="AD80" i="10"/>
  <c r="U80" i="10"/>
  <c r="R80" i="10"/>
  <c r="T80" i="10"/>
  <c r="AF80" i="10"/>
  <c r="Z80" i="10"/>
  <c r="AA80" i="10"/>
  <c r="AG80" i="10"/>
  <c r="W28" i="10"/>
  <c r="S28" i="10"/>
  <c r="Y28" i="10"/>
  <c r="Q28" i="10"/>
  <c r="AE28" i="10"/>
  <c r="AC28" i="10"/>
  <c r="I101" i="10"/>
  <c r="H101" i="10"/>
  <c r="F101" i="10"/>
  <c r="H45" i="10"/>
  <c r="I45" i="10"/>
  <c r="F45" i="10"/>
  <c r="P44" i="10"/>
  <c r="O80" i="10"/>
  <c r="K28" i="10"/>
  <c r="L80" i="10"/>
  <c r="M28" i="10"/>
  <c r="L44" i="10"/>
  <c r="N44" i="10"/>
  <c r="N80" i="10"/>
  <c r="P80" i="10"/>
  <c r="U44" i="5"/>
  <c r="W44" i="5"/>
  <c r="S44" i="5"/>
  <c r="Q44" i="5"/>
  <c r="F27" i="7"/>
  <c r="CJ27" i="7" s="1"/>
  <c r="W80" i="5"/>
  <c r="Q80" i="5"/>
  <c r="D28" i="5"/>
  <c r="N80" i="5"/>
  <c r="O80" i="5" s="1"/>
  <c r="S80" i="5"/>
  <c r="U80" i="5"/>
  <c r="CI27" i="7" l="1"/>
  <c r="BM44" i="10"/>
  <c r="BO44" i="10"/>
  <c r="BQ44" i="10"/>
  <c r="BN44" i="10"/>
  <c r="BP44" i="10"/>
  <c r="BR44" i="10"/>
  <c r="BM80" i="10"/>
  <c r="BO80" i="10"/>
  <c r="BQ80" i="10"/>
  <c r="BN80" i="10"/>
  <c r="BP80" i="10"/>
  <c r="BR80" i="10"/>
  <c r="F44" i="10"/>
  <c r="I44" i="10"/>
  <c r="H44" i="10"/>
  <c r="F80" i="10"/>
  <c r="H80" i="10"/>
  <c r="I80" i="10"/>
  <c r="AG28" i="10"/>
  <c r="AA28" i="10"/>
  <c r="Z28" i="10"/>
  <c r="AF28" i="10"/>
  <c r="T28" i="10"/>
  <c r="R28" i="10"/>
  <c r="U28" i="10"/>
  <c r="AD28" i="10"/>
  <c r="X28" i="10"/>
  <c r="E28" i="10"/>
  <c r="G28" i="10"/>
  <c r="BJ28" i="10"/>
  <c r="BH28" i="10"/>
  <c r="BD28" i="10"/>
  <c r="BB28" i="10"/>
  <c r="AX28" i="10"/>
  <c r="AV28" i="10"/>
  <c r="BE28" i="10"/>
  <c r="AS28" i="10"/>
  <c r="AM28" i="10"/>
  <c r="AY28" i="10"/>
  <c r="AR28" i="10"/>
  <c r="AJ28" i="10"/>
  <c r="BK28" i="10"/>
  <c r="AL28" i="10"/>
  <c r="AP28" i="10"/>
  <c r="P28" i="10"/>
  <c r="L28" i="10"/>
  <c r="O28" i="10"/>
  <c r="N28" i="10"/>
  <c r="U28" i="5"/>
  <c r="S28" i="5"/>
  <c r="N28" i="5"/>
  <c r="O28" i="5" s="1"/>
  <c r="Q28" i="5"/>
  <c r="W28" i="5"/>
  <c r="BM28" i="10" l="1"/>
  <c r="BO28" i="10"/>
  <c r="BQ28" i="10"/>
  <c r="BN28" i="10"/>
  <c r="BP28" i="10"/>
  <c r="BR28" i="10"/>
  <c r="I28" i="10"/>
  <c r="H28" i="10"/>
  <c r="F28" i="10"/>
  <c r="F36" i="9"/>
  <c r="O36" i="8"/>
  <c r="O35" i="8" s="1"/>
  <c r="O34" i="8" s="1"/>
  <c r="K110" i="7"/>
  <c r="F35" i="9" l="1"/>
  <c r="F34" i="9" s="1"/>
  <c r="CH36" i="9"/>
  <c r="K109" i="7"/>
  <c r="K31" i="7" s="1"/>
  <c r="O33" i="8"/>
  <c r="O27" i="8"/>
  <c r="O26" i="8" s="1"/>
  <c r="K36" i="9"/>
  <c r="K35" i="9" s="1"/>
  <c r="AY36" i="9"/>
  <c r="AY35" i="9" s="1"/>
  <c r="AY34" i="9" s="1"/>
  <c r="CH35" i="9" l="1"/>
  <c r="CH34" i="9"/>
  <c r="F27" i="9"/>
  <c r="CH27" i="9" s="1"/>
  <c r="F33" i="9"/>
  <c r="CH33" i="9" s="1"/>
  <c r="AY33" i="9"/>
  <c r="AY27" i="9"/>
  <c r="AY26" i="9" s="1"/>
  <c r="K34" i="9"/>
  <c r="L35" i="6"/>
  <c r="L34" i="6" s="1"/>
  <c r="L33" i="6" s="1"/>
  <c r="F26" i="9" l="1"/>
  <c r="CH26" i="9" s="1"/>
  <c r="K33" i="9"/>
  <c r="K27" i="9"/>
  <c r="L32" i="6"/>
  <c r="L26" i="6"/>
  <c r="L25" i="6" s="1"/>
  <c r="K26" i="9" l="1"/>
  <c r="E77" i="2" l="1"/>
  <c r="E65" i="2" s="1"/>
  <c r="E13" i="2" l="1"/>
  <c r="E11" i="2" s="1"/>
  <c r="E18" i="2"/>
  <c r="C118" i="12"/>
  <c r="B118" i="12"/>
  <c r="A118" i="12"/>
  <c r="C41" i="12"/>
  <c r="B41" i="12"/>
  <c r="A41" i="12"/>
  <c r="E110" i="7"/>
  <c r="CH110" i="7" l="1"/>
  <c r="CG110" i="7"/>
  <c r="E109" i="7"/>
  <c r="E31" i="7" l="1"/>
  <c r="CG109" i="7"/>
  <c r="CH109" i="7"/>
  <c r="CG31" i="7" l="1"/>
  <c r="CH31" i="7"/>
  <c r="BY96" i="3"/>
  <c r="H110" i="7" l="1"/>
  <c r="J110" i="7"/>
  <c r="J109" i="7" l="1"/>
  <c r="J31" i="7" s="1"/>
  <c r="H109" i="7"/>
  <c r="H31" i="7" s="1"/>
  <c r="C43" i="12" l="1"/>
  <c r="B43" i="12"/>
  <c r="A43" i="12"/>
  <c r="C42" i="12"/>
  <c r="B42" i="12"/>
  <c r="A42" i="12"/>
  <c r="C95" i="12"/>
  <c r="B95" i="12"/>
  <c r="A95" i="12"/>
  <c r="C94" i="12"/>
  <c r="B94" i="12"/>
  <c r="A94" i="12"/>
  <c r="C93" i="12"/>
  <c r="B93" i="12"/>
  <c r="A93" i="12"/>
  <c r="C92" i="12"/>
  <c r="B92" i="12"/>
  <c r="A92" i="12"/>
  <c r="C91" i="12"/>
  <c r="B91" i="12"/>
  <c r="A91" i="12"/>
  <c r="C90" i="12"/>
  <c r="B90" i="12"/>
  <c r="A90" i="12"/>
  <c r="C89" i="12"/>
  <c r="B89" i="12"/>
  <c r="A89" i="12"/>
  <c r="C88" i="12"/>
  <c r="B88" i="12"/>
  <c r="A88" i="12"/>
  <c r="C82" i="12"/>
  <c r="B82" i="12"/>
  <c r="A82" i="12"/>
  <c r="C81" i="12"/>
  <c r="B81" i="12"/>
  <c r="A81" i="12"/>
  <c r="C107" i="12"/>
  <c r="B107" i="12"/>
  <c r="A107" i="12"/>
  <c r="C106" i="12"/>
  <c r="B106" i="12"/>
  <c r="A106" i="12"/>
  <c r="Q35" i="6" l="1"/>
  <c r="Q34" i="6" s="1"/>
  <c r="Q33" i="6" s="1"/>
  <c r="P35" i="6"/>
  <c r="P34" i="6" s="1"/>
  <c r="P33" i="6" s="1"/>
  <c r="O35" i="6"/>
  <c r="O34" i="6" s="1"/>
  <c r="O33" i="6" s="1"/>
  <c r="N35" i="6"/>
  <c r="N34" i="6" s="1"/>
  <c r="N33" i="6" s="1"/>
  <c r="M35" i="6"/>
  <c r="M34" i="6" s="1"/>
  <c r="M33" i="6" s="1"/>
  <c r="K35" i="6"/>
  <c r="J35" i="6"/>
  <c r="T35" i="4"/>
  <c r="H35" i="6" l="1"/>
  <c r="U35" i="6" s="1"/>
  <c r="M26" i="6"/>
  <c r="M25" i="6" s="1"/>
  <c r="M32" i="6"/>
  <c r="N32" i="6"/>
  <c r="N26" i="6"/>
  <c r="N25" i="6" s="1"/>
  <c r="J34" i="6"/>
  <c r="O32" i="6"/>
  <c r="O26" i="6"/>
  <c r="O25" i="6" s="1"/>
  <c r="Q26" i="6"/>
  <c r="Q25" i="6" s="1"/>
  <c r="Q32" i="6"/>
  <c r="I35" i="6"/>
  <c r="K34" i="6"/>
  <c r="K33" i="6" s="1"/>
  <c r="P32" i="6"/>
  <c r="P26" i="6"/>
  <c r="P25" i="6" s="1"/>
  <c r="H36" i="4"/>
  <c r="Q36" i="4" s="1"/>
  <c r="AA21" i="2"/>
  <c r="AA20" i="2" s="1"/>
  <c r="AA19" i="2" s="1"/>
  <c r="AC21" i="2"/>
  <c r="AC20" i="2" s="1"/>
  <c r="AC19" i="2" s="1"/>
  <c r="T35" i="6" l="1"/>
  <c r="I34" i="6"/>
  <c r="I33" i="6" s="1"/>
  <c r="I26" i="6" s="1"/>
  <c r="I25" i="6" s="1"/>
  <c r="J33" i="6"/>
  <c r="AC18" i="2"/>
  <c r="AC12" i="2"/>
  <c r="AA18" i="2"/>
  <c r="AA11" i="2" s="1"/>
  <c r="AA12" i="2"/>
  <c r="K26" i="6"/>
  <c r="K25" i="6" s="1"/>
  <c r="K32" i="6"/>
  <c r="AB21" i="2"/>
  <c r="AB20" i="2" s="1"/>
  <c r="AB19" i="2" s="1"/>
  <c r="Z21" i="2"/>
  <c r="Z20" i="2" s="1"/>
  <c r="Z19" i="2" s="1"/>
  <c r="X21" i="2"/>
  <c r="X20" i="2" s="1"/>
  <c r="X19" i="2" s="1"/>
  <c r="I32" i="6" l="1"/>
  <c r="J32" i="6"/>
  <c r="J26" i="6"/>
  <c r="AC11" i="2"/>
  <c r="Z18" i="2"/>
  <c r="Z11" i="2" s="1"/>
  <c r="Z12" i="2"/>
  <c r="AB18" i="2"/>
  <c r="AB11" i="2" s="1"/>
  <c r="AB12" i="2"/>
  <c r="X18" i="2"/>
  <c r="X11" i="2" s="1"/>
  <c r="X12" i="2"/>
  <c r="J25" i="6" l="1"/>
  <c r="E35" i="4" l="1"/>
  <c r="AF21" i="2"/>
  <c r="AE21" i="2"/>
  <c r="AD21" i="2"/>
  <c r="D35" i="6" l="1"/>
  <c r="D34" i="6" s="1"/>
  <c r="D33" i="6" s="1"/>
  <c r="S18" i="1" l="1"/>
  <c r="S17" i="1"/>
  <c r="S11" i="1" s="1"/>
  <c r="D32" i="6"/>
  <c r="D26" i="6"/>
  <c r="D25" i="6" s="1"/>
  <c r="G35" i="6"/>
  <c r="E35" i="6"/>
  <c r="E34" i="6" s="1"/>
  <c r="E33" i="6" s="1"/>
  <c r="I19" i="1"/>
  <c r="D89" i="4"/>
  <c r="D35" i="4"/>
  <c r="D34" i="4" s="1"/>
  <c r="D90" i="4"/>
  <c r="F35" i="4"/>
  <c r="Q35" i="4" s="1"/>
  <c r="AQ20" i="1"/>
  <c r="AQ19" i="1" s="1"/>
  <c r="G34" i="6" l="1"/>
  <c r="S35" i="6"/>
  <c r="U95" i="1"/>
  <c r="E110" i="4"/>
  <c r="F96" i="2"/>
  <c r="F95" i="2" s="1"/>
  <c r="E32" i="6"/>
  <c r="E26" i="6"/>
  <c r="E25" i="6" s="1"/>
  <c r="AQ18" i="1"/>
  <c r="AQ12" i="1"/>
  <c r="AQ11" i="1" s="1"/>
  <c r="D88" i="4"/>
  <c r="D79" i="4" s="1"/>
  <c r="D27" i="4" s="1"/>
  <c r="I18" i="1"/>
  <c r="I12" i="1"/>
  <c r="I11" i="1" s="1"/>
  <c r="G33" i="6" l="1"/>
  <c r="G26" i="6" s="1"/>
  <c r="U17" i="1"/>
  <c r="F17" i="2"/>
  <c r="G32" i="6" l="1"/>
  <c r="G25" i="6"/>
  <c r="C44" i="12" l="1"/>
  <c r="B44" i="12"/>
  <c r="A44" i="12"/>
  <c r="Y21" i="2" l="1"/>
  <c r="Y20" i="2" s="1"/>
  <c r="Y19" i="2" s="1"/>
  <c r="Y18" i="2" l="1"/>
  <c r="Y11" i="2" s="1"/>
  <c r="Y12" i="2"/>
  <c r="A38" i="12" l="1"/>
  <c r="B38" i="12"/>
  <c r="C38" i="12"/>
  <c r="A40" i="12"/>
  <c r="B40" i="12"/>
  <c r="C40" i="12"/>
  <c r="A45" i="12"/>
  <c r="B45" i="12"/>
  <c r="C45" i="12"/>
  <c r="X37" i="12" l="1"/>
  <c r="T37" i="12"/>
  <c r="H37" i="12"/>
  <c r="D37" i="12"/>
  <c r="V37" i="12"/>
  <c r="L37" i="12"/>
  <c r="Z37" i="12"/>
  <c r="F37" i="12"/>
  <c r="AK34" i="12"/>
  <c r="AK33" i="12" s="1"/>
  <c r="AI34" i="12"/>
  <c r="AI33" i="12" s="1"/>
  <c r="AG34" i="12"/>
  <c r="AG33" i="12" s="1"/>
  <c r="AE34" i="12"/>
  <c r="AE33" i="12" s="1"/>
  <c r="S34" i="12"/>
  <c r="S33" i="12" s="1"/>
  <c r="Q34" i="12"/>
  <c r="Q33" i="12" s="1"/>
  <c r="O34" i="12"/>
  <c r="O33" i="12" s="1"/>
  <c r="M34" i="12"/>
  <c r="M33" i="12" s="1"/>
  <c r="C117" i="12"/>
  <c r="B117" i="12"/>
  <c r="A117" i="12"/>
  <c r="C105" i="12"/>
  <c r="B105" i="12"/>
  <c r="A105" i="12"/>
  <c r="C104" i="12"/>
  <c r="B104" i="12"/>
  <c r="A104" i="12"/>
  <c r="C103" i="12"/>
  <c r="B103" i="12"/>
  <c r="A103" i="12"/>
  <c r="C78" i="12"/>
  <c r="B78" i="12"/>
  <c r="A78" i="12"/>
  <c r="C77" i="12"/>
  <c r="B77" i="12"/>
  <c r="A77" i="12"/>
  <c r="C74" i="12"/>
  <c r="B74" i="12"/>
  <c r="A74" i="12"/>
  <c r="C73" i="12"/>
  <c r="B73" i="12"/>
  <c r="A73" i="12"/>
  <c r="C72" i="12"/>
  <c r="B72" i="12"/>
  <c r="A72" i="12"/>
  <c r="C71" i="12"/>
  <c r="B71" i="12"/>
  <c r="A71" i="12"/>
  <c r="C70" i="12"/>
  <c r="B70" i="12"/>
  <c r="A70" i="12"/>
  <c r="O32" i="12" l="1"/>
  <c r="O26" i="12"/>
  <c r="O25" i="12" s="1"/>
  <c r="S32" i="12"/>
  <c r="S26" i="12"/>
  <c r="S25" i="12" s="1"/>
  <c r="AG32" i="12"/>
  <c r="AG26" i="12"/>
  <c r="AG25" i="12" s="1"/>
  <c r="AK32" i="12"/>
  <c r="AK26" i="12"/>
  <c r="AK25" i="12" s="1"/>
  <c r="M32" i="12"/>
  <c r="M26" i="12"/>
  <c r="M25" i="12" s="1"/>
  <c r="Q32" i="12"/>
  <c r="Q26" i="12"/>
  <c r="Q25" i="12" s="1"/>
  <c r="AE32" i="12"/>
  <c r="AE26" i="12"/>
  <c r="AE25" i="12" s="1"/>
  <c r="AI32" i="12"/>
  <c r="AI26" i="12"/>
  <c r="AI25" i="12" s="1"/>
  <c r="Z102" i="12"/>
  <c r="Z100" i="12" s="1"/>
  <c r="Z79" i="12" s="1"/>
  <c r="Z27" i="12" s="1"/>
  <c r="V102" i="12"/>
  <c r="V100" i="12" s="1"/>
  <c r="V79" i="12" s="1"/>
  <c r="V27" i="12" s="1"/>
  <c r="L102" i="12"/>
  <c r="L100" i="12" s="1"/>
  <c r="L79" i="12" s="1"/>
  <c r="L27" i="12" s="1"/>
  <c r="F102" i="12"/>
  <c r="F100" i="12" s="1"/>
  <c r="F79" i="12" s="1"/>
  <c r="F27" i="12" s="1"/>
  <c r="X102" i="12"/>
  <c r="X100" i="12" s="1"/>
  <c r="X79" i="12" s="1"/>
  <c r="X27" i="12" s="1"/>
  <c r="N102" i="12"/>
  <c r="N100" i="12" s="1"/>
  <c r="N79" i="12" s="1"/>
  <c r="N27" i="12" s="1"/>
  <c r="D102" i="12"/>
  <c r="D100" i="12" s="1"/>
  <c r="D79" i="12" s="1"/>
  <c r="D27" i="12" s="1"/>
  <c r="T102" i="12"/>
  <c r="T100" i="12" s="1"/>
  <c r="T79" i="12" s="1"/>
  <c r="T27" i="12" s="1"/>
  <c r="H102" i="12"/>
  <c r="H100" i="12" s="1"/>
  <c r="H79" i="12" s="1"/>
  <c r="H27" i="12" s="1"/>
  <c r="AB102" i="12" l="1"/>
  <c r="AB100" i="12" s="1"/>
  <c r="AB79" i="12" s="1"/>
  <c r="AB27" i="12" s="1"/>
  <c r="AB37" i="12"/>
  <c r="N37" i="12"/>
  <c r="T73" i="12"/>
  <c r="T71" i="12" s="1"/>
  <c r="N73" i="12"/>
  <c r="N71" i="12" s="1"/>
  <c r="X73" i="12"/>
  <c r="X71" i="12" s="1"/>
  <c r="D73" i="12"/>
  <c r="D71" i="12" s="1"/>
  <c r="AB73" i="12"/>
  <c r="AB71" i="12" s="1"/>
  <c r="F73" i="12"/>
  <c r="F71" i="12" s="1"/>
  <c r="V73" i="12"/>
  <c r="V71" i="12" s="1"/>
  <c r="H73" i="12"/>
  <c r="H71" i="12" s="1"/>
  <c r="L73" i="12"/>
  <c r="L71" i="12" s="1"/>
  <c r="Z73" i="12"/>
  <c r="Z71" i="12" s="1"/>
  <c r="P37" i="12" l="1"/>
  <c r="P102" i="12"/>
  <c r="P100" i="12" s="1"/>
  <c r="P79" i="12" s="1"/>
  <c r="P27" i="12" s="1"/>
  <c r="AD37" i="12"/>
  <c r="AD102" i="12"/>
  <c r="AD100" i="12" s="1"/>
  <c r="AD79" i="12" s="1"/>
  <c r="AD27" i="12" s="1"/>
  <c r="GJ21" i="1"/>
  <c r="GJ20" i="1" s="1"/>
  <c r="GJ19" i="1" s="1"/>
  <c r="GI21" i="1"/>
  <c r="GH21" i="1"/>
  <c r="GG21" i="1"/>
  <c r="GG20" i="1" s="1"/>
  <c r="GG19" i="1" s="1"/>
  <c r="GF21" i="1"/>
  <c r="GF20" i="1" s="1"/>
  <c r="GF19" i="1" s="1"/>
  <c r="GE21" i="1"/>
  <c r="GE20" i="1" s="1"/>
  <c r="GE19" i="1" s="1"/>
  <c r="GD21" i="1"/>
  <c r="GC21" i="1"/>
  <c r="GB21" i="1"/>
  <c r="GB20" i="1" s="1"/>
  <c r="GB19" i="1" s="1"/>
  <c r="GA21" i="1"/>
  <c r="GA20" i="1" s="1"/>
  <c r="GA19" i="1" s="1"/>
  <c r="FZ21" i="1"/>
  <c r="FZ20" i="1" s="1"/>
  <c r="FZ19" i="1" s="1"/>
  <c r="FY21" i="1"/>
  <c r="FX21" i="1"/>
  <c r="FW21" i="1"/>
  <c r="FW20" i="1" s="1"/>
  <c r="FW19" i="1" s="1"/>
  <c r="FV21" i="1"/>
  <c r="FV20" i="1" s="1"/>
  <c r="FV19" i="1" s="1"/>
  <c r="FU21" i="1"/>
  <c r="FU20" i="1" s="1"/>
  <c r="FU19" i="1" s="1"/>
  <c r="FT21" i="1"/>
  <c r="FS21" i="1"/>
  <c r="FR21" i="1"/>
  <c r="FR20" i="1" s="1"/>
  <c r="FR19" i="1" s="1"/>
  <c r="FQ21" i="1"/>
  <c r="FQ20" i="1" s="1"/>
  <c r="FQ19" i="1" s="1"/>
  <c r="FP21" i="1"/>
  <c r="FP20" i="1" s="1"/>
  <c r="FP19" i="1" s="1"/>
  <c r="FO21" i="1"/>
  <c r="FN21" i="1"/>
  <c r="FM21" i="1"/>
  <c r="FM20" i="1" s="1"/>
  <c r="FM19" i="1" s="1"/>
  <c r="FL21" i="1"/>
  <c r="FL20" i="1" s="1"/>
  <c r="FL19" i="1" s="1"/>
  <c r="FK21" i="1"/>
  <c r="FK20" i="1" s="1"/>
  <c r="FK19" i="1" s="1"/>
  <c r="FJ21" i="1"/>
  <c r="FI21" i="1"/>
  <c r="FH21" i="1"/>
  <c r="FH20" i="1" s="1"/>
  <c r="FH19" i="1" s="1"/>
  <c r="FG21" i="1"/>
  <c r="FG20" i="1" s="1"/>
  <c r="FG19" i="1" s="1"/>
  <c r="FF21" i="1"/>
  <c r="FF20" i="1" s="1"/>
  <c r="FF19" i="1" s="1"/>
  <c r="FE21" i="1"/>
  <c r="FD21" i="1"/>
  <c r="FC21" i="1"/>
  <c r="FC20" i="1" s="1"/>
  <c r="FC19" i="1" s="1"/>
  <c r="FB21" i="1"/>
  <c r="FB20" i="1" s="1"/>
  <c r="FB19" i="1" s="1"/>
  <c r="FA21" i="1"/>
  <c r="FA20" i="1" s="1"/>
  <c r="FA19" i="1" s="1"/>
  <c r="EZ21" i="1"/>
  <c r="EY21" i="1"/>
  <c r="EX21" i="1"/>
  <c r="EX20" i="1" s="1"/>
  <c r="EX19" i="1" s="1"/>
  <c r="EW21" i="1"/>
  <c r="EW20" i="1" s="1"/>
  <c r="EW19" i="1" s="1"/>
  <c r="CX21" i="1"/>
  <c r="CX20" i="1" s="1"/>
  <c r="CX19" i="1" s="1"/>
  <c r="CW21" i="1"/>
  <c r="CW20" i="1" s="1"/>
  <c r="CW19" i="1" s="1"/>
  <c r="CV21" i="1"/>
  <c r="CV20" i="1" s="1"/>
  <c r="CV19" i="1" s="1"/>
  <c r="CU21" i="1"/>
  <c r="CU20" i="1" s="1"/>
  <c r="CU19" i="1" s="1"/>
  <c r="CT21" i="1"/>
  <c r="CT20" i="1" s="1"/>
  <c r="CT19" i="1" s="1"/>
  <c r="CS21" i="1"/>
  <c r="CS20" i="1" s="1"/>
  <c r="CS19" i="1" s="1"/>
  <c r="CR21" i="1"/>
  <c r="CR20" i="1" s="1"/>
  <c r="CR19" i="1" s="1"/>
  <c r="CQ21" i="1"/>
  <c r="CQ20" i="1" s="1"/>
  <c r="CQ19" i="1" s="1"/>
  <c r="CP21" i="1"/>
  <c r="CP20" i="1" s="1"/>
  <c r="CP19" i="1" s="1"/>
  <c r="CO21" i="1"/>
  <c r="CO20" i="1" s="1"/>
  <c r="CO19" i="1" s="1"/>
  <c r="CN21" i="1"/>
  <c r="CN20" i="1" s="1"/>
  <c r="CN19" i="1" s="1"/>
  <c r="CL21" i="1"/>
  <c r="CL20" i="1" s="1"/>
  <c r="CL19" i="1" s="1"/>
  <c r="CK21" i="1"/>
  <c r="CK20" i="1" s="1"/>
  <c r="CK19" i="1" s="1"/>
  <c r="CJ21" i="1"/>
  <c r="CJ20" i="1" s="1"/>
  <c r="CJ19" i="1" s="1"/>
  <c r="CH21" i="1"/>
  <c r="CH20" i="1" s="1"/>
  <c r="CH19" i="1" s="1"/>
  <c r="CG21" i="1"/>
  <c r="CG20" i="1" s="1"/>
  <c r="CG19" i="1" s="1"/>
  <c r="CF21" i="1"/>
  <c r="CF20" i="1" s="1"/>
  <c r="CF19" i="1" s="1"/>
  <c r="CD21" i="1"/>
  <c r="CD20" i="1" s="1"/>
  <c r="CD19" i="1" s="1"/>
  <c r="CC21" i="1"/>
  <c r="CC20" i="1" s="1"/>
  <c r="CC19" i="1" s="1"/>
  <c r="CB21" i="1"/>
  <c r="CB20" i="1" s="1"/>
  <c r="CB19" i="1" s="1"/>
  <c r="BZ21" i="1"/>
  <c r="BZ20" i="1" s="1"/>
  <c r="BZ19" i="1" s="1"/>
  <c r="BY21" i="1"/>
  <c r="BY20" i="1" s="1"/>
  <c r="BY19" i="1" s="1"/>
  <c r="BX21" i="1"/>
  <c r="BV21" i="1"/>
  <c r="BV20" i="1" s="1"/>
  <c r="BV19" i="1" s="1"/>
  <c r="BU21" i="1"/>
  <c r="BU20" i="1" s="1"/>
  <c r="BU19" i="1" s="1"/>
  <c r="BT21" i="1"/>
  <c r="BR21" i="1"/>
  <c r="BQ21" i="1"/>
  <c r="FY20" i="1" l="1"/>
  <c r="FY19" i="1" s="1"/>
  <c r="FY18" i="1" s="1"/>
  <c r="BX35" i="7"/>
  <c r="AD73" i="12"/>
  <c r="AD71" i="12" s="1"/>
  <c r="P73" i="12"/>
  <c r="P71" i="12" s="1"/>
  <c r="AF37" i="12"/>
  <c r="AF102" i="12"/>
  <c r="AF100" i="12" s="1"/>
  <c r="AF79" i="12" s="1"/>
  <c r="AF27" i="12" s="1"/>
  <c r="BQ20" i="1"/>
  <c r="BQ19" i="1" s="1"/>
  <c r="BQ18" i="1" s="1"/>
  <c r="BA21" i="1"/>
  <c r="BR20" i="1"/>
  <c r="BR19" i="1" s="1"/>
  <c r="BR18" i="1" s="1"/>
  <c r="BB21" i="1"/>
  <c r="BD21" i="1"/>
  <c r="BD20" i="1" s="1"/>
  <c r="BD19" i="1" s="1"/>
  <c r="BU18" i="1"/>
  <c r="BU12" i="1"/>
  <c r="BU11" i="1" s="1"/>
  <c r="BG20" i="1"/>
  <c r="BG19" i="1" s="1"/>
  <c r="BG12" i="1" s="1"/>
  <c r="BG11" i="1" s="1"/>
  <c r="BX20" i="1"/>
  <c r="BX19" i="1" s="1"/>
  <c r="CC18" i="1"/>
  <c r="CC12" i="1"/>
  <c r="CC11" i="1" s="1"/>
  <c r="CF18" i="1"/>
  <c r="CF12" i="1"/>
  <c r="CF11" i="1" s="1"/>
  <c r="CK18" i="1"/>
  <c r="CK12" i="1"/>
  <c r="CK11" i="1" s="1"/>
  <c r="CN18" i="1"/>
  <c r="CN12" i="1"/>
  <c r="CN11" i="1" s="1"/>
  <c r="BT20" i="1"/>
  <c r="BT19" i="1" s="1"/>
  <c r="BT12" i="1" s="1"/>
  <c r="BT11" i="1" s="1"/>
  <c r="BV18" i="1"/>
  <c r="BV12" i="1"/>
  <c r="BV11" i="1" s="1"/>
  <c r="CD18" i="1"/>
  <c r="CD12" i="1"/>
  <c r="CD11" i="1" s="1"/>
  <c r="CL18" i="1"/>
  <c r="CL12" i="1"/>
  <c r="CL11" i="1" s="1"/>
  <c r="BZ18" i="1"/>
  <c r="BZ12" i="1"/>
  <c r="BZ11" i="1" s="1"/>
  <c r="CH18" i="1"/>
  <c r="CH12" i="1"/>
  <c r="CH11" i="1" s="1"/>
  <c r="BY18" i="1"/>
  <c r="BY12" i="1"/>
  <c r="BY11" i="1" s="1"/>
  <c r="CB18" i="1"/>
  <c r="CB12" i="1"/>
  <c r="CB11" i="1" s="1"/>
  <c r="CG18" i="1"/>
  <c r="CG12" i="1"/>
  <c r="CG11" i="1" s="1"/>
  <c r="CJ18" i="1"/>
  <c r="CJ12" i="1"/>
  <c r="CJ11" i="1" s="1"/>
  <c r="BH21" i="1"/>
  <c r="FE20" i="1"/>
  <c r="FE19" i="1" s="1"/>
  <c r="BH35" i="7"/>
  <c r="FY12" i="1"/>
  <c r="FY11" i="1" s="1"/>
  <c r="FF18" i="1"/>
  <c r="FF12" i="1"/>
  <c r="FF11" i="1" s="1"/>
  <c r="FN20" i="1"/>
  <c r="FN19" i="1" s="1"/>
  <c r="BO35" i="7"/>
  <c r="FV18" i="1"/>
  <c r="FV12" i="1"/>
  <c r="FV11" i="1" s="1"/>
  <c r="FC18" i="1"/>
  <c r="FC12" i="1"/>
  <c r="FC11" i="1" s="1"/>
  <c r="FO20" i="1"/>
  <c r="FO19" i="1" s="1"/>
  <c r="BP35" i="7"/>
  <c r="FW18" i="1"/>
  <c r="FW12" i="1"/>
  <c r="FW11" i="1" s="1"/>
  <c r="GI20" i="1"/>
  <c r="GI19" i="1" s="1"/>
  <c r="CF35" i="7"/>
  <c r="FM18" i="1"/>
  <c r="FM12" i="1"/>
  <c r="FM11" i="1" s="1"/>
  <c r="GG18" i="1"/>
  <c r="GG12" i="1"/>
  <c r="GG11" i="1" s="1"/>
  <c r="FB18" i="1"/>
  <c r="FB12" i="1"/>
  <c r="FB11" i="1" s="1"/>
  <c r="FZ18" i="1"/>
  <c r="FZ12" i="1"/>
  <c r="FZ11" i="1" s="1"/>
  <c r="GH20" i="1"/>
  <c r="GH19" i="1" s="1"/>
  <c r="CE35" i="7"/>
  <c r="FD20" i="1"/>
  <c r="FD19" i="1" s="1"/>
  <c r="BG35" i="7"/>
  <c r="FL18" i="1"/>
  <c r="FL12" i="1"/>
  <c r="FL11" i="1" s="1"/>
  <c r="FP18" i="1"/>
  <c r="FP12" i="1"/>
  <c r="FP11" i="1" s="1"/>
  <c r="FX20" i="1"/>
  <c r="FX19" i="1" s="1"/>
  <c r="BW35" i="7"/>
  <c r="GF18" i="1"/>
  <c r="GF12" i="1"/>
  <c r="GF11" i="1" s="1"/>
  <c r="GJ18" i="1"/>
  <c r="GJ12" i="1"/>
  <c r="GJ11" i="1" s="1"/>
  <c r="CU18" i="1"/>
  <c r="CU12" i="1"/>
  <c r="CU11" i="1" s="1"/>
  <c r="CW18" i="1"/>
  <c r="CW12" i="1"/>
  <c r="CW11" i="1" s="1"/>
  <c r="CV18" i="1"/>
  <c r="CV12" i="1"/>
  <c r="CV11" i="1" s="1"/>
  <c r="CT18" i="1"/>
  <c r="CT12" i="1"/>
  <c r="CT11" i="1" s="1"/>
  <c r="CX18" i="1"/>
  <c r="CX12" i="1"/>
  <c r="CX11" i="1" s="1"/>
  <c r="EW18" i="1"/>
  <c r="EW12" i="1"/>
  <c r="EW11" i="1" s="1"/>
  <c r="FI20" i="1"/>
  <c r="FI19" i="1" s="1"/>
  <c r="AA35" i="7"/>
  <c r="AA34" i="7" s="1"/>
  <c r="AA33" i="7" s="1"/>
  <c r="FQ18" i="1"/>
  <c r="FQ12" i="1"/>
  <c r="FQ11" i="1" s="1"/>
  <c r="GC20" i="1"/>
  <c r="GC19" i="1" s="1"/>
  <c r="AQ35" i="7"/>
  <c r="AQ34" i="7" s="1"/>
  <c r="AQ33" i="7" s="1"/>
  <c r="CR18" i="1"/>
  <c r="CR12" i="1"/>
  <c r="CR11" i="1" s="1"/>
  <c r="FR18" i="1"/>
  <c r="FR12" i="1"/>
  <c r="FR11" i="1" s="1"/>
  <c r="CO18" i="1"/>
  <c r="CO12" i="1"/>
  <c r="CO11" i="1" s="1"/>
  <c r="CS18" i="1"/>
  <c r="CS12" i="1"/>
  <c r="CS11" i="1" s="1"/>
  <c r="EY20" i="1"/>
  <c r="EY19" i="1" s="1"/>
  <c r="S35" i="7"/>
  <c r="FG18" i="1"/>
  <c r="FG12" i="1"/>
  <c r="FG11" i="1" s="1"/>
  <c r="FK18" i="1"/>
  <c r="FK12" i="1"/>
  <c r="FK11" i="1" s="1"/>
  <c r="FS20" i="1"/>
  <c r="FS19" i="1" s="1"/>
  <c r="AI35" i="7"/>
  <c r="GA18" i="1"/>
  <c r="GA12" i="1"/>
  <c r="GA11" i="1" s="1"/>
  <c r="GE18" i="1"/>
  <c r="GE12" i="1"/>
  <c r="GE11" i="1" s="1"/>
  <c r="CQ18" i="1"/>
  <c r="CQ12" i="1"/>
  <c r="CQ11" i="1" s="1"/>
  <c r="FA18" i="1"/>
  <c r="FA12" i="1"/>
  <c r="FA11" i="1" s="1"/>
  <c r="FU18" i="1"/>
  <c r="FU12" i="1"/>
  <c r="FU11" i="1" s="1"/>
  <c r="EX18" i="1"/>
  <c r="EX12" i="1"/>
  <c r="EX11" i="1" s="1"/>
  <c r="FJ20" i="1"/>
  <c r="FJ19" i="1" s="1"/>
  <c r="AB35" i="7"/>
  <c r="AB34" i="7" s="1"/>
  <c r="AB33" i="7" s="1"/>
  <c r="GD20" i="1"/>
  <c r="GD19" i="1" s="1"/>
  <c r="AR35" i="7"/>
  <c r="AR34" i="7" s="1"/>
  <c r="AR33" i="7" s="1"/>
  <c r="CP18" i="1"/>
  <c r="CP12" i="1"/>
  <c r="CP11" i="1" s="1"/>
  <c r="EZ20" i="1"/>
  <c r="EZ19" i="1" s="1"/>
  <c r="T35" i="7"/>
  <c r="FH18" i="1"/>
  <c r="FH12" i="1"/>
  <c r="FH11" i="1" s="1"/>
  <c r="FT20" i="1"/>
  <c r="FT19" i="1" s="1"/>
  <c r="AJ35" i="7"/>
  <c r="GB18" i="1"/>
  <c r="GB12" i="1"/>
  <c r="GB11" i="1" s="1"/>
  <c r="BE21" i="1"/>
  <c r="EM21" i="1"/>
  <c r="EM20" i="1" s="1"/>
  <c r="EM19" i="1" s="1"/>
  <c r="EQ21" i="1"/>
  <c r="EQ20" i="1" s="1"/>
  <c r="EQ19" i="1" s="1"/>
  <c r="EU21" i="1"/>
  <c r="EU20" i="1" s="1"/>
  <c r="EU19" i="1" s="1"/>
  <c r="BF21" i="1"/>
  <c r="EP21" i="1"/>
  <c r="EP20" i="1" s="1"/>
  <c r="EP19" i="1" s="1"/>
  <c r="ET21" i="1"/>
  <c r="ET20" i="1" s="1"/>
  <c r="ET19" i="1" s="1"/>
  <c r="EN21" i="1"/>
  <c r="EN20" i="1" s="1"/>
  <c r="EN19" i="1" s="1"/>
  <c r="ER21" i="1"/>
  <c r="ER20" i="1" s="1"/>
  <c r="ER19" i="1" s="1"/>
  <c r="EV21" i="1"/>
  <c r="EV20" i="1" s="1"/>
  <c r="EV19" i="1" s="1"/>
  <c r="EO21" i="1"/>
  <c r="EO20" i="1" s="1"/>
  <c r="EO19" i="1" s="1"/>
  <c r="ES21" i="1"/>
  <c r="ES20" i="1" s="1"/>
  <c r="ES19" i="1" s="1"/>
  <c r="BH20" i="1" l="1"/>
  <c r="BH19" i="1" s="1"/>
  <c r="BH18" i="1" s="1"/>
  <c r="BF20" i="1"/>
  <c r="BF19" i="1" s="1"/>
  <c r="BF18" i="1" s="1"/>
  <c r="BE20" i="1"/>
  <c r="BE19" i="1" s="1"/>
  <c r="BE18" i="1" s="1"/>
  <c r="BO34" i="7"/>
  <c r="BO33" i="7" s="1"/>
  <c r="BO26" i="7" s="1"/>
  <c r="BO25" i="7" s="1"/>
  <c r="S34" i="7"/>
  <c r="S33" i="7" s="1"/>
  <c r="S26" i="7" s="1"/>
  <c r="S25" i="7" s="1"/>
  <c r="CE34" i="7"/>
  <c r="CE33" i="7" s="1"/>
  <c r="CE26" i="7" s="1"/>
  <c r="CE25" i="7" s="1"/>
  <c r="BW34" i="7"/>
  <c r="BW33" i="7" s="1"/>
  <c r="BW26" i="7" s="1"/>
  <c r="BW25" i="7" s="1"/>
  <c r="AJ34" i="7"/>
  <c r="AJ33" i="7" s="1"/>
  <c r="AJ26" i="7" s="1"/>
  <c r="AJ25" i="7" s="1"/>
  <c r="T34" i="7"/>
  <c r="T33" i="7" s="1"/>
  <c r="T32" i="7" s="1"/>
  <c r="AI34" i="7"/>
  <c r="AI33" i="7" s="1"/>
  <c r="AI32" i="7" s="1"/>
  <c r="CF34" i="7"/>
  <c r="CF33" i="7" s="1"/>
  <c r="CF26" i="7" s="1"/>
  <c r="CF25" i="7" s="1"/>
  <c r="BP34" i="7"/>
  <c r="BP33" i="7" s="1"/>
  <c r="BP32" i="7" s="1"/>
  <c r="BH34" i="7"/>
  <c r="BH33" i="7" s="1"/>
  <c r="BH26" i="7" s="1"/>
  <c r="BH25" i="7" s="1"/>
  <c r="AF73" i="12"/>
  <c r="AF71" i="12" s="1"/>
  <c r="AH37" i="12"/>
  <c r="AH102" i="12"/>
  <c r="AH100" i="12" s="1"/>
  <c r="AH79" i="12" s="1"/>
  <c r="AH27" i="12" s="1"/>
  <c r="BR12" i="1"/>
  <c r="BR11" i="1" s="1"/>
  <c r="BQ12" i="1"/>
  <c r="BQ11" i="1" s="1"/>
  <c r="BG18" i="1"/>
  <c r="BT18" i="1"/>
  <c r="BX18" i="1"/>
  <c r="BX12" i="1"/>
  <c r="BX11" i="1" s="1"/>
  <c r="FD18" i="1"/>
  <c r="FD12" i="1"/>
  <c r="FD11" i="1" s="1"/>
  <c r="FO18" i="1"/>
  <c r="FO12" i="1"/>
  <c r="FO11" i="1" s="1"/>
  <c r="ER18" i="1"/>
  <c r="ER12" i="1"/>
  <c r="ER11" i="1" s="1"/>
  <c r="ES18" i="1"/>
  <c r="ES12" i="1"/>
  <c r="ES11" i="1" s="1"/>
  <c r="EU18" i="1"/>
  <c r="EU12" i="1"/>
  <c r="EU11" i="1" s="1"/>
  <c r="FX18" i="1"/>
  <c r="FX12" i="1"/>
  <c r="FX11" i="1" s="1"/>
  <c r="GH18" i="1"/>
  <c r="GH12" i="1"/>
  <c r="GH11" i="1" s="1"/>
  <c r="FN18" i="1"/>
  <c r="FN12" i="1"/>
  <c r="FN11" i="1" s="1"/>
  <c r="EV18" i="1"/>
  <c r="EV12" i="1"/>
  <c r="EV11" i="1" s="1"/>
  <c r="GI18" i="1"/>
  <c r="GI12" i="1"/>
  <c r="GI11" i="1" s="1"/>
  <c r="FE18" i="1"/>
  <c r="FE12" i="1"/>
  <c r="FE11" i="1" s="1"/>
  <c r="ET18" i="1"/>
  <c r="ET12" i="1"/>
  <c r="ET11" i="1" s="1"/>
  <c r="BG34" i="7"/>
  <c r="BG33" i="7" s="1"/>
  <c r="AY35" i="7"/>
  <c r="BD18" i="1"/>
  <c r="BD12" i="1"/>
  <c r="BD11" i="1" s="1"/>
  <c r="AB26" i="7"/>
  <c r="AB25" i="7" s="1"/>
  <c r="AB32" i="7"/>
  <c r="FS18" i="1"/>
  <c r="FS12" i="1"/>
  <c r="FS11" i="1" s="1"/>
  <c r="GC18" i="1"/>
  <c r="GC12" i="1"/>
  <c r="GC11" i="1" s="1"/>
  <c r="EN18" i="1"/>
  <c r="EN12" i="1"/>
  <c r="EN11" i="1" s="1"/>
  <c r="EZ18" i="1"/>
  <c r="EZ12" i="1"/>
  <c r="EZ11" i="1" s="1"/>
  <c r="FJ18" i="1"/>
  <c r="FJ12" i="1"/>
  <c r="FJ11" i="1" s="1"/>
  <c r="EO18" i="1"/>
  <c r="EO12" i="1"/>
  <c r="EO11" i="1" s="1"/>
  <c r="EQ18" i="1"/>
  <c r="EQ12" i="1"/>
  <c r="EQ11" i="1" s="1"/>
  <c r="AR32" i="7"/>
  <c r="AR26" i="7"/>
  <c r="AR25" i="7" s="1"/>
  <c r="EY18" i="1"/>
  <c r="EY12" i="1"/>
  <c r="EY11" i="1" s="1"/>
  <c r="BB20" i="1"/>
  <c r="BB19" i="1" s="1"/>
  <c r="E36" i="8"/>
  <c r="FI18" i="1"/>
  <c r="FI12" i="1"/>
  <c r="FI11" i="1" s="1"/>
  <c r="EP18" i="1"/>
  <c r="EP12" i="1"/>
  <c r="EP11" i="1" s="1"/>
  <c r="FT18" i="1"/>
  <c r="FT12" i="1"/>
  <c r="FT11" i="1" s="1"/>
  <c r="BA20" i="1"/>
  <c r="G36" i="8"/>
  <c r="G35" i="8" s="1"/>
  <c r="G34" i="8" s="1"/>
  <c r="EM18" i="1"/>
  <c r="EM12" i="1"/>
  <c r="EM11" i="1" s="1"/>
  <c r="GD18" i="1"/>
  <c r="GD12" i="1"/>
  <c r="GD11" i="1" s="1"/>
  <c r="AQ32" i="7"/>
  <c r="AQ26" i="7"/>
  <c r="AQ25" i="7" s="1"/>
  <c r="AA32" i="7"/>
  <c r="AA26" i="7"/>
  <c r="AA25" i="7" s="1"/>
  <c r="CM32" i="7"/>
  <c r="CN32" i="7"/>
  <c r="CL32" i="7"/>
  <c r="BP26" i="7" l="1"/>
  <c r="BP25" i="7" s="1"/>
  <c r="BE12" i="1"/>
  <c r="BE11" i="1" s="1"/>
  <c r="BH12" i="1"/>
  <c r="BH11" i="1" s="1"/>
  <c r="BF12" i="1"/>
  <c r="BF11" i="1" s="1"/>
  <c r="AJ32" i="7"/>
  <c r="BO32" i="7"/>
  <c r="CF32" i="7"/>
  <c r="BW32" i="7"/>
  <c r="AI26" i="7"/>
  <c r="AI25" i="7" s="1"/>
  <c r="T26" i="7"/>
  <c r="T25" i="7" s="1"/>
  <c r="S32" i="7"/>
  <c r="BH32" i="7"/>
  <c r="CE32" i="7"/>
  <c r="AY34" i="7"/>
  <c r="AY33" i="7" s="1"/>
  <c r="AY32" i="7" s="1"/>
  <c r="BA19" i="1"/>
  <c r="AH73" i="12"/>
  <c r="AH71" i="12" s="1"/>
  <c r="AJ37" i="12"/>
  <c r="AJ102" i="12"/>
  <c r="AJ100" i="12" s="1"/>
  <c r="AJ79" i="12" s="1"/>
  <c r="AJ27" i="12" s="1"/>
  <c r="G33" i="8"/>
  <c r="G27" i="8"/>
  <c r="G26" i="8" s="1"/>
  <c r="J36" i="8"/>
  <c r="J35" i="8" s="1"/>
  <c r="J34" i="8" s="1"/>
  <c r="E35" i="8"/>
  <c r="E34" i="8" s="1"/>
  <c r="BG32" i="7"/>
  <c r="BG26" i="7"/>
  <c r="BG25" i="7" s="1"/>
  <c r="BB18" i="1"/>
  <c r="BB12" i="1"/>
  <c r="BB11" i="1" s="1"/>
  <c r="G73" i="4"/>
  <c r="J77" i="7"/>
  <c r="R73" i="4" l="1"/>
  <c r="S73" i="4" s="1"/>
  <c r="BA18" i="1"/>
  <c r="AY26" i="7"/>
  <c r="AY25" i="7" s="1"/>
  <c r="BA12" i="1"/>
  <c r="BA11" i="1" s="1"/>
  <c r="AJ73" i="12"/>
  <c r="AJ71" i="12" s="1"/>
  <c r="AL37" i="12"/>
  <c r="AL102" i="12"/>
  <c r="AL100" i="12" s="1"/>
  <c r="AL79" i="12" s="1"/>
  <c r="AL27" i="12" s="1"/>
  <c r="E33" i="8"/>
  <c r="E27" i="8"/>
  <c r="E26" i="8" s="1"/>
  <c r="J33" i="8"/>
  <c r="J27" i="8"/>
  <c r="J26" i="8" s="1"/>
  <c r="H77" i="7"/>
  <c r="J78" i="7"/>
  <c r="J74" i="7"/>
  <c r="H74" i="7"/>
  <c r="H78" i="7"/>
  <c r="G71" i="4"/>
  <c r="H73" i="4"/>
  <c r="Q73" i="4" s="1"/>
  <c r="R71" i="4" l="1"/>
  <c r="S71" i="4" s="1"/>
  <c r="AL73" i="12"/>
  <c r="AL71" i="12" s="1"/>
  <c r="AN37" i="12"/>
  <c r="AN102" i="12"/>
  <c r="AN100" i="12" s="1"/>
  <c r="AN79" i="12" s="1"/>
  <c r="AN27" i="12" s="1"/>
  <c r="H73" i="7"/>
  <c r="H71" i="7" s="1"/>
  <c r="J73" i="7"/>
  <c r="J71" i="7" s="1"/>
  <c r="H71" i="4"/>
  <c r="Q71" i="4" s="1"/>
  <c r="AN73" i="12" l="1"/>
  <c r="AN71" i="12" s="1"/>
  <c r="AP37" i="12"/>
  <c r="AP102" i="12"/>
  <c r="AP100" i="12" s="1"/>
  <c r="AP79" i="12" s="1"/>
  <c r="AP27" i="12" s="1"/>
  <c r="AP73" i="12" l="1"/>
  <c r="AP71" i="12" s="1"/>
  <c r="AR37" i="12"/>
  <c r="AR102" i="12"/>
  <c r="AR100" i="12" s="1"/>
  <c r="AR79" i="12" s="1"/>
  <c r="AR27" i="12" s="1"/>
  <c r="AR73" i="12" l="1"/>
  <c r="AR71" i="12" s="1"/>
  <c r="AV37" i="12" l="1"/>
  <c r="AV102" i="12"/>
  <c r="AV100" i="12" s="1"/>
  <c r="AV79" i="12" s="1"/>
  <c r="AV27" i="12" s="1"/>
  <c r="AV73" i="12" l="1"/>
  <c r="AV71" i="12" s="1"/>
  <c r="AX37" i="12"/>
  <c r="AX102" i="12"/>
  <c r="AX100" i="12" s="1"/>
  <c r="AX79" i="12" s="1"/>
  <c r="AX27" i="12" s="1"/>
  <c r="AI36" i="11"/>
  <c r="AI35" i="11" s="1"/>
  <c r="AI34" i="11" s="1"/>
  <c r="AH36" i="11"/>
  <c r="AH35" i="11" s="1"/>
  <c r="AH34" i="11" s="1"/>
  <c r="AG36" i="11"/>
  <c r="AG35" i="11" s="1"/>
  <c r="AG34" i="11" s="1"/>
  <c r="AF36" i="11"/>
  <c r="AF35" i="11" s="1"/>
  <c r="AF34" i="11" s="1"/>
  <c r="AX73" i="12" l="1"/>
  <c r="AX71" i="12" s="1"/>
  <c r="AZ37" i="12"/>
  <c r="AZ102" i="12"/>
  <c r="AZ100" i="12" s="1"/>
  <c r="AZ79" i="12" s="1"/>
  <c r="AZ27" i="12" s="1"/>
  <c r="AF33" i="11"/>
  <c r="AF27" i="11"/>
  <c r="AF26" i="11" s="1"/>
  <c r="AH33" i="11"/>
  <c r="AH27" i="11"/>
  <c r="AH26" i="11" s="1"/>
  <c r="AG33" i="11"/>
  <c r="AG27" i="11"/>
  <c r="AG26" i="11" s="1"/>
  <c r="AI33" i="11"/>
  <c r="AI27" i="11"/>
  <c r="AI26" i="11" s="1"/>
  <c r="AY36" i="11"/>
  <c r="AT36" i="11"/>
  <c r="AO36" i="11"/>
  <c r="AJ36" i="11"/>
  <c r="Y36" i="11"/>
  <c r="Y35" i="11" s="1"/>
  <c r="Y34" i="11" s="1"/>
  <c r="T36" i="11"/>
  <c r="T35" i="11" s="1"/>
  <c r="T34" i="11" s="1"/>
  <c r="J35" i="11"/>
  <c r="J34" i="11" s="1"/>
  <c r="AJ35" i="11" l="1"/>
  <c r="AJ34" i="11" s="1"/>
  <c r="AJ27" i="11" s="1"/>
  <c r="AJ26" i="11" s="1"/>
  <c r="AO35" i="11"/>
  <c r="AO34" i="11" s="1"/>
  <c r="AO27" i="11" s="1"/>
  <c r="AO26" i="11" s="1"/>
  <c r="AT35" i="11"/>
  <c r="AT34" i="11" s="1"/>
  <c r="AT27" i="11" s="1"/>
  <c r="AT26" i="11" s="1"/>
  <c r="AY35" i="11"/>
  <c r="AY34" i="11" s="1"/>
  <c r="AY33" i="11" s="1"/>
  <c r="AZ73" i="12"/>
  <c r="AZ71" i="12" s="1"/>
  <c r="BD37" i="12"/>
  <c r="BD102" i="12"/>
  <c r="BD100" i="12" s="1"/>
  <c r="BD79" i="12" s="1"/>
  <c r="BD27" i="12" s="1"/>
  <c r="T33" i="11"/>
  <c r="T27" i="11"/>
  <c r="T26" i="11" s="1"/>
  <c r="J33" i="11"/>
  <c r="J27" i="11"/>
  <c r="J26" i="11" s="1"/>
  <c r="Y33" i="11"/>
  <c r="Y27" i="11"/>
  <c r="Y26" i="11" s="1"/>
  <c r="C110" i="12"/>
  <c r="B110" i="12"/>
  <c r="A110" i="12"/>
  <c r="C109" i="12"/>
  <c r="B109" i="12"/>
  <c r="A109" i="12"/>
  <c r="C108" i="12"/>
  <c r="B108" i="12"/>
  <c r="A108" i="12"/>
  <c r="C102" i="12"/>
  <c r="B102" i="12"/>
  <c r="A102" i="12"/>
  <c r="C101" i="12"/>
  <c r="B101" i="12"/>
  <c r="A101" i="12"/>
  <c r="C100" i="12"/>
  <c r="B100" i="12"/>
  <c r="A100" i="12"/>
  <c r="C99" i="12"/>
  <c r="B99" i="12"/>
  <c r="A99" i="12"/>
  <c r="C98" i="12"/>
  <c r="B98" i="12"/>
  <c r="A98" i="12"/>
  <c r="C97" i="12"/>
  <c r="B97" i="12"/>
  <c r="A97" i="12"/>
  <c r="C96" i="12"/>
  <c r="B96" i="12"/>
  <c r="A96" i="12"/>
  <c r="C80" i="12"/>
  <c r="B80" i="12"/>
  <c r="A80" i="12"/>
  <c r="C79" i="12"/>
  <c r="B79" i="12"/>
  <c r="A79" i="12"/>
  <c r="C69" i="12"/>
  <c r="B69" i="12"/>
  <c r="A69" i="12"/>
  <c r="C68" i="12"/>
  <c r="B68" i="12"/>
  <c r="A68" i="12"/>
  <c r="C67" i="12"/>
  <c r="B67" i="12"/>
  <c r="A67" i="12"/>
  <c r="C54" i="12"/>
  <c r="B54" i="12"/>
  <c r="A54" i="12"/>
  <c r="C53" i="12"/>
  <c r="B53" i="12"/>
  <c r="A53" i="12"/>
  <c r="C52" i="12"/>
  <c r="B52" i="12"/>
  <c r="A52" i="12"/>
  <c r="C37" i="12"/>
  <c r="B37" i="12"/>
  <c r="A37" i="12"/>
  <c r="C36" i="12"/>
  <c r="B36" i="12"/>
  <c r="A36" i="12"/>
  <c r="C35" i="12"/>
  <c r="B35" i="12"/>
  <c r="A35" i="12"/>
  <c r="C34" i="12"/>
  <c r="B34" i="12"/>
  <c r="A34" i="12"/>
  <c r="C33" i="12"/>
  <c r="B33" i="12"/>
  <c r="A33" i="12"/>
  <c r="C32" i="12"/>
  <c r="B32" i="12"/>
  <c r="A32" i="12"/>
  <c r="A12" i="6"/>
  <c r="A12" i="7" s="1"/>
  <c r="A12" i="8" s="1"/>
  <c r="A12" i="9" s="1"/>
  <c r="A11" i="14" s="1"/>
  <c r="AJ33" i="11" l="1"/>
  <c r="AY27" i="11"/>
  <c r="AY26" i="11" s="1"/>
  <c r="AT33" i="11"/>
  <c r="AO33" i="11"/>
  <c r="A12" i="10"/>
  <c r="A12" i="11" s="1"/>
  <c r="A12" i="12" s="1"/>
  <c r="BF37" i="12"/>
  <c r="BF102" i="12"/>
  <c r="BF100" i="12" s="1"/>
  <c r="BF79" i="12" s="1"/>
  <c r="BF27" i="12" s="1"/>
  <c r="BD73" i="12"/>
  <c r="BD71" i="12" s="1"/>
  <c r="BD45" i="12"/>
  <c r="BD44" i="12" s="1"/>
  <c r="BD43" i="12" s="1"/>
  <c r="AX45" i="12"/>
  <c r="AX44" i="12" s="1"/>
  <c r="AX43" i="12" s="1"/>
  <c r="AP45" i="12"/>
  <c r="AP44" i="12" s="1"/>
  <c r="AP43" i="12" s="1"/>
  <c r="AB45" i="12"/>
  <c r="AB44" i="12" s="1"/>
  <c r="AB43" i="12" s="1"/>
  <c r="X45" i="12"/>
  <c r="X44" i="12" s="1"/>
  <c r="X43" i="12" s="1"/>
  <c r="T45" i="12"/>
  <c r="T44" i="12" s="1"/>
  <c r="T43" i="12" s="1"/>
  <c r="H45" i="12"/>
  <c r="H44" i="12" s="1"/>
  <c r="H43" i="12" s="1"/>
  <c r="D45" i="12"/>
  <c r="D44" i="12" s="1"/>
  <c r="D43" i="12" s="1"/>
  <c r="AZ45" i="12"/>
  <c r="AZ44" i="12" s="1"/>
  <c r="AZ43" i="12" s="1"/>
  <c r="AV45" i="12"/>
  <c r="AV44" i="12" s="1"/>
  <c r="AV43" i="12" s="1"/>
  <c r="AR45" i="12"/>
  <c r="AR44" i="12" s="1"/>
  <c r="AR43" i="12" s="1"/>
  <c r="AN45" i="12"/>
  <c r="AN44" i="12" s="1"/>
  <c r="AN43" i="12" s="1"/>
  <c r="AL45" i="12"/>
  <c r="AL44" i="12" s="1"/>
  <c r="AL43" i="12" s="1"/>
  <c r="AJ45" i="12"/>
  <c r="AJ44" i="12" s="1"/>
  <c r="AJ43" i="12" s="1"/>
  <c r="AH45" i="12"/>
  <c r="AH44" i="12" s="1"/>
  <c r="AH43" i="12" s="1"/>
  <c r="AF45" i="12"/>
  <c r="AF44" i="12" s="1"/>
  <c r="AF43" i="12" s="1"/>
  <c r="AD45" i="12"/>
  <c r="AD44" i="12" s="1"/>
  <c r="AD43" i="12" s="1"/>
  <c r="Z45" i="12"/>
  <c r="Z44" i="12" s="1"/>
  <c r="Z43" i="12" s="1"/>
  <c r="V45" i="12"/>
  <c r="V44" i="12" s="1"/>
  <c r="V43" i="12" s="1"/>
  <c r="P45" i="12"/>
  <c r="P44" i="12" s="1"/>
  <c r="P43" i="12" s="1"/>
  <c r="N45" i="12"/>
  <c r="N44" i="12" s="1"/>
  <c r="N43" i="12" s="1"/>
  <c r="L45" i="12"/>
  <c r="L44" i="12" s="1"/>
  <c r="L43" i="12" s="1"/>
  <c r="F45" i="12"/>
  <c r="F44" i="12" s="1"/>
  <c r="F43" i="12" s="1"/>
  <c r="BD109" i="12"/>
  <c r="BD31" i="12" s="1"/>
  <c r="AP109" i="12"/>
  <c r="AP31" i="12" s="1"/>
  <c r="AL109" i="12"/>
  <c r="AL31" i="12" s="1"/>
  <c r="AH109" i="12"/>
  <c r="AH31" i="12" s="1"/>
  <c r="AD109" i="12"/>
  <c r="AD31" i="12" s="1"/>
  <c r="AB109" i="12"/>
  <c r="AB31" i="12" s="1"/>
  <c r="Z109" i="12"/>
  <c r="Z31" i="12" s="1"/>
  <c r="X109" i="12"/>
  <c r="X31" i="12" s="1"/>
  <c r="V109" i="12"/>
  <c r="V31" i="12" s="1"/>
  <c r="T109" i="12"/>
  <c r="T31" i="12" s="1"/>
  <c r="N109" i="12"/>
  <c r="N31" i="12" s="1"/>
  <c r="H109" i="12"/>
  <c r="H31" i="12" s="1"/>
  <c r="F109" i="12"/>
  <c r="F31" i="12" s="1"/>
  <c r="D109" i="12"/>
  <c r="D31" i="12" s="1"/>
  <c r="AZ109" i="12"/>
  <c r="AZ31" i="12" s="1"/>
  <c r="AX109" i="12"/>
  <c r="AX31" i="12" s="1"/>
  <c r="AV109" i="12"/>
  <c r="AV31" i="12" s="1"/>
  <c r="AR109" i="12"/>
  <c r="AR31" i="12" s="1"/>
  <c r="AN109" i="12"/>
  <c r="AN31" i="12" s="1"/>
  <c r="AJ109" i="12"/>
  <c r="AJ31" i="12" s="1"/>
  <c r="AF109" i="12"/>
  <c r="AF31" i="12" s="1"/>
  <c r="P109" i="12"/>
  <c r="P31" i="12" s="1"/>
  <c r="L109" i="12"/>
  <c r="L31" i="12" s="1"/>
  <c r="A7" i="5"/>
  <c r="A7" i="6" s="1"/>
  <c r="A7" i="7" s="1"/>
  <c r="A7" i="8" s="1"/>
  <c r="A7" i="9" s="1"/>
  <c r="A7" i="10" s="1"/>
  <c r="A7" i="11" s="1"/>
  <c r="A7" i="12" s="1"/>
  <c r="A14" i="13" s="1"/>
  <c r="A6" i="14" s="1"/>
  <c r="D25" i="10"/>
  <c r="CJ24" i="7"/>
  <c r="C25" i="11"/>
  <c r="BF45" i="12" l="1"/>
  <c r="BF44" i="12" s="1"/>
  <c r="BF43" i="12" s="1"/>
  <c r="BF73" i="12"/>
  <c r="BF71" i="12" s="1"/>
  <c r="BF109" i="12"/>
  <c r="BF31" i="12" s="1"/>
  <c r="BH102" i="12"/>
  <c r="BH100" i="12" s="1"/>
  <c r="BH79" i="12" s="1"/>
  <c r="BH27" i="12" s="1"/>
  <c r="X34" i="12"/>
  <c r="X33" i="12" s="1"/>
  <c r="X32" i="12" s="1"/>
  <c r="AX34" i="12"/>
  <c r="AX33" i="12" s="1"/>
  <c r="AX26" i="12" s="1"/>
  <c r="AX25" i="12" s="1"/>
  <c r="F34" i="12"/>
  <c r="F33" i="12" s="1"/>
  <c r="F26" i="12" s="1"/>
  <c r="F25" i="12" s="1"/>
  <c r="V34" i="12"/>
  <c r="V33" i="12" s="1"/>
  <c r="V26" i="12" s="1"/>
  <c r="V25" i="12" s="1"/>
  <c r="AH34" i="12"/>
  <c r="AH33" i="12" s="1"/>
  <c r="AH32" i="12" s="1"/>
  <c r="AR34" i="12"/>
  <c r="AR33" i="12" s="1"/>
  <c r="AR32" i="12" s="1"/>
  <c r="D34" i="12"/>
  <c r="D33" i="12" s="1"/>
  <c r="AB34" i="12"/>
  <c r="AB33" i="12" s="1"/>
  <c r="BD34" i="12"/>
  <c r="BD33" i="12" s="1"/>
  <c r="BD26" i="12" s="1"/>
  <c r="BD25" i="12" s="1"/>
  <c r="L34" i="12"/>
  <c r="L33" i="12" s="1"/>
  <c r="L32" i="12" s="1"/>
  <c r="Z34" i="12"/>
  <c r="Z33" i="12" s="1"/>
  <c r="Z32" i="12" s="1"/>
  <c r="AJ34" i="12"/>
  <c r="AJ33" i="12" s="1"/>
  <c r="AJ32" i="12" s="1"/>
  <c r="AV34" i="12"/>
  <c r="AV33" i="12" s="1"/>
  <c r="H34" i="12"/>
  <c r="H33" i="12" s="1"/>
  <c r="AP34" i="12"/>
  <c r="AP33" i="12" s="1"/>
  <c r="AP26" i="12" s="1"/>
  <c r="AP25" i="12" s="1"/>
  <c r="N34" i="12"/>
  <c r="N33" i="12" s="1"/>
  <c r="N32" i="12" s="1"/>
  <c r="AD34" i="12"/>
  <c r="AD33" i="12" s="1"/>
  <c r="AD32" i="12" s="1"/>
  <c r="AL34" i="12"/>
  <c r="AL33" i="12" s="1"/>
  <c r="AZ34" i="12"/>
  <c r="AZ33" i="12" s="1"/>
  <c r="T34" i="12"/>
  <c r="T33" i="12" s="1"/>
  <c r="P34" i="12"/>
  <c r="P33" i="12" s="1"/>
  <c r="AF34" i="12"/>
  <c r="AF33" i="12" s="1"/>
  <c r="AF32" i="12" s="1"/>
  <c r="AN34" i="12"/>
  <c r="AN33" i="12" s="1"/>
  <c r="AN32" i="12" s="1"/>
  <c r="BF34" i="12"/>
  <c r="BH37" i="12" l="1"/>
  <c r="BH34" i="12" s="1"/>
  <c r="BF33" i="12"/>
  <c r="BF26" i="12" s="1"/>
  <c r="BF25" i="12" s="1"/>
  <c r="BH45" i="12"/>
  <c r="BH44" i="12" s="1"/>
  <c r="BH43" i="12" s="1"/>
  <c r="BH109" i="12"/>
  <c r="BH31" i="12" s="1"/>
  <c r="BH73" i="12"/>
  <c r="BH71" i="12" s="1"/>
  <c r="BJ37" i="12"/>
  <c r="BJ102" i="12"/>
  <c r="BJ100" i="12" s="1"/>
  <c r="BJ79" i="12" s="1"/>
  <c r="BJ27" i="12" s="1"/>
  <c r="AX32" i="12"/>
  <c r="AB32" i="12"/>
  <c r="AB26" i="12"/>
  <c r="AB25" i="12" s="1"/>
  <c r="BD32" i="12"/>
  <c r="AD26" i="12"/>
  <c r="AD25" i="12" s="1"/>
  <c r="F32" i="12"/>
  <c r="H26" i="12"/>
  <c r="H25" i="12" s="1"/>
  <c r="H32" i="12"/>
  <c r="AF26" i="12"/>
  <c r="AF25" i="12" s="1"/>
  <c r="L26" i="12"/>
  <c r="L25" i="12" s="1"/>
  <c r="V32" i="12"/>
  <c r="D32" i="12"/>
  <c r="D26" i="12"/>
  <c r="D25" i="12" s="1"/>
  <c r="T32" i="12"/>
  <c r="T26" i="12"/>
  <c r="T25" i="12" s="1"/>
  <c r="AV32" i="12"/>
  <c r="AV26" i="12"/>
  <c r="AV25" i="12" s="1"/>
  <c r="AZ26" i="12"/>
  <c r="AZ25" i="12" s="1"/>
  <c r="AZ32" i="12"/>
  <c r="N26" i="12"/>
  <c r="N25" i="12" s="1"/>
  <c r="Z26" i="12"/>
  <c r="Z25" i="12" s="1"/>
  <c r="X26" i="12"/>
  <c r="X25" i="12" s="1"/>
  <c r="AJ26" i="12"/>
  <c r="AJ25" i="12" s="1"/>
  <c r="P32" i="12"/>
  <c r="P26" i="12"/>
  <c r="P25" i="12" s="1"/>
  <c r="AL32" i="12"/>
  <c r="AL26" i="12"/>
  <c r="AL25" i="12" s="1"/>
  <c r="AN26" i="12"/>
  <c r="AN25" i="12" s="1"/>
  <c r="AR26" i="12"/>
  <c r="AR25" i="12" s="1"/>
  <c r="AH26" i="12"/>
  <c r="AH25" i="12" s="1"/>
  <c r="AP32" i="12"/>
  <c r="BF32" i="12" l="1"/>
  <c r="BH33" i="12"/>
  <c r="BH32" i="12" s="1"/>
  <c r="BJ45" i="12"/>
  <c r="BJ44" i="12" s="1"/>
  <c r="BJ43" i="12" s="1"/>
  <c r="BL37" i="12"/>
  <c r="BL102" i="12"/>
  <c r="BL100" i="12" s="1"/>
  <c r="BL79" i="12" s="1"/>
  <c r="BL27" i="12" s="1"/>
  <c r="BJ34" i="12"/>
  <c r="BJ73" i="12"/>
  <c r="BJ71" i="12" s="1"/>
  <c r="BJ109" i="12"/>
  <c r="BJ31" i="12" s="1"/>
  <c r="BJ33" i="12" l="1"/>
  <c r="BJ26" i="12" s="1"/>
  <c r="BJ25" i="12" s="1"/>
  <c r="BH26" i="12"/>
  <c r="BH25" i="12" s="1"/>
  <c r="BL34" i="12"/>
  <c r="BL109" i="12"/>
  <c r="BL31" i="12" s="1"/>
  <c r="BL45" i="12"/>
  <c r="BL44" i="12" s="1"/>
  <c r="BL43" i="12" s="1"/>
  <c r="BL73" i="12"/>
  <c r="BL71" i="12" s="1"/>
  <c r="BN37" i="12"/>
  <c r="BN102" i="12"/>
  <c r="BN100" i="12" s="1"/>
  <c r="BN79" i="12" s="1"/>
  <c r="BN27" i="12" s="1"/>
  <c r="G36" i="4"/>
  <c r="S36" i="4" s="1"/>
  <c r="R36" i="4" l="1"/>
  <c r="BJ32" i="12"/>
  <c r="BL33" i="12"/>
  <c r="BL26" i="12" s="1"/>
  <c r="BL25" i="12" s="1"/>
  <c r="BN109" i="12"/>
  <c r="BN31" i="12" s="1"/>
  <c r="BN34" i="12"/>
  <c r="BN45" i="12"/>
  <c r="BN44" i="12" s="1"/>
  <c r="BN43" i="12" s="1"/>
  <c r="BN73" i="12"/>
  <c r="BN71" i="12" s="1"/>
  <c r="BP37" i="12"/>
  <c r="BP102" i="12"/>
  <c r="BP100" i="12" s="1"/>
  <c r="BP79" i="12" s="1"/>
  <c r="BP27" i="12" s="1"/>
  <c r="AR21" i="1"/>
  <c r="AR20" i="1" l="1"/>
  <c r="BL32" i="12"/>
  <c r="BN33" i="12"/>
  <c r="BN32" i="12" s="1"/>
  <c r="BP109" i="12"/>
  <c r="BP31" i="12" s="1"/>
  <c r="BP34" i="12"/>
  <c r="BP45" i="12"/>
  <c r="BP44" i="12" s="1"/>
  <c r="BP43" i="12" s="1"/>
  <c r="BP73" i="12"/>
  <c r="BP71" i="12" s="1"/>
  <c r="BR37" i="12"/>
  <c r="BR102" i="12"/>
  <c r="BR100" i="12" s="1"/>
  <c r="BR79" i="12" s="1"/>
  <c r="BR27" i="12" s="1"/>
  <c r="AE36" i="11"/>
  <c r="AE35" i="11" l="1"/>
  <c r="AE34" i="11" s="1"/>
  <c r="AE33" i="11" s="1"/>
  <c r="AR19" i="1"/>
  <c r="BN26" i="12"/>
  <c r="BN25" i="12" s="1"/>
  <c r="BR34" i="12"/>
  <c r="BP33" i="12"/>
  <c r="BP26" i="12" s="1"/>
  <c r="BP25" i="12" s="1"/>
  <c r="BR109" i="12"/>
  <c r="BR31" i="12" s="1"/>
  <c r="BR73" i="12"/>
  <c r="BR71" i="12" s="1"/>
  <c r="BT37" i="12"/>
  <c r="BT102" i="12"/>
  <c r="BT100" i="12" s="1"/>
  <c r="BT79" i="12" s="1"/>
  <c r="BT27" i="12" s="1"/>
  <c r="BR45" i="12"/>
  <c r="BR44" i="12" s="1"/>
  <c r="BR43" i="12" s="1"/>
  <c r="AE27" i="11" l="1"/>
  <c r="AE26" i="11" s="1"/>
  <c r="AR18" i="1"/>
  <c r="AR12" i="1"/>
  <c r="AR11" i="1" s="1"/>
  <c r="BR33" i="12"/>
  <c r="BR26" i="12" s="1"/>
  <c r="BR25" i="12" s="1"/>
  <c r="BP32" i="12"/>
  <c r="BT34" i="12"/>
  <c r="BV37" i="12"/>
  <c r="BV102" i="12"/>
  <c r="BV100" i="12" s="1"/>
  <c r="BV79" i="12" s="1"/>
  <c r="BV27" i="12" s="1"/>
  <c r="BT109" i="12"/>
  <c r="BT31" i="12" s="1"/>
  <c r="BT45" i="12"/>
  <c r="BT44" i="12" s="1"/>
  <c r="BT43" i="12" s="1"/>
  <c r="BT73" i="12"/>
  <c r="BT71" i="12" s="1"/>
  <c r="P109" i="4"/>
  <c r="P31" i="4" s="1"/>
  <c r="J109" i="4"/>
  <c r="J31" i="4" s="1"/>
  <c r="L109" i="4"/>
  <c r="L31" i="4" s="1"/>
  <c r="N109" i="4"/>
  <c r="N31" i="4" s="1"/>
  <c r="AD36" i="11"/>
  <c r="AD35" i="11" s="1"/>
  <c r="AD34" i="11" s="1"/>
  <c r="BR32" i="12" l="1"/>
  <c r="BV34" i="12"/>
  <c r="BX37" i="12"/>
  <c r="BX102" i="12"/>
  <c r="BX100" i="12" s="1"/>
  <c r="BX79" i="12" s="1"/>
  <c r="BX27" i="12" s="1"/>
  <c r="BV109" i="12"/>
  <c r="BV31" i="12" s="1"/>
  <c r="BV73" i="12"/>
  <c r="BV71" i="12" s="1"/>
  <c r="BT33" i="12"/>
  <c r="BV45" i="12"/>
  <c r="BV44" i="12" s="1"/>
  <c r="BV43" i="12" s="1"/>
  <c r="AD33" i="11"/>
  <c r="AD27" i="11"/>
  <c r="AD26" i="11" s="1"/>
  <c r="AG20" i="1"/>
  <c r="AG19" i="1" s="1"/>
  <c r="G35" i="4"/>
  <c r="S35" i="4" s="1"/>
  <c r="H109" i="4"/>
  <c r="H31" i="4" s="1"/>
  <c r="F110" i="7"/>
  <c r="CJ110" i="7" s="1"/>
  <c r="CI110" i="7" l="1"/>
  <c r="R35" i="4"/>
  <c r="BX109" i="12"/>
  <c r="BX31" i="12" s="1"/>
  <c r="BX34" i="12"/>
  <c r="BV33" i="12"/>
  <c r="BV26" i="12" s="1"/>
  <c r="BV25" i="12" s="1"/>
  <c r="BX45" i="12"/>
  <c r="BX44" i="12" s="1"/>
  <c r="BX43" i="12" s="1"/>
  <c r="BX73" i="12"/>
  <c r="BX71" i="12" s="1"/>
  <c r="BT26" i="12"/>
  <c r="BT25" i="12" s="1"/>
  <c r="BT32" i="12"/>
  <c r="F109" i="7"/>
  <c r="CJ109" i="7" s="1"/>
  <c r="AG18" i="1"/>
  <c r="AG12" i="1"/>
  <c r="AG11" i="1" s="1"/>
  <c r="G110" i="7"/>
  <c r="I110" i="7"/>
  <c r="L110" i="7"/>
  <c r="CI109" i="7" l="1"/>
  <c r="F31" i="7"/>
  <c r="CJ31" i="7" s="1"/>
  <c r="BV32" i="12"/>
  <c r="BX33" i="12"/>
  <c r="BX32" i="12" s="1"/>
  <c r="L109" i="7"/>
  <c r="L31" i="7" s="1"/>
  <c r="I109" i="7"/>
  <c r="G109" i="7"/>
  <c r="G31" i="7" s="1"/>
  <c r="K109" i="4"/>
  <c r="K31" i="4" s="1"/>
  <c r="I109" i="4"/>
  <c r="O109" i="4"/>
  <c r="O31" i="4" s="1"/>
  <c r="M109" i="4"/>
  <c r="M31" i="4" s="1"/>
  <c r="E109" i="4"/>
  <c r="E31" i="4" s="1"/>
  <c r="CI31" i="7" l="1"/>
  <c r="I31" i="7"/>
  <c r="I31" i="4"/>
  <c r="BX26" i="12"/>
  <c r="BX25" i="12" s="1"/>
  <c r="D31" i="4"/>
  <c r="F109" i="4"/>
  <c r="Q109" i="4" s="1"/>
  <c r="G109" i="4" l="1"/>
  <c r="F31" i="4"/>
  <c r="Q31" i="4" s="1"/>
  <c r="R109" i="4" l="1"/>
  <c r="S109" i="4" s="1"/>
  <c r="CH37" i="12"/>
  <c r="CH102" i="12"/>
  <c r="CH100" i="12" s="1"/>
  <c r="CH79" i="12" s="1"/>
  <c r="CH27" i="12" s="1"/>
  <c r="G31" i="4"/>
  <c r="E35" i="7"/>
  <c r="E34" i="7" l="1"/>
  <c r="CH35" i="7"/>
  <c r="R31" i="4"/>
  <c r="S31" i="4" s="1"/>
  <c r="CH34" i="12"/>
  <c r="CH109" i="12"/>
  <c r="CH31" i="12" s="1"/>
  <c r="CH73" i="12"/>
  <c r="CH71" i="12" s="1"/>
  <c r="CJ37" i="12"/>
  <c r="CJ102" i="12"/>
  <c r="CJ100" i="12" s="1"/>
  <c r="CJ79" i="12" s="1"/>
  <c r="CJ27" i="12" s="1"/>
  <c r="CH45" i="12"/>
  <c r="CH44" i="12" s="1"/>
  <c r="CH43" i="12" s="1"/>
  <c r="E33" i="7" l="1"/>
  <c r="CH34" i="7"/>
  <c r="CH33" i="12"/>
  <c r="CH26" i="12" s="1"/>
  <c r="CH25" i="12" s="1"/>
  <c r="CJ34" i="12"/>
  <c r="CJ73" i="12"/>
  <c r="CJ71" i="12" s="1"/>
  <c r="CJ45" i="12"/>
  <c r="CJ44" i="12" s="1"/>
  <c r="CJ43" i="12" s="1"/>
  <c r="CL37" i="12"/>
  <c r="CL102" i="12"/>
  <c r="CL100" i="12" s="1"/>
  <c r="CL79" i="12" s="1"/>
  <c r="CL27" i="12" s="1"/>
  <c r="CJ109" i="12"/>
  <c r="CJ31" i="12" s="1"/>
  <c r="CH32" i="12" l="1"/>
  <c r="E32" i="7"/>
  <c r="CH32" i="7" s="1"/>
  <c r="E26" i="7"/>
  <c r="CH33" i="7"/>
  <c r="CJ33" i="12"/>
  <c r="CJ32" i="12" s="1"/>
  <c r="CL109" i="12"/>
  <c r="CL31" i="12" s="1"/>
  <c r="CL45" i="12"/>
  <c r="CL44" i="12" s="1"/>
  <c r="CL43" i="12" s="1"/>
  <c r="CL34" i="12"/>
  <c r="CL73" i="12"/>
  <c r="CL71" i="12" s="1"/>
  <c r="CN37" i="12"/>
  <c r="CN102" i="12"/>
  <c r="CN100" i="12" s="1"/>
  <c r="CN79" i="12" s="1"/>
  <c r="CN27" i="12" s="1"/>
  <c r="CA36" i="9"/>
  <c r="BY36" i="9"/>
  <c r="BS36" i="9"/>
  <c r="BQ36" i="9"/>
  <c r="BK36" i="9"/>
  <c r="BI36" i="9"/>
  <c r="BC36" i="9"/>
  <c r="BA36" i="9"/>
  <c r="AX36" i="9"/>
  <c r="AX35" i="9" s="1"/>
  <c r="AX34" i="9" s="1"/>
  <c r="AW36" i="9"/>
  <c r="AW35" i="9" s="1"/>
  <c r="AW34" i="9" s="1"/>
  <c r="AV36" i="9"/>
  <c r="AV35" i="9" s="1"/>
  <c r="AV34" i="9" s="1"/>
  <c r="AT36" i="9"/>
  <c r="AT35" i="9" s="1"/>
  <c r="AT34" i="9" s="1"/>
  <c r="AK36" i="9"/>
  <c r="AK35" i="9" s="1"/>
  <c r="AK34" i="9" s="1"/>
  <c r="AC36" i="9"/>
  <c r="AC35" i="9" s="1"/>
  <c r="AC34" i="9" s="1"/>
  <c r="U36" i="9"/>
  <c r="U35" i="9" s="1"/>
  <c r="U34" i="9" s="1"/>
  <c r="M36" i="9"/>
  <c r="E25" i="7" l="1"/>
  <c r="CH25" i="7" s="1"/>
  <c r="CH26" i="7"/>
  <c r="BI35" i="9"/>
  <c r="BI34" i="9" s="1"/>
  <c r="BI33" i="9" s="1"/>
  <c r="X35" i="14"/>
  <c r="X34" i="14" s="1"/>
  <c r="X33" i="14" s="1"/>
  <c r="BY35" i="9"/>
  <c r="BY34" i="9" s="1"/>
  <c r="BY33" i="9" s="1"/>
  <c r="AP35" i="14"/>
  <c r="AP34" i="14" s="1"/>
  <c r="AP33" i="14" s="1"/>
  <c r="BC35" i="9"/>
  <c r="BC34" i="9" s="1"/>
  <c r="BC33" i="9" s="1"/>
  <c r="Q35" i="14"/>
  <c r="BS35" i="9"/>
  <c r="BS34" i="9" s="1"/>
  <c r="BS33" i="9" s="1"/>
  <c r="AI35" i="14"/>
  <c r="AI34" i="14" s="1"/>
  <c r="AI33" i="14" s="1"/>
  <c r="BK35" i="9"/>
  <c r="BK34" i="9" s="1"/>
  <c r="BK27" i="9" s="1"/>
  <c r="BK26" i="9" s="1"/>
  <c r="Z35" i="14"/>
  <c r="Z34" i="14" s="1"/>
  <c r="Z33" i="14" s="1"/>
  <c r="CA35" i="9"/>
  <c r="CA34" i="9" s="1"/>
  <c r="CA27" i="9" s="1"/>
  <c r="CA26" i="9" s="1"/>
  <c r="AR35" i="14"/>
  <c r="AR34" i="14" s="1"/>
  <c r="AR33" i="14" s="1"/>
  <c r="BA35" i="9"/>
  <c r="BA34" i="9" s="1"/>
  <c r="BA27" i="9" s="1"/>
  <c r="BA26" i="9" s="1"/>
  <c r="O35" i="14"/>
  <c r="BQ35" i="9"/>
  <c r="BQ34" i="9" s="1"/>
  <c r="BQ33" i="9" s="1"/>
  <c r="AG35" i="14"/>
  <c r="AG34" i="14" s="1"/>
  <c r="AG33" i="14" s="1"/>
  <c r="CJ26" i="12"/>
  <c r="CJ25" i="12" s="1"/>
  <c r="CN109" i="12"/>
  <c r="CN31" i="12" s="1"/>
  <c r="CL33" i="12"/>
  <c r="CL26" i="12" s="1"/>
  <c r="CL25" i="12" s="1"/>
  <c r="CN45" i="12"/>
  <c r="CN44" i="12" s="1"/>
  <c r="CN43" i="12" s="1"/>
  <c r="CN73" i="12"/>
  <c r="CN71" i="12" s="1"/>
  <c r="CP37" i="12"/>
  <c r="CP102" i="12"/>
  <c r="CP100" i="12" s="1"/>
  <c r="CP79" i="12" s="1"/>
  <c r="CP27" i="12" s="1"/>
  <c r="CN34" i="12"/>
  <c r="U33" i="9"/>
  <c r="U27" i="9"/>
  <c r="U26" i="9" s="1"/>
  <c r="AK33" i="9"/>
  <c r="AK27" i="9"/>
  <c r="AK26" i="9" s="1"/>
  <c r="AV27" i="9"/>
  <c r="AV26" i="9" s="1"/>
  <c r="AV33" i="9"/>
  <c r="AX33" i="9"/>
  <c r="AX27" i="9"/>
  <c r="AX26" i="9" s="1"/>
  <c r="W36" i="9"/>
  <c r="M35" i="9"/>
  <c r="AC33" i="9"/>
  <c r="AC27" i="9"/>
  <c r="AC26" i="9" s="1"/>
  <c r="AT33" i="9"/>
  <c r="AT27" i="9"/>
  <c r="AT26" i="9" s="1"/>
  <c r="AW33" i="9"/>
  <c r="AW27" i="9"/>
  <c r="AW26" i="9" s="1"/>
  <c r="AU36" i="9"/>
  <c r="AZ36" i="9"/>
  <c r="AZ35" i="9" s="1"/>
  <c r="AZ34" i="9" s="1"/>
  <c r="H36" i="9"/>
  <c r="AM36" i="9"/>
  <c r="AS36" i="9"/>
  <c r="AS35" i="9" s="1"/>
  <c r="AS34" i="9" s="1"/>
  <c r="L36" i="9"/>
  <c r="L35" i="9" s="1"/>
  <c r="L34" i="9" s="1"/>
  <c r="J36" i="9"/>
  <c r="J35" i="9" s="1"/>
  <c r="J34" i="9" s="1"/>
  <c r="E36" i="9"/>
  <c r="O36" i="9"/>
  <c r="I36" i="9"/>
  <c r="AE36" i="9"/>
  <c r="P36" i="8"/>
  <c r="P35" i="8" s="1"/>
  <c r="P34" i="8" s="1"/>
  <c r="N36" i="8"/>
  <c r="N35" i="8" s="1"/>
  <c r="N34" i="8" s="1"/>
  <c r="L36" i="8"/>
  <c r="L35" i="8" s="1"/>
  <c r="L34" i="8" s="1"/>
  <c r="AX35" i="7"/>
  <c r="AX34" i="7" s="1"/>
  <c r="AX33" i="7" s="1"/>
  <c r="AV35" i="7"/>
  <c r="AV34" i="7" s="1"/>
  <c r="AV33" i="7" s="1"/>
  <c r="AS35" i="7"/>
  <c r="AS34" i="7" l="1"/>
  <c r="CG35" i="7"/>
  <c r="CG36" i="9"/>
  <c r="CI36" i="9"/>
  <c r="CK36" i="9"/>
  <c r="CM36" i="9"/>
  <c r="CJ36" i="9"/>
  <c r="CL36" i="9"/>
  <c r="CN36" i="9"/>
  <c r="E35" i="9"/>
  <c r="BA33" i="9"/>
  <c r="BI27" i="9"/>
  <c r="BI26" i="9" s="1"/>
  <c r="BC27" i="9"/>
  <c r="BC26" i="9" s="1"/>
  <c r="CA33" i="9"/>
  <c r="BQ27" i="9"/>
  <c r="BQ26" i="9" s="1"/>
  <c r="BS27" i="9"/>
  <c r="BS26" i="9" s="1"/>
  <c r="W35" i="9"/>
  <c r="W34" i="9" s="1"/>
  <c r="W27" i="9" s="1"/>
  <c r="W26" i="9" s="1"/>
  <c r="AE35" i="9"/>
  <c r="AE34" i="9" s="1"/>
  <c r="AE33" i="9" s="1"/>
  <c r="H35" i="9"/>
  <c r="H34" i="9" s="1"/>
  <c r="H33" i="9" s="1"/>
  <c r="BY27" i="9"/>
  <c r="BY26" i="9" s="1"/>
  <c r="I35" i="9"/>
  <c r="I34" i="9" s="1"/>
  <c r="I33" i="9" s="1"/>
  <c r="BK33" i="9"/>
  <c r="Z26" i="14"/>
  <c r="Z25" i="14" s="1"/>
  <c r="Z32" i="14"/>
  <c r="AP26" i="14"/>
  <c r="AP25" i="14" s="1"/>
  <c r="AP32" i="14"/>
  <c r="AU35" i="9"/>
  <c r="AU34" i="9" s="1"/>
  <c r="AU27" i="9" s="1"/>
  <c r="AU26" i="9" s="1"/>
  <c r="Q34" i="14"/>
  <c r="Q33" i="14" s="1"/>
  <c r="H35" i="14"/>
  <c r="H34" i="14" s="1"/>
  <c r="H33" i="14" s="1"/>
  <c r="X32" i="14"/>
  <c r="X26" i="14"/>
  <c r="X25" i="14" s="1"/>
  <c r="AG26" i="14"/>
  <c r="AG25" i="14" s="1"/>
  <c r="AG32" i="14"/>
  <c r="AR26" i="14"/>
  <c r="AR25" i="14" s="1"/>
  <c r="AR32" i="14"/>
  <c r="AM35" i="9"/>
  <c r="AM34" i="9" s="1"/>
  <c r="AM27" i="9" s="1"/>
  <c r="AM26" i="9" s="1"/>
  <c r="F35" i="14"/>
  <c r="F34" i="14" s="1"/>
  <c r="F33" i="14" s="1"/>
  <c r="O34" i="14"/>
  <c r="O33" i="14" s="1"/>
  <c r="AI32" i="14"/>
  <c r="AI26" i="14"/>
  <c r="AI25" i="14" s="1"/>
  <c r="O35" i="9"/>
  <c r="M34" i="9"/>
  <c r="CP109" i="12"/>
  <c r="CP31" i="12" s="1"/>
  <c r="CL32" i="12"/>
  <c r="CN33" i="12"/>
  <c r="CP34" i="12"/>
  <c r="CP73" i="12"/>
  <c r="CP71" i="12" s="1"/>
  <c r="CP45" i="12"/>
  <c r="CP44" i="12" s="1"/>
  <c r="CP43" i="12" s="1"/>
  <c r="CR37" i="12"/>
  <c r="CR102" i="12"/>
  <c r="CR100" i="12" s="1"/>
  <c r="CR79" i="12" s="1"/>
  <c r="CR27" i="12" s="1"/>
  <c r="L33" i="8"/>
  <c r="L27" i="8"/>
  <c r="L26" i="8" s="1"/>
  <c r="P33" i="8"/>
  <c r="P27" i="8"/>
  <c r="P26" i="8" s="1"/>
  <c r="L27" i="9"/>
  <c r="L26" i="9" s="1"/>
  <c r="L33" i="9"/>
  <c r="AZ27" i="9"/>
  <c r="AZ26" i="9" s="1"/>
  <c r="AZ33" i="9"/>
  <c r="N33" i="8"/>
  <c r="N27" i="8"/>
  <c r="N26" i="8" s="1"/>
  <c r="J33" i="9"/>
  <c r="J27" i="9"/>
  <c r="J26" i="9" s="1"/>
  <c r="AS33" i="9"/>
  <c r="AS27" i="9"/>
  <c r="AS26" i="9" s="1"/>
  <c r="AV32" i="7"/>
  <c r="AV26" i="7"/>
  <c r="AV25" i="7" s="1"/>
  <c r="AX32" i="7"/>
  <c r="AX26" i="7"/>
  <c r="AX25" i="7" s="1"/>
  <c r="G36" i="9"/>
  <c r="D44" i="4"/>
  <c r="D43" i="4" s="1"/>
  <c r="D33" i="4" s="1"/>
  <c r="E44" i="4"/>
  <c r="E43" i="4" s="1"/>
  <c r="H44" i="4"/>
  <c r="H43" i="4" s="1"/>
  <c r="I44" i="4"/>
  <c r="J44" i="4"/>
  <c r="J43" i="4" s="1"/>
  <c r="J33" i="4" s="1"/>
  <c r="K44" i="4"/>
  <c r="K43" i="4" s="1"/>
  <c r="K33" i="4" s="1"/>
  <c r="L44" i="4"/>
  <c r="L43" i="4" s="1"/>
  <c r="L33" i="4" s="1"/>
  <c r="M44" i="4"/>
  <c r="M43" i="4" s="1"/>
  <c r="M33" i="4" s="1"/>
  <c r="N44" i="4"/>
  <c r="N43" i="4" s="1"/>
  <c r="N33" i="4" s="1"/>
  <c r="O44" i="4"/>
  <c r="O43" i="4" s="1"/>
  <c r="O33" i="4" s="1"/>
  <c r="P44" i="4"/>
  <c r="P43" i="4" s="1"/>
  <c r="P33" i="4" s="1"/>
  <c r="AS33" i="7" l="1"/>
  <c r="CG34" i="7"/>
  <c r="E34" i="9"/>
  <c r="E27" i="9" s="1"/>
  <c r="CG35" i="9"/>
  <c r="CI35" i="9"/>
  <c r="CK35" i="9"/>
  <c r="CM35" i="9"/>
  <c r="CJ35" i="9"/>
  <c r="CL35" i="9"/>
  <c r="CN35" i="9"/>
  <c r="H27" i="9"/>
  <c r="H26" i="9" s="1"/>
  <c r="AE27" i="9"/>
  <c r="AE26" i="9" s="1"/>
  <c r="AU33" i="9"/>
  <c r="AM33" i="9"/>
  <c r="W33" i="9"/>
  <c r="I27" i="9"/>
  <c r="I26" i="9" s="1"/>
  <c r="Q32" i="14"/>
  <c r="Q26" i="14"/>
  <c r="Q25" i="14" s="1"/>
  <c r="O32" i="14"/>
  <c r="O26" i="14"/>
  <c r="O25" i="14" s="1"/>
  <c r="G35" i="9"/>
  <c r="G34" i="9" s="1"/>
  <c r="G33" i="9" s="1"/>
  <c r="F26" i="14"/>
  <c r="F25" i="14" s="1"/>
  <c r="F32" i="14"/>
  <c r="H32" i="14"/>
  <c r="H26" i="14"/>
  <c r="H25" i="14" s="1"/>
  <c r="M33" i="9"/>
  <c r="M27" i="9"/>
  <c r="M26" i="9" s="1"/>
  <c r="I43" i="4"/>
  <c r="O34" i="9"/>
  <c r="CR45" i="12"/>
  <c r="CR44" i="12" s="1"/>
  <c r="CR43" i="12" s="1"/>
  <c r="CR34" i="12"/>
  <c r="CP33" i="12"/>
  <c r="CP32" i="12" s="1"/>
  <c r="CR109" i="12"/>
  <c r="CR31" i="12" s="1"/>
  <c r="CR73" i="12"/>
  <c r="CR71" i="12" s="1"/>
  <c r="CT37" i="12"/>
  <c r="CT102" i="12"/>
  <c r="CT100" i="12" s="1"/>
  <c r="CT79" i="12" s="1"/>
  <c r="CT27" i="12" s="1"/>
  <c r="CN32" i="12"/>
  <c r="CN26" i="12"/>
  <c r="CN25" i="12" s="1"/>
  <c r="G44" i="4"/>
  <c r="F44" i="4"/>
  <c r="Q44" i="4" s="1"/>
  <c r="J32" i="4"/>
  <c r="J26" i="4"/>
  <c r="J25" i="4" s="1"/>
  <c r="O32" i="4"/>
  <c r="O26" i="4"/>
  <c r="O25" i="4" s="1"/>
  <c r="K32" i="4"/>
  <c r="K26" i="4"/>
  <c r="K25" i="4" s="1"/>
  <c r="N26" i="4"/>
  <c r="N25" i="4" s="1"/>
  <c r="N32" i="4"/>
  <c r="M32" i="4"/>
  <c r="M26" i="4"/>
  <c r="M25" i="4" s="1"/>
  <c r="P32" i="4"/>
  <c r="P26" i="4"/>
  <c r="P25" i="4" s="1"/>
  <c r="L32" i="4"/>
  <c r="L26" i="4"/>
  <c r="L25" i="4" s="1"/>
  <c r="D32" i="4"/>
  <c r="D26" i="4"/>
  <c r="D25" i="4" s="1"/>
  <c r="U21" i="3"/>
  <c r="R21" i="3"/>
  <c r="R20" i="3" s="1"/>
  <c r="R19" i="3" s="1"/>
  <c r="Q21" i="3"/>
  <c r="P21" i="3"/>
  <c r="O21" i="3"/>
  <c r="CG33" i="7" l="1"/>
  <c r="AS32" i="7"/>
  <c r="CG32" i="7" s="1"/>
  <c r="AS26" i="7"/>
  <c r="E33" i="9"/>
  <c r="CG33" i="9" s="1"/>
  <c r="G43" i="4"/>
  <c r="R44" i="4"/>
  <c r="S44" i="4" s="1"/>
  <c r="CG27" i="9"/>
  <c r="CJ27" i="9"/>
  <c r="CL27" i="9"/>
  <c r="CM27" i="9"/>
  <c r="CK27" i="9"/>
  <c r="CN27" i="9"/>
  <c r="CG34" i="9"/>
  <c r="CI34" i="9"/>
  <c r="CK34" i="9"/>
  <c r="CM34" i="9"/>
  <c r="CJ34" i="9"/>
  <c r="CL34" i="9"/>
  <c r="CN34" i="9"/>
  <c r="G27" i="9"/>
  <c r="G26" i="9" s="1"/>
  <c r="U20" i="3"/>
  <c r="O33" i="9"/>
  <c r="O27" i="9"/>
  <c r="CI27" i="9" s="1"/>
  <c r="I33" i="4"/>
  <c r="CP26" i="12"/>
  <c r="CP25" i="12" s="1"/>
  <c r="CR33" i="12"/>
  <c r="CR26" i="12" s="1"/>
  <c r="CR25" i="12" s="1"/>
  <c r="CT109" i="12"/>
  <c r="CT31" i="12" s="1"/>
  <c r="CT34" i="12"/>
  <c r="CT73" i="12"/>
  <c r="CT71" i="12" s="1"/>
  <c r="CV37" i="12"/>
  <c r="CV102" i="12"/>
  <c r="CV100" i="12" s="1"/>
  <c r="CV79" i="12" s="1"/>
  <c r="CV27" i="12" s="1"/>
  <c r="CT45" i="12"/>
  <c r="CT44" i="12" s="1"/>
  <c r="CT43" i="12" s="1"/>
  <c r="E26" i="9"/>
  <c r="F43" i="4"/>
  <c r="Q43" i="4" s="1"/>
  <c r="H102" i="4"/>
  <c r="Q102" i="4" s="1"/>
  <c r="K36" i="5"/>
  <c r="K35" i="5" s="1"/>
  <c r="K34" i="5" s="1"/>
  <c r="P20" i="3"/>
  <c r="P19" i="3" s="1"/>
  <c r="R12" i="3"/>
  <c r="R11" i="3" s="1"/>
  <c r="R18" i="3"/>
  <c r="L36" i="5"/>
  <c r="L35" i="5" s="1"/>
  <c r="L34" i="5" s="1"/>
  <c r="Q20" i="3"/>
  <c r="Q19" i="3" s="1"/>
  <c r="J36" i="5"/>
  <c r="J35" i="5" s="1"/>
  <c r="J34" i="5" s="1"/>
  <c r="O20" i="3"/>
  <c r="O19" i="3" s="1"/>
  <c r="T21" i="3"/>
  <c r="T20" i="3" s="1"/>
  <c r="T19" i="3" s="1"/>
  <c r="CN33" i="9" l="1"/>
  <c r="CI33" i="9"/>
  <c r="CJ33" i="9"/>
  <c r="CM33" i="9"/>
  <c r="CK33" i="9"/>
  <c r="CG26" i="7"/>
  <c r="AS25" i="7"/>
  <c r="CG25" i="7" s="1"/>
  <c r="CL33" i="9"/>
  <c r="CM26" i="9"/>
  <c r="CK26" i="9"/>
  <c r="CG26" i="9"/>
  <c r="CN26" i="9"/>
  <c r="CL26" i="9"/>
  <c r="CJ26" i="9"/>
  <c r="R43" i="4"/>
  <c r="S43" i="4" s="1"/>
  <c r="U19" i="3"/>
  <c r="O26" i="9"/>
  <c r="CI26" i="9" s="1"/>
  <c r="I26" i="4"/>
  <c r="I32" i="4"/>
  <c r="CR32" i="12"/>
  <c r="CT33" i="12"/>
  <c r="CT32" i="12" s="1"/>
  <c r="CV109" i="12"/>
  <c r="CV31" i="12" s="1"/>
  <c r="CV34" i="12"/>
  <c r="CV45" i="12"/>
  <c r="CV44" i="12" s="1"/>
  <c r="CV43" i="12" s="1"/>
  <c r="CV73" i="12"/>
  <c r="CV71" i="12" s="1"/>
  <c r="J33" i="5"/>
  <c r="J27" i="5"/>
  <c r="J26" i="5" s="1"/>
  <c r="L27" i="5"/>
  <c r="K33" i="5"/>
  <c r="K27" i="5"/>
  <c r="K26" i="5" s="1"/>
  <c r="H100" i="4"/>
  <c r="Q100" i="4" s="1"/>
  <c r="H34" i="4"/>
  <c r="T12" i="3"/>
  <c r="Q12" i="3"/>
  <c r="P18" i="3"/>
  <c r="P12" i="3"/>
  <c r="P11" i="3" s="1"/>
  <c r="O12" i="3"/>
  <c r="O11" i="3" s="1"/>
  <c r="O18" i="3"/>
  <c r="S21" i="3"/>
  <c r="S20" i="3" s="1"/>
  <c r="S19" i="3" s="1"/>
  <c r="BR35" i="7"/>
  <c r="AD35" i="7"/>
  <c r="BJ35" i="7"/>
  <c r="BM35" i="7"/>
  <c r="N35" i="7"/>
  <c r="AI36" i="8"/>
  <c r="AI35" i="8" s="1"/>
  <c r="AI34" i="8" s="1"/>
  <c r="AK36" i="8"/>
  <c r="AK35" i="8" s="1"/>
  <c r="AK34" i="8" s="1"/>
  <c r="AC36" i="8"/>
  <c r="AC35" i="8" s="1"/>
  <c r="AC34" i="8" s="1"/>
  <c r="AE36" i="8"/>
  <c r="AE35" i="8" s="1"/>
  <c r="AE34" i="8" s="1"/>
  <c r="W36" i="8"/>
  <c r="W35" i="8" s="1"/>
  <c r="W34" i="8" s="1"/>
  <c r="Y36" i="8"/>
  <c r="Y35" i="8" s="1"/>
  <c r="Y34" i="8" s="1"/>
  <c r="Q36" i="8"/>
  <c r="Q35" i="8" s="1"/>
  <c r="Q34" i="8" s="1"/>
  <c r="S36" i="8"/>
  <c r="S35" i="8" s="1"/>
  <c r="S34" i="8" s="1"/>
  <c r="BX34" i="7" l="1"/>
  <c r="BX33" i="7" s="1"/>
  <c r="BX32" i="7" s="1"/>
  <c r="BM34" i="7"/>
  <c r="BM33" i="7" s="1"/>
  <c r="BM26" i="7" s="1"/>
  <c r="BM25" i="7" s="1"/>
  <c r="BR34" i="7"/>
  <c r="BR33" i="7" s="1"/>
  <c r="BR32" i="7" s="1"/>
  <c r="AF35" i="14"/>
  <c r="AF34" i="14" s="1"/>
  <c r="AF33" i="14" s="1"/>
  <c r="BJ34" i="7"/>
  <c r="BJ33" i="7" s="1"/>
  <c r="BJ26" i="7" s="1"/>
  <c r="BJ25" i="7" s="1"/>
  <c r="W35" i="14"/>
  <c r="W34" i="14" s="1"/>
  <c r="W33" i="14" s="1"/>
  <c r="AD34" i="7"/>
  <c r="AD33" i="7" s="1"/>
  <c r="AD32" i="7" s="1"/>
  <c r="U18" i="3"/>
  <c r="U12" i="3"/>
  <c r="U11" i="3" s="1"/>
  <c r="AF21" i="1"/>
  <c r="N34" i="7"/>
  <c r="I25" i="4"/>
  <c r="CT26" i="12"/>
  <c r="CT25" i="12" s="1"/>
  <c r="CV33" i="12"/>
  <c r="S33" i="8"/>
  <c r="S27" i="8"/>
  <c r="S26" i="8" s="1"/>
  <c r="Y27" i="8"/>
  <c r="Y26" i="8" s="1"/>
  <c r="Y33" i="8"/>
  <c r="AE33" i="8"/>
  <c r="AE27" i="8"/>
  <c r="AE26" i="8" s="1"/>
  <c r="AK33" i="8"/>
  <c r="AK27" i="8"/>
  <c r="AK26" i="8" s="1"/>
  <c r="Q33" i="8"/>
  <c r="Q27" i="8"/>
  <c r="Q26" i="8" s="1"/>
  <c r="W33" i="8"/>
  <c r="W27" i="8"/>
  <c r="W26" i="8" s="1"/>
  <c r="AC33" i="8"/>
  <c r="AC27" i="8"/>
  <c r="AC26" i="8" s="1"/>
  <c r="AI27" i="8"/>
  <c r="AI26" i="8" s="1"/>
  <c r="AI33" i="8"/>
  <c r="AH20" i="1"/>
  <c r="AH19" i="1" s="1"/>
  <c r="AH18" i="1" s="1"/>
  <c r="N21" i="3"/>
  <c r="H79" i="4"/>
  <c r="Q79" i="4" s="1"/>
  <c r="H33" i="4"/>
  <c r="S12" i="3"/>
  <c r="S11" i="3" s="1"/>
  <c r="S18" i="3"/>
  <c r="M36" i="5"/>
  <c r="M35" i="5" s="1"/>
  <c r="M34" i="5" s="1"/>
  <c r="J35" i="7"/>
  <c r="H35" i="7"/>
  <c r="K36" i="8"/>
  <c r="K35" i="8" s="1"/>
  <c r="K34" i="8" s="1"/>
  <c r="V35" i="7"/>
  <c r="GO21" i="1"/>
  <c r="Q35" i="7"/>
  <c r="GV21" i="1"/>
  <c r="GV20" i="1" s="1"/>
  <c r="GV19" i="1" s="1"/>
  <c r="BK35" i="7"/>
  <c r="HD21" i="1"/>
  <c r="HD20" i="1" s="1"/>
  <c r="HD19" i="1" s="1"/>
  <c r="CA35" i="7"/>
  <c r="GW21" i="1"/>
  <c r="GW20" i="1" s="1"/>
  <c r="GW19" i="1" s="1"/>
  <c r="AG35" i="7"/>
  <c r="E36" i="11"/>
  <c r="E35" i="11" s="1"/>
  <c r="E34" i="11" s="1"/>
  <c r="GP21" i="1"/>
  <c r="O35" i="7"/>
  <c r="GQ21" i="1"/>
  <c r="BE35" i="7"/>
  <c r="BB35" i="7"/>
  <c r="GX21" i="1"/>
  <c r="GX20" i="1" s="1"/>
  <c r="GX19" i="1" s="1"/>
  <c r="AE35" i="7"/>
  <c r="GY21" i="1"/>
  <c r="GY20" i="1" s="1"/>
  <c r="GY19" i="1" s="1"/>
  <c r="BU35" i="7"/>
  <c r="GR21" i="1"/>
  <c r="GR20" i="1" s="1"/>
  <c r="GR19" i="1" s="1"/>
  <c r="BC35" i="7"/>
  <c r="GS21" i="1"/>
  <c r="GS20" i="1" s="1"/>
  <c r="GS19" i="1" s="1"/>
  <c r="Y35" i="7"/>
  <c r="GZ21" i="1"/>
  <c r="GZ20" i="1" s="1"/>
  <c r="GZ19" i="1" s="1"/>
  <c r="BS35" i="7"/>
  <c r="M36" i="8"/>
  <c r="M35" i="8" s="1"/>
  <c r="M34" i="8" s="1"/>
  <c r="AZ35" i="7"/>
  <c r="GT21" i="1"/>
  <c r="GT20" i="1" s="1"/>
  <c r="GT19" i="1" s="1"/>
  <c r="W35" i="7"/>
  <c r="HC21" i="1"/>
  <c r="HC20" i="1" s="1"/>
  <c r="HC19" i="1" s="1"/>
  <c r="CC35" i="7"/>
  <c r="GU21" i="1"/>
  <c r="GU20" i="1" s="1"/>
  <c r="GU19" i="1" s="1"/>
  <c r="GQ20" i="1" l="1"/>
  <c r="GQ19" i="1" s="1"/>
  <c r="GQ12" i="1" s="1"/>
  <c r="GQ11" i="1" s="1"/>
  <c r="AQ36" i="10"/>
  <c r="BJ32" i="7"/>
  <c r="BM32" i="7"/>
  <c r="BX26" i="7"/>
  <c r="BX25" i="7" s="1"/>
  <c r="AD26" i="7"/>
  <c r="AD25" i="7" s="1"/>
  <c r="BR26" i="7"/>
  <c r="BR25" i="7" s="1"/>
  <c r="BE34" i="7"/>
  <c r="BE33" i="7" s="1"/>
  <c r="BE26" i="7" s="1"/>
  <c r="BE25" i="7" s="1"/>
  <c r="W34" i="7"/>
  <c r="W33" i="7" s="1"/>
  <c r="W32" i="7" s="1"/>
  <c r="BS34" i="7"/>
  <c r="BS33" i="7" s="1"/>
  <c r="BS26" i="7" s="1"/>
  <c r="BS25" i="7" s="1"/>
  <c r="BC34" i="7"/>
  <c r="BC33" i="7" s="1"/>
  <c r="BC32" i="7" s="1"/>
  <c r="AE34" i="7"/>
  <c r="AE33" i="7" s="1"/>
  <c r="AE26" i="7" s="1"/>
  <c r="AE25" i="7" s="1"/>
  <c r="AG34" i="7"/>
  <c r="AG33" i="7" s="1"/>
  <c r="AG32" i="7" s="1"/>
  <c r="BK34" i="7"/>
  <c r="BK33" i="7" s="1"/>
  <c r="BK32" i="7" s="1"/>
  <c r="V34" i="7"/>
  <c r="V33" i="7" s="1"/>
  <c r="V32" i="7" s="1"/>
  <c r="CC34" i="7"/>
  <c r="CC33" i="7" s="1"/>
  <c r="CC32" i="7" s="1"/>
  <c r="AZ34" i="7"/>
  <c r="AZ33" i="7" s="1"/>
  <c r="AZ32" i="7" s="1"/>
  <c r="Y34" i="7"/>
  <c r="Y33" i="7" s="1"/>
  <c r="Y32" i="7" s="1"/>
  <c r="BU34" i="7"/>
  <c r="BU33" i="7" s="1"/>
  <c r="BU26" i="7" s="1"/>
  <c r="BU25" i="7" s="1"/>
  <c r="BB34" i="7"/>
  <c r="BB33" i="7" s="1"/>
  <c r="BB26" i="7" s="1"/>
  <c r="BB25" i="7" s="1"/>
  <c r="N35" i="14"/>
  <c r="CA34" i="7"/>
  <c r="CA33" i="7" s="1"/>
  <c r="CA32" i="7" s="1"/>
  <c r="Q34" i="7"/>
  <c r="Q33" i="7" s="1"/>
  <c r="Q26" i="7" s="1"/>
  <c r="Q25" i="7" s="1"/>
  <c r="H34" i="7"/>
  <c r="H33" i="7" s="1"/>
  <c r="H32" i="7" s="1"/>
  <c r="AF32" i="14"/>
  <c r="AF26" i="14"/>
  <c r="AF25" i="14" s="1"/>
  <c r="J34" i="7"/>
  <c r="J33" i="7" s="1"/>
  <c r="J26" i="7" s="1"/>
  <c r="J25" i="7" s="1"/>
  <c r="W26" i="14"/>
  <c r="W25" i="14" s="1"/>
  <c r="W32" i="14"/>
  <c r="N20" i="3"/>
  <c r="N33" i="7"/>
  <c r="CV32" i="12"/>
  <c r="CV26" i="12"/>
  <c r="CV25" i="12" s="1"/>
  <c r="GO20" i="1"/>
  <c r="GO19" i="1" s="1"/>
  <c r="GO12" i="1" s="1"/>
  <c r="GO11" i="1" s="1"/>
  <c r="GP20" i="1"/>
  <c r="GP19" i="1" s="1"/>
  <c r="GP12" i="1" s="1"/>
  <c r="GP11" i="1" s="1"/>
  <c r="E33" i="11"/>
  <c r="E27" i="11"/>
  <c r="E26" i="11" s="1"/>
  <c r="M33" i="8"/>
  <c r="M27" i="8"/>
  <c r="M26" i="8" s="1"/>
  <c r="K27" i="8"/>
  <c r="K26" i="8" s="1"/>
  <c r="K33" i="8"/>
  <c r="M27" i="5"/>
  <c r="HC18" i="1"/>
  <c r="HC12" i="1"/>
  <c r="HC11" i="1" s="1"/>
  <c r="GQ18" i="1"/>
  <c r="GV18" i="1"/>
  <c r="GV12" i="1"/>
  <c r="GV11" i="1" s="1"/>
  <c r="GU18" i="1"/>
  <c r="GU12" i="1"/>
  <c r="GU11" i="1" s="1"/>
  <c r="GZ18" i="1"/>
  <c r="GZ12" i="1"/>
  <c r="GZ11" i="1" s="1"/>
  <c r="GR18" i="1"/>
  <c r="GR12" i="1"/>
  <c r="GR11" i="1" s="1"/>
  <c r="HD18" i="1"/>
  <c r="HD12" i="1"/>
  <c r="HD11" i="1" s="1"/>
  <c r="AH12" i="1"/>
  <c r="AH11" i="1" s="1"/>
  <c r="H34" i="6"/>
  <c r="GY18" i="1"/>
  <c r="GY12" i="1"/>
  <c r="GY11" i="1" s="1"/>
  <c r="GW18" i="1"/>
  <c r="GW12" i="1"/>
  <c r="GW11" i="1" s="1"/>
  <c r="GS18" i="1"/>
  <c r="GS12" i="1"/>
  <c r="GS11" i="1" s="1"/>
  <c r="GT18" i="1"/>
  <c r="GT12" i="1"/>
  <c r="GT11" i="1" s="1"/>
  <c r="GX18" i="1"/>
  <c r="GX12" i="1"/>
  <c r="GX11" i="1" s="1"/>
  <c r="O34" i="7"/>
  <c r="O33" i="7" s="1"/>
  <c r="K35" i="7"/>
  <c r="H27" i="4"/>
  <c r="Q27" i="4" s="1"/>
  <c r="H26" i="4"/>
  <c r="H32" i="4"/>
  <c r="BC36" i="10"/>
  <c r="Y36" i="10"/>
  <c r="BG36" i="10"/>
  <c r="BI36" i="10"/>
  <c r="S36" i="10"/>
  <c r="Q36" i="10"/>
  <c r="BA36" i="10"/>
  <c r="W36" i="10"/>
  <c r="AU36" i="10"/>
  <c r="I36" i="5"/>
  <c r="I35" i="5" s="1"/>
  <c r="I34" i="5" s="1"/>
  <c r="AO36" i="10"/>
  <c r="GN21" i="1"/>
  <c r="GN20" i="1" s="1"/>
  <c r="GN19" i="1" s="1"/>
  <c r="M36" i="10"/>
  <c r="K36" i="10"/>
  <c r="GM21" i="1"/>
  <c r="F36" i="8"/>
  <c r="F35" i="8" s="1"/>
  <c r="F34" i="8" s="1"/>
  <c r="H36" i="8"/>
  <c r="H35" i="8" s="1"/>
  <c r="H34" i="8" s="1"/>
  <c r="AW35" i="7"/>
  <c r="AW36" i="10"/>
  <c r="AU35" i="7"/>
  <c r="U34" i="6" l="1"/>
  <c r="T34" i="6"/>
  <c r="AK36" i="10"/>
  <c r="BJ36" i="10"/>
  <c r="BD36" i="10"/>
  <c r="AX36" i="10"/>
  <c r="AR36" i="10"/>
  <c r="BL36" i="10"/>
  <c r="BL35" i="10" s="1"/>
  <c r="BL34" i="10" s="1"/>
  <c r="BF36" i="10"/>
  <c r="BF35" i="10" s="1"/>
  <c r="BF34" i="10" s="1"/>
  <c r="AZ36" i="10"/>
  <c r="AZ35" i="10" s="1"/>
  <c r="AZ34" i="10" s="1"/>
  <c r="AT36" i="10"/>
  <c r="BE36" i="10"/>
  <c r="AS36" i="10"/>
  <c r="BB36" i="10"/>
  <c r="AP36" i="10"/>
  <c r="BK36" i="10"/>
  <c r="AY36" i="10"/>
  <c r="BH36" i="10"/>
  <c r="AV36" i="10"/>
  <c r="S34" i="6"/>
  <c r="Y26" i="7"/>
  <c r="Y25" i="7" s="1"/>
  <c r="BS32" i="7"/>
  <c r="CA26" i="7"/>
  <c r="CA25" i="7" s="1"/>
  <c r="BK26" i="7"/>
  <c r="BK25" i="7" s="1"/>
  <c r="H26" i="7"/>
  <c r="H25" i="7" s="1"/>
  <c r="BE32" i="7"/>
  <c r="Q32" i="7"/>
  <c r="BU32" i="7"/>
  <c r="AG26" i="7"/>
  <c r="AG25" i="7" s="1"/>
  <c r="AZ26" i="7"/>
  <c r="AZ25" i="7" s="1"/>
  <c r="W26" i="7"/>
  <c r="W25" i="7" s="1"/>
  <c r="BC26" i="7"/>
  <c r="BC25" i="7" s="1"/>
  <c r="BB32" i="7"/>
  <c r="AE32" i="7"/>
  <c r="CC26" i="7"/>
  <c r="CC25" i="7" s="1"/>
  <c r="J32" i="7"/>
  <c r="V26" i="7"/>
  <c r="V25" i="7" s="1"/>
  <c r="AU34" i="7"/>
  <c r="AU33" i="7" s="1"/>
  <c r="AU32" i="7" s="1"/>
  <c r="AW34" i="7"/>
  <c r="AW33" i="7" s="1"/>
  <c r="AW32" i="7" s="1"/>
  <c r="N34" i="14"/>
  <c r="N33" i="14" s="1"/>
  <c r="K34" i="7"/>
  <c r="K33" i="7" s="1"/>
  <c r="K26" i="7" s="1"/>
  <c r="K25" i="7" s="1"/>
  <c r="AU35" i="10"/>
  <c r="W35" i="10"/>
  <c r="BA35" i="10"/>
  <c r="Q35" i="10"/>
  <c r="S35" i="10"/>
  <c r="BI35" i="10"/>
  <c r="BG35" i="10"/>
  <c r="N19" i="3"/>
  <c r="AW35" i="10"/>
  <c r="AO35" i="10"/>
  <c r="Y35" i="10"/>
  <c r="BC35" i="10"/>
  <c r="N32" i="7"/>
  <c r="N26" i="7"/>
  <c r="K35" i="10"/>
  <c r="M35" i="10"/>
  <c r="GO18" i="1"/>
  <c r="GP18" i="1"/>
  <c r="AQ35" i="10"/>
  <c r="GM20" i="1"/>
  <c r="GM19" i="1" s="1"/>
  <c r="GM18" i="1" s="1"/>
  <c r="AM35" i="12"/>
  <c r="AM34" i="12" s="1"/>
  <c r="AM33" i="12" s="1"/>
  <c r="H33" i="8"/>
  <c r="H27" i="8"/>
  <c r="H26" i="8" s="1"/>
  <c r="AH36" i="10"/>
  <c r="AH35" i="10" s="1"/>
  <c r="AH34" i="10" s="1"/>
  <c r="AF36" i="10"/>
  <c r="AB36" i="10"/>
  <c r="AB35" i="10" s="1"/>
  <c r="AB34" i="10" s="1"/>
  <c r="Z36" i="10"/>
  <c r="V36" i="10"/>
  <c r="V35" i="10" s="1"/>
  <c r="V34" i="10" s="1"/>
  <c r="T36" i="10"/>
  <c r="N36" i="10"/>
  <c r="P36" i="10"/>
  <c r="AD36" i="10"/>
  <c r="X36" i="10"/>
  <c r="R36" i="10"/>
  <c r="L36" i="10"/>
  <c r="AG36" i="10"/>
  <c r="AA36" i="10"/>
  <c r="U36" i="10"/>
  <c r="F33" i="8"/>
  <c r="F27" i="8"/>
  <c r="F26" i="8" s="1"/>
  <c r="H33" i="6"/>
  <c r="GN18" i="1"/>
  <c r="GN12" i="1"/>
  <c r="GN11" i="1" s="1"/>
  <c r="O26" i="7"/>
  <c r="O25" i="7" s="1"/>
  <c r="O32" i="7"/>
  <c r="I27" i="5"/>
  <c r="H25" i="4"/>
  <c r="O36" i="10"/>
  <c r="AI36" i="10"/>
  <c r="AM36" i="10" l="1"/>
  <c r="AJ36" i="10"/>
  <c r="AN36" i="10"/>
  <c r="AN35" i="10" s="1"/>
  <c r="AN34" i="10" s="1"/>
  <c r="AN33" i="10" s="1"/>
  <c r="AL36" i="10"/>
  <c r="S33" i="6"/>
  <c r="T33" i="6"/>
  <c r="U33" i="6" s="1"/>
  <c r="Q34" i="10"/>
  <c r="Q27" i="10" s="1"/>
  <c r="AU26" i="7"/>
  <c r="AU25" i="7" s="1"/>
  <c r="K32" i="7"/>
  <c r="AW26" i="7"/>
  <c r="AW25" i="7" s="1"/>
  <c r="N32" i="14"/>
  <c r="N26" i="14"/>
  <c r="N25" i="14" s="1"/>
  <c r="N12" i="3"/>
  <c r="N11" i="3" s="1"/>
  <c r="N18" i="3"/>
  <c r="AI35" i="10"/>
  <c r="AY35" i="10"/>
  <c r="BE35" i="10"/>
  <c r="BK35" i="10"/>
  <c r="R35" i="10"/>
  <c r="X35" i="10"/>
  <c r="AV35" i="10"/>
  <c r="BB35" i="10"/>
  <c r="Z35" i="10"/>
  <c r="AF35" i="10"/>
  <c r="AQ34" i="10"/>
  <c r="Y34" i="10"/>
  <c r="AW34" i="10"/>
  <c r="BG34" i="10"/>
  <c r="BI34" i="10"/>
  <c r="S34" i="10"/>
  <c r="BA34" i="10"/>
  <c r="W34" i="10"/>
  <c r="AU34" i="10"/>
  <c r="U35" i="10"/>
  <c r="AA35" i="10"/>
  <c r="AG35" i="10"/>
  <c r="AD35" i="10"/>
  <c r="BH35" i="10"/>
  <c r="T35" i="10"/>
  <c r="AX35" i="10"/>
  <c r="BD35" i="10"/>
  <c r="BJ35" i="10"/>
  <c r="AK35" i="10"/>
  <c r="BC34" i="10"/>
  <c r="AO34" i="10"/>
  <c r="N35" i="10"/>
  <c r="K34" i="10"/>
  <c r="N25" i="7"/>
  <c r="M34" i="10"/>
  <c r="O35" i="10"/>
  <c r="L35" i="10"/>
  <c r="P35" i="10"/>
  <c r="AQ33" i="10"/>
  <c r="AS35" i="10"/>
  <c r="AT35" i="10"/>
  <c r="AT34" i="10" s="1"/>
  <c r="AT27" i="10" s="1"/>
  <c r="AR35" i="10"/>
  <c r="AP35" i="10"/>
  <c r="GM12" i="1"/>
  <c r="GM11" i="1" s="1"/>
  <c r="H36" i="10"/>
  <c r="F36" i="10"/>
  <c r="AM32" i="12"/>
  <c r="AM26" i="12"/>
  <c r="AM25" i="12" s="1"/>
  <c r="J36" i="10"/>
  <c r="J35" i="10" s="1"/>
  <c r="J34" i="10" s="1"/>
  <c r="J27" i="10" s="1"/>
  <c r="V33" i="10"/>
  <c r="V27" i="10"/>
  <c r="AB33" i="10"/>
  <c r="AB27" i="10"/>
  <c r="AH33" i="10"/>
  <c r="AH27" i="10"/>
  <c r="AZ33" i="10"/>
  <c r="AZ27" i="10"/>
  <c r="BF33" i="10"/>
  <c r="BF27" i="10"/>
  <c r="BL33" i="10"/>
  <c r="BL27" i="10"/>
  <c r="H32" i="6"/>
  <c r="H26" i="6"/>
  <c r="G34" i="4"/>
  <c r="S34" i="4" s="1"/>
  <c r="G102" i="4"/>
  <c r="S102" i="4" s="1"/>
  <c r="I36" i="10"/>
  <c r="R102" i="4" l="1"/>
  <c r="S26" i="6"/>
  <c r="T26" i="6"/>
  <c r="U26" i="6" s="1"/>
  <c r="R34" i="4"/>
  <c r="S32" i="6"/>
  <c r="T32" i="6"/>
  <c r="U32" i="6" s="1"/>
  <c r="Q33" i="10"/>
  <c r="Q26" i="10" s="1"/>
  <c r="Z34" i="10"/>
  <c r="Z33" i="10" s="1"/>
  <c r="AO33" i="10"/>
  <c r="AO27" i="10"/>
  <c r="AU27" i="10"/>
  <c r="AU33" i="10"/>
  <c r="BA33" i="10"/>
  <c r="BA27" i="10"/>
  <c r="BI27" i="10"/>
  <c r="BI33" i="10"/>
  <c r="AW27" i="10"/>
  <c r="AW33" i="10"/>
  <c r="BC33" i="10"/>
  <c r="BC27" i="10"/>
  <c r="W33" i="10"/>
  <c r="W27" i="10"/>
  <c r="S33" i="10"/>
  <c r="S27" i="10"/>
  <c r="BG27" i="10"/>
  <c r="BG33" i="10"/>
  <c r="Y27" i="10"/>
  <c r="Y33" i="10"/>
  <c r="I35" i="10"/>
  <c r="AP34" i="10"/>
  <c r="AL35" i="10"/>
  <c r="AR34" i="10"/>
  <c r="AM35" i="10"/>
  <c r="AK34" i="10"/>
  <c r="BJ34" i="10"/>
  <c r="BD34" i="10"/>
  <c r="T34" i="10"/>
  <c r="AD34" i="10"/>
  <c r="AG34" i="10"/>
  <c r="AA34" i="10"/>
  <c r="AQ27" i="10"/>
  <c r="AF34" i="10"/>
  <c r="BB34" i="10"/>
  <c r="AV34" i="10"/>
  <c r="X34" i="10"/>
  <c r="R34" i="10"/>
  <c r="BK34" i="10"/>
  <c r="BE34" i="10"/>
  <c r="AY34" i="10"/>
  <c r="AI34" i="10"/>
  <c r="F35" i="10"/>
  <c r="H35" i="10"/>
  <c r="AJ35" i="10"/>
  <c r="AS34" i="10"/>
  <c r="AX34" i="10"/>
  <c r="BH34" i="10"/>
  <c r="U34" i="10"/>
  <c r="L34" i="10"/>
  <c r="M27" i="10"/>
  <c r="M33" i="10"/>
  <c r="K27" i="10"/>
  <c r="K33" i="10"/>
  <c r="P34" i="10"/>
  <c r="O34" i="10"/>
  <c r="N34" i="10"/>
  <c r="AN27" i="10"/>
  <c r="AN26" i="10" s="1"/>
  <c r="AT33" i="10"/>
  <c r="AT26" i="10" s="1"/>
  <c r="J33" i="10"/>
  <c r="J26" i="10" s="1"/>
  <c r="BL26" i="10"/>
  <c r="BF26" i="10"/>
  <c r="AZ26" i="10"/>
  <c r="AH26" i="10"/>
  <c r="AB26" i="10"/>
  <c r="V26" i="10"/>
  <c r="H25" i="6"/>
  <c r="G33" i="4"/>
  <c r="G100" i="4"/>
  <c r="S100" i="4" s="1"/>
  <c r="R33" i="4" l="1"/>
  <c r="S33" i="4" s="1"/>
  <c r="R100" i="4"/>
  <c r="S25" i="6"/>
  <c r="T25" i="6"/>
  <c r="U25" i="6" s="1"/>
  <c r="AS27" i="10"/>
  <c r="AP27" i="10"/>
  <c r="Z27" i="10"/>
  <c r="Z26" i="10" s="1"/>
  <c r="AR33" i="10"/>
  <c r="AQ26" i="10"/>
  <c r="S26" i="10"/>
  <c r="AW26" i="10"/>
  <c r="U27" i="10"/>
  <c r="U33" i="10"/>
  <c r="AX27" i="10"/>
  <c r="AX33" i="10"/>
  <c r="AI33" i="10"/>
  <c r="AI27" i="10"/>
  <c r="BE27" i="10"/>
  <c r="BE33" i="10"/>
  <c r="R27" i="10"/>
  <c r="R33" i="10"/>
  <c r="AV33" i="10"/>
  <c r="AV27" i="10"/>
  <c r="AF33" i="10"/>
  <c r="AF27" i="10"/>
  <c r="AA33" i="10"/>
  <c r="AA27" i="10"/>
  <c r="AD33" i="10"/>
  <c r="AD27" i="10"/>
  <c r="BD33" i="10"/>
  <c r="BD27" i="10"/>
  <c r="AK33" i="10"/>
  <c r="AK27" i="10"/>
  <c r="BA26" i="10"/>
  <c r="AU26" i="10"/>
  <c r="AO26" i="10"/>
  <c r="BG26" i="10"/>
  <c r="BC26" i="10"/>
  <c r="BH27" i="10"/>
  <c r="BH33" i="10"/>
  <c r="AY27" i="10"/>
  <c r="AY33" i="10"/>
  <c r="BK33" i="10"/>
  <c r="BK27" i="10"/>
  <c r="X27" i="10"/>
  <c r="X33" i="10"/>
  <c r="BB27" i="10"/>
  <c r="BB33" i="10"/>
  <c r="AG33" i="10"/>
  <c r="AG27" i="10"/>
  <c r="T33" i="10"/>
  <c r="T27" i="10"/>
  <c r="BJ27" i="10"/>
  <c r="BJ33" i="10"/>
  <c r="Y26" i="10"/>
  <c r="W26" i="10"/>
  <c r="BI26" i="10"/>
  <c r="H34" i="10"/>
  <c r="F34" i="10"/>
  <c r="AM34" i="10"/>
  <c r="AR27" i="10"/>
  <c r="AL34" i="10"/>
  <c r="AP33" i="10"/>
  <c r="I34" i="10"/>
  <c r="AS33" i="10"/>
  <c r="AJ34" i="10"/>
  <c r="M26" i="10"/>
  <c r="N33" i="10"/>
  <c r="N27" i="10"/>
  <c r="O27" i="10"/>
  <c r="O33" i="10"/>
  <c r="K26" i="10"/>
  <c r="P33" i="10"/>
  <c r="P27" i="10"/>
  <c r="L33" i="10"/>
  <c r="L27" i="10"/>
  <c r="G79" i="4"/>
  <c r="S79" i="4" s="1"/>
  <c r="G26" i="4"/>
  <c r="R26" i="4" l="1"/>
  <c r="S26" i="4" s="1"/>
  <c r="R79" i="4"/>
  <c r="AM27" i="10"/>
  <c r="F33" i="10"/>
  <c r="AJ27" i="10"/>
  <c r="AL27" i="10"/>
  <c r="H27" i="10"/>
  <c r="AD26" i="10"/>
  <c r="BE26" i="10"/>
  <c r="AP26" i="10"/>
  <c r="BJ26" i="10"/>
  <c r="X26" i="10"/>
  <c r="BD26" i="10"/>
  <c r="AV26" i="10"/>
  <c r="R26" i="10"/>
  <c r="U26" i="10"/>
  <c r="AG26" i="10"/>
  <c r="BB26" i="10"/>
  <c r="BH26" i="10"/>
  <c r="AK26" i="10"/>
  <c r="AF26" i="10"/>
  <c r="AI26" i="10"/>
  <c r="AX26" i="10"/>
  <c r="AR26" i="10"/>
  <c r="I27" i="10"/>
  <c r="I33" i="10"/>
  <c r="AS26" i="10"/>
  <c r="T26" i="10"/>
  <c r="BK26" i="10"/>
  <c r="AY26" i="10"/>
  <c r="AA26" i="10"/>
  <c r="AL33" i="10"/>
  <c r="AM33" i="10"/>
  <c r="F27" i="10"/>
  <c r="H33" i="10"/>
  <c r="AJ33" i="10"/>
  <c r="O26" i="10"/>
  <c r="L26" i="10"/>
  <c r="P26" i="10"/>
  <c r="N26" i="10"/>
  <c r="G27" i="4"/>
  <c r="S27" i="4" s="1"/>
  <c r="G32" i="4"/>
  <c r="R32" i="4" l="1"/>
  <c r="S32" i="4" s="1"/>
  <c r="R27" i="4"/>
  <c r="I26" i="10"/>
  <c r="F26" i="10"/>
  <c r="H26" i="10"/>
  <c r="AM26" i="10"/>
  <c r="AL26" i="10"/>
  <c r="AJ26" i="10"/>
  <c r="G25" i="4"/>
  <c r="R25" i="4" l="1"/>
  <c r="S25" i="4" s="1"/>
  <c r="CO32" i="7" l="1"/>
  <c r="B24" i="6" l="1"/>
  <c r="C24" i="6" s="1"/>
  <c r="D24" i="6" s="1"/>
  <c r="E24" i="6" s="1"/>
  <c r="F24" i="6" s="1"/>
  <c r="G24" i="6" s="1"/>
  <c r="H24" i="6" s="1"/>
  <c r="I24" i="6" s="1"/>
  <c r="J24" i="6" s="1"/>
  <c r="K24" i="6" s="1"/>
  <c r="L24" i="6" s="1"/>
  <c r="M24" i="6" s="1"/>
  <c r="N24" i="6" s="1"/>
  <c r="O24" i="6" s="1"/>
  <c r="P24" i="6" s="1"/>
  <c r="Q24" i="6" s="1"/>
  <c r="R24" i="6" s="1"/>
  <c r="S24" i="6" s="1"/>
  <c r="T24" i="6" s="1"/>
  <c r="U24" i="6" s="1"/>
  <c r="V24" i="6" s="1"/>
  <c r="B25" i="5"/>
  <c r="C25" i="5" s="1"/>
  <c r="D25" i="5" s="1"/>
  <c r="E25" i="5" s="1"/>
  <c r="F25" i="5" s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B24" i="4"/>
  <c r="C24" i="4" s="1"/>
  <c r="D24" i="4" s="1"/>
  <c r="E24" i="4" s="1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AO35" i="7" l="1"/>
  <c r="AO34" i="7" s="1"/>
  <c r="AO33" i="7" s="1"/>
  <c r="AL35" i="7"/>
  <c r="HA21" i="1"/>
  <c r="HB21" i="1"/>
  <c r="AL34" i="7" l="1"/>
  <c r="AL33" i="7" s="1"/>
  <c r="AL26" i="7" s="1"/>
  <c r="AL25" i="7" s="1"/>
  <c r="HA20" i="1"/>
  <c r="HA19" i="1" s="1"/>
  <c r="HA12" i="1" s="1"/>
  <c r="HA11" i="1" s="1"/>
  <c r="GK21" i="1"/>
  <c r="GK20" i="1" s="1"/>
  <c r="GK19" i="1" s="1"/>
  <c r="HB20" i="1"/>
  <c r="HB19" i="1" s="1"/>
  <c r="HB18" i="1" s="1"/>
  <c r="GL21" i="1"/>
  <c r="GL20" i="1" s="1"/>
  <c r="GL19" i="1" s="1"/>
  <c r="AO32" i="7"/>
  <c r="AO26" i="7"/>
  <c r="AO25" i="7" s="1"/>
  <c r="F35" i="7"/>
  <c r="CJ35" i="7" s="1"/>
  <c r="L35" i="7"/>
  <c r="I35" i="7"/>
  <c r="AE36" i="10"/>
  <c r="AC36" i="10"/>
  <c r="AM35" i="7"/>
  <c r="CI35" i="7" l="1"/>
  <c r="HA18" i="1"/>
  <c r="AL32" i="7"/>
  <c r="F34" i="7"/>
  <c r="CJ34" i="7" s="1"/>
  <c r="I34" i="7"/>
  <c r="AM34" i="7"/>
  <c r="AM33" i="7" s="1"/>
  <c r="AM32" i="7" s="1"/>
  <c r="L34" i="7"/>
  <c r="L33" i="7" s="1"/>
  <c r="L26" i="7" s="1"/>
  <c r="L25" i="7" s="1"/>
  <c r="AC35" i="10"/>
  <c r="AE35" i="10"/>
  <c r="HB12" i="1"/>
  <c r="HB11" i="1" s="1"/>
  <c r="GL18" i="1"/>
  <c r="GL12" i="1"/>
  <c r="GL11" i="1" s="1"/>
  <c r="GK18" i="1"/>
  <c r="GK12" i="1"/>
  <c r="GK11" i="1" s="1"/>
  <c r="G35" i="7"/>
  <c r="G36" i="10"/>
  <c r="E36" i="10"/>
  <c r="BM36" i="10" l="1"/>
  <c r="BO36" i="10"/>
  <c r="BQ36" i="10"/>
  <c r="BN36" i="10"/>
  <c r="BP36" i="10"/>
  <c r="BR36" i="10"/>
  <c r="CI34" i="7"/>
  <c r="I33" i="7"/>
  <c r="I32" i="7" s="1"/>
  <c r="AE34" i="10"/>
  <c r="AE33" i="10" s="1"/>
  <c r="F33" i="7"/>
  <c r="L32" i="7"/>
  <c r="AM26" i="7"/>
  <c r="AM25" i="7" s="1"/>
  <c r="G34" i="7"/>
  <c r="G33" i="7" s="1"/>
  <c r="G32" i="7" s="1"/>
  <c r="G35" i="10"/>
  <c r="AC34" i="10"/>
  <c r="E35" i="10"/>
  <c r="D36" i="11"/>
  <c r="D35" i="11" s="1"/>
  <c r="D34" i="11" s="1"/>
  <c r="G21" i="3"/>
  <c r="BM35" i="10" l="1"/>
  <c r="BO35" i="10"/>
  <c r="BQ35" i="10"/>
  <c r="BN35" i="10"/>
  <c r="BP35" i="10"/>
  <c r="BR35" i="10"/>
  <c r="CI33" i="7"/>
  <c r="CJ33" i="7" s="1"/>
  <c r="I26" i="7"/>
  <c r="G34" i="10"/>
  <c r="G27" i="10" s="1"/>
  <c r="AE27" i="10"/>
  <c r="AE26" i="10" s="1"/>
  <c r="F26" i="7"/>
  <c r="F32" i="7"/>
  <c r="G26" i="7"/>
  <c r="G25" i="7" s="1"/>
  <c r="AC33" i="10"/>
  <c r="AC27" i="10"/>
  <c r="G20" i="3"/>
  <c r="E34" i="10"/>
  <c r="D27" i="11"/>
  <c r="D26" i="11" s="1"/>
  <c r="D33" i="11"/>
  <c r="H21" i="3"/>
  <c r="BM34" i="10" l="1"/>
  <c r="BO34" i="10"/>
  <c r="BQ34" i="10"/>
  <c r="BN34" i="10"/>
  <c r="BP34" i="10"/>
  <c r="BR34" i="10"/>
  <c r="CI32" i="7"/>
  <c r="CJ32" i="7" s="1"/>
  <c r="CI26" i="7"/>
  <c r="CJ26" i="7" s="1"/>
  <c r="I25" i="7"/>
  <c r="G33" i="10"/>
  <c r="E33" i="10"/>
  <c r="F25" i="7"/>
  <c r="AC26" i="10"/>
  <c r="E27" i="10"/>
  <c r="H20" i="3"/>
  <c r="G19" i="3"/>
  <c r="E36" i="5"/>
  <c r="E35" i="5" s="1"/>
  <c r="I21" i="3"/>
  <c r="CI25" i="7" l="1"/>
  <c r="CJ25" i="7" s="1"/>
  <c r="BM27" i="10"/>
  <c r="BO27" i="10"/>
  <c r="BQ27" i="10"/>
  <c r="BN27" i="10"/>
  <c r="BP27" i="10"/>
  <c r="BR27" i="10"/>
  <c r="BM33" i="10"/>
  <c r="BO33" i="10"/>
  <c r="BQ33" i="10"/>
  <c r="BN33" i="10"/>
  <c r="BP33" i="10"/>
  <c r="BR33" i="10"/>
  <c r="G26" i="10"/>
  <c r="E26" i="10"/>
  <c r="G18" i="3"/>
  <c r="G12" i="3"/>
  <c r="G11" i="3" s="1"/>
  <c r="I20" i="3"/>
  <c r="H19" i="3"/>
  <c r="P35" i="5"/>
  <c r="E34" i="5"/>
  <c r="P36" i="5"/>
  <c r="F36" i="5"/>
  <c r="F35" i="5" s="1"/>
  <c r="J21" i="3"/>
  <c r="BR26" i="10" l="1"/>
  <c r="BP26" i="10"/>
  <c r="BN26" i="10"/>
  <c r="BQ26" i="10"/>
  <c r="BO26" i="10"/>
  <c r="BM26" i="10"/>
  <c r="H18" i="3"/>
  <c r="H12" i="3"/>
  <c r="H11" i="3" s="1"/>
  <c r="J20" i="3"/>
  <c r="I19" i="3"/>
  <c r="F34" i="5"/>
  <c r="R35" i="5"/>
  <c r="E33" i="5"/>
  <c r="P33" i="5" s="1"/>
  <c r="P34" i="5"/>
  <c r="E27" i="5"/>
  <c r="R36" i="5"/>
  <c r="G36" i="5"/>
  <c r="G35" i="5" s="1"/>
  <c r="K21" i="3"/>
  <c r="I12" i="3" l="1"/>
  <c r="I11" i="3" s="1"/>
  <c r="I18" i="3"/>
  <c r="J19" i="3"/>
  <c r="T35" i="5"/>
  <c r="G34" i="5"/>
  <c r="R34" i="5"/>
  <c r="F27" i="5"/>
  <c r="F33" i="5"/>
  <c r="R33" i="5" s="1"/>
  <c r="E26" i="5"/>
  <c r="P26" i="5" s="1"/>
  <c r="P27" i="5"/>
  <c r="L21" i="3"/>
  <c r="K20" i="3"/>
  <c r="K19" i="3" s="1"/>
  <c r="T36" i="5"/>
  <c r="J18" i="3" l="1"/>
  <c r="J12" i="3"/>
  <c r="J11" i="3" s="1"/>
  <c r="L20" i="3"/>
  <c r="F26" i="5"/>
  <c r="R26" i="5" s="1"/>
  <c r="R27" i="5"/>
  <c r="M21" i="3"/>
  <c r="G27" i="5"/>
  <c r="T34" i="5"/>
  <c r="G33" i="5"/>
  <c r="K18" i="3"/>
  <c r="K12" i="3"/>
  <c r="K11" i="3" s="1"/>
  <c r="M20" i="3" l="1"/>
  <c r="L19" i="3"/>
  <c r="H36" i="5"/>
  <c r="H35" i="5" s="1"/>
  <c r="H34" i="5" s="1"/>
  <c r="T27" i="5"/>
  <c r="G26" i="5"/>
  <c r="L18" i="3" l="1"/>
  <c r="L12" i="3"/>
  <c r="L11" i="3" s="1"/>
  <c r="M19" i="3"/>
  <c r="D36" i="5"/>
  <c r="D35" i="5" s="1"/>
  <c r="V36" i="5"/>
  <c r="V35" i="5"/>
  <c r="V34" i="5"/>
  <c r="H33" i="5"/>
  <c r="H27" i="5"/>
  <c r="M12" i="3" l="1"/>
  <c r="M11" i="3" s="1"/>
  <c r="M18" i="3"/>
  <c r="U36" i="5"/>
  <c r="N36" i="5"/>
  <c r="O36" i="5" s="1"/>
  <c r="S36" i="5"/>
  <c r="Q36" i="5"/>
  <c r="W36" i="5"/>
  <c r="H26" i="5"/>
  <c r="V27" i="5"/>
  <c r="D34" i="5"/>
  <c r="D33" i="5" s="1"/>
  <c r="S35" i="5"/>
  <c r="N35" i="5"/>
  <c r="O35" i="5" s="1"/>
  <c r="U35" i="5"/>
  <c r="Q35" i="5"/>
  <c r="W35" i="5"/>
  <c r="D27" i="5" l="1"/>
  <c r="D26" i="5" s="1"/>
  <c r="S33" i="5"/>
  <c r="Q33" i="5"/>
  <c r="S34" i="5"/>
  <c r="W34" i="5"/>
  <c r="N34" i="5"/>
  <c r="O34" i="5" s="1"/>
  <c r="Q34" i="5"/>
  <c r="U34" i="5"/>
  <c r="BZ35" i="7"/>
  <c r="BZ34" i="7" l="1"/>
  <c r="BZ33" i="7" s="1"/>
  <c r="AO35" i="14"/>
  <c r="N27" i="5"/>
  <c r="O27" i="5" s="1"/>
  <c r="W27" i="5"/>
  <c r="U27" i="5"/>
  <c r="S27" i="5"/>
  <c r="Q27" i="5"/>
  <c r="Q26" i="5"/>
  <c r="S26" i="5"/>
  <c r="AT35" i="7"/>
  <c r="AT34" i="7" l="1"/>
  <c r="AT33" i="7" s="1"/>
  <c r="AT32" i="7" s="1"/>
  <c r="AO34" i="14"/>
  <c r="AO33" i="14" s="1"/>
  <c r="E35" i="14"/>
  <c r="E34" i="14" s="1"/>
  <c r="E33" i="14" s="1"/>
  <c r="BZ32" i="7"/>
  <c r="BZ26" i="7"/>
  <c r="AT26" i="7" l="1"/>
  <c r="AT25" i="7" s="1"/>
  <c r="E32" i="14"/>
  <c r="E26" i="14"/>
  <c r="E25" i="14" s="1"/>
  <c r="AO32" i="14"/>
  <c r="AO26" i="14"/>
  <c r="AO25" i="14" s="1"/>
  <c r="BZ25" i="7"/>
  <c r="F24" i="2" l="1"/>
  <c r="E38" i="4"/>
  <c r="V24" i="1"/>
  <c r="AF24" i="1" l="1"/>
  <c r="E37" i="4"/>
  <c r="E34" i="4" s="1"/>
  <c r="E33" i="4" s="1"/>
  <c r="F23" i="2"/>
  <c r="F20" i="2" s="1"/>
  <c r="F19" i="2" s="1"/>
  <c r="G24" i="2"/>
  <c r="F38" i="4"/>
  <c r="G23" i="2" l="1"/>
  <c r="R23" i="2" s="1"/>
  <c r="R24" i="2"/>
  <c r="F37" i="4"/>
  <c r="Q37" i="4" s="1"/>
  <c r="Q38" i="4"/>
  <c r="E26" i="4"/>
  <c r="E25" i="4" s="1"/>
  <c r="E32" i="4"/>
  <c r="F12" i="2"/>
  <c r="F11" i="2" s="1"/>
  <c r="F18" i="2"/>
  <c r="G20" i="2" l="1"/>
  <c r="R20" i="2" s="1"/>
  <c r="F34" i="4"/>
  <c r="Q34" i="4" s="1"/>
  <c r="G19" i="2" l="1"/>
  <c r="R19" i="2" s="1"/>
  <c r="F33" i="4"/>
  <c r="Q33" i="4" s="1"/>
  <c r="G18" i="2" l="1"/>
  <c r="R18" i="2" s="1"/>
  <c r="G12" i="2"/>
  <c r="R12" i="2" s="1"/>
  <c r="F32" i="4"/>
  <c r="Q32" i="4" s="1"/>
  <c r="F26" i="4"/>
  <c r="Q26" i="4" s="1"/>
  <c r="G11" i="2" l="1"/>
  <c r="R11" i="2" s="1"/>
  <c r="F25" i="4"/>
  <c r="Q25" i="4" s="1"/>
  <c r="V23" i="1"/>
  <c r="U23" i="1"/>
  <c r="U20" i="1" l="1"/>
  <c r="V20" i="1"/>
  <c r="AF23" i="1"/>
  <c r="D109" i="7"/>
  <c r="D32" i="7" s="1"/>
  <c r="V19" i="1" l="1"/>
  <c r="U19" i="1"/>
  <c r="AF20" i="1"/>
  <c r="D31" i="7"/>
  <c r="D25" i="7" s="1"/>
  <c r="AF19" i="1" l="1"/>
  <c r="V12" i="1"/>
  <c r="V11" i="1" s="1"/>
  <c r="V18" i="1"/>
  <c r="U18" i="1"/>
  <c r="U12" i="1"/>
  <c r="U11" i="1" s="1"/>
  <c r="AF12" i="1" l="1"/>
  <c r="AF18" i="1"/>
  <c r="AF11" i="1"/>
  <c r="AS95" i="3" l="1"/>
  <c r="AS17" i="3" s="1"/>
  <c r="AS11" i="3" s="1"/>
  <c r="AV99" i="3"/>
  <c r="T99" i="3" s="1"/>
  <c r="Q99" i="3"/>
  <c r="Q95" i="3" s="1"/>
  <c r="L114" i="5" l="1"/>
  <c r="AS18" i="3"/>
  <c r="Q17" i="3"/>
  <c r="Q11" i="3" s="1"/>
  <c r="Q18" i="3"/>
  <c r="T95" i="3"/>
  <c r="M114" i="5"/>
  <c r="AV95" i="3"/>
  <c r="L110" i="5" l="1"/>
  <c r="T114" i="5"/>
  <c r="T18" i="3"/>
  <c r="T17" i="3"/>
  <c r="T11" i="3" s="1"/>
  <c r="AV17" i="3"/>
  <c r="AV11" i="3" s="1"/>
  <c r="AV18" i="3"/>
  <c r="V114" i="5"/>
  <c r="M110" i="5"/>
  <c r="I114" i="5"/>
  <c r="L32" i="5" l="1"/>
  <c r="T110" i="5"/>
  <c r="L33" i="5"/>
  <c r="T33" i="5" s="1"/>
  <c r="U33" i="5" s="1"/>
  <c r="N114" i="5"/>
  <c r="I110" i="5"/>
  <c r="V110" i="5"/>
  <c r="W110" i="5" s="1"/>
  <c r="M33" i="5"/>
  <c r="M32" i="5"/>
  <c r="T32" i="5" l="1"/>
  <c r="L26" i="5"/>
  <c r="T26" i="5" s="1"/>
  <c r="U26" i="5" s="1"/>
  <c r="I33" i="5"/>
  <c r="I32" i="5"/>
  <c r="N110" i="5"/>
  <c r="O110" i="5" s="1"/>
  <c r="V32" i="5"/>
  <c r="W32" i="5" s="1"/>
  <c r="M26" i="5"/>
  <c r="V26" i="5" s="1"/>
  <c r="W26" i="5" s="1"/>
  <c r="V33" i="5"/>
  <c r="W33" i="5" s="1"/>
  <c r="N32" i="5" l="1"/>
  <c r="O32" i="5" s="1"/>
  <c r="I26" i="5"/>
  <c r="N26" i="5" s="1"/>
  <c r="O26" i="5" s="1"/>
  <c r="N33" i="5"/>
  <c r="O33" i="5" s="1"/>
</calcChain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утв ипр 45,94 приравняли к факту</t>
        </r>
      </text>
    </comment>
    <comment ref="V69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инга</t>
        </r>
      </text>
    </comment>
    <comment ref="V70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инга
</t>
        </r>
      </text>
    </comment>
    <comment ref="V71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инга</t>
        </r>
      </text>
    </comment>
    <comment ref="V72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инга</t>
        </r>
      </text>
    </comment>
  </commentList>
</comments>
</file>

<file path=xl/comments2.xml><?xml version="1.0" encoding="utf-8"?>
<comments xmlns="http://schemas.openxmlformats.org/spreadsheetml/2006/main">
  <authors>
    <author>Шитик Елена Васильевна</author>
  </authors>
  <commentList>
    <comment ref="AD75" authorId="0">
      <text>
        <r>
          <rPr>
            <b/>
            <sz val="9"/>
            <color indexed="81"/>
            <rFont val="Tahoma"/>
            <family val="2"/>
            <charset val="204"/>
          </rPr>
          <t>Шитик Елена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Ошибка, исправить на 0,00</t>
        </r>
      </text>
    </comment>
  </commentList>
</comments>
</file>

<file path=xl/sharedStrings.xml><?xml version="1.0" encoding="utf-8"?>
<sst xmlns="http://schemas.openxmlformats.org/spreadsheetml/2006/main" count="8056" uniqueCount="767">
  <si>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</si>
  <si>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</si>
  <si>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</si>
  <si>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</si>
  <si>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</si>
  <si>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</si>
  <si>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</si>
  <si>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</si>
  <si>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</si>
  <si>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</si>
  <si>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</si>
  <si>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</si>
  <si>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</si>
  <si>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оборудование и материалы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</si>
  <si>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</si>
  <si>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</si>
  <si>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13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</si>
  <si>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</si>
  <si>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</si>
  <si>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</si>
  <si>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</si>
  <si>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</si>
  <si>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</si>
  <si>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иных источников финансирования</t>
  </si>
  <si>
    <t>1 квартал</t>
  </si>
  <si>
    <t xml:space="preserve"> Наименование инвестиционного проекта (группы инвестиционных проектов)</t>
  </si>
  <si>
    <t>Общий фактический объем финансирования, в том числе за счет: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</si>
  <si>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</si>
  <si>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</si>
  <si>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</si>
  <si>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Факт 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</si>
  <si>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</si>
  <si>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</si>
  <si>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</si>
  <si>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</si>
  <si>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</si>
  <si>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</si>
  <si>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</si>
  <si>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</si>
  <si>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</si>
  <si>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Всего </t>
  </si>
  <si>
    <t>Приложение  № 10</t>
  </si>
  <si>
    <t>Приложение  № 11</t>
  </si>
  <si>
    <t>Приложение  № 12</t>
  </si>
  <si>
    <t>Приложение  № 14</t>
  </si>
  <si>
    <t>Приложение  № 15</t>
  </si>
  <si>
    <t>Приложение  № 17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</si>
  <si>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</si>
  <si>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</si>
  <si>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</si>
  <si>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</si>
  <si>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</si>
  <si>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Идентификатор инвестиционного проекта</t>
  </si>
  <si>
    <t>Приложение  № 18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</si>
  <si>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</si>
  <si>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</si>
  <si>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</si>
  <si>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</si>
  <si>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</si>
  <si>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</si>
  <si>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</si>
  <si>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</si>
  <si>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</si>
  <si>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</si>
  <si>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</si>
  <si>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</si>
  <si>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Незавершенное строительство, млн. руб.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</si>
  <si>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</si>
  <si>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</si>
  <si>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</si>
  <si>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</si>
  <si>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</si>
  <si>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</si>
  <si>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</si>
  <si>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Год</t>
  </si>
  <si>
    <t>км</t>
  </si>
  <si>
    <t>МВА</t>
  </si>
  <si>
    <t>шт</t>
  </si>
  <si>
    <t>план</t>
  </si>
  <si>
    <t>факт</t>
  </si>
  <si>
    <t>План (годовой)</t>
  </si>
  <si>
    <t>млн. руб.</t>
  </si>
  <si>
    <t>Сводный титул</t>
  </si>
  <si>
    <t>Титул</t>
  </si>
  <si>
    <t>Наименование инвестиционного проекта</t>
  </si>
  <si>
    <r>
      <rPr>
        <sz val="12"/>
        <rFont val="Times New Roman"/>
        <family val="1"/>
        <charset val="204"/>
      </rPr>
      <t xml:space="preserve"> Реализация проектов в области информационных технологий, в том числе:</t>
    </r>
  </si>
  <si>
    <r>
      <rPr>
        <sz val="12"/>
        <rFont val="Times New Roman"/>
        <family val="1"/>
        <charset val="204"/>
      </rPr>
      <t xml:space="preserve"> Реализация проектов в области информационных технологий (за исключением поставки ОНТМ), в т.ч.:</t>
    </r>
  </si>
  <si>
    <t>Поставка оборудования, не требующего монтажа, в том числе:</t>
  </si>
  <si>
    <t xml:space="preserve"> Компьютерная и оргтехника</t>
  </si>
  <si>
    <t xml:space="preserve"> Серверное и активное сетевое оборудование </t>
  </si>
  <si>
    <t>Прочее оборудование</t>
  </si>
  <si>
    <t xml:space="preserve">** Для каждого инвестиционного проекта предусмотреть планируемые к выполнению работы в соответствии с нижеследующим перечнем. Для каждого титула перечисляются все работы, реализуемые в рамках данного титула, в виде предсатвленных ниже сокращений.
1.1. ВОЛС – признак указывается в случае запланированных в рамках титула ИПР работ по проектированию / прокладке оптических линий связи.
1.2. ПМР – аналогично для профессиональной мобильной радиосвязи.
1.3. БШПД – аналогично для систем беспроводной широкополосной передачи данных.
1.4. РРЛ – аналогично для радиорелейных линий связи.
1.5. ТФ – аналогично для систем телефонной связи, в т.ч. диспетчерской.
1.6. СС – аналогично для систем спутниковой связи.
1.7. АСО - признак указывается в случае запланированной в рамках титула ИПР поставки / монтажа активного сетевого оборудования.
1.8. Пр. ТК - признак указывается в случае запланированных в рамках титула ИПР работ по проектированию / созданию систем связи, не вошедшие в перечисленные выше категории.
1.9. ТМ – признак указывается в случае запланированных в рамках титула ИПР работ по проектированию / созданию / модернизации / реконструкции систем телемеханики и АСУ ТП.
1.10. ПТК ДП – аналогично для программно-технических комплексов диспетчерских пунктов, центров управления сетями.
1.11. РЗА – аналогично для систем релейной защиты и автоматики.
1.12. ККЭ – аналогично для систем контроля качества э\э.
1.13. СМД – аналогично для систем мониторинга и диагностики.
1.14. ИВКЭ – аналогично для систем учета электроэнергии /информационно-вычислительных комплексов энергообъектов (признак не формируется для титулов, распложенных в разделе «Развитие и модернизация учета электрической энергии (мощности)»).
1.15. Пр. АСТУ - признак указывается в случае запланированных в рамках титула ИПР работ по проектированию / созданию систем АСТУ /учета электроэнергии / РЗА и т.д., не вошедших в перечисленные выше категории.
1.16. ИБ – признак указывается в случае запланированных в рамках титула ИПР работ по проектированию / созданию / модернизации / реконструкции систем информационной безопасности.
1.17. ОВН – аналогично в части охранного видеонаблюдения.
1.18. ПЗ – аналогично в части создания систем защиты периметра.
1.19. Пр. Б - признак указывается в случае запланированных в рамках титула ИПР работ по проектированию / созданию систем безопасности, не вошедших в перечисленные выше категории.
1.20. КиТС – признак указывается в случае запланированных в рамках титула ИПР работ по созданию корпоративных и технологических систем управления.
</t>
  </si>
  <si>
    <t>Пример:</t>
  </si>
  <si>
    <t>Если в рамках титула выполняются работы по прокладке ВОЛС, созданию спутниковой связи и выполнению работ по телемеханизации, то в столбце 184 необходимо указать: "ВОЛС, СС, ТМ"</t>
  </si>
  <si>
    <t xml:space="preserve"> план 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</si>
  <si>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</si>
  <si>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</si>
  <si>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</si>
  <si>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кредитные средства</t>
  </si>
  <si>
    <t>плата за ТП</t>
  </si>
  <si>
    <t>прочие источники</t>
  </si>
  <si>
    <t>Прирост</t>
  </si>
  <si>
    <t>итого</t>
  </si>
  <si>
    <t>1 кв</t>
  </si>
  <si>
    <t>2 кв</t>
  </si>
  <si>
    <t>3 кв</t>
  </si>
  <si>
    <t>4 кв</t>
  </si>
  <si>
    <t>Г</t>
  </si>
  <si>
    <t>АО "Чеченэнерго"</t>
  </si>
  <si>
    <t>Чеченская Республика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</si>
  <si>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</si>
  <si>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</si>
  <si>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</si>
  <si>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</si>
  <si>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</si>
  <si>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</si>
  <si>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</si>
  <si>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</si>
  <si>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</si>
  <si>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</si>
  <si>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</si>
  <si>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</si>
  <si>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</si>
  <si>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</si>
  <si>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</si>
  <si>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</si>
  <si>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</si>
  <si>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</si>
  <si>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</si>
  <si>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</si>
  <si>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</si>
  <si>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</si>
  <si>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</si>
  <si>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</si>
  <si>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</si>
  <si>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</si>
  <si>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</si>
  <si>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</si>
  <si>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</si>
  <si>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</si>
  <si>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</si>
  <si>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</si>
  <si>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</si>
  <si>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</si>
  <si>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</si>
  <si>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</si>
  <si>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</si>
  <si>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</si>
  <si>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</si>
  <si>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</si>
  <si>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</si>
  <si>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</si>
  <si>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</si>
  <si>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</si>
  <si>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</si>
  <si>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</si>
  <si>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</si>
  <si>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</si>
  <si>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</si>
  <si>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</si>
  <si>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</si>
  <si>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</si>
  <si>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</si>
  <si>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</si>
  <si>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</si>
  <si>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</si>
  <si>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</si>
  <si>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</si>
  <si>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</si>
  <si>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</si>
  <si>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</si>
  <si>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</si>
  <si>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</si>
  <si>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</si>
  <si>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</si>
  <si>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</si>
  <si>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</si>
  <si>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</si>
  <si>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</si>
  <si>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</si>
  <si>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</si>
  <si>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</si>
  <si>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</si>
  <si>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</si>
  <si>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</si>
  <si>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</si>
  <si>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</si>
  <si>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</si>
  <si>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Незавершённое строительство по объектам, невключённым в Инвестиционную программу</t>
  </si>
  <si>
    <t>Утвержденный План (годовой)</t>
  </si>
  <si>
    <t>1 кв %</t>
  </si>
  <si>
    <t>1 кв ЗП</t>
  </si>
  <si>
    <t>2 кв %</t>
  </si>
  <si>
    <t>2 кв ЗП</t>
  </si>
  <si>
    <t>3 кв %</t>
  </si>
  <si>
    <t>3 кв ЗП</t>
  </si>
  <si>
    <t>4 кв %</t>
  </si>
  <si>
    <t>4 кв ЗП</t>
  </si>
  <si>
    <t>Причины по финансированию</t>
  </si>
  <si>
    <t>Га</t>
  </si>
  <si>
    <t>Шт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</si>
  <si>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(без НДС) </t>
  </si>
  <si>
    <t>8.1.</t>
  </si>
  <si>
    <t>7.1.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</si>
  <si>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</si>
  <si>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</si>
  <si>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</si>
  <si>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</si>
  <si>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млн. рублей
 (с НДС)</t>
  </si>
  <si>
    <t>Отклонение от плана финансирования по итогам отчетного периода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</si>
  <si>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</si>
  <si>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</si>
  <si>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</si>
  <si>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</si>
  <si>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</si>
  <si>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</si>
  <si>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</si>
  <si>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</si>
  <si>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</si>
  <si>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</si>
  <si>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>млн. рублей
 (без НДС)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</si>
  <si>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</si>
  <si>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</si>
  <si>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</si>
  <si>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</si>
  <si>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Всего, в том числе: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</si>
  <si>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</si>
  <si>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</si>
  <si>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</si>
  <si>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</si>
  <si>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</si>
  <si>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</si>
  <si>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</si>
  <si>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</si>
  <si>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</si>
  <si>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</si>
  <si>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</si>
  <si>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</si>
  <si>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</si>
  <si>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</si>
  <si>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</si>
  <si>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</si>
  <si>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</si>
  <si>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</si>
  <si>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</si>
  <si>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</si>
  <si>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</si>
  <si>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</si>
  <si>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</si>
  <si>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</si>
  <si>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</si>
  <si>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</si>
  <si>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</si>
  <si>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</si>
  <si>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</si>
  <si>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</si>
  <si>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</si>
  <si>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</si>
  <si>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</si>
  <si>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</si>
  <si>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</si>
  <si>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</si>
  <si>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</si>
  <si>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</si>
  <si>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</si>
  <si>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</si>
  <si>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</si>
  <si>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</si>
  <si>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</si>
  <si>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</si>
  <si>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</si>
  <si>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</si>
  <si>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</si>
  <si>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</si>
  <si>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</si>
  <si>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</si>
  <si>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</si>
  <si>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</si>
  <si>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</si>
  <si>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</si>
  <si>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</si>
  <si>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</si>
  <si>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</si>
  <si>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</si>
  <si>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</si>
  <si>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</si>
  <si>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</si>
  <si>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</si>
  <si>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</si>
  <si>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</si>
  <si>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</si>
  <si>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</si>
  <si>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</si>
  <si>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</si>
  <si>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</si>
  <si>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</si>
  <si>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</si>
  <si>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</si>
  <si>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</si>
  <si>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</si>
  <si>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</si>
  <si>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</si>
  <si>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</si>
  <si>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</si>
  <si>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</si>
  <si>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</si>
  <si>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</si>
  <si>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</si>
  <si>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</si>
  <si>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</si>
  <si>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</si>
  <si>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</si>
  <si>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</si>
  <si>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</si>
  <si>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</si>
  <si>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</si>
  <si>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</si>
  <si>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</si>
  <si>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</si>
  <si>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</si>
  <si>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</si>
  <si>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Первоначальная стоимость принимаемых к учету основных средств и нематериальных активов,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</si>
  <si>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</si>
  <si>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</si>
  <si>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</si>
  <si>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</si>
  <si>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</si>
  <si>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</si>
  <si>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</si>
  <si>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</si>
  <si>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</si>
  <si>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</si>
  <si>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</si>
  <si>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</si>
  <si>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</si>
  <si>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</si>
  <si>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</si>
  <si>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</si>
  <si>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</si>
  <si>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</si>
  <si>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</si>
  <si>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</si>
  <si>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</si>
  <si>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Отклонения от плановых показателей по итогам отчетного периода</t>
  </si>
  <si>
    <t>6.1.5.</t>
  </si>
  <si>
    <t>7.6.</t>
  </si>
  <si>
    <t>7.7.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</si>
  <si>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</si>
  <si>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</si>
  <si>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</si>
  <si>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</si>
  <si>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</si>
  <si>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</si>
  <si>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</si>
  <si>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>Номер группы инвестиционных проектов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</si>
  <si>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</si>
  <si>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</si>
  <si>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</si>
  <si>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</si>
  <si>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</si>
  <si>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</si>
  <si>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</si>
  <si>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</si>
  <si>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</si>
  <si>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</si>
  <si>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</si>
  <si>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</si>
  <si>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</si>
  <si>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</si>
  <si>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</si>
  <si>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</si>
  <si>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</si>
  <si>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</si>
  <si>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</si>
  <si>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</si>
  <si>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</si>
  <si>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</si>
  <si>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</si>
  <si>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</si>
  <si>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</si>
  <si>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</si>
  <si>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</si>
  <si>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</si>
  <si>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</si>
  <si>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</si>
  <si>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</si>
  <si>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</si>
  <si>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</si>
  <si>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</si>
  <si>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</si>
  <si>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</si>
  <si>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</si>
  <si>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</si>
  <si>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</si>
  <si>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</si>
  <si>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</si>
  <si>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</si>
  <si>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</si>
  <si>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</si>
  <si>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</si>
  <si>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</si>
  <si>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</si>
  <si>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</si>
  <si>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</si>
  <si>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</si>
  <si>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</si>
  <si>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</si>
  <si>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</si>
  <si>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</si>
  <si>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</si>
  <si>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</si>
  <si>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</si>
  <si>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</si>
  <si>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</si>
  <si>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</si>
  <si>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</si>
  <si>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</si>
  <si>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</si>
  <si>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</si>
  <si>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</si>
  <si>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 xml:space="preserve">показатель замены выключателей, имеющих проектный высший класс напряжения 35 кВ  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</si>
  <si>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</si>
  <si>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</si>
  <si>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</si>
  <si>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</si>
  <si>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</si>
  <si>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</si>
  <si>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</si>
  <si>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</si>
  <si>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</si>
  <si>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</si>
  <si>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</si>
  <si>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</si>
  <si>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</si>
  <si>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</si>
  <si>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</si>
  <si>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</si>
  <si>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</si>
  <si>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</si>
  <si>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</si>
  <si>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</si>
  <si>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</si>
  <si>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</si>
  <si>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</si>
  <si>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</si>
  <si>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</si>
  <si>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</si>
  <si>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</si>
  <si>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</si>
  <si>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</si>
  <si>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</si>
  <si>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</si>
  <si>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</si>
  <si>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</si>
  <si>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</si>
  <si>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</si>
  <si>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</si>
  <si>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</si>
  <si>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</si>
  <si>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</si>
  <si>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</si>
  <si>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</si>
  <si>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</si>
  <si>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</si>
  <si>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</si>
  <si>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</si>
  <si>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</si>
  <si>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</si>
  <si>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</si>
  <si>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</si>
  <si>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</si>
  <si>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</si>
  <si>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</si>
  <si>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</si>
  <si>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</si>
  <si>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</si>
  <si>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</si>
  <si>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</si>
  <si>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</si>
  <si>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</si>
  <si>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</si>
  <si>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</si>
  <si>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</si>
  <si>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</si>
  <si>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</si>
  <si>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</si>
  <si>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</si>
  <si>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</si>
  <si>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</si>
  <si>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</si>
  <si>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</si>
  <si>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</si>
  <si>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</si>
  <si>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</si>
  <si>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</si>
  <si>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</si>
  <si>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</si>
  <si>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</si>
  <si>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</si>
  <si>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</si>
  <si>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</si>
  <si>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</si>
  <si>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</si>
  <si>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</si>
  <si>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</si>
  <si>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6.5</t>
  </si>
  <si>
    <t>6.6</t>
  </si>
  <si>
    <t>8.5</t>
  </si>
  <si>
    <t>8.6</t>
  </si>
  <si>
    <t>-</t>
  </si>
  <si>
    <t>5.8.</t>
  </si>
  <si>
    <t>5.1.8.</t>
  </si>
  <si>
    <t>5.2.8.</t>
  </si>
  <si>
    <t>5.3.8.</t>
  </si>
  <si>
    <t>5.4.8.</t>
  </si>
  <si>
    <t xml:space="preserve">Остаток финансирования капитальных вложений в прогнозных ценах соответствующих лет на конец отчетного периода,  млн рублей 
(с НДС) </t>
  </si>
  <si>
    <t xml:space="preserve">Остаток финансирования капитальных вложений на  конец отчетного периода в прогнозных ценах соответствующих лет,  млн. рублей (с НДС) </t>
  </si>
  <si>
    <t>Причины финансирования</t>
  </si>
  <si>
    <t>6.4.8.</t>
  </si>
  <si>
    <t>6.3.8.</t>
  </si>
  <si>
    <t>6.2.8.</t>
  </si>
  <si>
    <t>6.1.8.</t>
  </si>
  <si>
    <t>6.8.</t>
  </si>
  <si>
    <t>10.6.</t>
  </si>
  <si>
    <t>9.6.</t>
  </si>
  <si>
    <t>8.6.</t>
  </si>
  <si>
    <t>7.8.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</si>
  <si>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</si>
  <si>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№20@</t>
  </si>
  <si>
    <t xml:space="preserve">Фактический объем финансирования капитальных вложений 
на 01.01.2019 года в прогнозных ценах соответствующих лет,  млн рублей (с НДС) </t>
  </si>
  <si>
    <t xml:space="preserve">Остаток финансирования капитальных вложений 
на 01.01.2019 года в прогнозных ценах соответствующих лет,  млн рублей (с НДС) </t>
  </si>
  <si>
    <t xml:space="preserve">Фактический объем освоения капитальных вложений на  01.01.2019 года, млн рублей 
(без НДС) </t>
  </si>
  <si>
    <t xml:space="preserve">Остаток освоения капитальных вложений 
на  01.01.2019 года,  
млн рублей </t>
  </si>
  <si>
    <t xml:space="preserve">Кредиторская задолженность на конец 2019 года , с НДС </t>
  </si>
  <si>
    <t>Дебиторская задолженность на конец 2019 года, с НДС</t>
  </si>
  <si>
    <t>1.7</t>
  </si>
  <si>
    <r>
      <t xml:space="preserve">Фактический объем финансирования капитальных вложений на  </t>
    </r>
    <r>
      <rPr>
        <sz val="12"/>
        <rFont val="Times New Roman"/>
        <family val="1"/>
        <charset val="204"/>
      </rPr>
      <t xml:space="preserve">01.01.2019, млн. рублей 
(с НДС) </t>
    </r>
  </si>
  <si>
    <t xml:space="preserve">Остаток финансирования капитальных вложений на  01.01.2019  в прогнозных ценах соответствующих лет,  млн. рублей (с НДС) </t>
  </si>
  <si>
    <t>Дебиторская задолженностьна конец 2019 года, с НДС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</si>
  <si>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</si>
  <si>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</si>
  <si>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</si>
  <si>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</si>
  <si>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</si>
  <si>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</si>
  <si>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</si>
  <si>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</si>
  <si>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</si>
  <si>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</si>
  <si>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</si>
  <si>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</si>
  <si>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</si>
  <si>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Технологическое присоединение объектов по производству электрической энергии всего, в том числе: </t>
  </si>
  <si>
    <t>Грозненская ТЭС, всего, в том числе:</t>
  </si>
  <si>
    <t xml:space="preserve">Фактический объем освоения капитальных вложений на  01.01.2019 в прогнозных ценах соответствующих лет, млн. рублей 
(без НДС) </t>
  </si>
  <si>
    <t>I_Che148</t>
  </si>
  <si>
    <t>I_Che149</t>
  </si>
  <si>
    <t>I_Che150</t>
  </si>
  <si>
    <t>I_Che151</t>
  </si>
  <si>
    <t>I_Che154</t>
  </si>
  <si>
    <t>I_Che155</t>
  </si>
  <si>
    <t>I_Che158</t>
  </si>
  <si>
    <t>I_Che159</t>
  </si>
  <si>
    <t>I_Che160</t>
  </si>
  <si>
    <t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</si>
  <si>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</si>
  <si>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</si>
  <si>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</si>
  <si>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</si>
  <si>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</si>
  <si>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</si>
  <si>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</si>
  <si>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</si>
  <si>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I_Che136</t>
  </si>
  <si>
    <t>I_Che143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</si>
  <si>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</si>
  <si>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</si>
  <si>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G_Che2_16</t>
  </si>
  <si>
    <t>Приобретение оборудования, требующего монтажа для обслуживания сетей, прочее оборудование.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</si>
  <si>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</si>
  <si>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Приобретение автомобиля ГАЗ-330232-2 ед</t>
  </si>
  <si>
    <t>Приобретение автомобиля ВАЗ -21703-2 ед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</si>
  <si>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</si>
  <si>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F_prj_109108_5385</t>
  </si>
  <si>
    <t>+</t>
  </si>
  <si>
    <t>J_Che246_19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</si>
  <si>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</si>
  <si>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</si>
  <si>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</si>
  <si>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</si>
  <si>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I_Che152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</si>
  <si>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</si>
  <si>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</si>
  <si>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</si>
  <si>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</si>
  <si>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</si>
  <si>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</si>
  <si>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</si>
  <si>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</si>
  <si>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</si>
  <si>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</si>
  <si>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 xml:space="preserve">Строительство ПС 110/35/10 кВ "Курчалой 110" с заходами ВЛ 110 кВ </t>
  </si>
  <si>
    <t>G_Che2</t>
  </si>
  <si>
    <t>I_Che231_18</t>
  </si>
  <si>
    <t>Погашение  КЗ в целях минимизации рисков начисления пени за пользование чужими денежными средствами</t>
  </si>
  <si>
    <t>Строительство КЛ-10 кВ от КЛ-10 кВ ТП-89-ТП-234 до проектируемой ТП; КЛ-10 кВ от РУ-10 кВ ТП-98 до проектируемой ТП для технологического присоединения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</si>
  <si>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</t>
  </si>
  <si>
    <t>и</t>
  </si>
  <si>
    <t>з</t>
  </si>
  <si>
    <t>Грозненская ТЭС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</si>
  <si>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</si>
  <si>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</si>
  <si>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</si>
  <si>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</si>
  <si>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</si>
  <si>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</si>
  <si>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</si>
  <si>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</si>
  <si>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</si>
  <si>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</si>
  <si>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</si>
  <si>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</si>
  <si>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Технологическое присоединение</t>
  </si>
  <si>
    <t>Строительство</t>
  </si>
  <si>
    <t>Освоние по договору ТП 3 3672 от 29.12.2016г. Доп.соглашение №1 от 30.12.18г.</t>
  </si>
  <si>
    <t>Протокольное решение ПАО Россети от 25.12.2018г. п. 2.2 о переносе срока реализации до 01.05.2019 г.</t>
  </si>
  <si>
    <t>факт на 01.01.2019
года</t>
  </si>
  <si>
    <t>факт 2018 года
(на 01.01.2019 года)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</si>
  <si>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</si>
  <si>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</si>
  <si>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</si>
  <si>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км ВЛ 1-цеп</t>
  </si>
  <si>
    <t>км ВЛ 2-цеп</t>
  </si>
  <si>
    <t>Ввод объектов инвестиционной деятельности (мощностей)  в эксплуатацию в год 2019</t>
  </si>
  <si>
    <t>5.9.</t>
  </si>
  <si>
    <t>5.1.0.</t>
  </si>
  <si>
    <t>5.2.0.</t>
  </si>
  <si>
    <t>5.3.0.</t>
  </si>
  <si>
    <t>5.4.0.</t>
  </si>
  <si>
    <t>Реконструкция</t>
  </si>
  <si>
    <t>Прочее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</si>
  <si>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</si>
  <si>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</si>
  <si>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</si>
  <si>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</si>
  <si>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</si>
  <si>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</si>
  <si>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</si>
  <si>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</si>
  <si>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</si>
  <si>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</si>
  <si>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</si>
  <si>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</si>
  <si>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Модернизация системы сбора и передачи информации 1-ая очередь АО "Чеченэнерго" на  ПС"№84"</t>
  </si>
  <si>
    <t>F_prj_109108_49014</t>
  </si>
  <si>
    <t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</si>
  <si>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</si>
  <si>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t>
  </si>
  <si>
    <t>I_Che164</t>
  </si>
  <si>
    <t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t>
  </si>
  <si>
    <t>I_Che165</t>
  </si>
  <si>
    <t>с</t>
  </si>
  <si>
    <t>п</t>
  </si>
  <si>
    <t>Автоматизация технологического управления (кроме АСКУЭ)</t>
  </si>
  <si>
    <t>Программы</t>
  </si>
  <si>
    <t>Средства учета, контроля Э/Э</t>
  </si>
  <si>
    <t>Распределительная сеть</t>
  </si>
  <si>
    <t>1.1.1.1</t>
  </si>
  <si>
    <t>1.1.1.2</t>
  </si>
  <si>
    <t>ПС 110 кВ ГРП</t>
  </si>
  <si>
    <t>ПС 110 кВ Северная</t>
  </si>
  <si>
    <t>ПС 110 кВ Ищерская</t>
  </si>
  <si>
    <t>ПС 110 кВ Наурская</t>
  </si>
  <si>
    <t>ПС 110 кВ 84</t>
  </si>
  <si>
    <t>ПС 110 кВ Горец</t>
  </si>
  <si>
    <t>ПС 110 кВ Цемзавод</t>
  </si>
  <si>
    <t>0,00</t>
  </si>
  <si>
    <t>Отчет сервис из 1 с предприятия</t>
  </si>
  <si>
    <t>ГСМ</t>
  </si>
  <si>
    <t>Факт на 30.06.2019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</si>
  <si>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</si>
  <si>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Взыскание денежных средств по делу № А77-1603/2018 от 11.02.2019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</si>
  <si>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</si>
  <si>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</si>
  <si>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</si>
  <si>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</si>
  <si>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J_Che251_19</t>
  </si>
  <si>
    <t>J_Che252_19</t>
  </si>
  <si>
    <t>Приобретение персональных компьютеров–30 ед</t>
  </si>
  <si>
    <t>Финансирование в связи с производственной необходимостью</t>
  </si>
  <si>
    <t>Погашение просроченной  КЗ 2018 г.в целях минимизации рисков начисления пени за пользование чужими денежными средствами</t>
  </si>
  <si>
    <t>Приобретение переплетной системы с устройством обжатия корешка - 2 шт.</t>
  </si>
  <si>
    <t>внеплан</t>
  </si>
  <si>
    <t>Перенос срока по причине невыполнение плана освоения 2018 года (отсутствие положительного заключения Госэкспертизы на ПСД)</t>
  </si>
  <si>
    <t>Освоение по договору ТП № 85/2015 от 28.04.2015г.</t>
  </si>
  <si>
    <t>Освоение по договору ТП № 45160от 03.07.2017г.д/с №1 от 21.03.2018г.</t>
  </si>
  <si>
    <t>Исполнение п.1.1. Протокола совещания ПАО "Россети" по подготовке к прохождению ОЗП 2018/2019 г.г. от 10.08.2018г. № 126</t>
  </si>
  <si>
    <t>Позднее проведение торгово-закупочных процедур</t>
  </si>
  <si>
    <t>Приобретение в связи с производственной необходимостью</t>
  </si>
  <si>
    <t>Позднее заключение договора подряда</t>
  </si>
  <si>
    <t>Невыполнение плана освоения в 2018 году, по причине задержки в получениии положительного  заключения госэкспертизы № 20-1-0017-19 от 06.03.2019г.</t>
  </si>
  <si>
    <t>Невыполнение плана по вводу в эксплуатацию в 2018 году, по причине задержки в получениии положительного  заключения госэкспертизы № 20-1-0017-19 от 06.03.2019г.</t>
  </si>
  <si>
    <t>Выполнение обязательств по договору ТП № 85/2015 от 28.04.2015г.</t>
  </si>
  <si>
    <t>Выполнение обязательств по договору ТП № 45160от 03.07.2017г.д/с №1 от 21.03.2018г.</t>
  </si>
  <si>
    <t>ТПиР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</si>
  <si>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</si>
  <si>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</si>
  <si>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01.01.2019, млн. рублей 
(с НДС) </t>
  </si>
  <si>
    <t xml:space="preserve">Остаток финансирования капитальных вложений 
на  01.01.2019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</si>
  <si>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</si>
  <si>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Финансирование капитальных вложений 2019 года, млн. рублей (с НДС)</t>
  </si>
  <si>
    <t>Финансирование капитальных вложений, млн. рублей (с НДС)</t>
  </si>
  <si>
    <t>Всего (2019 год)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</si>
  <si>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</si>
  <si>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</si>
  <si>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 xml:space="preserve">Остаток освоения капитальных вложений 
на  01.01.2019,  
млн. рублей 
(без НДС) </t>
  </si>
  <si>
    <t xml:space="preserve">Освоение капитальных вложений 2019 года, млн. рублей (без НДС) </t>
  </si>
  <si>
    <t>Принятие основных средств и нематериальных активов к бухгалтерскому учету в 2019 году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</si>
  <si>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2019 году</t>
  </si>
  <si>
    <t>II квартвл</t>
  </si>
  <si>
    <t>Ввод объектов инвестиционной деятельности (мощностей)  в эксплуатацию в 2019 году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</si>
  <si>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</si>
  <si>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2019 году</t>
  </si>
  <si>
    <t>Отклонение от плана ввода основных средств по итогам отчетного периода</t>
  </si>
  <si>
    <t>проектно-изыскательские работы</t>
  </si>
  <si>
    <t>строительные работы, реконструкция, монтаж оборудования</t>
  </si>
  <si>
    <t>Освоение капитальных вложений 2019 года, млн. рублей (без НДС)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</si>
  <si>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</si>
  <si>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ПС 110/10 "Гудермес Сити"</t>
  </si>
  <si>
    <t>ПС 110/10 "Южная"</t>
  </si>
  <si>
    <t>ПС 110/6 "АКХП"</t>
  </si>
  <si>
    <t>ПС 110/35/10 "Восточная"</t>
  </si>
  <si>
    <t>ПС 35/10 "Красноармейская"</t>
  </si>
  <si>
    <t xml:space="preserve">ПС 110/10 "Северная" </t>
  </si>
  <si>
    <t>за 3 квартал 2019 года</t>
  </si>
  <si>
    <t>за 2019 год</t>
  </si>
  <si>
    <t>ВСЕГО по инвестиционной программе, в том числе:</t>
  </si>
  <si>
    <t>Отчет о реализации инвестиционной программы Акционерного общества "Чеченэнерго"</t>
  </si>
  <si>
    <t>Факт на 30.09.2019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</si>
  <si>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</si>
  <si>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</si>
  <si>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</si>
  <si>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J_Che247</t>
  </si>
  <si>
    <t>I_Che223_18</t>
  </si>
  <si>
    <t>I_Che222_18</t>
  </si>
  <si>
    <t>I_Che221_18</t>
  </si>
  <si>
    <t>I_Che220_18</t>
  </si>
  <si>
    <t>Модернизация ПС 35/10 кВ Ойсунгур с установкой шкафа контроля изоляции ШПТ-РА ШКИ-КХЛ4</t>
  </si>
  <si>
    <t>Модернизация ПС 35/10 кВ Наурская с установкой шкафа контроля изоляции ШПТ-РА ШКИ-КХЛ4</t>
  </si>
  <si>
    <t>Модернизация ПС 35/10 кВКаргалинская с установкой шкафа промежуточных зажимов ШЗВ-200</t>
  </si>
  <si>
    <t>Модернизация ПС 110/35 кВ Гудермес-Тяговая с установкой шкафа промежуточных зажимов ШЗВ-200 и шкафа обогрева ШОВ-4</t>
  </si>
  <si>
    <t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t>
  </si>
  <si>
    <t>Протокол совещания представителей филиалов АО "СО ЕЭС",ООО "ГЭХ Инжиниринг" субъектов электроэнергетики по вопросам строительства и ввода в работу Грозненской ТЭС и объектов схемы выдачи мощности электростанции от 15.03.2019 года.</t>
  </si>
  <si>
    <t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t>
  </si>
  <si>
    <t>Объект исключается  из проекта ИПР ввиду выполнения данных работ в рамках титула "Техническое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№155/2018)" (I_Che160)</t>
  </si>
  <si>
    <t>Ввод объекта в эксплуатацию выполненного в рамках подготовки к ОЗП в 2018 году</t>
  </si>
  <si>
    <t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t>
  </si>
  <si>
    <t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</si>
  <si>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</si>
  <si>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t>
  </si>
  <si>
    <t>Погашение КЗ  2018 по факту получения Государственной экспертизы (2 этап). За счет заемных средств ПАО "Россети"</t>
  </si>
  <si>
    <t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t>
  </si>
  <si>
    <t>Объект реализован  в рамках подготовки к ОЗП 2018-2019. Профинансировано по условиям договра поставки прошлым периодом (2016 год)</t>
  </si>
  <si>
    <t>Объект реализован  в рамках подготовки к ОЗП 2018-2019. Профинансировано по условиям договра поставки прошлым периодом (2017год)</t>
  </si>
  <si>
    <t>Объект реализован  в рамках подготовки к ОЗП 2018-2019. Профинансировано по условиям договра поставки прошлым периодом (2015 год)</t>
  </si>
  <si>
    <t>Изменение сметной стоимости после утверждения ПСД и получения ГГЭ</t>
  </si>
  <si>
    <t>Изменение сметной стоимости и протяженности линии после утверждения ПСД и получения ГГЭ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</si>
</sst>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0000000"/>
    <numFmt numFmtId="169" formatCode="0.0"/>
    <numFmt numFmtId="170" formatCode="_-* #,##0_-;\-* #,##0_-;_-* &quot;-&quot;_-;_-@_-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_(&quot;р.&quot;* #,##0.00_);_(&quot;р.&quot;* \(#,##0.00\);_(&quot;р.&quot;* &quot;-&quot;??_);_(@_)"/>
    <numFmt numFmtId="180" formatCode="#,##0.000000"/>
    <numFmt numFmtId="181" formatCode="0.0000"/>
    <numFmt numFmtId="182" formatCode="0.000000"/>
    <numFmt numFmtId="183" formatCode="0.00000"/>
    <numFmt numFmtId="184" formatCode="0.0000000"/>
    <numFmt numFmtId="185" formatCode="#,##0.0000"/>
    <numFmt numFmtId="186" formatCode="0.00000000_ ;[Red]\-0.00000000\ "/>
    <numFmt numFmtId="187" formatCode="#,##0.000"/>
    <numFmt numFmtId="188" formatCode="0.000000000"/>
    <numFmt numFmtId="189" formatCode="dd/mm/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rgb="FF00B050"/>
      <name val="Calibri"/>
      <family val="2"/>
      <charset val="204"/>
      <scheme val="minor"/>
    </font>
    <font>
      <sz val="14"/>
      <color rgb="FF00B0F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7292">
    <xf numFmtId="0" fontId="0" fillId="0" borderId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7" borderId="1" applyNumberFormat="0" applyAlignment="0" applyProtection="0"/>
    <xf numFmtId="0" fontId="36" fillId="20" borderId="2" applyNumberFormat="0" applyAlignment="0" applyProtection="0"/>
    <xf numFmtId="0" fontId="37" fillId="20" borderId="1" applyNumberFormat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21" borderId="7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50" fillId="0" borderId="0"/>
    <xf numFmtId="0" fontId="31" fillId="0" borderId="0"/>
    <xf numFmtId="0" fontId="31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33" fillId="23" borderId="8" applyNumberFormat="0" applyFont="0" applyAlignment="0" applyProtection="0"/>
    <xf numFmtId="0" fontId="33" fillId="23" borderId="8" applyNumberFormat="0" applyFont="0" applyAlignment="0" applyProtection="0"/>
    <xf numFmtId="9" fontId="30" fillId="0" borderId="0" applyFont="0" applyFill="0" applyBorder="0" applyAlignment="0" applyProtection="0"/>
    <xf numFmtId="0" fontId="47" fillId="0" borderId="9" applyNumberFormat="0" applyFill="0" applyAlignment="0" applyProtection="0"/>
    <xf numFmtId="0" fontId="51" fillId="0" borderId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3" fillId="0" borderId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7" borderId="1" applyNumberFormat="0" applyAlignment="0" applyProtection="0"/>
    <xf numFmtId="0" fontId="36" fillId="20" borderId="2" applyNumberFormat="0" applyAlignment="0" applyProtection="0"/>
    <xf numFmtId="0" fontId="37" fillId="20" borderId="1" applyNumberFormat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21" borderId="7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47" fillId="0" borderId="9" applyNumberFormat="0" applyFill="0" applyAlignment="0" applyProtection="0"/>
    <xf numFmtId="0" fontId="51" fillId="0" borderId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28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166" fontId="26" fillId="0" borderId="0" applyFont="0" applyFill="0" applyBorder="0" applyAlignment="0" applyProtection="0"/>
    <xf numFmtId="0" fontId="25" fillId="0" borderId="0"/>
    <xf numFmtId="166" fontId="24" fillId="0" borderId="0" applyFont="0" applyFill="0" applyBorder="0" applyAlignment="0" applyProtection="0"/>
    <xf numFmtId="0" fontId="23" fillId="0" borderId="0"/>
    <xf numFmtId="0" fontId="30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9" fontId="30" fillId="0" borderId="0" applyFont="0" applyFill="0" applyBorder="0" applyAlignment="0" applyProtection="0"/>
    <xf numFmtId="0" fontId="23" fillId="0" borderId="0"/>
    <xf numFmtId="166" fontId="22" fillId="0" borderId="0" applyFont="0" applyFill="0" applyBorder="0" applyAlignment="0" applyProtection="0"/>
    <xf numFmtId="0" fontId="21" fillId="0" borderId="0"/>
    <xf numFmtId="0" fontId="21" fillId="0" borderId="0"/>
    <xf numFmtId="0" fontId="30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165" fontId="64" fillId="0" borderId="0">
      <protection locked="0"/>
    </xf>
    <xf numFmtId="165" fontId="64" fillId="0" borderId="0">
      <protection locked="0"/>
    </xf>
    <xf numFmtId="165" fontId="65" fillId="0" borderId="0">
      <protection locked="0"/>
    </xf>
    <xf numFmtId="165" fontId="65" fillId="0" borderId="0">
      <protection locked="0"/>
    </xf>
    <xf numFmtId="165" fontId="65" fillId="0" borderId="0">
      <protection locked="0"/>
    </xf>
    <xf numFmtId="0" fontId="64" fillId="0" borderId="23">
      <protection locked="0"/>
    </xf>
    <xf numFmtId="0" fontId="66" fillId="0" borderId="0">
      <protection locked="0"/>
    </xf>
    <xf numFmtId="0" fontId="66" fillId="0" borderId="0">
      <protection locked="0"/>
    </xf>
    <xf numFmtId="0" fontId="65" fillId="0" borderId="23">
      <protection locked="0"/>
    </xf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1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1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7" borderId="0" applyNumberFormat="0" applyBorder="0" applyAlignment="0" applyProtection="0"/>
    <xf numFmtId="0" fontId="34" fillId="14" borderId="0" applyNumberFormat="0" applyBorder="0" applyAlignment="0" applyProtection="0"/>
    <xf numFmtId="0" fontId="33" fillId="33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19" borderId="0" applyNumberFormat="0" applyBorder="0" applyAlignment="0" applyProtection="0"/>
    <xf numFmtId="0" fontId="33" fillId="28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45" fillId="3" borderId="0" applyNumberFormat="0" applyBorder="0" applyAlignment="0" applyProtection="0"/>
    <xf numFmtId="0" fontId="37" fillId="20" borderId="1" applyNumberFormat="0" applyAlignment="0" applyProtection="0"/>
    <xf numFmtId="0" fontId="42" fillId="21" borderId="7" applyNumberFormat="0" applyAlignment="0" applyProtection="0"/>
    <xf numFmtId="17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2" fontId="67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35" fillId="7" borderId="1" applyNumberFormat="0" applyAlignment="0" applyProtection="0"/>
    <xf numFmtId="0" fontId="47" fillId="0" borderId="9" applyNumberFormat="0" applyFill="0" applyAlignment="0" applyProtection="0"/>
    <xf numFmtId="0" fontId="44" fillId="22" borderId="0" applyNumberFormat="0" applyBorder="0" applyAlignment="0" applyProtection="0"/>
    <xf numFmtId="0" fontId="55" fillId="0" borderId="0"/>
    <xf numFmtId="0" fontId="69" fillId="0" borderId="0"/>
    <xf numFmtId="0" fontId="63" fillId="0" borderId="0"/>
    <xf numFmtId="0" fontId="50" fillId="23" borderId="8" applyNumberFormat="0" applyFont="0" applyAlignment="0" applyProtection="0"/>
    <xf numFmtId="0" fontId="36" fillId="20" borderId="2" applyNumberFormat="0" applyAlignment="0" applyProtection="0"/>
    <xf numFmtId="0" fontId="70" fillId="0" borderId="0" applyNumberFormat="0">
      <alignment horizontal="left"/>
    </xf>
    <xf numFmtId="3" fontId="68" fillId="0" borderId="0" applyFont="0" applyFill="0" applyBorder="0" applyAlignment="0"/>
    <xf numFmtId="0" fontId="7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8" fillId="0" borderId="0" applyNumberFormat="0" applyFill="0" applyBorder="0" applyAlignment="0" applyProtection="0"/>
    <xf numFmtId="174" fontId="68" fillId="0" borderId="24">
      <protection locked="0"/>
    </xf>
    <xf numFmtId="14" fontId="68" fillId="0" borderId="0">
      <alignment horizontal="right"/>
    </xf>
    <xf numFmtId="175" fontId="55" fillId="0" borderId="0" applyFont="0" applyFill="0" applyBorder="0" applyAlignment="0" applyProtection="0"/>
    <xf numFmtId="0" fontId="53" fillId="0" borderId="25" applyNumberFormat="0" applyFont="0" applyFill="0" applyAlignment="0" applyProtection="0">
      <alignment horizontal="left" vertical="center" wrapText="1"/>
    </xf>
    <xf numFmtId="0" fontId="72" fillId="0" borderId="0" applyBorder="0">
      <alignment horizontal="center" vertical="center" wrapText="1"/>
    </xf>
    <xf numFmtId="0" fontId="73" fillId="0" borderId="26" applyBorder="0">
      <alignment horizontal="center" vertical="center" wrapText="1"/>
    </xf>
    <xf numFmtId="174" fontId="74" fillId="40" borderId="24"/>
    <xf numFmtId="0" fontId="53" fillId="0" borderId="27" applyNumberFormat="0" applyFont="0" applyFill="0" applyAlignment="0" applyProtection="0">
      <alignment horizontal="left" vertical="center" wrapText="1"/>
    </xf>
    <xf numFmtId="0" fontId="75" fillId="0" borderId="27">
      <alignment horizontal="left" vertical="center" wrapText="1"/>
    </xf>
    <xf numFmtId="4" fontId="76" fillId="41" borderId="10" applyBorder="0">
      <alignment horizontal="right"/>
    </xf>
    <xf numFmtId="0" fontId="53" fillId="0" borderId="28" applyNumberFormat="0" applyFont="0" applyFill="0" applyAlignment="0" applyProtection="0">
      <alignment horizontal="left" vertical="center" wrapText="1"/>
    </xf>
    <xf numFmtId="0" fontId="53" fillId="0" borderId="28" applyNumberFormat="0" applyFont="0" applyFill="0" applyAlignment="0" applyProtection="0">
      <alignment horizontal="left" vertical="center" wrapText="1"/>
    </xf>
    <xf numFmtId="0" fontId="77" fillId="0" borderId="0">
      <alignment horizontal="center" vertical="top" wrapText="1"/>
    </xf>
    <xf numFmtId="0" fontId="78" fillId="0" borderId="0">
      <alignment horizontal="center" vertical="center" wrapText="1"/>
    </xf>
    <xf numFmtId="0" fontId="79" fillId="42" borderId="0" applyFill="0">
      <alignment wrapText="1"/>
    </xf>
    <xf numFmtId="0" fontId="30" fillId="0" borderId="0"/>
    <xf numFmtId="0" fontId="30" fillId="0" borderId="0"/>
    <xf numFmtId="0" fontId="50" fillId="0" borderId="0"/>
    <xf numFmtId="0" fontId="30" fillId="0" borderId="0"/>
    <xf numFmtId="0" fontId="55" fillId="0" borderId="0"/>
    <xf numFmtId="0" fontId="55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80" fillId="41" borderId="22" applyNumberFormat="0" applyBorder="0" applyAlignment="0">
      <alignment vertical="center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1" fillId="0" borderId="0"/>
    <xf numFmtId="0" fontId="51" fillId="0" borderId="0"/>
    <xf numFmtId="49" fontId="79" fillId="0" borderId="0">
      <alignment horizontal="center"/>
    </xf>
    <xf numFmtId="164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" fontId="76" fillId="42" borderId="0" applyBorder="0">
      <alignment horizontal="right"/>
    </xf>
    <xf numFmtId="4" fontId="76" fillId="42" borderId="12" applyBorder="0">
      <alignment horizontal="right"/>
    </xf>
    <xf numFmtId="4" fontId="76" fillId="42" borderId="10" applyFont="0" applyBorder="0">
      <alignment horizontal="right"/>
    </xf>
    <xf numFmtId="165" fontId="65" fillId="0" borderId="0">
      <protection locked="0"/>
    </xf>
    <xf numFmtId="166" fontId="19" fillId="0" borderId="0" applyFont="0" applyFill="0" applyBorder="0" applyAlignment="0" applyProtection="0"/>
    <xf numFmtId="0" fontId="30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1" fillId="0" borderId="0"/>
    <xf numFmtId="0" fontId="51" fillId="0" borderId="0"/>
    <xf numFmtId="0" fontId="63" fillId="0" borderId="0"/>
    <xf numFmtId="0" fontId="63" fillId="0" borderId="0"/>
    <xf numFmtId="0" fontId="51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84" fillId="0" borderId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7" borderId="1" applyNumberFormat="0" applyAlignment="0" applyProtection="0"/>
    <xf numFmtId="0" fontId="36" fillId="20" borderId="2" applyNumberFormat="0" applyAlignment="0" applyProtection="0"/>
    <xf numFmtId="0" fontId="37" fillId="20" borderId="1" applyNumberFormat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21" borderId="7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55" fillId="0" borderId="0"/>
    <xf numFmtId="0" fontId="30" fillId="0" borderId="0"/>
    <xf numFmtId="0" fontId="50" fillId="0" borderId="0"/>
    <xf numFmtId="0" fontId="5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33" fillId="23" borderId="8" applyNumberFormat="0" applyFont="0" applyAlignment="0" applyProtection="0"/>
    <xf numFmtId="9" fontId="50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47" fillId="0" borderId="9" applyNumberFormat="0" applyFill="0" applyAlignment="0" applyProtection="0"/>
    <xf numFmtId="38" fontId="85" fillId="0" borderId="0">
      <alignment vertical="top"/>
    </xf>
    <xf numFmtId="0" fontId="4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9" fillId="4" borderId="0" applyNumberFormat="0" applyBorder="0" applyAlignment="0" applyProtection="0"/>
    <xf numFmtId="0" fontId="17" fillId="0" borderId="0"/>
    <xf numFmtId="0" fontId="17" fillId="0" borderId="0"/>
    <xf numFmtId="0" fontId="16" fillId="0" borderId="0"/>
    <xf numFmtId="0" fontId="87" fillId="0" borderId="0"/>
    <xf numFmtId="0" fontId="33" fillId="0" borderId="0"/>
    <xf numFmtId="0" fontId="57" fillId="0" borderId="0"/>
    <xf numFmtId="166" fontId="33" fillId="0" borderId="0" applyFont="0" applyFill="0" applyBorder="0" applyAlignment="0" applyProtection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9" fontId="64" fillId="0" borderId="0">
      <protection locked="0"/>
    </xf>
    <xf numFmtId="179" fontId="64" fillId="0" borderId="0">
      <protection locked="0"/>
    </xf>
    <xf numFmtId="179" fontId="65" fillId="0" borderId="0">
      <protection locked="0"/>
    </xf>
    <xf numFmtId="179" fontId="65" fillId="0" borderId="0">
      <protection locked="0"/>
    </xf>
    <xf numFmtId="179" fontId="65" fillId="0" borderId="0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0" borderId="0" applyNumberFormat="0" applyBorder="0" applyAlignment="0" applyProtection="0"/>
    <xf numFmtId="0" fontId="3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89" fillId="44" borderId="0" applyNumberFormat="0" applyBorder="0" applyAlignment="0" applyProtection="0"/>
    <xf numFmtId="0" fontId="90" fillId="45" borderId="1" applyNumberFormat="0" applyAlignment="0" applyProtection="0"/>
    <xf numFmtId="0" fontId="42" fillId="30" borderId="7" applyNumberFormat="0" applyAlignment="0" applyProtection="0"/>
    <xf numFmtId="0" fontId="49" fillId="32" borderId="0" applyNumberFormat="0" applyBorder="0" applyAlignment="0" applyProtection="0"/>
    <xf numFmtId="0" fontId="91" fillId="0" borderId="33" applyNumberFormat="0" applyFill="0" applyAlignment="0" applyProtection="0"/>
    <xf numFmtId="0" fontId="92" fillId="0" borderId="4" applyNumberFormat="0" applyFill="0" applyAlignment="0" applyProtection="0"/>
    <xf numFmtId="0" fontId="93" fillId="0" borderId="34" applyNumberFormat="0" applyFill="0" applyAlignment="0" applyProtection="0"/>
    <xf numFmtId="0" fontId="93" fillId="0" borderId="0" applyNumberFormat="0" applyFill="0" applyBorder="0" applyAlignment="0" applyProtection="0"/>
    <xf numFmtId="0" fontId="35" fillId="29" borderId="1" applyNumberFormat="0" applyAlignment="0" applyProtection="0"/>
    <xf numFmtId="0" fontId="94" fillId="0" borderId="9" applyNumberFormat="0" applyFill="0" applyAlignment="0" applyProtection="0"/>
    <xf numFmtId="0" fontId="44" fillId="46" borderId="0" applyNumberFormat="0" applyBorder="0" applyAlignment="0" applyProtection="0"/>
    <xf numFmtId="0" fontId="55" fillId="28" borderId="8" applyNumberFormat="0" applyFont="0" applyAlignment="0" applyProtection="0"/>
    <xf numFmtId="0" fontId="36" fillId="45" borderId="2" applyNumberFormat="0" applyAlignment="0" applyProtection="0"/>
    <xf numFmtId="0" fontId="41" fillId="0" borderId="35" applyNumberFormat="0" applyFill="0" applyAlignment="0" applyProtection="0"/>
    <xf numFmtId="174" fontId="68" fillId="0" borderId="36">
      <protection locked="0"/>
    </xf>
    <xf numFmtId="174" fontId="74" fillId="47" borderId="36"/>
    <xf numFmtId="0" fontId="30" fillId="0" borderId="0"/>
    <xf numFmtId="0" fontId="33" fillId="0" borderId="0"/>
    <xf numFmtId="0" fontId="33" fillId="0" borderId="0"/>
    <xf numFmtId="0" fontId="30" fillId="0" borderId="0"/>
    <xf numFmtId="0" fontId="5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5" fillId="0" borderId="0"/>
    <xf numFmtId="0" fontId="88" fillId="0" borderId="0"/>
    <xf numFmtId="0" fontId="3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5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23" borderId="8" applyNumberFormat="0" applyFont="0" applyAlignment="0" applyProtection="0"/>
    <xf numFmtId="0" fontId="33" fillId="23" borderId="8" applyNumberFormat="0" applyFont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63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76" fillId="42" borderId="0" applyFont="0" applyBorder="0">
      <alignment horizontal="right"/>
    </xf>
    <xf numFmtId="4" fontId="76" fillId="48" borderId="32" applyBorder="0">
      <alignment horizontal="right"/>
    </xf>
    <xf numFmtId="179" fontId="65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0" borderId="0" applyNumberFormat="0" applyBorder="0" applyAlignment="0" applyProtection="0"/>
    <xf numFmtId="0" fontId="3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95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95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30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736">
    <xf numFmtId="0" fontId="0" fillId="0" borderId="0" xfId="0"/>
    <xf numFmtId="0" fontId="52" fillId="0" borderId="0" xfId="0" applyFont="1" applyFill="1"/>
    <xf numFmtId="2" fontId="59" fillId="0" borderId="0" xfId="0" applyNumberFormat="1" applyFont="1" applyFill="1" applyAlignment="1">
      <alignment horizontal="center" vertical="center"/>
    </xf>
    <xf numFmtId="0" fontId="30" fillId="0" borderId="0" xfId="0" applyFont="1" applyFill="1"/>
    <xf numFmtId="0" fontId="60" fillId="0" borderId="0" xfId="50" applyFont="1" applyFill="1" applyAlignment="1">
      <alignment horizontal="right" vertical="center"/>
    </xf>
    <xf numFmtId="0" fontId="59" fillId="0" borderId="0" xfId="0" applyFont="1" applyFill="1"/>
    <xf numFmtId="2" fontId="30" fillId="0" borderId="10" xfId="0" applyNumberFormat="1" applyFont="1" applyFill="1" applyBorder="1" applyAlignment="1">
      <alignment horizontal="center" vertical="center" wrapText="1"/>
    </xf>
    <xf numFmtId="0" fontId="30" fillId="0" borderId="0" xfId="113" applyFont="1" applyFill="1"/>
    <xf numFmtId="4" fontId="30" fillId="0" borderId="10" xfId="63" applyNumberFormat="1" applyFont="1" applyFill="1" applyBorder="1" applyAlignment="1">
      <alignment horizontal="left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4" fontId="30" fillId="0" borderId="10" xfId="63" applyNumberFormat="1" applyFont="1" applyFill="1" applyBorder="1" applyAlignment="1">
      <alignment horizontal="center" vertical="center" wrapText="1"/>
    </xf>
    <xf numFmtId="4" fontId="30" fillId="0" borderId="10" xfId="0" applyNumberFormat="1" applyFont="1" applyFill="1" applyBorder="1" applyAlignment="1">
      <alignment horizontal="center" vertical="center"/>
    </xf>
    <xf numFmtId="2" fontId="30" fillId="0" borderId="10" xfId="63" applyNumberFormat="1" applyFont="1" applyFill="1" applyBorder="1" applyAlignment="1">
      <alignment horizontal="left" vertical="center" wrapText="1"/>
    </xf>
    <xf numFmtId="0" fontId="17" fillId="0" borderId="0" xfId="699"/>
    <xf numFmtId="0" fontId="17" fillId="43" borderId="0" xfId="699" applyFill="1"/>
    <xf numFmtId="0" fontId="61" fillId="0" borderId="10" xfId="699" applyFont="1" applyFill="1" applyBorder="1"/>
    <xf numFmtId="2" fontId="61" fillId="0" borderId="10" xfId="699" applyNumberFormat="1" applyFont="1" applyFill="1" applyBorder="1" applyAlignment="1">
      <alignment horizontal="center" vertical="center"/>
    </xf>
    <xf numFmtId="0" fontId="17" fillId="0" borderId="0" xfId="699" applyFill="1"/>
    <xf numFmtId="0" fontId="17" fillId="0" borderId="10" xfId="699" applyFill="1" applyBorder="1"/>
    <xf numFmtId="0" fontId="30" fillId="0" borderId="10" xfId="0" applyFont="1" applyFill="1" applyBorder="1" applyAlignment="1">
      <alignment horizontal="center" vertical="center" wrapText="1"/>
    </xf>
    <xf numFmtId="0" fontId="61" fillId="0" borderId="10" xfId="700" applyFont="1" applyFill="1" applyBorder="1" applyAlignment="1">
      <alignment horizontal="left" vertical="center" wrapText="1"/>
    </xf>
    <xf numFmtId="167" fontId="30" fillId="0" borderId="10" xfId="63" applyNumberFormat="1" applyFont="1" applyFill="1" applyBorder="1" applyAlignment="1">
      <alignment horizontal="right" vertical="center" wrapText="1"/>
    </xf>
    <xf numFmtId="167" fontId="61" fillId="0" borderId="10" xfId="699" applyNumberFormat="1" applyFont="1" applyFill="1" applyBorder="1" applyAlignment="1">
      <alignment horizontal="center" vertical="center"/>
    </xf>
    <xf numFmtId="0" fontId="62" fillId="0" borderId="10" xfId="699" applyFont="1" applyFill="1" applyBorder="1"/>
    <xf numFmtId="167" fontId="32" fillId="0" borderId="10" xfId="136" applyNumberFormat="1" applyFont="1" applyFill="1" applyBorder="1" applyAlignment="1">
      <alignment horizontal="center" vertical="center" wrapText="1"/>
    </xf>
    <xf numFmtId="0" fontId="62" fillId="0" borderId="0" xfId="699" applyFont="1" applyFill="1"/>
    <xf numFmtId="167" fontId="30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right" vertical="center" wrapText="1"/>
    </xf>
    <xf numFmtId="0" fontId="30" fillId="0" borderId="10" xfId="136" applyFont="1" applyFill="1" applyBorder="1" applyAlignment="1">
      <alignment horizontal="center" vertical="center" wrapText="1"/>
    </xf>
    <xf numFmtId="2" fontId="61" fillId="0" borderId="10" xfId="484" applyNumberFormat="1" applyFont="1" applyFill="1" applyBorder="1" applyAlignment="1">
      <alignment horizontal="center" vertical="center"/>
    </xf>
    <xf numFmtId="0" fontId="61" fillId="0" borderId="0" xfId="699" applyFont="1" applyFill="1"/>
    <xf numFmtId="0" fontId="30" fillId="0" borderId="10" xfId="113" applyFont="1" applyFill="1" applyBorder="1" applyAlignment="1">
      <alignment horizontal="left" vertical="center" wrapText="1"/>
    </xf>
    <xf numFmtId="167" fontId="61" fillId="0" borderId="10" xfId="484" applyNumberFormat="1" applyFont="1" applyFill="1" applyBorder="1" applyAlignment="1">
      <alignment horizontal="center" vertical="center" wrapText="1" shrinkToFit="1"/>
    </xf>
    <xf numFmtId="0" fontId="61" fillId="0" borderId="10" xfId="700" applyFont="1" applyFill="1" applyBorder="1" applyAlignment="1">
      <alignment horizontal="center" vertical="center" wrapText="1"/>
    </xf>
    <xf numFmtId="167" fontId="61" fillId="0" borderId="10" xfId="484" applyNumberFormat="1" applyFont="1" applyFill="1" applyBorder="1" applyAlignment="1">
      <alignment horizontal="center" vertical="center"/>
    </xf>
    <xf numFmtId="168" fontId="32" fillId="0" borderId="10" xfId="136" applyNumberFormat="1" applyFont="1" applyFill="1" applyBorder="1" applyAlignment="1">
      <alignment horizontal="center" vertical="center" wrapText="1"/>
    </xf>
    <xf numFmtId="167" fontId="0" fillId="0" borderId="10" xfId="0" applyNumberFormat="1" applyFill="1" applyBorder="1" applyAlignment="1"/>
    <xf numFmtId="0" fontId="96" fillId="0" borderId="10" xfId="0" applyNumberFormat="1" applyFont="1" applyFill="1" applyBorder="1" applyAlignment="1"/>
    <xf numFmtId="1" fontId="97" fillId="0" borderId="10" xfId="136" applyNumberFormat="1" applyFont="1" applyFill="1" applyBorder="1" applyAlignment="1">
      <alignment horizontal="center" vertical="center" wrapText="1"/>
    </xf>
    <xf numFmtId="2" fontId="97" fillId="0" borderId="10" xfId="136" applyNumberFormat="1" applyFont="1" applyFill="1" applyBorder="1" applyAlignment="1">
      <alignment horizontal="center" vertical="center" wrapText="1"/>
    </xf>
    <xf numFmtId="167" fontId="97" fillId="0" borderId="10" xfId="136" applyNumberFormat="1" applyFont="1" applyFill="1" applyBorder="1" applyAlignment="1">
      <alignment horizontal="center" vertical="center" wrapText="1"/>
    </xf>
    <xf numFmtId="2" fontId="96" fillId="0" borderId="10" xfId="0" applyNumberFormat="1" applyFont="1" applyFill="1" applyBorder="1" applyAlignment="1"/>
    <xf numFmtId="0" fontId="96" fillId="0" borderId="10" xfId="0" applyFont="1" applyFill="1" applyBorder="1" applyAlignment="1"/>
    <xf numFmtId="0" fontId="96" fillId="0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center" vertical="center"/>
    </xf>
    <xf numFmtId="0" fontId="96" fillId="0" borderId="10" xfId="0" applyFont="1" applyFill="1" applyBorder="1" applyAlignment="1">
      <alignment horizontal="center"/>
    </xf>
    <xf numFmtId="168" fontId="30" fillId="0" borderId="10" xfId="136" applyNumberFormat="1" applyFont="1" applyFill="1" applyBorder="1" applyAlignment="1">
      <alignment horizontal="center" vertical="center" wrapText="1"/>
    </xf>
    <xf numFmtId="168" fontId="96" fillId="0" borderId="10" xfId="0" applyNumberFormat="1" applyFont="1" applyFill="1" applyBorder="1" applyAlignment="1"/>
    <xf numFmtId="167" fontId="61" fillId="0" borderId="10" xfId="0" applyNumberFormat="1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0" fontId="30" fillId="0" borderId="10" xfId="136" applyFont="1" applyFill="1" applyBorder="1" applyAlignment="1">
      <alignment vertical="center" wrapText="1"/>
    </xf>
    <xf numFmtId="2" fontId="30" fillId="0" borderId="10" xfId="63" applyNumberFormat="1" applyFont="1" applyFill="1" applyBorder="1" applyAlignment="1">
      <alignment horizontal="center" vertical="center" wrapText="1"/>
    </xf>
    <xf numFmtId="2" fontId="30" fillId="0" borderId="10" xfId="61" applyNumberFormat="1" applyFont="1" applyFill="1" applyBorder="1" applyAlignment="1">
      <alignment horizontal="center" vertical="center" wrapText="1"/>
    </xf>
    <xf numFmtId="168" fontId="62" fillId="0" borderId="10" xfId="699" applyNumberFormat="1" applyFont="1" applyFill="1" applyBorder="1"/>
    <xf numFmtId="2" fontId="30" fillId="0" borderId="10" xfId="538" applyNumberFormat="1" applyFont="1" applyFill="1" applyBorder="1" applyAlignment="1">
      <alignment horizontal="center" vertical="center" wrapText="1"/>
    </xf>
    <xf numFmtId="167" fontId="61" fillId="0" borderId="0" xfId="699" applyNumberFormat="1" applyFont="1" applyFill="1"/>
    <xf numFmtId="0" fontId="11" fillId="0" borderId="0" xfId="699" applyFont="1" applyFill="1" applyBorder="1"/>
    <xf numFmtId="167" fontId="53" fillId="0" borderId="0" xfId="0" applyNumberFormat="1" applyFont="1" applyFill="1"/>
    <xf numFmtId="183" fontId="32" fillId="0" borderId="10" xfId="136" applyNumberFormat="1" applyFont="1" applyFill="1" applyBorder="1" applyAlignment="1">
      <alignment horizontal="center" vertical="center" wrapText="1"/>
    </xf>
    <xf numFmtId="0" fontId="11" fillId="0" borderId="0" xfId="699" applyNumberFormat="1" applyFont="1" applyFill="1" applyBorder="1"/>
    <xf numFmtId="0" fontId="96" fillId="0" borderId="18" xfId="0" applyNumberFormat="1" applyFont="1" applyFill="1" applyBorder="1" applyAlignment="1"/>
    <xf numFmtId="0" fontId="17" fillId="0" borderId="0" xfId="699" applyNumberFormat="1"/>
    <xf numFmtId="0" fontId="61" fillId="0" borderId="10" xfId="700" applyNumberFormat="1" applyFont="1" applyFill="1" applyBorder="1" applyAlignment="1">
      <alignment horizontal="center" vertical="center" wrapText="1"/>
    </xf>
    <xf numFmtId="0" fontId="59" fillId="0" borderId="0" xfId="0" applyNumberFormat="1" applyFont="1" applyFill="1"/>
    <xf numFmtId="167" fontId="59" fillId="0" borderId="0" xfId="0" applyNumberFormat="1" applyFont="1" applyFill="1" applyAlignment="1">
      <alignment horizontal="center" vertical="center"/>
    </xf>
    <xf numFmtId="0" fontId="30" fillId="0" borderId="10" xfId="136" applyFont="1" applyFill="1" applyBorder="1" applyAlignment="1">
      <alignment horizontal="left" vertical="center" wrapText="1"/>
    </xf>
    <xf numFmtId="182" fontId="32" fillId="0" borderId="10" xfId="136" applyNumberFormat="1" applyFont="1" applyFill="1" applyBorder="1" applyAlignment="1">
      <alignment horizontal="center" vertical="center" wrapText="1"/>
    </xf>
    <xf numFmtId="182" fontId="17" fillId="0" borderId="0" xfId="699" applyNumberFormat="1"/>
    <xf numFmtId="184" fontId="32" fillId="0" borderId="10" xfId="136" applyNumberFormat="1" applyFont="1" applyFill="1" applyBorder="1" applyAlignment="1">
      <alignment horizontal="center" vertical="center" wrapText="1"/>
    </xf>
    <xf numFmtId="184" fontId="17" fillId="0" borderId="0" xfId="699" applyNumberFormat="1"/>
    <xf numFmtId="0" fontId="30" fillId="0" borderId="0" xfId="0" applyFont="1" applyFill="1" applyBorder="1"/>
    <xf numFmtId="0" fontId="30" fillId="0" borderId="0" xfId="999" applyFont="1"/>
    <xf numFmtId="2" fontId="61" fillId="0" borderId="10" xfId="0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/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9" fontId="61" fillId="0" borderId="10" xfId="70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wrapText="1"/>
    </xf>
    <xf numFmtId="0" fontId="30" fillId="0" borderId="0" xfId="999" applyFont="1" applyFill="1"/>
    <xf numFmtId="0" fontId="53" fillId="0" borderId="0" xfId="999" applyFont="1" applyFill="1" applyBorder="1" applyAlignment="1">
      <alignment horizontal="center"/>
    </xf>
    <xf numFmtId="0" fontId="30" fillId="0" borderId="0" xfId="999" applyFont="1" applyBorder="1"/>
    <xf numFmtId="0" fontId="53" fillId="0" borderId="0" xfId="999" applyFont="1" applyAlignment="1">
      <alignment horizontal="right"/>
    </xf>
    <xf numFmtId="0" fontId="62" fillId="0" borderId="0" xfId="699" applyFont="1" applyFill="1" applyAlignment="1">
      <alignment horizontal="center" vertical="center"/>
    </xf>
    <xf numFmtId="167" fontId="61" fillId="0" borderId="0" xfId="699" applyNumberFormat="1" applyFont="1" applyFill="1" applyAlignment="1">
      <alignment horizontal="center" vertical="center"/>
    </xf>
    <xf numFmtId="168" fontId="59" fillId="0" borderId="0" xfId="0" applyNumberFormat="1" applyFont="1" applyFill="1" applyAlignment="1">
      <alignment horizontal="center" vertical="center"/>
    </xf>
    <xf numFmtId="167" fontId="30" fillId="0" borderId="0" xfId="0" applyNumberFormat="1" applyFont="1" applyFill="1" applyAlignment="1">
      <alignment horizontal="center" vertical="center"/>
    </xf>
    <xf numFmtId="169" fontId="30" fillId="0" borderId="10" xfId="136" applyNumberFormat="1" applyFont="1" applyFill="1" applyBorder="1" applyAlignment="1">
      <alignment horizontal="center" vertical="center" wrapText="1"/>
    </xf>
    <xf numFmtId="0" fontId="61" fillId="0" borderId="0" xfId="5931" applyFont="1" applyFill="1" applyAlignment="1">
      <alignment horizontal="center" vertical="center"/>
    </xf>
    <xf numFmtId="0" fontId="61" fillId="0" borderId="0" xfId="5931" applyFont="1" applyFill="1" applyAlignment="1">
      <alignment horizontal="left" vertical="center"/>
    </xf>
    <xf numFmtId="0" fontId="61" fillId="0" borderId="10" xfId="777" applyFont="1" applyFill="1" applyBorder="1" applyAlignment="1">
      <alignment horizontal="center" vertical="center" wrapText="1"/>
    </xf>
    <xf numFmtId="2" fontId="61" fillId="0" borderId="10" xfId="484" applyNumberFormat="1" applyFont="1" applyFill="1" applyBorder="1" applyAlignment="1">
      <alignment horizontal="center" vertical="center" wrapText="1" shrinkToFit="1"/>
    </xf>
    <xf numFmtId="181" fontId="61" fillId="0" borderId="10" xfId="484" applyNumberFormat="1" applyFont="1" applyFill="1" applyBorder="1" applyAlignment="1">
      <alignment horizontal="center" vertical="center" wrapText="1" shrinkToFit="1"/>
    </xf>
    <xf numFmtId="182" fontId="98" fillId="0" borderId="0" xfId="484" applyNumberFormat="1" applyFont="1" applyFill="1"/>
    <xf numFmtId="2" fontId="61" fillId="0" borderId="10" xfId="5932" applyNumberFormat="1" applyFont="1" applyFill="1" applyBorder="1" applyAlignment="1">
      <alignment horizontal="center" vertical="center" wrapText="1"/>
    </xf>
    <xf numFmtId="0" fontId="83" fillId="0" borderId="0" xfId="5931" applyFont="1" applyFill="1"/>
    <xf numFmtId="0" fontId="56" fillId="0" borderId="0" xfId="0" applyFont="1" applyFill="1" applyBorder="1"/>
    <xf numFmtId="0" fontId="103" fillId="0" borderId="0" xfId="0" applyFont="1" applyFill="1" applyBorder="1"/>
    <xf numFmtId="167" fontId="107" fillId="0" borderId="0" xfId="0" applyNumberFormat="1" applyFont="1" applyFill="1" applyAlignment="1">
      <alignment horizontal="center" vertical="center"/>
    </xf>
    <xf numFmtId="183" fontId="107" fillId="0" borderId="0" xfId="0" applyNumberFormat="1" applyFont="1" applyFill="1" applyAlignment="1">
      <alignment horizontal="center" vertical="center"/>
    </xf>
    <xf numFmtId="9" fontId="107" fillId="0" borderId="0" xfId="0" applyNumberFormat="1" applyFont="1" applyFill="1" applyAlignment="1">
      <alignment horizontal="center" vertical="center"/>
    </xf>
    <xf numFmtId="167" fontId="107" fillId="0" borderId="0" xfId="0" applyNumberFormat="1" applyFont="1" applyFill="1"/>
    <xf numFmtId="0" fontId="107" fillId="0" borderId="0" xfId="0" applyFont="1" applyFill="1" applyAlignment="1">
      <alignment horizontal="right"/>
    </xf>
    <xf numFmtId="167" fontId="107" fillId="0" borderId="0" xfId="0" applyNumberFormat="1" applyFont="1" applyFill="1" applyAlignment="1">
      <alignment horizontal="right"/>
    </xf>
    <xf numFmtId="2" fontId="61" fillId="0" borderId="10" xfId="700" applyNumberFormat="1" applyFont="1" applyFill="1" applyBorder="1" applyAlignment="1">
      <alignment horizontal="center" vertical="center" wrapText="1"/>
    </xf>
    <xf numFmtId="2" fontId="30" fillId="0" borderId="10" xfId="94" applyNumberFormat="1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center"/>
    </xf>
    <xf numFmtId="0" fontId="17" fillId="0" borderId="0" xfId="699" applyNumberFormat="1" applyFill="1"/>
    <xf numFmtId="182" fontId="17" fillId="0" borderId="0" xfId="699" applyNumberFormat="1" applyFill="1"/>
    <xf numFmtId="167" fontId="17" fillId="0" borderId="0" xfId="699" applyNumberFormat="1" applyFill="1"/>
    <xf numFmtId="184" fontId="17" fillId="0" borderId="0" xfId="699" applyNumberFormat="1" applyFill="1"/>
    <xf numFmtId="0" fontId="17" fillId="0" borderId="10" xfId="699" applyNumberFormat="1" applyFill="1" applyBorder="1"/>
    <xf numFmtId="0" fontId="83" fillId="0" borderId="10" xfId="699" applyFont="1" applyFill="1" applyBorder="1" applyAlignment="1">
      <alignment vertical="center" wrapText="1" shrinkToFit="1"/>
    </xf>
    <xf numFmtId="182" fontId="17" fillId="0" borderId="10" xfId="699" applyNumberFormat="1" applyFill="1" applyBorder="1"/>
    <xf numFmtId="184" fontId="17" fillId="0" borderId="10" xfId="699" applyNumberFormat="1" applyFill="1" applyBorder="1"/>
    <xf numFmtId="0" fontId="17" fillId="0" borderId="10" xfId="699" applyFont="1" applyFill="1" applyBorder="1" applyAlignment="1">
      <alignment vertical="center" wrapText="1" shrinkToFit="1"/>
    </xf>
    <xf numFmtId="180" fontId="17" fillId="0" borderId="10" xfId="699" applyNumberFormat="1" applyFill="1" applyBorder="1"/>
    <xf numFmtId="0" fontId="17" fillId="0" borderId="10" xfId="699" applyFont="1" applyFill="1" applyBorder="1" applyAlignment="1">
      <alignment horizontal="justify" vertical="center"/>
    </xf>
    <xf numFmtId="167" fontId="17" fillId="0" borderId="10" xfId="699" applyNumberFormat="1" applyFill="1" applyBorder="1"/>
    <xf numFmtId="0" fontId="83" fillId="0" borderId="0" xfId="699" applyFont="1" applyFill="1"/>
    <xf numFmtId="168" fontId="17" fillId="0" borderId="0" xfId="699" applyNumberFormat="1" applyFill="1"/>
    <xf numFmtId="181" fontId="17" fillId="0" borderId="0" xfId="699" applyNumberFormat="1" applyFill="1"/>
    <xf numFmtId="169" fontId="62" fillId="0" borderId="10" xfId="56" applyNumberFormat="1" applyFont="1" applyFill="1" applyBorder="1" applyAlignment="1">
      <alignment horizontal="center" vertical="center"/>
    </xf>
    <xf numFmtId="169" fontId="61" fillId="0" borderId="10" xfId="56" applyNumberFormat="1" applyFont="1" applyFill="1" applyBorder="1" applyAlignment="1">
      <alignment horizontal="center" vertical="center"/>
    </xf>
    <xf numFmtId="167" fontId="30" fillId="0" borderId="10" xfId="538" applyNumberFormat="1" applyFont="1" applyFill="1" applyBorder="1" applyAlignment="1">
      <alignment horizontal="center" vertical="center" wrapText="1"/>
    </xf>
    <xf numFmtId="0" fontId="61" fillId="0" borderId="30" xfId="5933" applyFont="1" applyFill="1" applyBorder="1" applyAlignment="1">
      <alignment horizontal="center" vertical="center"/>
    </xf>
    <xf numFmtId="0" fontId="30" fillId="0" borderId="30" xfId="999" applyFont="1" applyFill="1" applyBorder="1" applyAlignment="1">
      <alignment horizontal="center" vertical="center" wrapText="1"/>
    </xf>
    <xf numFmtId="0" fontId="61" fillId="0" borderId="30" xfId="5933" applyFont="1" applyFill="1" applyBorder="1" applyAlignment="1">
      <alignment horizontal="center" vertical="center" wrapText="1"/>
    </xf>
    <xf numFmtId="2" fontId="61" fillId="0" borderId="30" xfId="5933" applyNumberFormat="1" applyFont="1" applyFill="1" applyBorder="1" applyAlignment="1">
      <alignment horizontal="center" vertical="center"/>
    </xf>
    <xf numFmtId="182" fontId="61" fillId="0" borderId="30" xfId="5933" applyNumberFormat="1" applyFont="1" applyFill="1" applyBorder="1" applyAlignment="1">
      <alignment horizontal="center" vertical="center"/>
    </xf>
    <xf numFmtId="0" fontId="116" fillId="0" borderId="30" xfId="5933" applyFont="1" applyFill="1" applyBorder="1" applyAlignment="1">
      <alignment horizontal="center" vertical="center"/>
    </xf>
    <xf numFmtId="0" fontId="116" fillId="0" borderId="30" xfId="5933" applyFont="1" applyFill="1" applyBorder="1" applyAlignment="1">
      <alignment horizontal="center" vertical="center" wrapText="1"/>
    </xf>
    <xf numFmtId="181" fontId="61" fillId="0" borderId="30" xfId="5933" applyNumberFormat="1" applyFont="1" applyFill="1" applyBorder="1" applyAlignment="1">
      <alignment horizontal="center" vertical="center"/>
    </xf>
    <xf numFmtId="0" fontId="101" fillId="0" borderId="0" xfId="5931" applyFont="1" applyFill="1" applyBorder="1" applyAlignment="1">
      <alignment horizontal="center" vertical="center"/>
    </xf>
    <xf numFmtId="167" fontId="98" fillId="0" borderId="0" xfId="5931" applyNumberFormat="1" applyFont="1" applyFill="1" applyBorder="1" applyAlignment="1">
      <alignment horizontal="center" vertical="center"/>
    </xf>
    <xf numFmtId="184" fontId="98" fillId="0" borderId="0" xfId="5931" applyNumberFormat="1" applyFont="1" applyFill="1" applyBorder="1" applyAlignment="1">
      <alignment horizontal="center" vertical="center"/>
    </xf>
    <xf numFmtId="0" fontId="83" fillId="0" borderId="14" xfId="5931" applyFont="1" applyFill="1" applyBorder="1" applyAlignment="1">
      <alignment vertical="center" wrapText="1" shrinkToFit="1"/>
    </xf>
    <xf numFmtId="0" fontId="83" fillId="0" borderId="10" xfId="5931" applyFont="1" applyFill="1" applyBorder="1" applyAlignment="1">
      <alignment vertical="center" wrapText="1" shrinkToFit="1"/>
    </xf>
    <xf numFmtId="0" fontId="7" fillId="0" borderId="0" xfId="484" applyFont="1" applyFill="1"/>
    <xf numFmtId="181" fontId="7" fillId="0" borderId="0" xfId="484" applyNumberFormat="1" applyFont="1" applyFill="1"/>
    <xf numFmtId="0" fontId="30" fillId="0" borderId="0" xfId="0" applyFont="1" applyFill="1" applyBorder="1" applyAlignment="1">
      <alignment horizontal="center" vertical="center" wrapText="1"/>
    </xf>
    <xf numFmtId="0" fontId="53" fillId="0" borderId="0" xfId="999" applyFont="1" applyFill="1" applyAlignment="1">
      <alignment horizontal="right" vertical="center"/>
    </xf>
    <xf numFmtId="0" fontId="30" fillId="0" borderId="0" xfId="999" applyFont="1" applyFill="1" applyAlignment="1">
      <alignment horizontal="right"/>
    </xf>
    <xf numFmtId="0" fontId="53" fillId="0" borderId="0" xfId="999" applyFont="1" applyFill="1" applyAlignment="1">
      <alignment horizontal="right"/>
    </xf>
    <xf numFmtId="0" fontId="53" fillId="0" borderId="0" xfId="999" applyFont="1" applyFill="1" applyBorder="1" applyAlignment="1"/>
    <xf numFmtId="0" fontId="30" fillId="0" borderId="0" xfId="999" applyFont="1" applyFill="1" applyBorder="1"/>
    <xf numFmtId="0" fontId="53" fillId="0" borderId="0" xfId="999" applyFont="1" applyFill="1" applyAlignment="1">
      <alignment wrapText="1"/>
    </xf>
    <xf numFmtId="0" fontId="61" fillId="0" borderId="0" xfId="702" applyFont="1" applyFill="1" applyAlignment="1">
      <alignment vertical="center"/>
    </xf>
    <xf numFmtId="0" fontId="61" fillId="0" borderId="0" xfId="702" applyFont="1" applyFill="1" applyAlignment="1">
      <alignment horizontal="center" vertical="center"/>
    </xf>
    <xf numFmtId="0" fontId="53" fillId="0" borderId="0" xfId="0" applyFont="1" applyFill="1" applyAlignment="1"/>
    <xf numFmtId="0" fontId="117" fillId="0" borderId="0" xfId="702" applyFont="1" applyFill="1" applyAlignment="1">
      <alignment vertical="center"/>
    </xf>
    <xf numFmtId="0" fontId="30" fillId="0" borderId="0" xfId="0" applyNumberFormat="1" applyFont="1" applyFill="1"/>
    <xf numFmtId="168" fontId="30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0" xfId="53" applyFont="1" applyFill="1" applyAlignment="1">
      <alignment horizontal="center" vertical="center"/>
    </xf>
    <xf numFmtId="0" fontId="30" fillId="0" borderId="0" xfId="0" applyFont="1" applyFill="1" applyAlignment="1">
      <alignment horizontal="right"/>
    </xf>
    <xf numFmtId="9" fontId="30" fillId="0" borderId="0" xfId="0" applyNumberFormat="1" applyFont="1" applyFill="1" applyAlignment="1">
      <alignment horizontal="center" vertical="center"/>
    </xf>
    <xf numFmtId="0" fontId="30" fillId="0" borderId="10" xfId="113" applyNumberFormat="1" applyFont="1" applyFill="1" applyBorder="1" applyAlignment="1">
      <alignment horizontal="center" vertical="center" wrapText="1"/>
    </xf>
    <xf numFmtId="2" fontId="30" fillId="0" borderId="10" xfId="136" applyNumberFormat="1" applyFont="1" applyFill="1" applyBorder="1" applyAlignment="1">
      <alignment horizontal="left" vertical="center" wrapText="1"/>
    </xf>
    <xf numFmtId="167" fontId="118" fillId="0" borderId="10" xfId="0" applyNumberFormat="1" applyFont="1" applyFill="1" applyBorder="1" applyAlignment="1">
      <alignment horizontal="center" vertical="center" wrapText="1"/>
    </xf>
    <xf numFmtId="167" fontId="30" fillId="0" borderId="10" xfId="0" applyNumberFormat="1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168" fontId="30" fillId="0" borderId="10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center" wrapText="1"/>
    </xf>
    <xf numFmtId="168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NumberFormat="1" applyFont="1" applyFill="1" applyBorder="1" applyAlignment="1">
      <alignment horizontal="left" vertical="center"/>
    </xf>
    <xf numFmtId="168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left" vertical="top"/>
    </xf>
    <xf numFmtId="49" fontId="30" fillId="0" borderId="0" xfId="0" applyNumberFormat="1" applyFont="1" applyFill="1" applyAlignment="1">
      <alignment horizontal="center" vertical="center" wrapText="1"/>
    </xf>
    <xf numFmtId="2" fontId="30" fillId="0" borderId="0" xfId="0" applyNumberFormat="1" applyFont="1" applyFill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Alignment="1">
      <alignment horizontal="center" vertical="center" wrapText="1"/>
    </xf>
    <xf numFmtId="0" fontId="103" fillId="0" borderId="0" xfId="702" applyFont="1" applyFill="1" applyAlignment="1">
      <alignment vertical="center"/>
    </xf>
    <xf numFmtId="167" fontId="30" fillId="0" borderId="10" xfId="0" applyNumberFormat="1" applyFont="1" applyFill="1" applyBorder="1" applyAlignment="1">
      <alignment horizontal="center" vertical="center"/>
    </xf>
    <xf numFmtId="0" fontId="30" fillId="0" borderId="0" xfId="113" applyFont="1" applyFill="1" applyBorder="1" applyAlignment="1">
      <alignment horizontal="center" vertical="center" textRotation="90" wrapText="1"/>
    </xf>
    <xf numFmtId="0" fontId="30" fillId="0" borderId="0" xfId="0" applyFont="1" applyFill="1" applyAlignment="1">
      <alignment horizontal="left" wrapText="1"/>
    </xf>
    <xf numFmtId="0" fontId="30" fillId="0" borderId="0" xfId="0" applyFont="1" applyFill="1" applyBorder="1" applyAlignment="1">
      <alignment horizontal="left" vertical="center"/>
    </xf>
    <xf numFmtId="1" fontId="30" fillId="0" borderId="0" xfId="0" applyNumberFormat="1" applyFont="1" applyFill="1" applyAlignment="1">
      <alignment horizontal="left" vertical="top"/>
    </xf>
    <xf numFmtId="2" fontId="107" fillId="0" borderId="0" xfId="0" applyNumberFormat="1" applyFont="1" applyFill="1" applyAlignment="1">
      <alignment horizontal="right"/>
    </xf>
    <xf numFmtId="167" fontId="107" fillId="0" borderId="0" xfId="0" applyNumberFormat="1" applyFont="1" applyFill="1" applyAlignment="1">
      <alignment horizontal="right" vertical="center"/>
    </xf>
    <xf numFmtId="9" fontId="30" fillId="0" borderId="10" xfId="538" applyNumberFormat="1" applyFont="1" applyFill="1" applyBorder="1" applyAlignment="1">
      <alignment horizontal="center" vertical="center" wrapText="1"/>
    </xf>
    <xf numFmtId="167" fontId="30" fillId="0" borderId="10" xfId="63" applyNumberFormat="1" applyFont="1" applyFill="1" applyBorder="1" applyAlignment="1">
      <alignment horizontal="center" vertical="center" wrapText="1"/>
    </xf>
    <xf numFmtId="167" fontId="30" fillId="0" borderId="0" xfId="0" applyNumberFormat="1" applyFont="1" applyFill="1"/>
    <xf numFmtId="0" fontId="30" fillId="0" borderId="10" xfId="0" applyFont="1" applyFill="1" applyBorder="1"/>
    <xf numFmtId="2" fontId="30" fillId="0" borderId="10" xfId="0" applyNumberFormat="1" applyFont="1" applyFill="1" applyBorder="1"/>
    <xf numFmtId="10" fontId="30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/>
    <xf numFmtId="0" fontId="30" fillId="0" borderId="0" xfId="999" applyFont="1" applyFill="1" applyBorder="1" applyAlignment="1">
      <alignment vertical="center"/>
    </xf>
    <xf numFmtId="0" fontId="30" fillId="0" borderId="0" xfId="999" applyFont="1" applyFill="1" applyAlignment="1">
      <alignment vertical="top"/>
    </xf>
    <xf numFmtId="167" fontId="30" fillId="0" borderId="10" xfId="0" applyNumberFormat="1" applyFont="1" applyFill="1" applyBorder="1" applyAlignment="1">
      <alignment horizontal="right" vertical="center" wrapText="1"/>
    </xf>
    <xf numFmtId="2" fontId="118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61" fillId="0" borderId="0" xfId="56" applyFont="1" applyFill="1" applyAlignment="1">
      <alignment horizontal="center" vertical="center"/>
    </xf>
    <xf numFmtId="4" fontId="30" fillId="0" borderId="0" xfId="0" applyNumberFormat="1" applyFont="1" applyFill="1" applyBorder="1" applyAlignment="1">
      <alignment horizontal="center"/>
    </xf>
    <xf numFmtId="4" fontId="30" fillId="0" borderId="0" xfId="0" applyNumberFormat="1" applyFont="1" applyFill="1" applyAlignment="1">
      <alignment horizontal="center" vertical="center"/>
    </xf>
    <xf numFmtId="0" fontId="61" fillId="0" borderId="0" xfId="0" applyFont="1" applyFill="1"/>
    <xf numFmtId="2" fontId="30" fillId="0" borderId="0" xfId="0" applyNumberFormat="1" applyFont="1" applyFill="1"/>
    <xf numFmtId="2" fontId="54" fillId="0" borderId="0" xfId="0" applyNumberFormat="1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49" fontId="54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/>
    <xf numFmtId="0" fontId="61" fillId="0" borderId="0" xfId="702" applyFont="1" applyFill="1" applyAlignment="1">
      <alignment vertical="top"/>
    </xf>
    <xf numFmtId="0" fontId="30" fillId="0" borderId="0" xfId="0" applyFont="1" applyFill="1" applyAlignment="1"/>
    <xf numFmtId="0" fontId="30" fillId="0" borderId="0" xfId="999" applyNumberFormat="1" applyFont="1" applyFill="1"/>
    <xf numFmtId="168" fontId="53" fillId="0" borderId="0" xfId="0" applyNumberFormat="1" applyFont="1" applyFill="1"/>
    <xf numFmtId="2" fontId="53" fillId="0" borderId="0" xfId="0" applyNumberFormat="1" applyFont="1" applyFill="1"/>
    <xf numFmtId="168" fontId="30" fillId="0" borderId="0" xfId="0" applyNumberFormat="1" applyFont="1" applyFill="1"/>
    <xf numFmtId="0" fontId="53" fillId="0" borderId="0" xfId="999" applyFont="1" applyAlignment="1">
      <alignment horizontal="right" vertical="center"/>
    </xf>
    <xf numFmtId="0" fontId="104" fillId="0" borderId="0" xfId="702" applyFont="1" applyFill="1"/>
    <xf numFmtId="49" fontId="30" fillId="0" borderId="10" xfId="136" applyNumberFormat="1" applyFont="1" applyFill="1" applyBorder="1" applyAlignment="1">
      <alignment horizontal="left" vertical="center" wrapText="1"/>
    </xf>
    <xf numFmtId="169" fontId="61" fillId="0" borderId="10" xfId="5932" applyNumberFormat="1" applyFont="1" applyFill="1" applyBorder="1" applyAlignment="1">
      <alignment horizontal="center" vertical="center" wrapText="1"/>
    </xf>
    <xf numFmtId="1" fontId="30" fillId="0" borderId="10" xfId="113" applyNumberFormat="1" applyFont="1" applyFill="1" applyBorder="1" applyAlignment="1">
      <alignment horizontal="center" vertical="center" wrapText="1"/>
    </xf>
    <xf numFmtId="2" fontId="30" fillId="0" borderId="10" xfId="113" applyNumberFormat="1" applyFont="1" applyFill="1" applyBorder="1" applyAlignment="1">
      <alignment horizontal="center" vertical="center" wrapText="1"/>
    </xf>
    <xf numFmtId="2" fontId="61" fillId="0" borderId="10" xfId="699" applyNumberFormat="1" applyFont="1" applyFill="1" applyBorder="1" applyAlignment="1">
      <alignment horizontal="center" vertical="center" wrapText="1"/>
    </xf>
    <xf numFmtId="1" fontId="106" fillId="0" borderId="10" xfId="793" applyNumberFormat="1" applyFont="1" applyFill="1" applyBorder="1" applyAlignment="1">
      <alignment horizontal="center" vertical="center"/>
    </xf>
    <xf numFmtId="2" fontId="106" fillId="0" borderId="10" xfId="793" applyNumberFormat="1" applyFont="1" applyFill="1" applyBorder="1" applyAlignment="1">
      <alignment horizontal="center" vertical="center"/>
    </xf>
    <xf numFmtId="2" fontId="30" fillId="0" borderId="10" xfId="5932" applyNumberFormat="1" applyFont="1" applyFill="1" applyBorder="1" applyAlignment="1">
      <alignment horizontal="center" vertical="center" wrapText="1"/>
    </xf>
    <xf numFmtId="2" fontId="61" fillId="0" borderId="10" xfId="699" applyNumberFormat="1" applyFont="1" applyFill="1" applyBorder="1" applyAlignment="1">
      <alignment horizontal="center" vertical="center" wrapText="1" shrinkToFit="1"/>
    </xf>
    <xf numFmtId="167" fontId="61" fillId="0" borderId="10" xfId="136" applyNumberFormat="1" applyFont="1" applyFill="1" applyBorder="1" applyAlignment="1">
      <alignment horizontal="center" vertical="center"/>
    </xf>
    <xf numFmtId="2" fontId="61" fillId="0" borderId="10" xfId="136" applyNumberFormat="1" applyFont="1" applyFill="1" applyBorder="1" applyAlignment="1">
      <alignment horizontal="center" vertical="center"/>
    </xf>
    <xf numFmtId="2" fontId="61" fillId="0" borderId="10" xfId="700" applyNumberFormat="1" applyFont="1" applyFill="1" applyBorder="1" applyAlignment="1">
      <alignment horizontal="center" vertical="center"/>
    </xf>
    <xf numFmtId="1" fontId="106" fillId="0" borderId="11" xfId="700" applyNumberFormat="1" applyFont="1" applyFill="1" applyBorder="1" applyAlignment="1">
      <alignment horizontal="center" vertical="center"/>
    </xf>
    <xf numFmtId="0" fontId="106" fillId="0" borderId="11" xfId="700" applyFont="1" applyFill="1" applyBorder="1" applyAlignment="1">
      <alignment horizontal="center" vertical="center" wrapText="1"/>
    </xf>
    <xf numFmtId="2" fontId="106" fillId="0" borderId="11" xfId="700" applyNumberFormat="1" applyFont="1" applyFill="1" applyBorder="1" applyAlignment="1">
      <alignment horizontal="center" vertical="center"/>
    </xf>
    <xf numFmtId="0" fontId="30" fillId="0" borderId="0" xfId="999" applyFont="1" applyFill="1" applyAlignment="1">
      <alignment vertical="center"/>
    </xf>
    <xf numFmtId="2" fontId="30" fillId="0" borderId="10" xfId="136" applyNumberFormat="1" applyFont="1" applyFill="1" applyBorder="1" applyAlignment="1">
      <alignment horizontal="center" vertical="center"/>
    </xf>
    <xf numFmtId="2" fontId="30" fillId="0" borderId="10" xfId="63" applyNumberFormat="1" applyFont="1" applyFill="1" applyBorder="1" applyAlignment="1">
      <alignment horizontal="center" vertical="center"/>
    </xf>
    <xf numFmtId="0" fontId="61" fillId="0" borderId="10" xfId="0" applyNumberFormat="1" applyFont="1" applyFill="1" applyBorder="1" applyAlignment="1">
      <alignment horizontal="center" vertical="center" wrapText="1"/>
    </xf>
    <xf numFmtId="1" fontId="106" fillId="0" borderId="10" xfId="700" applyNumberFormat="1" applyFont="1" applyFill="1" applyBorder="1" applyAlignment="1">
      <alignment horizontal="center" vertical="center"/>
    </xf>
    <xf numFmtId="0" fontId="106" fillId="0" borderId="10" xfId="700" applyFont="1" applyFill="1" applyBorder="1" applyAlignment="1">
      <alignment horizontal="center" vertical="center" wrapText="1"/>
    </xf>
    <xf numFmtId="2" fontId="106" fillId="0" borderId="10" xfId="700" applyNumberFormat="1" applyFont="1" applyFill="1" applyBorder="1" applyAlignment="1">
      <alignment horizontal="center" vertical="center"/>
    </xf>
    <xf numFmtId="2" fontId="30" fillId="0" borderId="10" xfId="699" applyNumberFormat="1" applyFont="1" applyFill="1" applyBorder="1" applyAlignment="1">
      <alignment horizontal="center" vertical="center" wrapText="1"/>
    </xf>
    <xf numFmtId="0" fontId="62" fillId="0" borderId="0" xfId="702" applyFont="1" applyFill="1" applyAlignment="1">
      <alignment horizontal="center" vertical="top"/>
    </xf>
    <xf numFmtId="0" fontId="30" fillId="0" borderId="0" xfId="999" applyFont="1" applyFill="1" applyAlignment="1">
      <alignment horizontal="center" vertical="center"/>
    </xf>
    <xf numFmtId="0" fontId="53" fillId="0" borderId="0" xfId="999" applyFont="1" applyFill="1" applyAlignment="1">
      <alignment horizontal="center" vertical="center" wrapText="1"/>
    </xf>
    <xf numFmtId="0" fontId="30" fillId="0" borderId="0" xfId="113" applyFont="1" applyFill="1" applyAlignment="1">
      <alignment horizontal="center" vertical="center"/>
    </xf>
    <xf numFmtId="0" fontId="96" fillId="0" borderId="10" xfId="0" applyNumberFormat="1" applyFont="1" applyFill="1" applyBorder="1" applyAlignment="1">
      <alignment horizontal="center" vertical="center"/>
    </xf>
    <xf numFmtId="49" fontId="61" fillId="0" borderId="10" xfId="56" applyNumberFormat="1" applyFont="1" applyFill="1" applyBorder="1" applyAlignment="1">
      <alignment horizontal="center" vertical="center" wrapText="1"/>
    </xf>
    <xf numFmtId="4" fontId="30" fillId="0" borderId="10" xfId="700" applyNumberFormat="1" applyFont="1" applyFill="1" applyBorder="1" applyAlignment="1">
      <alignment horizontal="center" vertical="center" wrapText="1"/>
    </xf>
    <xf numFmtId="4" fontId="30" fillId="0" borderId="10" xfId="700" applyNumberFormat="1" applyFont="1" applyFill="1" applyBorder="1" applyAlignment="1">
      <alignment horizontal="center" vertical="center"/>
    </xf>
    <xf numFmtId="4" fontId="61" fillId="0" borderId="10" xfId="484" applyNumberFormat="1" applyFont="1" applyFill="1" applyBorder="1" applyAlignment="1">
      <alignment horizontal="center" vertical="center"/>
    </xf>
    <xf numFmtId="4" fontId="30" fillId="0" borderId="10" xfId="136" applyNumberFormat="1" applyFont="1" applyFill="1" applyBorder="1" applyAlignment="1">
      <alignment horizontal="center" vertical="center" wrapText="1"/>
    </xf>
    <xf numFmtId="4" fontId="61" fillId="0" borderId="10" xfId="136" applyNumberFormat="1" applyFont="1" applyFill="1" applyBorder="1" applyAlignment="1">
      <alignment horizontal="center" vertical="center"/>
    </xf>
    <xf numFmtId="4" fontId="30" fillId="0" borderId="10" xfId="484" applyNumberFormat="1" applyFont="1" applyFill="1" applyBorder="1" applyAlignment="1">
      <alignment horizontal="center" vertical="center" wrapText="1"/>
    </xf>
    <xf numFmtId="4" fontId="30" fillId="0" borderId="10" xfId="700" applyNumberFormat="1" applyFont="1" applyFill="1" applyBorder="1" applyAlignment="1">
      <alignment horizontal="left" vertical="center" wrapText="1"/>
    </xf>
    <xf numFmtId="2" fontId="30" fillId="0" borderId="10" xfId="136" applyNumberFormat="1" applyFont="1" applyFill="1" applyBorder="1" applyAlignment="1">
      <alignment horizontal="center" vertical="center" wrapText="1"/>
    </xf>
    <xf numFmtId="167" fontId="30" fillId="0" borderId="10" xfId="136" applyNumberFormat="1" applyFont="1" applyFill="1" applyBorder="1" applyAlignment="1">
      <alignment horizontal="center" vertical="center" wrapText="1"/>
    </xf>
    <xf numFmtId="1" fontId="30" fillId="0" borderId="10" xfId="136" applyNumberFormat="1" applyFont="1" applyFill="1" applyBorder="1" applyAlignment="1">
      <alignment horizontal="center" vertical="center" wrapText="1"/>
    </xf>
    <xf numFmtId="167" fontId="102" fillId="0" borderId="10" xfId="136" applyNumberFormat="1" applyFont="1" applyFill="1" applyBorder="1" applyAlignment="1">
      <alignment horizontal="center" vertical="center" wrapText="1"/>
    </xf>
    <xf numFmtId="0" fontId="107" fillId="0" borderId="0" xfId="0" applyFont="1" applyFill="1" applyAlignment="1">
      <alignment horizontal="center"/>
    </xf>
    <xf numFmtId="2" fontId="30" fillId="0" borderId="10" xfId="700" applyNumberFormat="1" applyFont="1" applyFill="1" applyBorder="1" applyAlignment="1">
      <alignment horizontal="center" vertical="center" wrapText="1"/>
    </xf>
    <xf numFmtId="0" fontId="30" fillId="0" borderId="0" xfId="17265" applyFont="1"/>
    <xf numFmtId="0" fontId="30" fillId="0" borderId="0" xfId="999" applyFont="1" applyBorder="1" applyAlignment="1">
      <alignment vertical="center"/>
    </xf>
    <xf numFmtId="0" fontId="53" fillId="0" borderId="0" xfId="999" applyFont="1" applyFill="1" applyBorder="1" applyAlignment="1">
      <alignment vertical="center" wrapText="1"/>
    </xf>
    <xf numFmtId="0" fontId="53" fillId="0" borderId="0" xfId="999" applyFont="1" applyFill="1" applyBorder="1" applyAlignment="1">
      <alignment vertical="center"/>
    </xf>
    <xf numFmtId="0" fontId="61" fillId="0" borderId="0" xfId="3171" applyFont="1" applyAlignment="1">
      <alignment vertical="center"/>
    </xf>
    <xf numFmtId="0" fontId="53" fillId="0" borderId="0" xfId="136" applyFont="1" applyFill="1" applyAlignment="1"/>
    <xf numFmtId="0" fontId="30" fillId="0" borderId="30" xfId="17266" applyFont="1" applyFill="1" applyBorder="1" applyAlignment="1">
      <alignment vertical="center" wrapText="1"/>
    </xf>
    <xf numFmtId="0" fontId="30" fillId="0" borderId="0" xfId="17266" applyFont="1" applyFill="1" applyAlignment="1">
      <alignment horizontal="left" vertical="center" wrapText="1"/>
    </xf>
    <xf numFmtId="2" fontId="30" fillId="0" borderId="10" xfId="484" applyNumberFormat="1" applyFont="1" applyFill="1" applyBorder="1" applyAlignment="1">
      <alignment horizontal="center" vertical="center" wrapText="1" shrinkToFit="1"/>
    </xf>
    <xf numFmtId="0" fontId="53" fillId="0" borderId="0" xfId="999" applyFont="1" applyFill="1" applyBorder="1" applyAlignment="1">
      <alignment horizontal="center"/>
    </xf>
    <xf numFmtId="0" fontId="61" fillId="0" borderId="0" xfId="3171" applyFont="1" applyAlignment="1">
      <alignment horizontal="center" vertical="center"/>
    </xf>
    <xf numFmtId="49" fontId="61" fillId="0" borderId="10" xfId="56" applyNumberFormat="1" applyFont="1" applyFill="1" applyBorder="1" applyAlignment="1">
      <alignment horizontal="center" vertical="center"/>
    </xf>
    <xf numFmtId="49" fontId="61" fillId="0" borderId="10" xfId="56" applyNumberFormat="1" applyFont="1" applyFill="1" applyBorder="1" applyAlignment="1">
      <alignment horizontal="left" vertical="center" wrapText="1"/>
    </xf>
    <xf numFmtId="0" fontId="53" fillId="0" borderId="0" xfId="999" applyFont="1" applyFill="1" applyAlignment="1">
      <alignment horizontal="center" vertical="center"/>
    </xf>
    <xf numFmtId="0" fontId="53" fillId="0" borderId="0" xfId="999" applyFont="1" applyFill="1" applyAlignment="1">
      <alignment horizontal="center"/>
    </xf>
    <xf numFmtId="0" fontId="61" fillId="0" borderId="10" xfId="699" applyNumberFormat="1" applyFont="1" applyFill="1" applyBorder="1" applyAlignment="1">
      <alignment horizontal="center" vertical="center" wrapText="1"/>
    </xf>
    <xf numFmtId="0" fontId="30" fillId="0" borderId="0" xfId="999" applyNumberFormat="1" applyFont="1"/>
    <xf numFmtId="0" fontId="53" fillId="0" borderId="0" xfId="999" applyNumberFormat="1" applyFont="1" applyFill="1" applyAlignment="1">
      <alignment wrapText="1"/>
    </xf>
    <xf numFmtId="0" fontId="61" fillId="0" borderId="0" xfId="3171" applyNumberFormat="1" applyFont="1" applyAlignment="1">
      <alignment vertical="center" wrapText="1"/>
    </xf>
    <xf numFmtId="0" fontId="53" fillId="0" borderId="0" xfId="777" applyNumberFormat="1" applyFont="1" applyFill="1" applyAlignment="1"/>
    <xf numFmtId="167" fontId="61" fillId="0" borderId="0" xfId="3171" applyNumberFormat="1" applyFont="1" applyAlignment="1">
      <alignment vertical="center"/>
    </xf>
    <xf numFmtId="0" fontId="30" fillId="0" borderId="14" xfId="777" applyFont="1" applyFill="1" applyBorder="1" applyAlignment="1">
      <alignment horizontal="center" vertical="center" textRotation="90" wrapText="1"/>
    </xf>
    <xf numFmtId="0" fontId="106" fillId="0" borderId="14" xfId="793" applyFont="1" applyFill="1" applyBorder="1" applyAlignment="1">
      <alignment horizontal="center" vertical="center" textRotation="90" wrapText="1"/>
    </xf>
    <xf numFmtId="0" fontId="106" fillId="0" borderId="11" xfId="793" applyNumberFormat="1" applyFont="1" applyFill="1" applyBorder="1" applyAlignment="1">
      <alignment horizontal="center" vertical="center"/>
    </xf>
    <xf numFmtId="0" fontId="106" fillId="0" borderId="11" xfId="793" applyFont="1" applyFill="1" applyBorder="1" applyAlignment="1">
      <alignment horizontal="center" vertical="center"/>
    </xf>
    <xf numFmtId="14" fontId="106" fillId="0" borderId="11" xfId="793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textRotation="90" wrapText="1"/>
    </xf>
    <xf numFmtId="0" fontId="106" fillId="0" borderId="10" xfId="0" applyFont="1" applyFill="1" applyBorder="1" applyAlignment="1">
      <alignment horizontal="center" vertical="center" textRotation="90" wrapText="1"/>
    </xf>
    <xf numFmtId="0" fontId="30" fillId="0" borderId="10" xfId="53" applyFont="1" applyFill="1" applyBorder="1" applyAlignment="1">
      <alignment horizontal="center" vertical="center" textRotation="90" wrapText="1"/>
    </xf>
    <xf numFmtId="0" fontId="61" fillId="0" borderId="0" xfId="3171" applyFont="1" applyFill="1" applyAlignment="1">
      <alignment vertical="center"/>
    </xf>
    <xf numFmtId="167" fontId="61" fillId="0" borderId="0" xfId="3171" applyNumberFormat="1" applyFont="1" applyFill="1" applyAlignment="1">
      <alignment vertical="center"/>
    </xf>
    <xf numFmtId="2" fontId="61" fillId="0" borderId="10" xfId="136" applyNumberFormat="1" applyFont="1" applyFill="1" applyBorder="1" applyAlignment="1">
      <alignment horizontal="center" vertical="center" wrapText="1"/>
    </xf>
    <xf numFmtId="0" fontId="61" fillId="0" borderId="10" xfId="92" applyFont="1" applyFill="1" applyBorder="1" applyAlignment="1">
      <alignment horizontal="center" vertical="center" wrapText="1"/>
    </xf>
    <xf numFmtId="167" fontId="30" fillId="0" borderId="10" xfId="113" applyNumberFormat="1" applyFont="1" applyFill="1" applyBorder="1" applyAlignment="1">
      <alignment horizontal="center" vertical="center" wrapText="1"/>
    </xf>
    <xf numFmtId="0" fontId="125" fillId="0" borderId="0" xfId="699" applyFont="1" applyFill="1" applyAlignment="1">
      <alignment wrapText="1"/>
    </xf>
    <xf numFmtId="0" fontId="125" fillId="0" borderId="0" xfId="699" applyFont="1" applyFill="1" applyBorder="1" applyAlignment="1">
      <alignment wrapText="1"/>
    </xf>
    <xf numFmtId="0" fontId="126" fillId="0" borderId="0" xfId="699" applyFont="1" applyFill="1" applyAlignment="1">
      <alignment wrapText="1"/>
    </xf>
    <xf numFmtId="167" fontId="104" fillId="0" borderId="0" xfId="699" applyNumberFormat="1" applyFont="1" applyFill="1" applyAlignment="1">
      <alignment wrapText="1"/>
    </xf>
    <xf numFmtId="0" fontId="98" fillId="0" borderId="11" xfId="3303" applyFont="1" applyFill="1" applyBorder="1" applyAlignment="1">
      <alignment horizontal="center" vertical="center" wrapText="1" shrinkToFit="1"/>
    </xf>
    <xf numFmtId="4" fontId="30" fillId="0" borderId="0" xfId="999" applyNumberFormat="1" applyFont="1" applyFill="1"/>
    <xf numFmtId="4" fontId="30" fillId="0" borderId="0" xfId="0" applyNumberFormat="1" applyFont="1" applyFill="1"/>
    <xf numFmtId="0" fontId="30" fillId="0" borderId="10" xfId="113" applyFont="1" applyFill="1" applyBorder="1" applyAlignment="1">
      <alignment horizontal="center" vertical="center" wrapText="1"/>
    </xf>
    <xf numFmtId="0" fontId="30" fillId="0" borderId="10" xfId="999" applyFont="1" applyFill="1" applyBorder="1" applyAlignment="1">
      <alignment horizontal="center" textRotation="90" wrapText="1"/>
    </xf>
    <xf numFmtId="0" fontId="30" fillId="0" borderId="0" xfId="17265" applyFont="1" applyFill="1"/>
    <xf numFmtId="0" fontId="61" fillId="0" borderId="0" xfId="3171" applyFont="1" applyFill="1" applyAlignment="1">
      <alignment horizontal="center" vertical="center"/>
    </xf>
    <xf numFmtId="0" fontId="117" fillId="0" borderId="0" xfId="3171" applyFont="1" applyFill="1" applyAlignment="1">
      <alignment vertical="center"/>
    </xf>
    <xf numFmtId="0" fontId="50" fillId="0" borderId="0" xfId="48" applyFont="1" applyFill="1"/>
    <xf numFmtId="0" fontId="122" fillId="0" borderId="0" xfId="48" applyFont="1" applyFill="1"/>
    <xf numFmtId="0" fontId="123" fillId="0" borderId="0" xfId="48" applyFont="1" applyFill="1"/>
    <xf numFmtId="2" fontId="123" fillId="0" borderId="0" xfId="48" applyNumberFormat="1" applyFont="1" applyFill="1"/>
    <xf numFmtId="0" fontId="30" fillId="24" borderId="0" xfId="999" applyFont="1" applyFill="1"/>
    <xf numFmtId="0" fontId="30" fillId="24" borderId="0" xfId="999" applyNumberFormat="1" applyFont="1" applyFill="1"/>
    <xf numFmtId="0" fontId="61" fillId="0" borderId="0" xfId="702" applyFont="1" applyFill="1" applyAlignment="1">
      <alignment horizontal="center" vertical="center"/>
    </xf>
    <xf numFmtId="0" fontId="53" fillId="0" borderId="0" xfId="999" applyFont="1" applyFill="1" applyBorder="1" applyAlignment="1">
      <alignment horizontal="center"/>
    </xf>
    <xf numFmtId="0" fontId="30" fillId="0" borderId="0" xfId="999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61" fillId="0" borderId="10" xfId="3171" applyNumberFormat="1" applyFont="1" applyFill="1" applyBorder="1" applyAlignment="1">
      <alignment horizontal="center" vertical="center" wrapText="1"/>
    </xf>
    <xf numFmtId="0" fontId="61" fillId="0" borderId="10" xfId="3171" applyFont="1" applyFill="1" applyBorder="1" applyAlignment="1">
      <alignment horizontal="left" vertical="center" wrapText="1"/>
    </xf>
    <xf numFmtId="2" fontId="61" fillId="0" borderId="10" xfId="3171" applyNumberFormat="1" applyFont="1" applyFill="1" applyBorder="1" applyAlignment="1">
      <alignment horizontal="center" vertical="center" wrapText="1"/>
    </xf>
    <xf numFmtId="0" fontId="61" fillId="0" borderId="0" xfId="702" applyFont="1" applyFill="1" applyBorder="1" applyAlignment="1">
      <alignment horizontal="center" vertical="center" wrapText="1"/>
    </xf>
    <xf numFmtId="0" fontId="104" fillId="0" borderId="0" xfId="702" applyFont="1" applyFill="1" applyBorder="1"/>
    <xf numFmtId="0" fontId="104" fillId="0" borderId="0" xfId="702" applyFont="1" applyFill="1" applyAlignment="1">
      <alignment vertical="center"/>
    </xf>
    <xf numFmtId="0" fontId="119" fillId="0" borderId="0" xfId="702" applyFont="1" applyFill="1"/>
    <xf numFmtId="0" fontId="62" fillId="0" borderId="10" xfId="700" applyFont="1" applyFill="1" applyBorder="1" applyAlignment="1">
      <alignment horizontal="center" vertical="center" wrapText="1"/>
    </xf>
    <xf numFmtId="4" fontId="61" fillId="0" borderId="10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61" fillId="0" borderId="10" xfId="699" applyFont="1" applyFill="1" applyBorder="1" applyAlignment="1">
      <alignment horizontal="center" vertical="center"/>
    </xf>
    <xf numFmtId="0" fontId="61" fillId="0" borderId="10" xfId="16462" applyFont="1" applyFill="1" applyBorder="1" applyAlignment="1">
      <alignment horizontal="left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left" vertical="center" wrapText="1"/>
    </xf>
    <xf numFmtId="167" fontId="61" fillId="0" borderId="10" xfId="699" applyNumberFormat="1" applyFont="1" applyFill="1" applyBorder="1"/>
    <xf numFmtId="0" fontId="61" fillId="0" borderId="10" xfId="699" applyFont="1" applyFill="1" applyBorder="1" applyAlignment="1">
      <alignment horizontal="center"/>
    </xf>
    <xf numFmtId="0" fontId="62" fillId="0" borderId="10" xfId="699" applyFont="1" applyFill="1" applyBorder="1" applyAlignment="1">
      <alignment horizontal="center" vertical="center"/>
    </xf>
    <xf numFmtId="0" fontId="61" fillId="0" borderId="0" xfId="699" applyFont="1" applyFill="1" applyAlignment="1">
      <alignment horizontal="center"/>
    </xf>
    <xf numFmtId="0" fontId="61" fillId="0" borderId="0" xfId="699" applyFont="1" applyFill="1" applyAlignment="1">
      <alignment horizontal="center" vertical="center"/>
    </xf>
    <xf numFmtId="0" fontId="86" fillId="0" borderId="0" xfId="699" applyFont="1" applyFill="1" applyBorder="1" applyAlignment="1"/>
    <xf numFmtId="168" fontId="86" fillId="0" borderId="0" xfId="699" applyNumberFormat="1" applyFont="1" applyFill="1" applyBorder="1" applyAlignment="1"/>
    <xf numFmtId="182" fontId="86" fillId="0" borderId="0" xfId="699" applyNumberFormat="1" applyFont="1" applyFill="1" applyBorder="1" applyAlignment="1"/>
    <xf numFmtId="180" fontId="86" fillId="0" borderId="0" xfId="699" applyNumberFormat="1" applyFont="1" applyFill="1" applyBorder="1" applyAlignment="1"/>
    <xf numFmtId="4" fontId="86" fillId="0" borderId="0" xfId="699" applyNumberFormat="1" applyFont="1" applyFill="1" applyBorder="1" applyAlignment="1"/>
    <xf numFmtId="167" fontId="86" fillId="0" borderId="0" xfId="699" applyNumberFormat="1" applyFont="1" applyFill="1" applyBorder="1" applyAlignment="1"/>
    <xf numFmtId="181" fontId="86" fillId="0" borderId="0" xfId="699" applyNumberFormat="1" applyFont="1" applyFill="1" applyBorder="1" applyAlignment="1"/>
    <xf numFmtId="183" fontId="86" fillId="0" borderId="0" xfId="699" applyNumberFormat="1" applyFont="1" applyFill="1" applyBorder="1" applyAlignment="1"/>
    <xf numFmtId="188" fontId="128" fillId="0" borderId="0" xfId="136" applyNumberFormat="1" applyFont="1" applyFill="1" applyBorder="1" applyAlignment="1">
      <alignment wrapText="1"/>
    </xf>
    <xf numFmtId="167" fontId="96" fillId="0" borderId="10" xfId="0" applyNumberFormat="1" applyFont="1" applyFill="1" applyBorder="1" applyAlignment="1"/>
    <xf numFmtId="2" fontId="17" fillId="0" borderId="0" xfId="699" applyNumberFormat="1" applyFill="1"/>
    <xf numFmtId="183" fontId="54" fillId="0" borderId="0" xfId="0" applyNumberFormat="1" applyFont="1" applyFill="1" applyAlignment="1">
      <alignment horizontal="center" vertical="center" wrapText="1"/>
    </xf>
    <xf numFmtId="183" fontId="30" fillId="0" borderId="0" xfId="0" applyNumberFormat="1" applyFont="1" applyFill="1"/>
    <xf numFmtId="0" fontId="3" fillId="0" borderId="0" xfId="699" applyFont="1" applyFill="1" applyBorder="1"/>
    <xf numFmtId="0" fontId="3" fillId="0" borderId="0" xfId="699" applyNumberFormat="1" applyFont="1" applyFill="1" applyBorder="1"/>
    <xf numFmtId="0" fontId="3" fillId="0" borderId="0" xfId="699" applyFont="1" applyFill="1" applyBorder="1" applyAlignment="1"/>
    <xf numFmtId="2" fontId="3" fillId="0" borderId="0" xfId="699" applyNumberFormat="1" applyFont="1" applyFill="1" applyBorder="1" applyAlignment="1"/>
    <xf numFmtId="168" fontId="3" fillId="0" borderId="0" xfId="699" applyNumberFormat="1" applyFont="1" applyFill="1" applyBorder="1" applyAlignment="1"/>
    <xf numFmtId="167" fontId="3" fillId="0" borderId="0" xfId="699" applyNumberFormat="1" applyFont="1" applyFill="1" applyBorder="1" applyAlignment="1"/>
    <xf numFmtId="2" fontId="130" fillId="0" borderId="0" xfId="136" applyNumberFormat="1" applyFont="1" applyFill="1" applyBorder="1" applyAlignment="1">
      <alignment wrapText="1"/>
    </xf>
    <xf numFmtId="0" fontId="3" fillId="0" borderId="0" xfId="699" applyFont="1" applyFill="1" applyBorder="1" applyAlignment="1">
      <alignment wrapText="1" shrinkToFit="1"/>
    </xf>
    <xf numFmtId="182" fontId="3" fillId="0" borderId="0" xfId="699" applyNumberFormat="1" applyFont="1" applyFill="1" applyBorder="1" applyAlignment="1"/>
    <xf numFmtId="184" fontId="3" fillId="0" borderId="0" xfId="699" applyNumberFormat="1" applyFont="1" applyFill="1" applyBorder="1" applyAlignment="1"/>
    <xf numFmtId="181" fontId="3" fillId="0" borderId="0" xfId="699" applyNumberFormat="1" applyFont="1" applyFill="1" applyBorder="1" applyAlignment="1"/>
    <xf numFmtId="183" fontId="3" fillId="0" borderId="0" xfId="699" applyNumberFormat="1" applyFont="1" applyFill="1" applyBorder="1" applyAlignment="1"/>
    <xf numFmtId="183" fontId="131" fillId="0" borderId="0" xfId="136" applyNumberFormat="1" applyFont="1" applyFill="1" applyBorder="1" applyAlignment="1">
      <alignment wrapText="1"/>
    </xf>
    <xf numFmtId="185" fontId="3" fillId="0" borderId="0" xfId="699" applyNumberFormat="1" applyFont="1" applyFill="1" applyBorder="1" applyAlignment="1"/>
    <xf numFmtId="0" fontId="3" fillId="0" borderId="31" xfId="699" applyFont="1" applyFill="1" applyBorder="1"/>
    <xf numFmtId="0" fontId="3" fillId="0" borderId="31" xfId="699" applyNumberFormat="1" applyFont="1" applyFill="1" applyBorder="1"/>
    <xf numFmtId="0" fontId="3" fillId="0" borderId="31" xfId="699" applyFont="1" applyFill="1" applyBorder="1" applyAlignment="1"/>
    <xf numFmtId="2" fontId="3" fillId="0" borderId="31" xfId="699" applyNumberFormat="1" applyFont="1" applyFill="1" applyBorder="1" applyAlignment="1"/>
    <xf numFmtId="167" fontId="3" fillId="0" borderId="31" xfId="699" applyNumberFormat="1" applyFont="1" applyFill="1" applyBorder="1" applyAlignment="1"/>
    <xf numFmtId="168" fontId="3" fillId="0" borderId="31" xfId="699" applyNumberFormat="1" applyFont="1" applyFill="1" applyBorder="1" applyAlignment="1"/>
    <xf numFmtId="182" fontId="131" fillId="0" borderId="31" xfId="699" applyNumberFormat="1" applyFont="1" applyFill="1" applyBorder="1" applyAlignment="1"/>
    <xf numFmtId="180" fontId="3" fillId="0" borderId="0" xfId="699" applyNumberFormat="1" applyFont="1" applyFill="1" applyBorder="1" applyAlignment="1"/>
    <xf numFmtId="2" fontId="131" fillId="0" borderId="0" xfId="136" applyNumberFormat="1" applyFont="1" applyFill="1" applyBorder="1" applyAlignment="1">
      <alignment wrapText="1"/>
    </xf>
    <xf numFmtId="2" fontId="130" fillId="0" borderId="31" xfId="136" applyNumberFormat="1" applyFont="1" applyFill="1" applyBorder="1" applyAlignment="1">
      <alignment wrapText="1"/>
    </xf>
    <xf numFmtId="183" fontId="3" fillId="0" borderId="31" xfId="699" applyNumberFormat="1" applyFont="1" applyFill="1" applyBorder="1" applyAlignment="1"/>
    <xf numFmtId="186" fontId="130" fillId="0" borderId="31" xfId="699" applyNumberFormat="1" applyFont="1" applyFill="1" applyBorder="1" applyAlignment="1"/>
    <xf numFmtId="167" fontId="130" fillId="0" borderId="0" xfId="136" applyNumberFormat="1" applyFont="1" applyFill="1" applyBorder="1" applyAlignment="1">
      <alignment wrapText="1"/>
    </xf>
    <xf numFmtId="167" fontId="130" fillId="0" borderId="0" xfId="699" applyNumberFormat="1" applyFont="1" applyFill="1" applyBorder="1" applyAlignment="1">
      <alignment wrapText="1"/>
    </xf>
    <xf numFmtId="183" fontId="3" fillId="0" borderId="0" xfId="484" applyNumberFormat="1" applyFont="1" applyFill="1" applyBorder="1" applyAlignment="1"/>
    <xf numFmtId="181" fontId="3" fillId="0" borderId="0" xfId="484" applyNumberFormat="1" applyFont="1" applyFill="1" applyBorder="1" applyAlignment="1"/>
    <xf numFmtId="2" fontId="3" fillId="0" borderId="0" xfId="484" applyNumberFormat="1" applyFont="1" applyFill="1" applyBorder="1" applyAlignment="1"/>
    <xf numFmtId="4" fontId="3" fillId="0" borderId="31" xfId="699" applyNumberFormat="1" applyFont="1" applyFill="1" applyBorder="1" applyAlignment="1"/>
    <xf numFmtId="0" fontId="17" fillId="0" borderId="0" xfId="699" applyFill="1" applyBorder="1"/>
    <xf numFmtId="0" fontId="126" fillId="0" borderId="0" xfId="699" applyFont="1" applyFill="1" applyBorder="1" applyAlignment="1">
      <alignment wrapText="1"/>
    </xf>
    <xf numFmtId="0" fontId="126" fillId="0" borderId="0" xfId="699" applyFont="1" applyFill="1" applyBorder="1" applyAlignment="1">
      <alignment horizontal="center" vertical="center" wrapText="1"/>
    </xf>
    <xf numFmtId="2" fontId="126" fillId="0" borderId="0" xfId="699" applyNumberFormat="1" applyFont="1" applyFill="1" applyBorder="1" applyAlignment="1">
      <alignment horizontal="center" vertical="center" wrapText="1"/>
    </xf>
    <xf numFmtId="0" fontId="62" fillId="0" borderId="0" xfId="699" applyFont="1" applyFill="1" applyBorder="1"/>
    <xf numFmtId="0" fontId="104" fillId="0" borderId="0" xfId="699" applyFont="1" applyFill="1" applyBorder="1" applyAlignment="1">
      <alignment horizontal="center" wrapText="1"/>
    </xf>
    <xf numFmtId="0" fontId="104" fillId="0" borderId="0" xfId="699" applyFont="1" applyFill="1" applyBorder="1" applyAlignment="1">
      <alignment wrapText="1"/>
    </xf>
    <xf numFmtId="0" fontId="61" fillId="0" borderId="0" xfId="699" applyFont="1" applyFill="1" applyBorder="1"/>
    <xf numFmtId="2" fontId="30" fillId="0" borderId="0" xfId="136" applyNumberFormat="1" applyFont="1" applyFill="1" applyBorder="1" applyAlignment="1">
      <alignment horizontal="center" vertical="center" wrapText="1"/>
    </xf>
    <xf numFmtId="0" fontId="62" fillId="0" borderId="0" xfId="699" applyFont="1" applyFill="1" applyBorder="1" applyAlignment="1">
      <alignment horizontal="center" vertical="center"/>
    </xf>
    <xf numFmtId="49" fontId="30" fillId="0" borderId="0" xfId="136" applyNumberFormat="1" applyFont="1" applyFill="1" applyBorder="1" applyAlignment="1">
      <alignment horizontal="left" vertical="center" wrapText="1"/>
    </xf>
    <xf numFmtId="2" fontId="62" fillId="0" borderId="0" xfId="699" applyNumberFormat="1" applyFont="1" applyFill="1" applyBorder="1" applyAlignment="1">
      <alignment horizontal="center" vertical="center"/>
    </xf>
    <xf numFmtId="2" fontId="61" fillId="0" borderId="0" xfId="699" applyNumberFormat="1" applyFont="1" applyFill="1" applyBorder="1" applyAlignment="1">
      <alignment horizontal="center" vertical="center"/>
    </xf>
    <xf numFmtId="0" fontId="106" fillId="0" borderId="11" xfId="700" applyFont="1" applyFill="1" applyBorder="1" applyAlignment="1">
      <alignment horizontal="left" vertical="center" wrapText="1"/>
    </xf>
    <xf numFmtId="0" fontId="2" fillId="0" borderId="0" xfId="5931" applyFont="1" applyFill="1"/>
    <xf numFmtId="0" fontId="2" fillId="0" borderId="0" xfId="5931" applyFont="1" applyFill="1" applyAlignment="1">
      <alignment wrapText="1"/>
    </xf>
    <xf numFmtId="0" fontId="2" fillId="0" borderId="0" xfId="5931" applyFont="1" applyFill="1" applyBorder="1" applyAlignment="1">
      <alignment horizontal="center" vertical="center"/>
    </xf>
    <xf numFmtId="0" fontId="2" fillId="0" borderId="0" xfId="5931" applyFont="1" applyFill="1" applyBorder="1" applyAlignment="1">
      <alignment horizontal="center" vertical="center" wrapText="1"/>
    </xf>
    <xf numFmtId="168" fontId="2" fillId="0" borderId="0" xfId="5931" applyNumberFormat="1" applyFont="1" applyFill="1" applyBorder="1" applyAlignment="1">
      <alignment horizontal="center" vertical="center"/>
    </xf>
    <xf numFmtId="0" fontId="2" fillId="0" borderId="0" xfId="5931" applyFont="1" applyFill="1" applyBorder="1" applyAlignment="1">
      <alignment wrapText="1"/>
    </xf>
    <xf numFmtId="0" fontId="2" fillId="0" borderId="0" xfId="5931" applyFont="1" applyFill="1" applyBorder="1"/>
    <xf numFmtId="168" fontId="2" fillId="0" borderId="0" xfId="5931" applyNumberFormat="1" applyFont="1" applyFill="1" applyBorder="1"/>
    <xf numFmtId="0" fontId="2" fillId="0" borderId="14" xfId="5931" applyFont="1" applyFill="1" applyBorder="1"/>
    <xf numFmtId="0" fontId="2" fillId="0" borderId="14" xfId="5931" applyFont="1" applyFill="1" applyBorder="1" applyAlignment="1">
      <alignment wrapText="1"/>
    </xf>
    <xf numFmtId="168" fontId="2" fillId="0" borderId="14" xfId="5931" applyNumberFormat="1" applyFont="1" applyFill="1" applyBorder="1"/>
    <xf numFmtId="0" fontId="2" fillId="0" borderId="10" xfId="5931" applyFont="1" applyFill="1" applyBorder="1"/>
    <xf numFmtId="0" fontId="2" fillId="0" borderId="10" xfId="5931" applyFont="1" applyFill="1" applyBorder="1" applyAlignment="1">
      <alignment vertical="center" wrapText="1" shrinkToFit="1"/>
    </xf>
    <xf numFmtId="0" fontId="2" fillId="0" borderId="10" xfId="5931" applyFont="1" applyFill="1" applyBorder="1" applyAlignment="1">
      <alignment wrapText="1"/>
    </xf>
    <xf numFmtId="168" fontId="2" fillId="0" borderId="10" xfId="5931" applyNumberFormat="1" applyFont="1" applyFill="1" applyBorder="1"/>
    <xf numFmtId="0" fontId="2" fillId="0" borderId="10" xfId="5931" applyFont="1" applyFill="1" applyBorder="1" applyAlignment="1">
      <alignment horizontal="justify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2" fontId="61" fillId="0" borderId="10" xfId="0" applyNumberFormat="1" applyFont="1" applyFill="1" applyBorder="1" applyAlignment="1">
      <alignment horizontal="center" vertical="center"/>
    </xf>
    <xf numFmtId="2" fontId="30" fillId="0" borderId="10" xfId="484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wrapText="1"/>
    </xf>
    <xf numFmtId="0" fontId="30" fillId="0" borderId="0" xfId="0" applyFont="1" applyFill="1" applyBorder="1" applyAlignment="1">
      <alignment horizontal="left" vertical="center" wrapText="1"/>
    </xf>
    <xf numFmtId="0" fontId="118" fillId="0" borderId="10" xfId="0" applyFont="1" applyFill="1" applyBorder="1" applyAlignment="1">
      <alignment horizontal="center" vertical="center" wrapText="1"/>
    </xf>
    <xf numFmtId="0" fontId="61" fillId="0" borderId="0" xfId="702" applyFont="1" applyFill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0" fontId="53" fillId="0" borderId="0" xfId="999" applyFont="1" applyFill="1" applyBorder="1" applyAlignment="1">
      <alignment horizontal="center"/>
    </xf>
    <xf numFmtId="0" fontId="53" fillId="0" borderId="0" xfId="999" applyFont="1" applyFill="1" applyAlignment="1">
      <alignment horizontal="center" wrapText="1"/>
    </xf>
    <xf numFmtId="0" fontId="53" fillId="0" borderId="0" xfId="0" applyFont="1" applyFill="1" applyAlignment="1">
      <alignment horizontal="center"/>
    </xf>
    <xf numFmtId="0" fontId="106" fillId="0" borderId="10" xfId="793" applyFont="1" applyFill="1" applyBorder="1" applyAlignment="1">
      <alignment horizontal="center" vertical="center" wrapText="1"/>
    </xf>
    <xf numFmtId="4" fontId="118" fillId="0" borderId="10" xfId="0" applyNumberFormat="1" applyFont="1" applyFill="1" applyBorder="1" applyAlignment="1">
      <alignment horizontal="center" vertical="center" wrapText="1"/>
    </xf>
    <xf numFmtId="4" fontId="30" fillId="0" borderId="10" xfId="0" applyNumberFormat="1" applyFont="1" applyFill="1" applyBorder="1" applyAlignment="1">
      <alignment horizontal="left" vertical="center" wrapText="1"/>
    </xf>
    <xf numFmtId="0" fontId="30" fillId="0" borderId="10" xfId="999" applyFont="1" applyFill="1" applyBorder="1" applyAlignment="1">
      <alignment horizontal="center" vertical="center" wrapText="1"/>
    </xf>
    <xf numFmtId="0" fontId="30" fillId="0" borderId="13" xfId="999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61" fillId="0" borderId="0" xfId="702" applyFont="1" applyFill="1" applyAlignment="1">
      <alignment horizontal="center" vertical="top"/>
    </xf>
    <xf numFmtId="0" fontId="106" fillId="0" borderId="10" xfId="793" applyFont="1" applyFill="1" applyBorder="1" applyAlignment="1">
      <alignment horizontal="center" vertical="center"/>
    </xf>
    <xf numFmtId="0" fontId="106" fillId="0" borderId="13" xfId="793" applyFont="1" applyFill="1" applyBorder="1" applyAlignment="1">
      <alignment horizontal="center" vertical="center"/>
    </xf>
    <xf numFmtId="0" fontId="106" fillId="0" borderId="15" xfId="793" applyFont="1" applyFill="1" applyBorder="1" applyAlignment="1">
      <alignment horizontal="center" vertical="center"/>
    </xf>
    <xf numFmtId="182" fontId="130" fillId="0" borderId="0" xfId="699" applyNumberFormat="1" applyFont="1" applyFill="1" applyBorder="1" applyAlignment="1">
      <alignment wrapText="1"/>
    </xf>
    <xf numFmtId="0" fontId="17" fillId="0" borderId="0" xfId="699" applyNumberFormat="1" applyFill="1" applyBorder="1"/>
    <xf numFmtId="2" fontId="128" fillId="0" borderId="0" xfId="136" applyNumberFormat="1" applyFont="1" applyFill="1" applyBorder="1" applyAlignment="1">
      <alignment wrapText="1"/>
    </xf>
    <xf numFmtId="184" fontId="86" fillId="0" borderId="0" xfId="699" applyNumberFormat="1" applyFont="1" applyFill="1" applyBorder="1" applyAlignment="1"/>
    <xf numFmtId="0" fontId="82" fillId="0" borderId="10" xfId="484" applyFont="1" applyFill="1" applyBorder="1" applyAlignment="1">
      <alignment horizontal="center" vertical="center" wrapText="1" shrinkToFit="1"/>
    </xf>
    <xf numFmtId="0" fontId="82" fillId="0" borderId="10" xfId="699" applyFont="1" applyFill="1" applyBorder="1" applyAlignment="1">
      <alignment horizontal="center" vertical="center" wrapText="1" shrinkToFit="1"/>
    </xf>
    <xf numFmtId="0" fontId="82" fillId="0" borderId="10" xfId="113" applyFont="1" applyFill="1" applyBorder="1" applyAlignment="1">
      <alignment horizontal="center" vertical="center" wrapText="1"/>
    </xf>
    <xf numFmtId="0" fontId="62" fillId="0" borderId="10" xfId="699" applyFont="1" applyFill="1" applyBorder="1" applyAlignment="1">
      <alignment horizontal="center" vertical="center" wrapText="1"/>
    </xf>
    <xf numFmtId="0" fontId="127" fillId="0" borderId="10" xfId="699" applyFont="1" applyFill="1" applyBorder="1" applyAlignment="1">
      <alignment horizontal="center" vertical="center" wrapText="1"/>
    </xf>
    <xf numFmtId="1" fontId="62" fillId="0" borderId="10" xfId="56" applyNumberFormat="1" applyFont="1" applyFill="1" applyBorder="1" applyAlignment="1">
      <alignment horizontal="center" vertical="center"/>
    </xf>
    <xf numFmtId="0" fontId="32" fillId="0" borderId="10" xfId="136" applyFont="1" applyFill="1" applyBorder="1" applyAlignment="1">
      <alignment horizontal="center" vertical="center" wrapText="1"/>
    </xf>
    <xf numFmtId="2" fontId="32" fillId="0" borderId="10" xfId="136" applyNumberFormat="1" applyFont="1" applyFill="1" applyBorder="1" applyAlignment="1">
      <alignment horizontal="center" vertical="center" wrapText="1"/>
    </xf>
    <xf numFmtId="0" fontId="126" fillId="0" borderId="0" xfId="699" applyFont="1" applyFill="1" applyAlignment="1">
      <alignment horizontal="center" vertical="center" wrapText="1"/>
    </xf>
    <xf numFmtId="169" fontId="32" fillId="0" borderId="10" xfId="136" applyNumberFormat="1" applyFont="1" applyFill="1" applyBorder="1" applyAlignment="1">
      <alignment horizontal="center" vertical="center" wrapText="1"/>
    </xf>
    <xf numFmtId="14" fontId="61" fillId="0" borderId="10" xfId="92" applyNumberFormat="1" applyFont="1" applyFill="1" applyBorder="1" applyAlignment="1">
      <alignment horizontal="center" vertical="center" wrapText="1"/>
    </xf>
    <xf numFmtId="2" fontId="61" fillId="0" borderId="10" xfId="92" applyNumberFormat="1" applyFont="1" applyFill="1" applyBorder="1" applyAlignment="1">
      <alignment horizontal="center" vertical="center" wrapText="1"/>
    </xf>
    <xf numFmtId="189" fontId="30" fillId="0" borderId="10" xfId="136" applyNumberFormat="1" applyFont="1" applyFill="1" applyBorder="1" applyAlignment="1">
      <alignment horizontal="center" vertical="center" wrapText="1"/>
    </xf>
    <xf numFmtId="0" fontId="104" fillId="0" borderId="0" xfId="699" applyFont="1" applyFill="1" applyBorder="1" applyAlignment="1">
      <alignment horizontal="center" vertical="center" wrapText="1"/>
    </xf>
    <xf numFmtId="2" fontId="104" fillId="0" borderId="0" xfId="699" applyNumberFormat="1" applyFont="1" applyFill="1" applyBorder="1" applyAlignment="1">
      <alignment horizontal="center" vertical="center" wrapText="1"/>
    </xf>
    <xf numFmtId="2" fontId="61" fillId="0" borderId="10" xfId="56" applyNumberFormat="1" applyFont="1" applyFill="1" applyBorder="1" applyAlignment="1">
      <alignment horizontal="center" vertical="center" wrapText="1"/>
    </xf>
    <xf numFmtId="49" fontId="62" fillId="0" borderId="10" xfId="56" applyNumberFormat="1" applyFont="1" applyFill="1" applyBorder="1" applyAlignment="1">
      <alignment horizontal="center" vertical="center"/>
    </xf>
    <xf numFmtId="0" fontId="62" fillId="0" borderId="10" xfId="56" applyFont="1" applyFill="1" applyBorder="1" applyAlignment="1">
      <alignment horizontal="center" vertical="center" wrapText="1"/>
    </xf>
    <xf numFmtId="2" fontId="62" fillId="0" borderId="10" xfId="699" applyNumberFormat="1" applyFont="1" applyFill="1" applyBorder="1"/>
    <xf numFmtId="184" fontId="30" fillId="0" borderId="10" xfId="136" applyNumberFormat="1" applyFont="1" applyFill="1" applyBorder="1" applyAlignment="1">
      <alignment horizontal="center" vertical="center" wrapText="1"/>
    </xf>
    <xf numFmtId="2" fontId="129" fillId="0" borderId="10" xfId="92" applyNumberFormat="1" applyFont="1" applyFill="1" applyBorder="1" applyAlignment="1">
      <alignment horizontal="center" vertical="center" wrapText="1"/>
    </xf>
    <xf numFmtId="2" fontId="111" fillId="0" borderId="0" xfId="5931" applyNumberFormat="1" applyFont="1" applyFill="1" applyBorder="1" applyAlignment="1">
      <alignment horizontal="center" vertical="center"/>
    </xf>
    <xf numFmtId="167" fontId="111" fillId="0" borderId="0" xfId="5931" applyNumberFormat="1" applyFont="1" applyFill="1" applyBorder="1" applyAlignment="1">
      <alignment horizontal="center" vertical="center"/>
    </xf>
    <xf numFmtId="167" fontId="112" fillId="0" borderId="0" xfId="5931" applyNumberFormat="1" applyFont="1" applyFill="1" applyBorder="1" applyAlignment="1">
      <alignment horizontal="center" vertical="center"/>
    </xf>
    <xf numFmtId="0" fontId="101" fillId="0" borderId="0" xfId="5931" applyFont="1" applyFill="1" applyBorder="1"/>
    <xf numFmtId="0" fontId="101" fillId="0" borderId="0" xfId="5931" applyFont="1" applyFill="1" applyBorder="1" applyAlignment="1">
      <alignment wrapText="1"/>
    </xf>
    <xf numFmtId="181" fontId="113" fillId="0" borderId="0" xfId="5931" applyNumberFormat="1" applyFont="1" applyFill="1" applyBorder="1" applyAlignment="1">
      <alignment horizontal="center" vertical="center"/>
    </xf>
    <xf numFmtId="167" fontId="113" fillId="0" borderId="0" xfId="5931" applyNumberFormat="1" applyFont="1" applyFill="1" applyBorder="1" applyAlignment="1">
      <alignment horizontal="center" vertical="center"/>
    </xf>
    <xf numFmtId="181" fontId="114" fillId="0" borderId="0" xfId="5931" applyNumberFormat="1" applyFont="1" applyFill="1" applyBorder="1" applyAlignment="1">
      <alignment horizontal="center" vertical="center" wrapText="1"/>
    </xf>
    <xf numFmtId="167" fontId="115" fillId="0" borderId="0" xfId="5931" applyNumberFormat="1" applyFont="1" applyFill="1" applyBorder="1" applyAlignment="1">
      <alignment horizontal="center" vertical="center"/>
    </xf>
    <xf numFmtId="0" fontId="98" fillId="0" borderId="11" xfId="5931" applyFont="1" applyFill="1" applyBorder="1" applyAlignment="1">
      <alignment horizontal="center" vertical="center" wrapText="1" shrinkToFit="1"/>
    </xf>
    <xf numFmtId="0" fontId="98" fillId="0" borderId="10" xfId="5931" applyFont="1" applyFill="1" applyBorder="1" applyAlignment="1">
      <alignment horizontal="center" vertical="center" wrapText="1" shrinkToFit="1"/>
    </xf>
    <xf numFmtId="167" fontId="61" fillId="0" borderId="10" xfId="777" applyNumberFormat="1" applyFont="1" applyFill="1" applyBorder="1" applyAlignment="1">
      <alignment horizontal="center" vertical="center" wrapText="1"/>
    </xf>
    <xf numFmtId="167" fontId="61" fillId="0" borderId="10" xfId="5931" applyNumberFormat="1" applyFont="1" applyFill="1" applyBorder="1" applyAlignment="1">
      <alignment horizontal="center" vertical="center" wrapText="1"/>
    </xf>
    <xf numFmtId="0" fontId="7" fillId="0" borderId="0" xfId="484" applyFont="1" applyFill="1" applyBorder="1"/>
    <xf numFmtId="183" fontId="7" fillId="0" borderId="0" xfId="484" applyNumberFormat="1" applyFont="1" applyFill="1" applyBorder="1"/>
    <xf numFmtId="184" fontId="7" fillId="0" borderId="0" xfId="484" applyNumberFormat="1" applyFont="1" applyFill="1" applyBorder="1"/>
    <xf numFmtId="2" fontId="7" fillId="0" borderId="0" xfId="484" applyNumberFormat="1" applyFont="1" applyFill="1" applyBorder="1"/>
    <xf numFmtId="167" fontId="7" fillId="0" borderId="0" xfId="484" applyNumberFormat="1" applyFont="1" applyFill="1" applyBorder="1"/>
    <xf numFmtId="182" fontId="7" fillId="0" borderId="0" xfId="484" applyNumberFormat="1" applyFont="1" applyFill="1" applyBorder="1"/>
    <xf numFmtId="183" fontId="7" fillId="0" borderId="0" xfId="484" applyNumberFormat="1" applyFont="1" applyFill="1" applyBorder="1" applyAlignment="1">
      <alignment vertical="center"/>
    </xf>
    <xf numFmtId="167" fontId="7" fillId="0" borderId="0" xfId="484" applyNumberFormat="1" applyFont="1" applyFill="1" applyBorder="1" applyAlignment="1">
      <alignment vertical="center"/>
    </xf>
    <xf numFmtId="167" fontId="98" fillId="0" borderId="0" xfId="484" applyNumberFormat="1" applyFont="1" applyFill="1" applyBorder="1" applyAlignment="1">
      <alignment vertical="center"/>
    </xf>
    <xf numFmtId="182" fontId="131" fillId="0" borderId="0" xfId="484" applyNumberFormat="1" applyFont="1" applyFill="1" applyBorder="1"/>
    <xf numFmtId="183" fontId="98" fillId="0" borderId="0" xfId="484" applyNumberFormat="1" applyFont="1" applyFill="1" applyBorder="1" applyAlignment="1">
      <alignment vertical="center"/>
    </xf>
    <xf numFmtId="0" fontId="98" fillId="0" borderId="0" xfId="484" applyFont="1" applyFill="1" applyBorder="1"/>
    <xf numFmtId="167" fontId="98" fillId="0" borderId="0" xfId="484" applyNumberFormat="1" applyFont="1" applyFill="1" applyBorder="1"/>
    <xf numFmtId="0" fontId="30" fillId="0" borderId="10" xfId="484" applyFont="1" applyFill="1" applyBorder="1" applyAlignment="1">
      <alignment horizontal="center" vertical="center" textRotation="90" wrapText="1" shrinkToFit="1"/>
    </xf>
    <xf numFmtId="0" fontId="98" fillId="0" borderId="10" xfId="484" applyFont="1" applyFill="1" applyBorder="1" applyAlignment="1">
      <alignment horizontal="center" vertical="center" wrapText="1" shrinkToFit="1"/>
    </xf>
    <xf numFmtId="181" fontId="7" fillId="0" borderId="0" xfId="484" applyNumberFormat="1" applyFont="1" applyFill="1" applyBorder="1"/>
    <xf numFmtId="167" fontId="30" fillId="0" borderId="13" xfId="136" applyNumberFormat="1" applyFont="1" applyFill="1" applyBorder="1" applyAlignment="1">
      <alignment horizontal="center" vertical="center" wrapText="1"/>
    </xf>
    <xf numFmtId="2" fontId="30" fillId="0" borderId="13" xfId="136" applyNumberFormat="1" applyFont="1" applyFill="1" applyBorder="1" applyAlignment="1">
      <alignment horizontal="center" vertical="center" wrapText="1"/>
    </xf>
    <xf numFmtId="2" fontId="61" fillId="0" borderId="13" xfId="699" applyNumberFormat="1" applyFont="1" applyFill="1" applyBorder="1" applyAlignment="1">
      <alignment horizontal="center" vertical="center"/>
    </xf>
    <xf numFmtId="0" fontId="61" fillId="0" borderId="13" xfId="699" applyFont="1" applyFill="1" applyBorder="1"/>
    <xf numFmtId="0" fontId="98" fillId="0" borderId="0" xfId="484" applyFont="1" applyFill="1" applyBorder="1" applyAlignment="1">
      <alignment horizontal="center" vertical="center"/>
    </xf>
    <xf numFmtId="181" fontId="61" fillId="0" borderId="0" xfId="484" applyNumberFormat="1" applyFont="1" applyFill="1" applyBorder="1" applyAlignment="1">
      <alignment horizontal="center" vertical="center" wrapText="1" shrinkToFit="1"/>
    </xf>
    <xf numFmtId="184" fontId="100" fillId="0" borderId="0" xfId="484" applyNumberFormat="1" applyFont="1" applyFill="1" applyBorder="1"/>
    <xf numFmtId="0" fontId="1" fillId="0" borderId="0" xfId="484" applyFont="1" applyFill="1" applyBorder="1"/>
    <xf numFmtId="183" fontId="1" fillId="0" borderId="0" xfId="484" applyNumberFormat="1" applyFont="1" applyFill="1" applyBorder="1"/>
    <xf numFmtId="0" fontId="1" fillId="0" borderId="0" xfId="484" applyFont="1" applyFill="1"/>
    <xf numFmtId="0" fontId="1" fillId="0" borderId="13" xfId="484" applyFont="1" applyFill="1" applyBorder="1"/>
    <xf numFmtId="181" fontId="1" fillId="0" borderId="0" xfId="484" applyNumberFormat="1" applyFont="1" applyFill="1"/>
    <xf numFmtId="167" fontId="1" fillId="0" borderId="0" xfId="484" applyNumberFormat="1" applyFont="1" applyFill="1"/>
    <xf numFmtId="2" fontId="1" fillId="0" borderId="0" xfId="484" applyNumberFormat="1" applyFont="1" applyFill="1"/>
    <xf numFmtId="0" fontId="1" fillId="0" borderId="0" xfId="5931" applyFont="1" applyFill="1"/>
    <xf numFmtId="0" fontId="1" fillId="0" borderId="30" xfId="5931" applyFont="1" applyFill="1" applyBorder="1" applyAlignment="1">
      <alignment horizontal="center" vertical="center" wrapText="1"/>
    </xf>
    <xf numFmtId="0" fontId="1" fillId="0" borderId="30" xfId="5931" applyFont="1" applyFill="1" applyBorder="1" applyAlignment="1">
      <alignment horizontal="center" vertical="center"/>
    </xf>
    <xf numFmtId="0" fontId="1" fillId="0" borderId="0" xfId="5931" applyFont="1" applyFill="1" applyBorder="1" applyAlignment="1">
      <alignment horizontal="center" vertical="center"/>
    </xf>
    <xf numFmtId="0" fontId="1" fillId="0" borderId="0" xfId="5931" applyFont="1" applyFill="1" applyBorder="1" applyAlignment="1">
      <alignment horizontal="center" vertical="center" wrapText="1"/>
    </xf>
    <xf numFmtId="168" fontId="1" fillId="0" borderId="0" xfId="5931" applyNumberFormat="1" applyFont="1" applyFill="1" applyBorder="1" applyAlignment="1">
      <alignment horizontal="center" vertical="center"/>
    </xf>
    <xf numFmtId="2" fontId="1" fillId="0" borderId="0" xfId="5931" applyNumberFormat="1" applyFont="1" applyFill="1" applyBorder="1" applyAlignment="1">
      <alignment horizontal="center" vertical="center"/>
    </xf>
    <xf numFmtId="167" fontId="1" fillId="0" borderId="0" xfId="5931" applyNumberFormat="1" applyFont="1" applyFill="1" applyBorder="1" applyAlignment="1">
      <alignment horizontal="center" vertical="center"/>
    </xf>
    <xf numFmtId="0" fontId="59" fillId="0" borderId="0" xfId="0" applyFont="1" applyFill="1" applyBorder="1"/>
    <xf numFmtId="167" fontId="30" fillId="0" borderId="0" xfId="0" applyNumberFormat="1" applyFont="1" applyFill="1" applyBorder="1" applyAlignment="1">
      <alignment horizontal="center" vertical="center"/>
    </xf>
    <xf numFmtId="0" fontId="30" fillId="0" borderId="19" xfId="999" applyFont="1" applyFill="1" applyBorder="1" applyAlignment="1">
      <alignment horizontal="center" vertical="center" wrapText="1"/>
    </xf>
    <xf numFmtId="0" fontId="5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NumberFormat="1" applyFont="1" applyFill="1" applyBorder="1"/>
    <xf numFmtId="2" fontId="30" fillId="0" borderId="0" xfId="0" applyNumberFormat="1" applyFont="1" applyFill="1" applyBorder="1" applyAlignment="1">
      <alignment horizontal="center" vertical="center"/>
    </xf>
    <xf numFmtId="9" fontId="30" fillId="0" borderId="0" xfId="0" applyNumberFormat="1" applyFont="1" applyFill="1" applyBorder="1"/>
    <xf numFmtId="0" fontId="106" fillId="0" borderId="10" xfId="53" applyFont="1" applyFill="1" applyBorder="1" applyAlignment="1">
      <alignment horizontal="center" vertical="center" wrapText="1"/>
    </xf>
    <xf numFmtId="0" fontId="106" fillId="0" borderId="10" xfId="53" applyFont="1" applyFill="1" applyBorder="1" applyAlignment="1">
      <alignment horizontal="center" vertical="center" textRotation="90" wrapText="1"/>
    </xf>
    <xf numFmtId="16" fontId="106" fillId="0" borderId="10" xfId="793" applyNumberFormat="1" applyFont="1" applyFill="1" applyBorder="1" applyAlignment="1">
      <alignment horizontal="center" vertical="center"/>
    </xf>
    <xf numFmtId="14" fontId="106" fillId="0" borderId="10" xfId="793" applyNumberFormat="1" applyFont="1" applyFill="1" applyBorder="1" applyAlignment="1">
      <alignment horizontal="center" vertical="center"/>
    </xf>
    <xf numFmtId="167" fontId="102" fillId="0" borderId="0" xfId="0" applyNumberFormat="1" applyFont="1" applyFill="1" applyBorder="1"/>
    <xf numFmtId="0" fontId="106" fillId="0" borderId="10" xfId="793" applyFont="1" applyFill="1" applyBorder="1" applyAlignment="1">
      <alignment horizontal="center" vertical="top"/>
    </xf>
    <xf numFmtId="0" fontId="59" fillId="0" borderId="0" xfId="0" applyFont="1" applyFill="1" applyBorder="1" applyAlignment="1">
      <alignment horizontal="center"/>
    </xf>
    <xf numFmtId="2" fontId="30" fillId="0" borderId="0" xfId="0" applyNumberFormat="1" applyFont="1" applyFill="1" applyBorder="1"/>
    <xf numFmtId="1" fontId="106" fillId="0" borderId="11" xfId="793" applyNumberFormat="1" applyFont="1" applyFill="1" applyBorder="1" applyAlignment="1">
      <alignment horizontal="center" vertical="center"/>
    </xf>
    <xf numFmtId="0" fontId="106" fillId="0" borderId="11" xfId="793" applyFont="1" applyFill="1" applyBorder="1" applyAlignment="1">
      <alignment horizontal="left" vertical="center" wrapText="1"/>
    </xf>
    <xf numFmtId="2" fontId="106" fillId="0" borderId="11" xfId="793" applyNumberFormat="1" applyFont="1" applyFill="1" applyBorder="1" applyAlignment="1">
      <alignment horizontal="center" vertical="center"/>
    </xf>
    <xf numFmtId="0" fontId="30" fillId="0" borderId="10" xfId="793" applyFont="1" applyFill="1" applyBorder="1" applyAlignment="1">
      <alignment horizontal="center" vertical="center" wrapText="1"/>
    </xf>
    <xf numFmtId="0" fontId="61" fillId="0" borderId="0" xfId="56" applyFont="1" applyFill="1" applyBorder="1" applyAlignment="1">
      <alignment horizontal="center" vertical="center"/>
    </xf>
    <xf numFmtId="0" fontId="30" fillId="0" borderId="0" xfId="113" applyFont="1" applyFill="1" applyBorder="1" applyAlignment="1">
      <alignment horizontal="center" wrapText="1"/>
    </xf>
    <xf numFmtId="0" fontId="30" fillId="0" borderId="0" xfId="113" applyFont="1" applyFill="1" applyBorder="1" applyAlignment="1">
      <alignment horizontal="center" vertical="center" wrapText="1"/>
    </xf>
    <xf numFmtId="168" fontId="30" fillId="0" borderId="0" xfId="113" applyNumberFormat="1" applyFont="1" applyFill="1" applyBorder="1" applyAlignment="1">
      <alignment horizontal="center" wrapText="1"/>
    </xf>
    <xf numFmtId="184" fontId="30" fillId="0" borderId="0" xfId="113" applyNumberFormat="1" applyFont="1" applyFill="1" applyBorder="1" applyAlignment="1">
      <alignment horizontal="center" wrapText="1"/>
    </xf>
    <xf numFmtId="188" fontId="30" fillId="0" borderId="0" xfId="113" applyNumberFormat="1" applyFont="1" applyFill="1" applyBorder="1" applyAlignment="1">
      <alignment horizontal="center" wrapText="1"/>
    </xf>
    <xf numFmtId="184" fontId="102" fillId="0" borderId="0" xfId="113" applyNumberFormat="1" applyFont="1" applyFill="1" applyBorder="1" applyAlignment="1">
      <alignment horizontal="center" wrapText="1"/>
    </xf>
    <xf numFmtId="182" fontId="30" fillId="0" borderId="0" xfId="113" applyNumberFormat="1" applyFont="1" applyFill="1" applyBorder="1" applyAlignment="1">
      <alignment horizontal="center" wrapText="1"/>
    </xf>
    <xf numFmtId="188" fontId="107" fillId="0" borderId="0" xfId="113" applyNumberFormat="1" applyFont="1" applyFill="1" applyBorder="1" applyAlignment="1">
      <alignment horizontal="center" wrapText="1"/>
    </xf>
    <xf numFmtId="2" fontId="108" fillId="0" borderId="0" xfId="113" applyNumberFormat="1" applyFont="1" applyFill="1" applyBorder="1" applyAlignment="1">
      <alignment horizontal="center" wrapText="1"/>
    </xf>
    <xf numFmtId="181" fontId="107" fillId="0" borderId="0" xfId="113" applyNumberFormat="1" applyFont="1" applyFill="1" applyBorder="1" applyAlignment="1">
      <alignment horizontal="center" wrapText="1"/>
    </xf>
    <xf numFmtId="167" fontId="30" fillId="0" borderId="0" xfId="113" applyNumberFormat="1" applyFont="1" applyFill="1" applyBorder="1" applyAlignment="1">
      <alignment horizontal="center" wrapText="1"/>
    </xf>
    <xf numFmtId="183" fontId="102" fillId="0" borderId="0" xfId="113" applyNumberFormat="1" applyFont="1" applyFill="1" applyBorder="1" applyAlignment="1">
      <alignment horizontal="center" wrapText="1"/>
    </xf>
    <xf numFmtId="0" fontId="103" fillId="0" borderId="0" xfId="113" applyFont="1" applyFill="1" applyBorder="1" applyAlignment="1">
      <alignment horizontal="center" wrapText="1"/>
    </xf>
    <xf numFmtId="0" fontId="103" fillId="0" borderId="0" xfId="113" applyFont="1" applyFill="1" applyBorder="1" applyAlignment="1">
      <alignment horizontal="center" vertical="center" wrapText="1"/>
    </xf>
    <xf numFmtId="2" fontId="103" fillId="0" borderId="0" xfId="113" applyNumberFormat="1" applyFont="1" applyFill="1" applyBorder="1" applyAlignment="1">
      <alignment horizontal="center" wrapText="1"/>
    </xf>
    <xf numFmtId="181" fontId="103" fillId="0" borderId="0" xfId="113" applyNumberFormat="1" applyFont="1" applyFill="1" applyBorder="1" applyAlignment="1">
      <alignment horizontal="center" wrapText="1"/>
    </xf>
    <xf numFmtId="182" fontId="105" fillId="0" borderId="0" xfId="113" applyNumberFormat="1" applyFont="1" applyFill="1" applyBorder="1" applyAlignment="1">
      <alignment horizontal="center" wrapText="1"/>
    </xf>
    <xf numFmtId="183" fontId="108" fillId="0" borderId="0" xfId="113" applyNumberFormat="1" applyFont="1" applyFill="1" applyBorder="1" applyAlignment="1">
      <alignment horizontal="center" wrapText="1"/>
    </xf>
    <xf numFmtId="168" fontId="103" fillId="0" borderId="0" xfId="113" applyNumberFormat="1" applyFont="1" applyFill="1" applyBorder="1" applyAlignment="1">
      <alignment horizontal="center" wrapText="1"/>
    </xf>
    <xf numFmtId="167" fontId="103" fillId="0" borderId="0" xfId="113" applyNumberFormat="1" applyFont="1" applyFill="1" applyBorder="1" applyAlignment="1">
      <alignment horizontal="center" wrapText="1"/>
    </xf>
    <xf numFmtId="4" fontId="30" fillId="0" borderId="0" xfId="136" applyNumberFormat="1" applyFont="1" applyFill="1" applyBorder="1" applyAlignment="1">
      <alignment horizontal="center" vertical="center" wrapText="1"/>
    </xf>
    <xf numFmtId="0" fontId="30" fillId="0" borderId="10" xfId="999" applyNumberFormat="1" applyFont="1" applyFill="1" applyBorder="1" applyAlignment="1">
      <alignment horizontal="center" vertical="center" wrapText="1"/>
    </xf>
    <xf numFmtId="0" fontId="30" fillId="0" borderId="10" xfId="999" applyNumberFormat="1" applyFont="1" applyFill="1" applyBorder="1" applyAlignment="1">
      <alignment horizontal="center" vertical="center"/>
    </xf>
    <xf numFmtId="4" fontId="30" fillId="0" borderId="10" xfId="999" applyNumberFormat="1" applyFont="1" applyFill="1" applyBorder="1" applyAlignment="1">
      <alignment horizontal="center" vertical="center" wrapText="1"/>
    </xf>
    <xf numFmtId="4" fontId="30" fillId="0" borderId="10" xfId="999" applyNumberFormat="1" applyFont="1" applyFill="1" applyBorder="1" applyAlignment="1">
      <alignment horizontal="center" vertical="center"/>
    </xf>
    <xf numFmtId="4" fontId="61" fillId="0" borderId="10" xfId="484" applyNumberFormat="1" applyFont="1" applyFill="1" applyBorder="1" applyAlignment="1" applyProtection="1">
      <alignment horizontal="center" vertical="center"/>
    </xf>
    <xf numFmtId="0" fontId="61" fillId="0" borderId="10" xfId="1297" applyFont="1" applyFill="1" applyBorder="1" applyAlignment="1">
      <alignment horizontal="center" vertical="center" textRotation="90"/>
    </xf>
    <xf numFmtId="0" fontId="61" fillId="0" borderId="10" xfId="1297" applyFont="1" applyFill="1" applyBorder="1" applyAlignment="1">
      <alignment horizontal="center" vertical="center" textRotation="90" wrapText="1"/>
    </xf>
    <xf numFmtId="0" fontId="61" fillId="0" borderId="10" xfId="1297" applyFont="1" applyFill="1" applyBorder="1" applyAlignment="1">
      <alignment horizontal="center" vertical="top"/>
    </xf>
    <xf numFmtId="49" fontId="61" fillId="0" borderId="10" xfId="56" applyNumberFormat="1" applyFont="1" applyFill="1" applyBorder="1" applyAlignment="1">
      <alignment horizontal="center" vertical="top"/>
    </xf>
    <xf numFmtId="0" fontId="62" fillId="0" borderId="10" xfId="1297" applyFont="1" applyFill="1" applyBorder="1" applyAlignment="1">
      <alignment horizontal="center" vertical="center" wrapText="1"/>
    </xf>
    <xf numFmtId="2" fontId="30" fillId="0" borderId="10" xfId="56" applyNumberFormat="1" applyFont="1" applyFill="1" applyBorder="1" applyAlignment="1">
      <alignment horizontal="center" vertical="center" wrapText="1"/>
    </xf>
    <xf numFmtId="0" fontId="61" fillId="0" borderId="13" xfId="1297" applyFont="1" applyFill="1" applyBorder="1" applyAlignment="1">
      <alignment horizontal="center" vertical="center" textRotation="90" wrapText="1"/>
    </xf>
    <xf numFmtId="49" fontId="61" fillId="0" borderId="13" xfId="56" applyNumberFormat="1" applyFont="1" applyFill="1" applyBorder="1" applyAlignment="1">
      <alignment horizontal="center" vertical="top"/>
    </xf>
    <xf numFmtId="2" fontId="30" fillId="0" borderId="13" xfId="56" applyNumberFormat="1" applyFont="1" applyFill="1" applyBorder="1" applyAlignment="1">
      <alignment horizontal="center" vertical="center" wrapText="1"/>
    </xf>
    <xf numFmtId="2" fontId="61" fillId="0" borderId="13" xfId="0" applyNumberFormat="1" applyFont="1" applyFill="1" applyBorder="1" applyAlignment="1">
      <alignment horizontal="center" vertical="center" wrapText="1"/>
    </xf>
    <xf numFmtId="2" fontId="30" fillId="0" borderId="13" xfId="0" applyNumberFormat="1" applyFont="1" applyFill="1" applyBorder="1" applyAlignment="1">
      <alignment horizontal="center" vertical="center" wrapText="1"/>
    </xf>
    <xf numFmtId="0" fontId="104" fillId="0" borderId="0" xfId="702" applyFont="1" applyFill="1" applyBorder="1" applyAlignment="1">
      <alignment vertical="center"/>
    </xf>
    <xf numFmtId="0" fontId="119" fillId="0" borderId="0" xfId="702" applyFont="1" applyFill="1" applyBorder="1"/>
    <xf numFmtId="0" fontId="61" fillId="0" borderId="0" xfId="702" applyFont="1" applyFill="1" applyBorder="1" applyAlignment="1">
      <alignment horizontal="center" vertical="top"/>
    </xf>
    <xf numFmtId="0" fontId="62" fillId="0" borderId="0" xfId="702" applyFont="1" applyFill="1" applyBorder="1" applyAlignment="1">
      <alignment horizontal="center" vertical="top"/>
    </xf>
    <xf numFmtId="0" fontId="53" fillId="0" borderId="0" xfId="0" applyFont="1" applyFill="1" applyBorder="1" applyAlignment="1">
      <alignment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2" fontId="53" fillId="0" borderId="0" xfId="0" applyNumberFormat="1" applyFont="1" applyFill="1" applyBorder="1" applyAlignment="1">
      <alignment horizontal="center" vertical="center" wrapText="1"/>
    </xf>
    <xf numFmtId="2" fontId="53" fillId="0" borderId="0" xfId="0" applyNumberFormat="1" applyFont="1" applyFill="1" applyBorder="1" applyAlignment="1">
      <alignment wrapText="1"/>
    </xf>
    <xf numFmtId="2" fontId="32" fillId="0" borderId="0" xfId="136" applyNumberFormat="1" applyFont="1" applyFill="1" applyBorder="1" applyAlignment="1">
      <alignment horizontal="center" vertical="center" wrapText="1"/>
    </xf>
    <xf numFmtId="0" fontId="30" fillId="0" borderId="10" xfId="48" applyFont="1" applyFill="1" applyBorder="1" applyAlignment="1">
      <alignment horizontal="center" vertical="center" wrapText="1"/>
    </xf>
    <xf numFmtId="0" fontId="61" fillId="0" borderId="10" xfId="3171" applyFont="1" applyFill="1" applyBorder="1" applyAlignment="1">
      <alignment horizontal="center" vertical="center" wrapText="1"/>
    </xf>
    <xf numFmtId="187" fontId="30" fillId="0" borderId="10" xfId="136" applyNumberFormat="1" applyFont="1" applyFill="1" applyBorder="1" applyAlignment="1">
      <alignment horizontal="center" vertical="center" wrapText="1"/>
    </xf>
    <xf numFmtId="2" fontId="124" fillId="0" borderId="10" xfId="48" applyNumberFormat="1" applyFont="1" applyFill="1" applyBorder="1" applyAlignment="1">
      <alignment horizontal="center" vertical="center" wrapText="1"/>
    </xf>
    <xf numFmtId="0" fontId="106" fillId="0" borderId="11" xfId="793" applyFont="1" applyFill="1" applyBorder="1" applyAlignment="1">
      <alignment horizontal="center" vertical="center" wrapText="1"/>
    </xf>
    <xf numFmtId="0" fontId="61" fillId="0" borderId="0" xfId="3171" applyFont="1" applyFill="1" applyBorder="1" applyAlignment="1">
      <alignment vertical="center"/>
    </xf>
    <xf numFmtId="167" fontId="61" fillId="0" borderId="0" xfId="3171" applyNumberFormat="1" applyFont="1" applyFill="1" applyBorder="1" applyAlignment="1">
      <alignment vertical="center"/>
    </xf>
    <xf numFmtId="167" fontId="61" fillId="0" borderId="0" xfId="3171" applyNumberFormat="1" applyFont="1" applyFill="1" applyBorder="1" applyAlignment="1">
      <alignment horizontal="right" vertical="center"/>
    </xf>
    <xf numFmtId="0" fontId="53" fillId="0" borderId="0" xfId="483" applyNumberFormat="1" applyFont="1" applyFill="1" applyBorder="1" applyAlignment="1"/>
    <xf numFmtId="0" fontId="53" fillId="0" borderId="0" xfId="483" applyFont="1" applyFill="1" applyBorder="1" applyAlignment="1"/>
    <xf numFmtId="2" fontId="53" fillId="0" borderId="0" xfId="483" applyNumberFormat="1" applyFont="1" applyFill="1" applyBorder="1" applyAlignment="1"/>
    <xf numFmtId="2" fontId="53" fillId="0" borderId="0" xfId="483" applyNumberFormat="1" applyFont="1" applyFill="1" applyBorder="1" applyAlignment="1">
      <alignment horizontal="right"/>
    </xf>
    <xf numFmtId="2" fontId="30" fillId="0" borderId="10" xfId="0" applyNumberFormat="1" applyFont="1" applyFill="1" applyBorder="1" applyAlignment="1">
      <alignment horizontal="center" vertical="center" wrapText="1" shrinkToFit="1"/>
    </xf>
    <xf numFmtId="2" fontId="61" fillId="0" borderId="10" xfId="777" applyNumberFormat="1" applyFont="1" applyFill="1" applyBorder="1" applyAlignment="1">
      <alignment horizontal="center" vertical="center" wrapText="1"/>
    </xf>
    <xf numFmtId="2" fontId="61" fillId="0" borderId="10" xfId="5931" applyNumberFormat="1" applyFont="1" applyFill="1" applyBorder="1" applyAlignment="1">
      <alignment horizontal="center" vertical="center" wrapText="1"/>
    </xf>
    <xf numFmtId="0" fontId="86" fillId="0" borderId="10" xfId="699" applyFont="1" applyFill="1" applyBorder="1" applyAlignment="1">
      <alignment horizontal="center" vertical="center"/>
    </xf>
    <xf numFmtId="0" fontId="82" fillId="0" borderId="11" xfId="699" applyFont="1" applyFill="1" applyBorder="1" applyAlignment="1">
      <alignment horizontal="center" vertical="center" wrapText="1" shrinkToFit="1"/>
    </xf>
    <xf numFmtId="0" fontId="82" fillId="0" borderId="29" xfId="699" applyFont="1" applyFill="1" applyBorder="1" applyAlignment="1">
      <alignment horizontal="center" vertical="center" wrapText="1" shrinkToFit="1"/>
    </xf>
    <xf numFmtId="0" fontId="82" fillId="0" borderId="14" xfId="699" applyFont="1" applyFill="1" applyBorder="1" applyAlignment="1">
      <alignment horizontal="center" vertical="center" wrapText="1" shrinkToFit="1"/>
    </xf>
    <xf numFmtId="0" fontId="82" fillId="0" borderId="10" xfId="113" applyFont="1" applyFill="1" applyBorder="1" applyAlignment="1">
      <alignment horizontal="center" vertical="center" wrapText="1"/>
    </xf>
    <xf numFmtId="0" fontId="82" fillId="0" borderId="10" xfId="699" applyFont="1" applyFill="1" applyBorder="1" applyAlignment="1">
      <alignment horizontal="center" vertical="center" wrapText="1" shrinkToFit="1"/>
    </xf>
    <xf numFmtId="0" fontId="127" fillId="0" borderId="19" xfId="699" applyFont="1" applyFill="1" applyBorder="1" applyAlignment="1">
      <alignment horizontal="center" vertical="center" wrapText="1"/>
    </xf>
    <xf numFmtId="0" fontId="127" fillId="0" borderId="30" xfId="699" applyFont="1" applyFill="1" applyBorder="1" applyAlignment="1">
      <alignment horizontal="center" vertical="center" wrapText="1"/>
    </xf>
    <xf numFmtId="0" fontId="127" fillId="0" borderId="20" xfId="699" applyFont="1" applyFill="1" applyBorder="1" applyAlignment="1">
      <alignment horizontal="center" vertical="center" wrapText="1"/>
    </xf>
    <xf numFmtId="0" fontId="127" fillId="0" borderId="21" xfId="699" applyFont="1" applyFill="1" applyBorder="1" applyAlignment="1">
      <alignment horizontal="center" vertical="center" wrapText="1"/>
    </xf>
    <xf numFmtId="0" fontId="127" fillId="0" borderId="0" xfId="699" applyFont="1" applyFill="1" applyBorder="1" applyAlignment="1">
      <alignment horizontal="center" vertical="center" wrapText="1"/>
    </xf>
    <xf numFmtId="0" fontId="127" fillId="0" borderId="22" xfId="699" applyFont="1" applyFill="1" applyBorder="1" applyAlignment="1">
      <alignment horizontal="center" vertical="center" wrapText="1"/>
    </xf>
    <xf numFmtId="0" fontId="127" fillId="0" borderId="16" xfId="699" applyFont="1" applyFill="1" applyBorder="1" applyAlignment="1">
      <alignment horizontal="center" vertical="center" wrapText="1"/>
    </xf>
    <xf numFmtId="0" fontId="127" fillId="0" borderId="31" xfId="699" applyFont="1" applyFill="1" applyBorder="1" applyAlignment="1">
      <alignment horizontal="center" vertical="center" wrapText="1"/>
    </xf>
    <xf numFmtId="0" fontId="127" fillId="0" borderId="17" xfId="699" applyFont="1" applyFill="1" applyBorder="1" applyAlignment="1">
      <alignment horizontal="center" vertical="center" wrapText="1"/>
    </xf>
    <xf numFmtId="0" fontId="82" fillId="0" borderId="14" xfId="113" applyFont="1" applyFill="1" applyBorder="1" applyAlignment="1">
      <alignment horizontal="center" vertical="center" wrapText="1"/>
    </xf>
    <xf numFmtId="0" fontId="86" fillId="0" borderId="13" xfId="699" applyFont="1" applyFill="1" applyBorder="1" applyAlignment="1">
      <alignment horizontal="center" vertical="center"/>
    </xf>
    <xf numFmtId="0" fontId="86" fillId="0" borderId="15" xfId="699" applyFont="1" applyFill="1" applyBorder="1" applyAlignment="1">
      <alignment horizontal="center" vertical="center"/>
    </xf>
    <xf numFmtId="0" fontId="86" fillId="0" borderId="18" xfId="699" applyFont="1" applyFill="1" applyBorder="1" applyAlignment="1">
      <alignment horizontal="center" vertical="center"/>
    </xf>
    <xf numFmtId="0" fontId="82" fillId="0" borderId="10" xfId="699" applyFont="1" applyFill="1" applyBorder="1" applyAlignment="1">
      <alignment horizontal="center" vertical="center" wrapText="1"/>
    </xf>
    <xf numFmtId="0" fontId="82" fillId="0" borderId="10" xfId="484" applyFont="1" applyFill="1" applyBorder="1" applyAlignment="1">
      <alignment horizontal="center" vertical="center" wrapText="1" shrinkToFit="1"/>
    </xf>
    <xf numFmtId="0" fontId="82" fillId="0" borderId="14" xfId="699" applyFont="1" applyFill="1" applyBorder="1" applyAlignment="1">
      <alignment horizontal="center" vertical="center" wrapText="1"/>
    </xf>
    <xf numFmtId="0" fontId="82" fillId="0" borderId="10" xfId="113" applyFont="1" applyFill="1" applyBorder="1" applyAlignment="1">
      <alignment horizontal="center" vertical="center"/>
    </xf>
    <xf numFmtId="0" fontId="82" fillId="0" borderId="18" xfId="113" applyFont="1" applyFill="1" applyBorder="1" applyAlignment="1">
      <alignment horizontal="center" vertical="center"/>
    </xf>
    <xf numFmtId="2" fontId="32" fillId="0" borderId="10" xfId="538" applyNumberFormat="1" applyFont="1" applyFill="1" applyBorder="1" applyAlignment="1">
      <alignment horizontal="center" vertical="center" wrapText="1"/>
    </xf>
    <xf numFmtId="0" fontId="82" fillId="0" borderId="10" xfId="699" applyNumberFormat="1" applyFont="1" applyFill="1" applyBorder="1" applyAlignment="1">
      <alignment horizontal="center" vertical="center" wrapText="1" shrinkToFit="1"/>
    </xf>
    <xf numFmtId="0" fontId="30" fillId="0" borderId="10" xfId="51" applyFont="1" applyFill="1" applyBorder="1" applyAlignment="1">
      <alignment horizontal="center" vertical="center" wrapText="1"/>
    </xf>
    <xf numFmtId="0" fontId="32" fillId="0" borderId="10" xfId="113" applyFont="1" applyFill="1" applyBorder="1" applyAlignment="1">
      <alignment horizontal="center" vertical="center" wrapText="1"/>
    </xf>
    <xf numFmtId="0" fontId="17" fillId="0" borderId="0" xfId="699" applyFont="1" applyFill="1" applyAlignment="1">
      <alignment horizontal="left" vertical="center" wrapText="1"/>
    </xf>
    <xf numFmtId="0" fontId="83" fillId="0" borderId="0" xfId="699" applyFont="1" applyFill="1" applyAlignment="1">
      <alignment horizontal="left" vertical="center" wrapText="1" shrinkToFit="1"/>
    </xf>
    <xf numFmtId="0" fontId="2" fillId="0" borderId="0" xfId="5931" applyFont="1" applyFill="1" applyAlignment="1">
      <alignment horizontal="left" vertical="center" wrapText="1"/>
    </xf>
    <xf numFmtId="0" fontId="83" fillId="0" borderId="0" xfId="5931" applyFont="1" applyFill="1" applyAlignment="1">
      <alignment horizontal="left" vertical="center" wrapText="1" shrinkToFit="1"/>
    </xf>
    <xf numFmtId="0" fontId="98" fillId="0" borderId="10" xfId="5931" applyFont="1" applyFill="1" applyBorder="1" applyAlignment="1">
      <alignment horizontal="center" vertical="center" wrapText="1" shrinkToFit="1"/>
    </xf>
    <xf numFmtId="0" fontId="98" fillId="0" borderId="11" xfId="5931" applyFont="1" applyFill="1" applyBorder="1" applyAlignment="1">
      <alignment horizontal="center" vertical="center" wrapText="1" shrinkToFit="1"/>
    </xf>
    <xf numFmtId="0" fontId="98" fillId="0" borderId="10" xfId="5931" applyFont="1" applyFill="1" applyBorder="1" applyAlignment="1">
      <alignment horizontal="center" vertical="center" wrapText="1"/>
    </xf>
    <xf numFmtId="0" fontId="30" fillId="0" borderId="10" xfId="999" applyFont="1" applyFill="1" applyBorder="1" applyAlignment="1">
      <alignment horizontal="center" vertical="center" wrapText="1"/>
    </xf>
    <xf numFmtId="0" fontId="98" fillId="0" borderId="10" xfId="113" applyFont="1" applyFill="1" applyBorder="1" applyAlignment="1">
      <alignment horizontal="center" vertical="center" wrapText="1"/>
    </xf>
    <xf numFmtId="0" fontId="98" fillId="0" borderId="11" xfId="113" applyFont="1" applyFill="1" applyBorder="1" applyAlignment="1">
      <alignment horizontal="center" vertical="center" wrapText="1"/>
    </xf>
    <xf numFmtId="0" fontId="98" fillId="0" borderId="29" xfId="5931" applyFont="1" applyFill="1" applyBorder="1" applyAlignment="1">
      <alignment horizontal="center" vertical="center" wrapText="1" shrinkToFit="1"/>
    </xf>
    <xf numFmtId="0" fontId="98" fillId="0" borderId="14" xfId="5931" applyFont="1" applyFill="1" applyBorder="1" applyAlignment="1">
      <alignment horizontal="center" vertical="center" wrapText="1" shrinkToFit="1"/>
    </xf>
    <xf numFmtId="0" fontId="7" fillId="0" borderId="0" xfId="484" applyFont="1" applyFill="1" applyBorder="1" applyAlignment="1">
      <alignment horizontal="right" vertical="center"/>
    </xf>
    <xf numFmtId="0" fontId="98" fillId="0" borderId="11" xfId="484" applyFont="1" applyFill="1" applyBorder="1" applyAlignment="1">
      <alignment horizontal="center" vertical="center" wrapText="1" shrinkToFit="1"/>
    </xf>
    <xf numFmtId="0" fontId="98" fillId="0" borderId="29" xfId="484" applyFont="1" applyFill="1" applyBorder="1" applyAlignment="1">
      <alignment horizontal="center" vertical="center" wrapText="1" shrinkToFit="1"/>
    </xf>
    <xf numFmtId="0" fontId="98" fillId="0" borderId="14" xfId="484" applyFont="1" applyFill="1" applyBorder="1" applyAlignment="1">
      <alignment horizontal="center" vertical="center" wrapText="1" shrinkToFit="1"/>
    </xf>
    <xf numFmtId="0" fontId="98" fillId="0" borderId="11" xfId="113" applyFont="1" applyFill="1" applyBorder="1" applyAlignment="1">
      <alignment horizontal="center" vertical="center" wrapText="1" shrinkToFit="1"/>
    </xf>
    <xf numFmtId="0" fontId="98" fillId="0" borderId="29" xfId="113" applyFont="1" applyFill="1" applyBorder="1" applyAlignment="1">
      <alignment horizontal="center" vertical="center" wrapText="1" shrinkToFit="1"/>
    </xf>
    <xf numFmtId="0" fontId="98" fillId="0" borderId="14" xfId="113" applyFont="1" applyFill="1" applyBorder="1" applyAlignment="1">
      <alignment horizontal="center" vertical="center" wrapText="1" shrinkToFit="1"/>
    </xf>
    <xf numFmtId="0" fontId="98" fillId="0" borderId="10" xfId="484" applyFont="1" applyFill="1" applyBorder="1" applyAlignment="1">
      <alignment horizontal="center" vertical="center" wrapText="1" shrinkToFit="1"/>
    </xf>
    <xf numFmtId="0" fontId="98" fillId="0" borderId="13" xfId="484" applyFont="1" applyFill="1" applyBorder="1" applyAlignment="1">
      <alignment horizontal="center" vertical="center" wrapText="1" shrinkToFit="1"/>
    </xf>
    <xf numFmtId="0" fontId="98" fillId="0" borderId="15" xfId="484" applyFont="1" applyFill="1" applyBorder="1" applyAlignment="1">
      <alignment horizontal="center" vertical="center" wrapText="1" shrinkToFit="1"/>
    </xf>
    <xf numFmtId="0" fontId="98" fillId="0" borderId="18" xfId="484" applyFont="1" applyFill="1" applyBorder="1" applyAlignment="1">
      <alignment horizontal="center" vertical="center" wrapText="1" shrinkToFit="1"/>
    </xf>
    <xf numFmtId="0" fontId="61" fillId="0" borderId="0" xfId="702" applyFont="1" applyFill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0" fontId="53" fillId="0" borderId="31" xfId="113" applyFont="1" applyFill="1" applyBorder="1" applyAlignment="1">
      <alignment horizontal="center"/>
    </xf>
    <xf numFmtId="0" fontId="53" fillId="0" borderId="0" xfId="999" applyFont="1" applyFill="1" applyBorder="1" applyAlignment="1">
      <alignment horizontal="center"/>
    </xf>
    <xf numFmtId="0" fontId="53" fillId="0" borderId="0" xfId="999" applyFont="1" applyFill="1" applyAlignment="1">
      <alignment horizontal="center" wrapText="1"/>
    </xf>
    <xf numFmtId="0" fontId="53" fillId="0" borderId="0" xfId="0" applyFont="1" applyFill="1" applyAlignment="1">
      <alignment horizontal="center"/>
    </xf>
    <xf numFmtId="0" fontId="103" fillId="0" borderId="0" xfId="702" applyFont="1" applyFill="1" applyAlignment="1">
      <alignment horizontal="center" vertical="center"/>
    </xf>
    <xf numFmtId="0" fontId="30" fillId="0" borderId="0" xfId="0" applyFont="1" applyFill="1" applyAlignment="1">
      <alignment horizontal="left" wrapText="1"/>
    </xf>
    <xf numFmtId="0" fontId="30" fillId="0" borderId="0" xfId="0" applyFont="1" applyFill="1" applyBorder="1" applyAlignment="1">
      <alignment horizontal="left" vertical="center" wrapText="1"/>
    </xf>
    <xf numFmtId="0" fontId="118" fillId="0" borderId="10" xfId="0" applyFont="1" applyFill="1" applyBorder="1" applyAlignment="1">
      <alignment horizontal="center" vertical="center" wrapText="1"/>
    </xf>
    <xf numFmtId="0" fontId="30" fillId="0" borderId="13" xfId="999" applyFont="1" applyFill="1" applyBorder="1" applyAlignment="1">
      <alignment horizontal="center" vertical="center" wrapText="1"/>
    </xf>
    <xf numFmtId="0" fontId="30" fillId="0" borderId="18" xfId="999" applyFont="1" applyFill="1" applyBorder="1" applyAlignment="1">
      <alignment horizontal="center" vertical="center" wrapText="1"/>
    </xf>
    <xf numFmtId="0" fontId="30" fillId="0" borderId="11" xfId="999" applyFont="1" applyFill="1" applyBorder="1" applyAlignment="1">
      <alignment horizontal="center" vertical="center" wrapText="1"/>
    </xf>
    <xf numFmtId="0" fontId="30" fillId="0" borderId="29" xfId="999" applyFont="1" applyFill="1" applyBorder="1" applyAlignment="1">
      <alignment horizontal="center" vertical="center" wrapText="1"/>
    </xf>
    <xf numFmtId="0" fontId="30" fillId="0" borderId="14" xfId="999" applyFont="1" applyFill="1" applyBorder="1" applyAlignment="1">
      <alignment horizontal="center" vertical="center" wrapText="1"/>
    </xf>
    <xf numFmtId="0" fontId="30" fillId="0" borderId="15" xfId="999" applyFont="1" applyFill="1" applyBorder="1" applyAlignment="1">
      <alignment horizontal="center" vertical="center" wrapText="1"/>
    </xf>
    <xf numFmtId="0" fontId="30" fillId="0" borderId="10" xfId="999" applyFont="1" applyFill="1" applyBorder="1" applyAlignment="1">
      <alignment horizontal="center" vertical="center" textRotation="90" wrapText="1"/>
    </xf>
    <xf numFmtId="0" fontId="30" fillId="0" borderId="10" xfId="0" applyFont="1" applyFill="1" applyBorder="1" applyAlignment="1">
      <alignment horizontal="center" vertical="center" textRotation="90" wrapText="1"/>
    </xf>
    <xf numFmtId="0" fontId="30" fillId="0" borderId="11" xfId="999" applyFont="1" applyFill="1" applyBorder="1" applyAlignment="1">
      <alignment horizontal="center" vertical="center" textRotation="90" wrapText="1"/>
    </xf>
    <xf numFmtId="0" fontId="30" fillId="0" borderId="14" xfId="999" applyFont="1" applyFill="1" applyBorder="1" applyAlignment="1">
      <alignment horizontal="center" vertical="center" textRotation="90" wrapText="1"/>
    </xf>
    <xf numFmtId="0" fontId="30" fillId="0" borderId="11" xfId="0" applyFont="1" applyFill="1" applyBorder="1" applyAlignment="1">
      <alignment horizontal="center" vertical="center" textRotation="90" wrapText="1"/>
    </xf>
    <xf numFmtId="0" fontId="30" fillId="0" borderId="14" xfId="0" applyFont="1" applyFill="1" applyBorder="1" applyAlignment="1">
      <alignment horizontal="center" vertical="center" textRotation="90" wrapText="1"/>
    </xf>
    <xf numFmtId="0" fontId="30" fillId="0" borderId="31" xfId="113" applyFont="1" applyFill="1" applyBorder="1" applyAlignment="1">
      <alignment horizontal="center"/>
    </xf>
    <xf numFmtId="0" fontId="30" fillId="0" borderId="0" xfId="999" applyFont="1" applyFill="1" applyAlignment="1">
      <alignment horizontal="center"/>
    </xf>
    <xf numFmtId="0" fontId="30" fillId="0" borderId="19" xfId="999" applyFont="1" applyFill="1" applyBorder="1" applyAlignment="1">
      <alignment horizontal="center" vertical="center" wrapText="1"/>
    </xf>
    <xf numFmtId="0" fontId="30" fillId="0" borderId="20" xfId="999" applyFont="1" applyFill="1" applyBorder="1" applyAlignment="1">
      <alignment horizontal="center" vertical="center" wrapText="1"/>
    </xf>
    <xf numFmtId="0" fontId="30" fillId="0" borderId="16" xfId="999" applyFont="1" applyFill="1" applyBorder="1" applyAlignment="1">
      <alignment horizontal="center" vertical="center" wrapText="1"/>
    </xf>
    <xf numFmtId="0" fontId="30" fillId="0" borderId="17" xfId="999" applyFont="1" applyFill="1" applyBorder="1" applyAlignment="1">
      <alignment horizontal="center" vertical="center" wrapText="1"/>
    </xf>
    <xf numFmtId="0" fontId="30" fillId="0" borderId="21" xfId="999" applyFont="1" applyFill="1" applyBorder="1" applyAlignment="1">
      <alignment horizontal="center" vertical="center" wrapText="1"/>
    </xf>
    <xf numFmtId="0" fontId="30" fillId="0" borderId="22" xfId="999" applyFont="1" applyFill="1" applyBorder="1" applyAlignment="1">
      <alignment horizontal="center" vertical="center" wrapText="1"/>
    </xf>
    <xf numFmtId="0" fontId="53" fillId="0" borderId="0" xfId="483" applyFont="1" applyFill="1" applyBorder="1" applyAlignment="1">
      <alignment horizontal="center"/>
    </xf>
    <xf numFmtId="0" fontId="106" fillId="0" borderId="10" xfId="53" applyFont="1" applyFill="1" applyBorder="1" applyAlignment="1">
      <alignment horizontal="center" vertical="center" wrapText="1"/>
    </xf>
    <xf numFmtId="0" fontId="106" fillId="0" borderId="10" xfId="793" applyFont="1" applyFill="1" applyBorder="1" applyAlignment="1">
      <alignment horizontal="center" vertical="center" wrapText="1"/>
    </xf>
    <xf numFmtId="0" fontId="106" fillId="0" borderId="10" xfId="53" applyFont="1" applyFill="1" applyBorder="1" applyAlignment="1">
      <alignment horizontal="center" vertical="center"/>
    </xf>
    <xf numFmtId="0" fontId="30" fillId="0" borderId="10" xfId="113" applyFont="1" applyFill="1" applyBorder="1" applyAlignment="1">
      <alignment horizontal="center" vertical="center" wrapText="1"/>
    </xf>
    <xf numFmtId="0" fontId="53" fillId="0" borderId="31" xfId="483" applyFont="1" applyFill="1" applyBorder="1" applyAlignment="1">
      <alignment horizontal="center"/>
    </xf>
    <xf numFmtId="0" fontId="53" fillId="0" borderId="0" xfId="999" applyFont="1" applyFill="1" applyBorder="1" applyAlignment="1">
      <alignment horizontal="center" vertical="center" wrapText="1"/>
    </xf>
    <xf numFmtId="0" fontId="106" fillId="0" borderId="11" xfId="793" applyFont="1" applyFill="1" applyBorder="1" applyAlignment="1">
      <alignment horizontal="center" vertical="center" wrapText="1"/>
    </xf>
    <xf numFmtId="0" fontId="106" fillId="0" borderId="29" xfId="793" applyFont="1" applyFill="1" applyBorder="1" applyAlignment="1">
      <alignment horizontal="center" vertical="center" wrapText="1"/>
    </xf>
    <xf numFmtId="0" fontId="106" fillId="0" borderId="14" xfId="793" applyFont="1" applyFill="1" applyBorder="1" applyAlignment="1">
      <alignment horizontal="center" vertical="center" wrapText="1"/>
    </xf>
    <xf numFmtId="0" fontId="106" fillId="0" borderId="19" xfId="53" applyFont="1" applyFill="1" applyBorder="1" applyAlignment="1">
      <alignment horizontal="center" vertical="center"/>
    </xf>
    <xf numFmtId="0" fontId="106" fillId="0" borderId="30" xfId="53" applyFont="1" applyFill="1" applyBorder="1" applyAlignment="1">
      <alignment horizontal="center" vertical="center"/>
    </xf>
    <xf numFmtId="0" fontId="106" fillId="0" borderId="20" xfId="53" applyFont="1" applyFill="1" applyBorder="1" applyAlignment="1">
      <alignment horizontal="center" vertical="center"/>
    </xf>
    <xf numFmtId="0" fontId="106" fillId="0" borderId="16" xfId="53" applyFont="1" applyFill="1" applyBorder="1" applyAlignment="1">
      <alignment horizontal="center" vertical="center"/>
    </xf>
    <xf numFmtId="0" fontId="106" fillId="0" borderId="31" xfId="53" applyFont="1" applyFill="1" applyBorder="1" applyAlignment="1">
      <alignment horizontal="center" vertical="center"/>
    </xf>
    <xf numFmtId="0" fontId="106" fillId="0" borderId="17" xfId="53" applyFont="1" applyFill="1" applyBorder="1" applyAlignment="1">
      <alignment horizontal="center" vertical="center"/>
    </xf>
    <xf numFmtId="0" fontId="106" fillId="0" borderId="21" xfId="53" applyFont="1" applyFill="1" applyBorder="1" applyAlignment="1">
      <alignment horizontal="center" vertical="center"/>
    </xf>
    <xf numFmtId="0" fontId="106" fillId="0" borderId="0" xfId="53" applyFont="1" applyFill="1" applyBorder="1" applyAlignment="1">
      <alignment horizontal="center" vertical="center"/>
    </xf>
    <xf numFmtId="0" fontId="106" fillId="0" borderId="22" xfId="53" applyFont="1" applyFill="1" applyBorder="1" applyAlignment="1">
      <alignment horizontal="center" vertical="center"/>
    </xf>
    <xf numFmtId="0" fontId="61" fillId="0" borderId="0" xfId="702" applyFont="1" applyFill="1" applyAlignment="1">
      <alignment horizontal="center" vertical="center" wrapText="1"/>
    </xf>
    <xf numFmtId="0" fontId="61" fillId="0" borderId="19" xfId="0" applyFont="1" applyFill="1" applyBorder="1" applyAlignment="1">
      <alignment horizontal="center" vertical="top" wrapText="1"/>
    </xf>
    <xf numFmtId="0" fontId="61" fillId="0" borderId="30" xfId="0" applyFont="1" applyFill="1" applyBorder="1" applyAlignment="1">
      <alignment horizontal="center" vertical="top" wrapText="1"/>
    </xf>
    <xf numFmtId="0" fontId="61" fillId="0" borderId="20" xfId="0" applyFont="1" applyFill="1" applyBorder="1" applyAlignment="1">
      <alignment horizontal="center" vertical="top" wrapText="1"/>
    </xf>
    <xf numFmtId="0" fontId="61" fillId="0" borderId="16" xfId="0" applyFont="1" applyFill="1" applyBorder="1" applyAlignment="1">
      <alignment horizontal="center" vertical="top" wrapText="1"/>
    </xf>
    <xf numFmtId="0" fontId="61" fillId="0" borderId="31" xfId="0" applyFont="1" applyFill="1" applyBorder="1" applyAlignment="1">
      <alignment horizontal="center" vertical="top" wrapText="1"/>
    </xf>
    <xf numFmtId="0" fontId="61" fillId="0" borderId="17" xfId="0" applyFont="1" applyFill="1" applyBorder="1" applyAlignment="1">
      <alignment horizontal="center" vertical="top" wrapText="1"/>
    </xf>
    <xf numFmtId="0" fontId="117" fillId="0" borderId="0" xfId="56" applyFont="1" applyFill="1" applyAlignment="1">
      <alignment horizontal="center" vertical="center"/>
    </xf>
    <xf numFmtId="0" fontId="106" fillId="0" borderId="13" xfId="53" applyFont="1" applyFill="1" applyBorder="1" applyAlignment="1">
      <alignment horizontal="center" vertical="center" wrapText="1"/>
    </xf>
    <xf numFmtId="0" fontId="106" fillId="0" borderId="15" xfId="53" applyFont="1" applyFill="1" applyBorder="1" applyAlignment="1">
      <alignment horizontal="center" vertical="center" wrapText="1"/>
    </xf>
    <xf numFmtId="0" fontId="106" fillId="0" borderId="13" xfId="53" applyFont="1" applyFill="1" applyBorder="1" applyAlignment="1">
      <alignment horizontal="center" vertical="center"/>
    </xf>
    <xf numFmtId="0" fontId="106" fillId="0" borderId="15" xfId="53" applyFont="1" applyFill="1" applyBorder="1" applyAlignment="1">
      <alignment horizontal="center" vertical="center"/>
    </xf>
    <xf numFmtId="0" fontId="106" fillId="0" borderId="18" xfId="53" applyFont="1" applyFill="1" applyBorder="1" applyAlignment="1">
      <alignment horizontal="center" vertical="center"/>
    </xf>
    <xf numFmtId="0" fontId="61" fillId="0" borderId="19" xfId="0" applyFont="1" applyFill="1" applyBorder="1" applyAlignment="1">
      <alignment horizontal="center" vertical="center" wrapText="1"/>
    </xf>
    <xf numFmtId="0" fontId="61" fillId="0" borderId="30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22" xfId="0" applyFont="1" applyFill="1" applyBorder="1" applyAlignment="1">
      <alignment horizontal="center" vertical="center" wrapText="1"/>
    </xf>
    <xf numFmtId="0" fontId="61" fillId="0" borderId="16" xfId="0" applyFont="1" applyFill="1" applyBorder="1" applyAlignment="1">
      <alignment horizontal="center" vertical="center" wrapText="1"/>
    </xf>
    <xf numFmtId="0" fontId="61" fillId="0" borderId="31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106" fillId="0" borderId="10" xfId="793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61" fillId="0" borderId="0" xfId="56" applyFont="1" applyFill="1" applyBorder="1" applyAlignment="1">
      <alignment horizontal="center" vertical="center"/>
    </xf>
    <xf numFmtId="0" fontId="61" fillId="0" borderId="0" xfId="702" applyFont="1" applyFill="1" applyAlignment="1">
      <alignment horizontal="center" vertical="top"/>
    </xf>
    <xf numFmtId="0" fontId="30" fillId="0" borderId="0" xfId="113" applyFont="1" applyFill="1" applyBorder="1" applyAlignment="1">
      <alignment horizontal="center" wrapText="1"/>
    </xf>
    <xf numFmtId="4" fontId="118" fillId="0" borderId="10" xfId="0" applyNumberFormat="1" applyFont="1" applyFill="1" applyBorder="1" applyAlignment="1">
      <alignment horizontal="center" vertical="center" wrapText="1"/>
    </xf>
    <xf numFmtId="4" fontId="30" fillId="0" borderId="10" xfId="0" applyNumberFormat="1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wrapText="1"/>
    </xf>
    <xf numFmtId="0" fontId="30" fillId="0" borderId="10" xfId="56" applyFont="1" applyFill="1" applyBorder="1" applyAlignment="1">
      <alignment horizontal="center" vertical="center" textRotation="90" wrapText="1"/>
    </xf>
    <xf numFmtId="0" fontId="61" fillId="0" borderId="10" xfId="56" applyFont="1" applyFill="1" applyBorder="1" applyAlignment="1">
      <alignment horizontal="center" vertical="center" textRotation="90" wrapText="1"/>
    </xf>
    <xf numFmtId="0" fontId="61" fillId="0" borderId="10" xfId="56" applyFont="1" applyFill="1" applyBorder="1" applyAlignment="1">
      <alignment horizontal="center" vertical="center" wrapText="1"/>
    </xf>
    <xf numFmtId="0" fontId="53" fillId="0" borderId="0" xfId="777" applyFont="1" applyFill="1" applyAlignment="1">
      <alignment horizontal="center"/>
    </xf>
    <xf numFmtId="0" fontId="103" fillId="0" borderId="31" xfId="702" applyFont="1" applyFill="1" applyBorder="1" applyAlignment="1">
      <alignment horizontal="center" vertical="center"/>
    </xf>
    <xf numFmtId="0" fontId="61" fillId="0" borderId="10" xfId="1297" applyFont="1" applyFill="1" applyBorder="1" applyAlignment="1">
      <alignment horizontal="center" vertical="center" wrapText="1"/>
    </xf>
    <xf numFmtId="0" fontId="61" fillId="0" borderId="0" xfId="702" applyFont="1" applyFill="1" applyBorder="1" applyAlignment="1">
      <alignment horizontal="center" vertical="center" wrapText="1"/>
    </xf>
    <xf numFmtId="0" fontId="30" fillId="0" borderId="10" xfId="48" applyFont="1" applyFill="1" applyBorder="1" applyAlignment="1">
      <alignment horizontal="center" vertical="center" wrapText="1"/>
    </xf>
    <xf numFmtId="0" fontId="30" fillId="0" borderId="30" xfId="17266" applyFont="1" applyFill="1" applyBorder="1" applyAlignment="1">
      <alignment horizontal="left" vertical="center" wrapText="1"/>
    </xf>
    <xf numFmtId="0" fontId="61" fillId="0" borderId="0" xfId="3171" applyFont="1" applyFill="1" applyAlignment="1">
      <alignment horizontal="center" vertical="center"/>
    </xf>
    <xf numFmtId="0" fontId="30" fillId="0" borderId="0" xfId="48" applyFont="1" applyFill="1" applyAlignment="1">
      <alignment horizontal="center" vertical="center" wrapText="1"/>
    </xf>
    <xf numFmtId="0" fontId="61" fillId="0" borderId="10" xfId="3171" applyFont="1" applyFill="1" applyBorder="1" applyAlignment="1">
      <alignment horizontal="center" vertical="center" wrapText="1"/>
    </xf>
    <xf numFmtId="0" fontId="103" fillId="0" borderId="0" xfId="3171" applyFont="1" applyFill="1" applyAlignment="1">
      <alignment horizontal="center" vertical="center"/>
    </xf>
    <xf numFmtId="0" fontId="61" fillId="0" borderId="0" xfId="3171" applyFont="1" applyFill="1" applyAlignment="1">
      <alignment horizontal="center" vertical="center" wrapText="1"/>
    </xf>
    <xf numFmtId="0" fontId="53" fillId="0" borderId="0" xfId="136" applyFont="1" applyFill="1" applyAlignment="1">
      <alignment horizontal="center"/>
    </xf>
    <xf numFmtId="0" fontId="106" fillId="0" borderId="13" xfId="793" applyFont="1" applyFill="1" applyBorder="1" applyAlignment="1">
      <alignment horizontal="center" vertical="center"/>
    </xf>
    <xf numFmtId="0" fontId="106" fillId="0" borderId="15" xfId="793" applyFont="1" applyFill="1" applyBorder="1" applyAlignment="1">
      <alignment horizontal="center" vertical="center"/>
    </xf>
    <xf numFmtId="0" fontId="106" fillId="0" borderId="18" xfId="793" applyFont="1" applyFill="1" applyBorder="1" applyAlignment="1">
      <alignment horizontal="center" vertical="center"/>
    </xf>
    <xf numFmtId="0" fontId="106" fillId="0" borderId="11" xfId="793" applyNumberFormat="1" applyFont="1" applyFill="1" applyBorder="1" applyAlignment="1">
      <alignment horizontal="center" vertical="center" wrapText="1"/>
    </xf>
    <xf numFmtId="0" fontId="106" fillId="0" borderId="29" xfId="793" applyNumberFormat="1" applyFont="1" applyFill="1" applyBorder="1" applyAlignment="1">
      <alignment horizontal="center" vertical="center" wrapText="1"/>
    </xf>
    <xf numFmtId="0" fontId="106" fillId="0" borderId="14" xfId="793" applyNumberFormat="1" applyFont="1" applyFill="1" applyBorder="1" applyAlignment="1">
      <alignment horizontal="center" vertical="center" wrapText="1"/>
    </xf>
  </cellXfs>
  <cellStyles count="17292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 2" xfId="707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 2" xfId="708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 2" xfId="709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 2" xfId="710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 2" xfId="711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ќђќ‘ћ‚›‰ 2" xfId="712"/>
    <cellStyle name="”€љ‘€ђћ‚ђќќ›‰" xfId="332"/>
    <cellStyle name="”€љ‘€ђћ‚ђќќ›‰ 2" xfId="713"/>
    <cellStyle name="”ќђќ‘ћ‚›‰" xfId="333"/>
    <cellStyle name="”ќђќ‘ћ‚›‰ 2" xfId="714"/>
    <cellStyle name="”љ‘ђћ‚ђќќ›‰" xfId="334"/>
    <cellStyle name="”љ‘ђћ‚ђќќ›‰ 2" xfId="715"/>
    <cellStyle name="„…ќ…†ќ›‰" xfId="335"/>
    <cellStyle name="„…ќ…†ќ›‰ 2" xfId="716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2 2" xfId="717"/>
    <cellStyle name="20% - Акцент1 2 3" xfId="718"/>
    <cellStyle name="20% - Акцент1 2_Отчет ЧЭ за 4 кв.2016 МЭ " xfId="719"/>
    <cellStyle name="20% - Акцент1 3" xfId="498"/>
    <cellStyle name="20% - Акцент2" xfId="3" builtinId="34" customBuiltin="1"/>
    <cellStyle name="20% - Акцент2 2" xfId="4"/>
    <cellStyle name="20% - Акцент2 2 2" xfId="720"/>
    <cellStyle name="20% - Акцент2 2 3" xfId="721"/>
    <cellStyle name="20% - Акцент2 2_Отчет ЧЭ за 4 кв.2016 МЭ " xfId="722"/>
    <cellStyle name="20% - Акцент2 3" xfId="499"/>
    <cellStyle name="20% - Акцент3" xfId="5" builtinId="38" customBuiltin="1"/>
    <cellStyle name="20% - Акцент3 2" xfId="6"/>
    <cellStyle name="20% - Акцент3 2 2" xfId="723"/>
    <cellStyle name="20% - Акцент3 2 3" xfId="724"/>
    <cellStyle name="20% - Акцент3 2_Отчет ЧЭ за 4 кв.2016 МЭ " xfId="725"/>
    <cellStyle name="20% - Акцент3 3" xfId="500"/>
    <cellStyle name="20% - Акцент4" xfId="7" builtinId="42" customBuiltin="1"/>
    <cellStyle name="20% - Акцент4 2" xfId="8"/>
    <cellStyle name="20% - Акцент4 2 2" xfId="726"/>
    <cellStyle name="20% - Акцент4 2 3" xfId="727"/>
    <cellStyle name="20% - Акцент4 2_Отчет ЧЭ за 4 кв.2016 МЭ " xfId="728"/>
    <cellStyle name="20% - Акцент4 3" xfId="501"/>
    <cellStyle name="20% - Акцент5" xfId="9" builtinId="46" customBuiltin="1"/>
    <cellStyle name="20% - Акцент5 2" xfId="10"/>
    <cellStyle name="20% - Акцент5 2 2" xfId="729"/>
    <cellStyle name="20% - Акцент5 2 3" xfId="730"/>
    <cellStyle name="20% - Акцент5 2_Отчет ЧЭ за 4 кв.2016 МЭ " xfId="731"/>
    <cellStyle name="20% - Акцент5 3" xfId="502"/>
    <cellStyle name="20% - Акцент6" xfId="11" builtinId="50" customBuiltin="1"/>
    <cellStyle name="20% - Акцент6 2" xfId="12"/>
    <cellStyle name="20% - Акцент6 2 2" xfId="732"/>
    <cellStyle name="20% - Акцент6 2 3" xfId="733"/>
    <cellStyle name="20% - Акцент6 2_Отчет ЧЭ за 4 кв.2016 МЭ " xfId="734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2 2" xfId="735"/>
    <cellStyle name="40% - Акцент1 2 3" xfId="736"/>
    <cellStyle name="40% - Акцент1 2_Отчет ЧЭ за 4 кв.2016 МЭ " xfId="737"/>
    <cellStyle name="40% - Акцент1 3" xfId="504"/>
    <cellStyle name="40% - Акцент2" xfId="15" builtinId="35" customBuiltin="1"/>
    <cellStyle name="40% - Акцент2 2" xfId="16"/>
    <cellStyle name="40% - Акцент2 2 2" xfId="738"/>
    <cellStyle name="40% - Акцент2 2 3" xfId="739"/>
    <cellStyle name="40% - Акцент2 2_Отчет ЧЭ за 4 кв.2016 МЭ " xfId="740"/>
    <cellStyle name="40% - Акцент2 3" xfId="505"/>
    <cellStyle name="40% - Акцент3" xfId="17" builtinId="39" customBuiltin="1"/>
    <cellStyle name="40% - Акцент3 2" xfId="18"/>
    <cellStyle name="40% - Акцент3 2 2" xfId="741"/>
    <cellStyle name="40% - Акцент3 2 3" xfId="742"/>
    <cellStyle name="40% - Акцент3 2_Отчет ЧЭ за 4 кв.2016 МЭ " xfId="743"/>
    <cellStyle name="40% - Акцент3 3" xfId="506"/>
    <cellStyle name="40% - Акцент4" xfId="19" builtinId="43" customBuiltin="1"/>
    <cellStyle name="40% - Акцент4 2" xfId="20"/>
    <cellStyle name="40% - Акцент4 2 2" xfId="744"/>
    <cellStyle name="40% - Акцент4 2 3" xfId="745"/>
    <cellStyle name="40% - Акцент4 2_Отчет ЧЭ за 4 кв.2016 МЭ " xfId="746"/>
    <cellStyle name="40% - Акцент4 3" xfId="507"/>
    <cellStyle name="40% - Акцент5" xfId="21" builtinId="47" customBuiltin="1"/>
    <cellStyle name="40% - Акцент5 2" xfId="22"/>
    <cellStyle name="40% - Акцент5 2 2" xfId="747"/>
    <cellStyle name="40% - Акцент5 2 3" xfId="748"/>
    <cellStyle name="40% - Акцент5 2_Отчет ЧЭ за 4 кв.2016 МЭ " xfId="749"/>
    <cellStyle name="40% - Акцент5 3" xfId="508"/>
    <cellStyle name="40% - Акцент6" xfId="23" builtinId="51" customBuiltin="1"/>
    <cellStyle name="40% - Акцент6 2" xfId="24"/>
    <cellStyle name="40% - Акцент6 2 2" xfId="750"/>
    <cellStyle name="40% - Акцент6 2 3" xfId="751"/>
    <cellStyle name="40% - Акцент6 2_Отчет ЧЭ за 4 кв.2016 МЭ " xfId="752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 2" xfId="753"/>
    <cellStyle name="Accent1 3" xfId="16463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 2" xfId="754"/>
    <cellStyle name="Accent2 3" xfId="16464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 2" xfId="755"/>
    <cellStyle name="Accent3 3" xfId="16465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 2" xfId="756"/>
    <cellStyle name="Accent4 3" xfId="1646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 2" xfId="757"/>
    <cellStyle name="Accent5 3" xfId="16467"/>
    <cellStyle name="Accent5_Приложение 1.4" xfId="382"/>
    <cellStyle name="Accent6" xfId="383"/>
    <cellStyle name="Accent6 - 20%" xfId="384"/>
    <cellStyle name="Accent6 - 40%" xfId="385"/>
    <cellStyle name="Accent6 - 40% 2" xfId="759"/>
    <cellStyle name="Accent6 - 60%" xfId="386"/>
    <cellStyle name="Accent6 - 60% 2" xfId="760"/>
    <cellStyle name="Accent6 2" xfId="758"/>
    <cellStyle name="Accent6 3" xfId="16468"/>
    <cellStyle name="Accent6_Приложение 1.4" xfId="387"/>
    <cellStyle name="Bad" xfId="388"/>
    <cellStyle name="Bad 2" xfId="761"/>
    <cellStyle name="Calculation" xfId="389"/>
    <cellStyle name="Calculation 2" xfId="762"/>
    <cellStyle name="Check Cell" xfId="390"/>
    <cellStyle name="Check Cell 2" xfId="763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Good 2" xfId="764"/>
    <cellStyle name="Heading 1" xfId="401"/>
    <cellStyle name="Heading 1 2" xfId="765"/>
    <cellStyle name="Heading 2" xfId="402"/>
    <cellStyle name="Heading 2 2" xfId="766"/>
    <cellStyle name="Heading 3" xfId="403"/>
    <cellStyle name="Heading 3 2" xfId="767"/>
    <cellStyle name="Heading 4" xfId="404"/>
    <cellStyle name="Heading 4 2" xfId="768"/>
    <cellStyle name="Input" xfId="405"/>
    <cellStyle name="Input 2" xfId="769"/>
    <cellStyle name="Linked Cell" xfId="406"/>
    <cellStyle name="Linked Cell 2" xfId="770"/>
    <cellStyle name="Neutral" xfId="407"/>
    <cellStyle name="Neutral 2" xfId="771"/>
    <cellStyle name="Normal 2" xfId="516"/>
    <cellStyle name="Normal_0,85 без вывода" xfId="408"/>
    <cellStyle name="Normal1" xfId="409"/>
    <cellStyle name="normбlnм_laroux" xfId="410"/>
    <cellStyle name="Note" xfId="411"/>
    <cellStyle name="Note 2" xfId="772"/>
    <cellStyle name="Output" xfId="412"/>
    <cellStyle name="Output 2" xfId="773"/>
    <cellStyle name="Price_Body" xfId="413"/>
    <cellStyle name="Rubles" xfId="414"/>
    <cellStyle name="Sheet Title" xfId="415"/>
    <cellStyle name="Title" xfId="416"/>
    <cellStyle name="Total" xfId="417"/>
    <cellStyle name="Total 2" xfId="774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Беззащитный 2" xfId="775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ащитный 2" xfId="776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10" xfId="5937"/>
    <cellStyle name="Обычный 10 2" xfId="778"/>
    <cellStyle name="Обычный 10 2 2" xfId="3173"/>
    <cellStyle name="Обычный 10 2 2 2" xfId="3306"/>
    <cellStyle name="Обычный 10 2 2 2 2" xfId="11204"/>
    <cellStyle name="Обычный 10 2 2 2 3" xfId="16472"/>
    <cellStyle name="Обычный 10 2 2 2 4" xfId="8569"/>
    <cellStyle name="Обычный 10 2 2 3" xfId="11203"/>
    <cellStyle name="Обычный 10 2 2 4" xfId="16471"/>
    <cellStyle name="Обычный 10 2 2 5" xfId="8436"/>
    <cellStyle name="Обычный 10 2 3" xfId="3174"/>
    <cellStyle name="Обычный 10 2 3 2" xfId="3307"/>
    <cellStyle name="Обычный 10 2 3 2 2" xfId="11206"/>
    <cellStyle name="Обычный 10 2 3 2 3" xfId="8570"/>
    <cellStyle name="Обычный 10 2 3 3" xfId="11205"/>
    <cellStyle name="Обычный 10 2 3 4" xfId="16473"/>
    <cellStyle name="Обычный 10 2 3 5" xfId="8437"/>
    <cellStyle name="Обычный 10 2 4" xfId="16474"/>
    <cellStyle name="Обычный 10 2 5" xfId="16470"/>
    <cellStyle name="Обычный 10 3" xfId="777"/>
    <cellStyle name="Обычный 10 3 2" xfId="16476"/>
    <cellStyle name="Обычный 10 3 2 2" xfId="16477"/>
    <cellStyle name="Обычный 10 3 3" xfId="16478"/>
    <cellStyle name="Обычный 10 3 4" xfId="16475"/>
    <cellStyle name="Обычный 10 4" xfId="987"/>
    <cellStyle name="Обычный 10 4 2" xfId="1636"/>
    <cellStyle name="Обычный 10 4 2 2" xfId="2886"/>
    <cellStyle name="Обычный 10 4 2 2 2" xfId="3310"/>
    <cellStyle name="Обычный 10 4 2 2 2 2" xfId="11210"/>
    <cellStyle name="Обычный 10 4 2 2 2 3" xfId="8573"/>
    <cellStyle name="Обычный 10 4 2 2 3" xfId="11209"/>
    <cellStyle name="Обычный 10 4 2 2 4" xfId="16481"/>
    <cellStyle name="Обычный 10 4 2 2 5" xfId="8150"/>
    <cellStyle name="Обычный 10 4 2 3" xfId="3309"/>
    <cellStyle name="Обычный 10 4 2 3 2" xfId="11211"/>
    <cellStyle name="Обычный 10 4 2 3 3" xfId="8572"/>
    <cellStyle name="Обычный 10 4 2 4" xfId="11208"/>
    <cellStyle name="Обычный 10 4 2 5" xfId="16480"/>
    <cellStyle name="Обычный 10 4 2 6" xfId="6900"/>
    <cellStyle name="Обычный 10 4 3" xfId="2261"/>
    <cellStyle name="Обычный 10 4 3 2" xfId="3311"/>
    <cellStyle name="Обычный 10 4 3 2 2" xfId="11213"/>
    <cellStyle name="Обычный 10 4 3 2 3" xfId="8574"/>
    <cellStyle name="Обычный 10 4 3 3" xfId="11212"/>
    <cellStyle name="Обычный 10 4 3 4" xfId="16482"/>
    <cellStyle name="Обычный 10 4 3 5" xfId="7525"/>
    <cellStyle name="Обычный 10 4 4" xfId="3308"/>
    <cellStyle name="Обычный 10 4 4 2" xfId="11214"/>
    <cellStyle name="Обычный 10 4 4 3" xfId="8571"/>
    <cellStyle name="Обычный 10 4 5" xfId="11207"/>
    <cellStyle name="Обычный 10 4 6" xfId="16479"/>
    <cellStyle name="Обычный 10 4 7" xfId="6275"/>
    <cellStyle name="Обычный 10 4 8" xfId="17266"/>
    <cellStyle name="Обычный 10 5" xfId="1298"/>
    <cellStyle name="Обычный 10 5 2" xfId="2548"/>
    <cellStyle name="Обычный 10 5 2 2" xfId="3313"/>
    <cellStyle name="Обычный 10 5 2 2 2" xfId="11217"/>
    <cellStyle name="Обычный 10 5 2 2 3" xfId="16485"/>
    <cellStyle name="Обычный 10 5 2 2 4" xfId="8576"/>
    <cellStyle name="Обычный 10 5 2 3" xfId="11216"/>
    <cellStyle name="Обычный 10 5 2 4" xfId="16484"/>
    <cellStyle name="Обычный 10 5 2 5" xfId="7812"/>
    <cellStyle name="Обычный 10 5 3" xfId="3312"/>
    <cellStyle name="Обычный 10 5 3 2" xfId="11218"/>
    <cellStyle name="Обычный 10 5 3 3" xfId="16486"/>
    <cellStyle name="Обычный 10 5 3 4" xfId="8575"/>
    <cellStyle name="Обычный 10 5 4" xfId="11215"/>
    <cellStyle name="Обычный 10 5 5" xfId="16483"/>
    <cellStyle name="Обычный 10 5 6" xfId="6562"/>
    <cellStyle name="Обычный 10 6" xfId="1923"/>
    <cellStyle name="Обычный 10 6 2" xfId="3314"/>
    <cellStyle name="Обычный 10 6 2 2" xfId="11220"/>
    <cellStyle name="Обычный 10 6 2 3" xfId="16488"/>
    <cellStyle name="Обычный 10 6 2 4" xfId="8577"/>
    <cellStyle name="Обычный 10 6 3" xfId="11219"/>
    <cellStyle name="Обычный 10 6 4" xfId="16487"/>
    <cellStyle name="Обычный 10 6 5" xfId="7187"/>
    <cellStyle name="Обычный 10 7" xfId="3305"/>
    <cellStyle name="Обычный 10 7 2" xfId="11221"/>
    <cellStyle name="Обычный 10 7 3" xfId="16489"/>
    <cellStyle name="Обычный 10 7 4" xfId="8568"/>
    <cellStyle name="Обычный 10 8" xfId="11202"/>
    <cellStyle name="Обычный 10 8 2" xfId="16490"/>
    <cellStyle name="Обычный 10 9" xfId="16469"/>
    <cellStyle name="Обычный 10_Отчет ЧЭ за 4 кв.2016 МЭ " xfId="779"/>
    <cellStyle name="Обычный 108" xfId="16491"/>
    <cellStyle name="Обычный 11" xfId="91"/>
    <cellStyle name="Обычный 11 10" xfId="5938"/>
    <cellStyle name="Обычный 11 2" xfId="136"/>
    <cellStyle name="Обычный 11 2 2" xfId="16493"/>
    <cellStyle name="Обычный 11 2 2 2" xfId="16494"/>
    <cellStyle name="Обычный 11 2 3" xfId="16495"/>
    <cellStyle name="Обычный 11 2 4" xfId="16492"/>
    <cellStyle name="Обычный 11 3" xfId="434"/>
    <cellStyle name="Обычный 11 3 2" xfId="16497"/>
    <cellStyle name="Обычный 11 3 2 2" xfId="16498"/>
    <cellStyle name="Обычный 11 3 3" xfId="16499"/>
    <cellStyle name="Обычный 11 3 4" xfId="16496"/>
    <cellStyle name="Обычный 11 4" xfId="704"/>
    <cellStyle name="Обычный 11 4 2" xfId="3175"/>
    <cellStyle name="Обычный 11 4 2 2" xfId="3316"/>
    <cellStyle name="Обычный 11 4 2 2 2" xfId="11224"/>
    <cellStyle name="Обычный 11 4 2 2 3" xfId="8579"/>
    <cellStyle name="Обычный 11 4 2 3" xfId="11223"/>
    <cellStyle name="Обычный 11 4 2 4" xfId="8438"/>
    <cellStyle name="Обычный 11 4 3" xfId="3176"/>
    <cellStyle name="Обычный 11 4 3 2" xfId="3317"/>
    <cellStyle name="Обычный 11 4 3 2 2" xfId="11226"/>
    <cellStyle name="Обычный 11 4 3 2 3" xfId="8580"/>
    <cellStyle name="Обычный 11 4 3 3" xfId="11225"/>
    <cellStyle name="Обычный 11 4 3 4" xfId="8439"/>
    <cellStyle name="Обычный 11 4 4" xfId="17267"/>
    <cellStyle name="Обычный 11 5" xfId="988"/>
    <cellStyle name="Обычный 11 5 2" xfId="1637"/>
    <cellStyle name="Обычный 11 5 2 2" xfId="2887"/>
    <cellStyle name="Обычный 11 5 2 2 2" xfId="3320"/>
    <cellStyle name="Обычный 11 5 2 2 2 2" xfId="11230"/>
    <cellStyle name="Обычный 11 5 2 2 2 3" xfId="8583"/>
    <cellStyle name="Обычный 11 5 2 2 3" xfId="11229"/>
    <cellStyle name="Обычный 11 5 2 2 4" xfId="8151"/>
    <cellStyle name="Обычный 11 5 2 3" xfId="3319"/>
    <cellStyle name="Обычный 11 5 2 3 2" xfId="11231"/>
    <cellStyle name="Обычный 11 5 2 3 3" xfId="8582"/>
    <cellStyle name="Обычный 11 5 2 4" xfId="11228"/>
    <cellStyle name="Обычный 11 5 2 5" xfId="6901"/>
    <cellStyle name="Обычный 11 5 3" xfId="2262"/>
    <cellStyle name="Обычный 11 5 3 2" xfId="3321"/>
    <cellStyle name="Обычный 11 5 3 2 2" xfId="11233"/>
    <cellStyle name="Обычный 11 5 3 2 3" xfId="8584"/>
    <cellStyle name="Обычный 11 5 3 3" xfId="11232"/>
    <cellStyle name="Обычный 11 5 3 4" xfId="7526"/>
    <cellStyle name="Обычный 11 5 4" xfId="3318"/>
    <cellStyle name="Обычный 11 5 4 2" xfId="11234"/>
    <cellStyle name="Обычный 11 5 4 3" xfId="8581"/>
    <cellStyle name="Обычный 11 5 5" xfId="11227"/>
    <cellStyle name="Обычный 11 5 6" xfId="6276"/>
    <cellStyle name="Обычный 11 6" xfId="1299"/>
    <cellStyle name="Обычный 11 6 2" xfId="2549"/>
    <cellStyle name="Обычный 11 6 2 2" xfId="3323"/>
    <cellStyle name="Обычный 11 6 2 2 2" xfId="11237"/>
    <cellStyle name="Обычный 11 6 2 2 3" xfId="8586"/>
    <cellStyle name="Обычный 11 6 2 3" xfId="11236"/>
    <cellStyle name="Обычный 11 6 2 4" xfId="7813"/>
    <cellStyle name="Обычный 11 6 3" xfId="3322"/>
    <cellStyle name="Обычный 11 6 3 2" xfId="11238"/>
    <cellStyle name="Обычный 11 6 3 3" xfId="8585"/>
    <cellStyle name="Обычный 11 6 4" xfId="11235"/>
    <cellStyle name="Обычный 11 6 5" xfId="6563"/>
    <cellStyle name="Обычный 11 7" xfId="1924"/>
    <cellStyle name="Обычный 11 7 2" xfId="3324"/>
    <cellStyle name="Обычный 11 7 2 2" xfId="11240"/>
    <cellStyle name="Обычный 11 7 2 3" xfId="8587"/>
    <cellStyle name="Обычный 11 7 3" xfId="11239"/>
    <cellStyle name="Обычный 11 7 4" xfId="7188"/>
    <cellStyle name="Обычный 11 8" xfId="3315"/>
    <cellStyle name="Обычный 11 8 2" xfId="11241"/>
    <cellStyle name="Обычный 11 8 3" xfId="8578"/>
    <cellStyle name="Обычный 11 9" xfId="11222"/>
    <cellStyle name="Обычный 11_Отчет ЧЭ за 4 кв.2016 МЭ " xfId="780"/>
    <cellStyle name="Обычный 12" xfId="92"/>
    <cellStyle name="Обычный 12 10" xfId="5939"/>
    <cellStyle name="Обычный 12 2" xfId="534"/>
    <cellStyle name="Обычный 12 2 4" xfId="435"/>
    <cellStyle name="Обычный 12 3" xfId="703"/>
    <cellStyle name="Обычный 12 3 2" xfId="3177"/>
    <cellStyle name="Обычный 12 3 2 2" xfId="3326"/>
    <cellStyle name="Обычный 12 3 2 2 2" xfId="11243"/>
    <cellStyle name="Обычный 12 3 2 2 3" xfId="16502"/>
    <cellStyle name="Обычный 12 3 2 2 4" xfId="8589"/>
    <cellStyle name="Обычный 12 3 2 3" xfId="11242"/>
    <cellStyle name="Обычный 12 3 2 4" xfId="16501"/>
    <cellStyle name="Обычный 12 3 2 5" xfId="8440"/>
    <cellStyle name="Обычный 12 3 3" xfId="3178"/>
    <cellStyle name="Обычный 12 3 3 2" xfId="3327"/>
    <cellStyle name="Обычный 12 3 3 2 2" xfId="11245"/>
    <cellStyle name="Обычный 12 3 3 2 3" xfId="8590"/>
    <cellStyle name="Обычный 12 3 3 3" xfId="11244"/>
    <cellStyle name="Обычный 12 3 3 4" xfId="16503"/>
    <cellStyle name="Обычный 12 3 3 5" xfId="8441"/>
    <cellStyle name="Обычный 12 3 4" xfId="16500"/>
    <cellStyle name="Обычный 12 4" xfId="989"/>
    <cellStyle name="Обычный 12 4 2" xfId="1638"/>
    <cellStyle name="Обычный 12 4 2 2" xfId="2888"/>
    <cellStyle name="Обычный 12 4 2 2 2" xfId="3330"/>
    <cellStyle name="Обычный 12 4 2 2 2 2" xfId="11249"/>
    <cellStyle name="Обычный 12 4 2 2 2 3" xfId="8593"/>
    <cellStyle name="Обычный 12 4 2 2 3" xfId="11248"/>
    <cellStyle name="Обычный 12 4 2 2 4" xfId="16506"/>
    <cellStyle name="Обычный 12 4 2 2 5" xfId="8152"/>
    <cellStyle name="Обычный 12 4 2 3" xfId="3329"/>
    <cellStyle name="Обычный 12 4 2 3 2" xfId="11250"/>
    <cellStyle name="Обычный 12 4 2 3 3" xfId="8592"/>
    <cellStyle name="Обычный 12 4 2 4" xfId="11247"/>
    <cellStyle name="Обычный 12 4 2 5" xfId="16505"/>
    <cellStyle name="Обычный 12 4 2 6" xfId="6902"/>
    <cellStyle name="Обычный 12 4 3" xfId="2263"/>
    <cellStyle name="Обычный 12 4 3 2" xfId="3331"/>
    <cellStyle name="Обычный 12 4 3 2 2" xfId="11252"/>
    <cellStyle name="Обычный 12 4 3 2 3" xfId="8594"/>
    <cellStyle name="Обычный 12 4 3 3" xfId="11251"/>
    <cellStyle name="Обычный 12 4 3 4" xfId="16507"/>
    <cellStyle name="Обычный 12 4 3 5" xfId="7527"/>
    <cellStyle name="Обычный 12 4 4" xfId="3328"/>
    <cellStyle name="Обычный 12 4 4 2" xfId="11253"/>
    <cellStyle name="Обычный 12 4 4 3" xfId="8591"/>
    <cellStyle name="Обычный 12 4 5" xfId="11246"/>
    <cellStyle name="Обычный 12 4 6" xfId="16504"/>
    <cellStyle name="Обычный 12 4 7" xfId="6277"/>
    <cellStyle name="Обычный 12 5" xfId="1300"/>
    <cellStyle name="Обычный 12 5 2" xfId="2550"/>
    <cellStyle name="Обычный 12 5 2 2" xfId="3333"/>
    <cellStyle name="Обычный 12 5 2 2 2" xfId="11255"/>
    <cellStyle name="Обычный 12 5 2 2 3" xfId="16510"/>
    <cellStyle name="Обычный 12 5 2 2 4" xfId="8596"/>
    <cellStyle name="Обычный 12 5 2 3" xfId="11254"/>
    <cellStyle name="Обычный 12 5 2 4" xfId="16509"/>
    <cellStyle name="Обычный 12 5 2 5" xfId="7814"/>
    <cellStyle name="Обычный 12 5 3" xfId="3332"/>
    <cellStyle name="Обычный 12 5 3 2" xfId="11256"/>
    <cellStyle name="Обычный 12 5 3 3" xfId="16511"/>
    <cellStyle name="Обычный 12 5 3 4" xfId="8595"/>
    <cellStyle name="Обычный 12 5 4" xfId="11201"/>
    <cellStyle name="Обычный 12 5 5" xfId="16508"/>
    <cellStyle name="Обычный 12 5 6" xfId="6564"/>
    <cellStyle name="Обычный 12 6" xfId="1925"/>
    <cellStyle name="Обычный 12 6 2" xfId="3334"/>
    <cellStyle name="Обычный 12 6 2 2" xfId="11258"/>
    <cellStyle name="Обычный 12 6 2 2 2" xfId="16514"/>
    <cellStyle name="Обычный 12 6 2 3" xfId="16513"/>
    <cellStyle name="Обычный 12 6 2 4" xfId="8597"/>
    <cellStyle name="Обычный 12 6 3" xfId="11257"/>
    <cellStyle name="Обычный 12 6 3 2" xfId="16515"/>
    <cellStyle name="Обычный 12 6 4" xfId="16512"/>
    <cellStyle name="Обычный 12 6 5" xfId="7189"/>
    <cellStyle name="Обычный 12 7" xfId="3325"/>
    <cellStyle name="Обычный 12 7 2" xfId="3179"/>
    <cellStyle name="Обычный 12 7 2 2" xfId="3180"/>
    <cellStyle name="Обычный 12 7 2 2 2" xfId="3336"/>
    <cellStyle name="Обычный 12 7 2 2 2 2" xfId="11262"/>
    <cellStyle name="Обычный 12 7 2 2 2 3" xfId="8599"/>
    <cellStyle name="Обычный 12 7 2 2 3" xfId="11261"/>
    <cellStyle name="Обычный 12 7 2 2 4" xfId="8443"/>
    <cellStyle name="Обычный 12 7 2 3" xfId="3335"/>
    <cellStyle name="Обычный 12 7 2 3 2" xfId="11263"/>
    <cellStyle name="Обычный 12 7 2 3 3" xfId="8598"/>
    <cellStyle name="Обычный 12 7 2 4" xfId="11260"/>
    <cellStyle name="Обычный 12 7 2 5" xfId="16517"/>
    <cellStyle name="Обычный 12 7 2 6" xfId="8442"/>
    <cellStyle name="Обычный 12 7 3" xfId="11259"/>
    <cellStyle name="Обычный 12 7 4" xfId="16516"/>
    <cellStyle name="Обычный 12 7 5" xfId="8588"/>
    <cellStyle name="Обычный 12 8" xfId="11200"/>
    <cellStyle name="Обычный 12 8 2" xfId="16518"/>
    <cellStyle name="Обычный 12 9" xfId="16461"/>
    <cellStyle name="Обычный 13" xfId="109"/>
    <cellStyle name="Обычный 13 2" xfId="990"/>
    <cellStyle name="Обычный 13 2 2" xfId="1639"/>
    <cellStyle name="Обычный 13 2 2 2" xfId="2889"/>
    <cellStyle name="Обычный 13 2 2 2 2" xfId="3340"/>
    <cellStyle name="Обычный 13 2 2 2 2 2" xfId="11268"/>
    <cellStyle name="Обычный 13 2 2 2 2 3" xfId="8603"/>
    <cellStyle name="Обычный 13 2 2 2 3" xfId="11267"/>
    <cellStyle name="Обычный 13 2 2 2 4" xfId="8153"/>
    <cellStyle name="Обычный 13 2 2 3" xfId="3339"/>
    <cellStyle name="Обычный 13 2 2 3 2" xfId="11269"/>
    <cellStyle name="Обычный 13 2 2 3 3" xfId="8602"/>
    <cellStyle name="Обычный 13 2 2 4" xfId="11266"/>
    <cellStyle name="Обычный 13 2 2 5" xfId="16521"/>
    <cellStyle name="Обычный 13 2 2 6" xfId="6903"/>
    <cellStyle name="Обычный 13 2 3" xfId="2264"/>
    <cellStyle name="Обычный 13 2 3 2" xfId="3341"/>
    <cellStyle name="Обычный 13 2 3 2 2" xfId="11271"/>
    <cellStyle name="Обычный 13 2 3 2 3" xfId="8604"/>
    <cellStyle name="Обычный 13 2 3 3" xfId="11270"/>
    <cellStyle name="Обычный 13 2 3 4" xfId="7528"/>
    <cellStyle name="Обычный 13 2 4" xfId="3338"/>
    <cellStyle name="Обычный 13 2 4 2" xfId="11272"/>
    <cellStyle name="Обычный 13 2 4 3" xfId="8601"/>
    <cellStyle name="Обычный 13 2 5" xfId="11265"/>
    <cellStyle name="Обычный 13 2 6" xfId="16520"/>
    <cellStyle name="Обычный 13 2 7" xfId="6278"/>
    <cellStyle name="Обычный 13 3" xfId="1305"/>
    <cellStyle name="Обычный 13 3 2" xfId="2555"/>
    <cellStyle name="Обычный 13 3 2 2" xfId="3343"/>
    <cellStyle name="Обычный 13 3 2 2 2" xfId="11275"/>
    <cellStyle name="Обычный 13 3 2 2 3" xfId="8606"/>
    <cellStyle name="Обычный 13 3 2 3" xfId="11274"/>
    <cellStyle name="Обычный 13 3 2 4" xfId="7819"/>
    <cellStyle name="Обычный 13 3 3" xfId="3342"/>
    <cellStyle name="Обычный 13 3 3 2" xfId="11276"/>
    <cellStyle name="Обычный 13 3 3 3" xfId="8605"/>
    <cellStyle name="Обычный 13 3 4" xfId="11273"/>
    <cellStyle name="Обычный 13 3 5" xfId="16522"/>
    <cellStyle name="Обычный 13 3 6" xfId="6569"/>
    <cellStyle name="Обычный 13 4" xfId="1930"/>
    <cellStyle name="Обычный 13 4 2" xfId="3344"/>
    <cellStyle name="Обычный 13 4 2 2" xfId="11278"/>
    <cellStyle name="Обычный 13 4 2 3" xfId="8607"/>
    <cellStyle name="Обычный 13 4 3" xfId="11277"/>
    <cellStyle name="Обычный 13 4 4" xfId="7194"/>
    <cellStyle name="Обычный 13 5" xfId="3337"/>
    <cellStyle name="Обычный 13 5 2" xfId="11279"/>
    <cellStyle name="Обычный 13 5 3" xfId="8600"/>
    <cellStyle name="Обычный 13 6" xfId="11264"/>
    <cellStyle name="Обычный 13 7" xfId="16519"/>
    <cellStyle name="Обычный 13 8" xfId="5944"/>
    <cellStyle name="Обычный 14" xfId="111"/>
    <cellStyle name="Обычный 14 2" xfId="991"/>
    <cellStyle name="Обычный 14 2 2" xfId="436"/>
    <cellStyle name="Обычный 14 2 2 2" xfId="16525"/>
    <cellStyle name="Обычный 14 2 3" xfId="1640"/>
    <cellStyle name="Обычный 14 2 3 2" xfId="2890"/>
    <cellStyle name="Обычный 14 2 3 2 2" xfId="3348"/>
    <cellStyle name="Обычный 14 2 3 2 2 2" xfId="11284"/>
    <cellStyle name="Обычный 14 2 3 2 2 3" xfId="8611"/>
    <cellStyle name="Обычный 14 2 3 2 3" xfId="11283"/>
    <cellStyle name="Обычный 14 2 3 2 4" xfId="8154"/>
    <cellStyle name="Обычный 14 2 3 3" xfId="3347"/>
    <cellStyle name="Обычный 14 2 3 3 2" xfId="11285"/>
    <cellStyle name="Обычный 14 2 3 3 3" xfId="8610"/>
    <cellStyle name="Обычный 14 2 3 4" xfId="11282"/>
    <cellStyle name="Обычный 14 2 3 5" xfId="6904"/>
    <cellStyle name="Обычный 14 2 4" xfId="2265"/>
    <cellStyle name="Обычный 14 2 4 2" xfId="3349"/>
    <cellStyle name="Обычный 14 2 4 2 2" xfId="11287"/>
    <cellStyle name="Обычный 14 2 4 2 3" xfId="8612"/>
    <cellStyle name="Обычный 14 2 4 3" xfId="11286"/>
    <cellStyle name="Обычный 14 2 4 4" xfId="7529"/>
    <cellStyle name="Обычный 14 2 5" xfId="3346"/>
    <cellStyle name="Обычный 14 2 5 2" xfId="11288"/>
    <cellStyle name="Обычный 14 2 5 3" xfId="8609"/>
    <cellStyle name="Обычный 14 2 6" xfId="11281"/>
    <cellStyle name="Обычный 14 2 7" xfId="16524"/>
    <cellStyle name="Обычный 14 2 8" xfId="6279"/>
    <cellStyle name="Обычный 14 3" xfId="1307"/>
    <cellStyle name="Обычный 14 3 2" xfId="2557"/>
    <cellStyle name="Обычный 14 3 2 2" xfId="3351"/>
    <cellStyle name="Обычный 14 3 2 2 2" xfId="11291"/>
    <cellStyle name="Обычный 14 3 2 2 3" xfId="8614"/>
    <cellStyle name="Обычный 14 3 2 3" xfId="11290"/>
    <cellStyle name="Обычный 14 3 2 4" xfId="7821"/>
    <cellStyle name="Обычный 14 3 3" xfId="3350"/>
    <cellStyle name="Обычный 14 3 3 2" xfId="11292"/>
    <cellStyle name="Обычный 14 3 3 3" xfId="8613"/>
    <cellStyle name="Обычный 14 3 4" xfId="11289"/>
    <cellStyle name="Обычный 14 3 5" xfId="16526"/>
    <cellStyle name="Обычный 14 3 6" xfId="6571"/>
    <cellStyle name="Обычный 14 4" xfId="1932"/>
    <cellStyle name="Обычный 14 4 2" xfId="3352"/>
    <cellStyle name="Обычный 14 4 2 2" xfId="11294"/>
    <cellStyle name="Обычный 14 4 2 3" xfId="8615"/>
    <cellStyle name="Обычный 14 4 3" xfId="11293"/>
    <cellStyle name="Обычный 14 4 4" xfId="7196"/>
    <cellStyle name="Обычный 14 5" xfId="3345"/>
    <cellStyle name="Обычный 14 5 2" xfId="11295"/>
    <cellStyle name="Обычный 14 5 3" xfId="8608"/>
    <cellStyle name="Обычный 14 6" xfId="11280"/>
    <cellStyle name="Обычный 14 7" xfId="16523"/>
    <cellStyle name="Обычный 14 8" xfId="5946"/>
    <cellStyle name="Обычный 15" xfId="115"/>
    <cellStyle name="Обычный 15 2" xfId="992"/>
    <cellStyle name="Обычный 15 2 2" xfId="1641"/>
    <cellStyle name="Обычный 15 2 2 2" xfId="2891"/>
    <cellStyle name="Обычный 15 2 2 2 2" xfId="3356"/>
    <cellStyle name="Обычный 15 2 2 2 2 2" xfId="11300"/>
    <cellStyle name="Обычный 15 2 2 2 2 3" xfId="8619"/>
    <cellStyle name="Обычный 15 2 2 2 3" xfId="11299"/>
    <cellStyle name="Обычный 15 2 2 2 4" xfId="8155"/>
    <cellStyle name="Обычный 15 2 2 3" xfId="3355"/>
    <cellStyle name="Обычный 15 2 2 3 2" xfId="11301"/>
    <cellStyle name="Обычный 15 2 2 3 3" xfId="8618"/>
    <cellStyle name="Обычный 15 2 2 4" xfId="11298"/>
    <cellStyle name="Обычный 15 2 2 5" xfId="16529"/>
    <cellStyle name="Обычный 15 2 2 6" xfId="6905"/>
    <cellStyle name="Обычный 15 2 3" xfId="2266"/>
    <cellStyle name="Обычный 15 2 3 2" xfId="3357"/>
    <cellStyle name="Обычный 15 2 3 2 2" xfId="11303"/>
    <cellStyle name="Обычный 15 2 3 2 3" xfId="8620"/>
    <cellStyle name="Обычный 15 2 3 3" xfId="11302"/>
    <cellStyle name="Обычный 15 2 3 4" xfId="7530"/>
    <cellStyle name="Обычный 15 2 4" xfId="3354"/>
    <cellStyle name="Обычный 15 2 4 2" xfId="11304"/>
    <cellStyle name="Обычный 15 2 4 3" xfId="8617"/>
    <cellStyle name="Обычный 15 2 5" xfId="11297"/>
    <cellStyle name="Обычный 15 2 6" xfId="16528"/>
    <cellStyle name="Обычный 15 2 7" xfId="6280"/>
    <cellStyle name="Обычный 15 3" xfId="1308"/>
    <cellStyle name="Обычный 15 3 2" xfId="2558"/>
    <cellStyle name="Обычный 15 3 2 2" xfId="3359"/>
    <cellStyle name="Обычный 15 3 2 2 2" xfId="11307"/>
    <cellStyle name="Обычный 15 3 2 2 3" xfId="8622"/>
    <cellStyle name="Обычный 15 3 2 3" xfId="11306"/>
    <cellStyle name="Обычный 15 3 2 4" xfId="7822"/>
    <cellStyle name="Обычный 15 3 3" xfId="3358"/>
    <cellStyle name="Обычный 15 3 3 2" xfId="11308"/>
    <cellStyle name="Обычный 15 3 3 3" xfId="8621"/>
    <cellStyle name="Обычный 15 3 4" xfId="11305"/>
    <cellStyle name="Обычный 15 3 5" xfId="16530"/>
    <cellStyle name="Обычный 15 3 6" xfId="6572"/>
    <cellStyle name="Обычный 15 4" xfId="1933"/>
    <cellStyle name="Обычный 15 4 2" xfId="3360"/>
    <cellStyle name="Обычный 15 4 2 2" xfId="11310"/>
    <cellStyle name="Обычный 15 4 2 3" xfId="8623"/>
    <cellStyle name="Обычный 15 4 3" xfId="11309"/>
    <cellStyle name="Обычный 15 4 4" xfId="7197"/>
    <cellStyle name="Обычный 15 5" xfId="3353"/>
    <cellStyle name="Обычный 15 5 2" xfId="11311"/>
    <cellStyle name="Обычный 15 5 3" xfId="8616"/>
    <cellStyle name="Обычный 15 6" xfId="11296"/>
    <cellStyle name="Обычный 15 7" xfId="16527"/>
    <cellStyle name="Обычный 15 8" xfId="5947"/>
    <cellStyle name="Обычный 16" xfId="121"/>
    <cellStyle name="Обычный 16 2" xfId="993"/>
    <cellStyle name="Обычный 16 2 2" xfId="1642"/>
    <cellStyle name="Обычный 16 2 2 2" xfId="2892"/>
    <cellStyle name="Обычный 16 2 2 2 2" xfId="3364"/>
    <cellStyle name="Обычный 16 2 2 2 2 2" xfId="11316"/>
    <cellStyle name="Обычный 16 2 2 2 2 3" xfId="8627"/>
    <cellStyle name="Обычный 16 2 2 2 3" xfId="11315"/>
    <cellStyle name="Обычный 16 2 2 2 4" xfId="8156"/>
    <cellStyle name="Обычный 16 2 2 3" xfId="3363"/>
    <cellStyle name="Обычный 16 2 2 3 2" xfId="11317"/>
    <cellStyle name="Обычный 16 2 2 3 3" xfId="8626"/>
    <cellStyle name="Обычный 16 2 2 4" xfId="11314"/>
    <cellStyle name="Обычный 16 2 2 5" xfId="6906"/>
    <cellStyle name="Обычный 16 2 3" xfId="2267"/>
    <cellStyle name="Обычный 16 2 3 2" xfId="3365"/>
    <cellStyle name="Обычный 16 2 3 2 2" xfId="11319"/>
    <cellStyle name="Обычный 16 2 3 2 3" xfId="8628"/>
    <cellStyle name="Обычный 16 2 3 3" xfId="11318"/>
    <cellStyle name="Обычный 16 2 3 4" xfId="7531"/>
    <cellStyle name="Обычный 16 2 4" xfId="3362"/>
    <cellStyle name="Обычный 16 2 4 2" xfId="11320"/>
    <cellStyle name="Обычный 16 2 4 3" xfId="8625"/>
    <cellStyle name="Обычный 16 2 5" xfId="11313"/>
    <cellStyle name="Обычный 16 2 6" xfId="16532"/>
    <cellStyle name="Обычный 16 2 7" xfId="6281"/>
    <cellStyle name="Обычный 16 3" xfId="1313"/>
    <cellStyle name="Обычный 16 3 2" xfId="2563"/>
    <cellStyle name="Обычный 16 3 2 2" xfId="3367"/>
    <cellStyle name="Обычный 16 3 2 2 2" xfId="11323"/>
    <cellStyle name="Обычный 16 3 2 2 3" xfId="8630"/>
    <cellStyle name="Обычный 16 3 2 3" xfId="11322"/>
    <cellStyle name="Обычный 16 3 2 4" xfId="7827"/>
    <cellStyle name="Обычный 16 3 3" xfId="3366"/>
    <cellStyle name="Обычный 16 3 3 2" xfId="11324"/>
    <cellStyle name="Обычный 16 3 3 3" xfId="8629"/>
    <cellStyle name="Обычный 16 3 4" xfId="11321"/>
    <cellStyle name="Обычный 16 3 5" xfId="6577"/>
    <cellStyle name="Обычный 16 4" xfId="1938"/>
    <cellStyle name="Обычный 16 4 2" xfId="3368"/>
    <cellStyle name="Обычный 16 4 2 2" xfId="11326"/>
    <cellStyle name="Обычный 16 4 2 3" xfId="8631"/>
    <cellStyle name="Обычный 16 4 3" xfId="11325"/>
    <cellStyle name="Обычный 16 4 4" xfId="7202"/>
    <cellStyle name="Обычный 16 5" xfId="3361"/>
    <cellStyle name="Обычный 16 5 2" xfId="11327"/>
    <cellStyle name="Обычный 16 5 3" xfId="8624"/>
    <cellStyle name="Обычный 16 6" xfId="11312"/>
    <cellStyle name="Обычный 16 7" xfId="16531"/>
    <cellStyle name="Обычный 16 8" xfId="5952"/>
    <cellStyle name="Обычный 17" xfId="134"/>
    <cellStyle name="Обычный 17 2" xfId="994"/>
    <cellStyle name="Обычный 17 2 2" xfId="1643"/>
    <cellStyle name="Обычный 17 2 2 2" xfId="2893"/>
    <cellStyle name="Обычный 17 2 2 2 2" xfId="3372"/>
    <cellStyle name="Обычный 17 2 2 2 2 2" xfId="11332"/>
    <cellStyle name="Обычный 17 2 2 2 2 3" xfId="8635"/>
    <cellStyle name="Обычный 17 2 2 2 3" xfId="11331"/>
    <cellStyle name="Обычный 17 2 2 2 4" xfId="8157"/>
    <cellStyle name="Обычный 17 2 2 3" xfId="3371"/>
    <cellStyle name="Обычный 17 2 2 3 2" xfId="11333"/>
    <cellStyle name="Обычный 17 2 2 3 3" xfId="8634"/>
    <cellStyle name="Обычный 17 2 2 4" xfId="11330"/>
    <cellStyle name="Обычный 17 2 2 5" xfId="6907"/>
    <cellStyle name="Обычный 17 2 3" xfId="2268"/>
    <cellStyle name="Обычный 17 2 3 2" xfId="3373"/>
    <cellStyle name="Обычный 17 2 3 2 2" xfId="11335"/>
    <cellStyle name="Обычный 17 2 3 2 3" xfId="8636"/>
    <cellStyle name="Обычный 17 2 3 3" xfId="11334"/>
    <cellStyle name="Обычный 17 2 3 4" xfId="7532"/>
    <cellStyle name="Обычный 17 2 4" xfId="3370"/>
    <cellStyle name="Обычный 17 2 4 2" xfId="11336"/>
    <cellStyle name="Обычный 17 2 4 3" xfId="8633"/>
    <cellStyle name="Обычный 17 2 5" xfId="11329"/>
    <cellStyle name="Обычный 17 2 6" xfId="6282"/>
    <cellStyle name="Обычный 17 3" xfId="1316"/>
    <cellStyle name="Обычный 17 3 2" xfId="2566"/>
    <cellStyle name="Обычный 17 3 2 2" xfId="3375"/>
    <cellStyle name="Обычный 17 3 2 2 2" xfId="11339"/>
    <cellStyle name="Обычный 17 3 2 2 3" xfId="8638"/>
    <cellStyle name="Обычный 17 3 2 3" xfId="11338"/>
    <cellStyle name="Обычный 17 3 2 4" xfId="7830"/>
    <cellStyle name="Обычный 17 3 3" xfId="3374"/>
    <cellStyle name="Обычный 17 3 3 2" xfId="11340"/>
    <cellStyle name="Обычный 17 3 3 3" xfId="8637"/>
    <cellStyle name="Обычный 17 3 4" xfId="11337"/>
    <cellStyle name="Обычный 17 3 5" xfId="6580"/>
    <cellStyle name="Обычный 17 4" xfId="1941"/>
    <cellStyle name="Обычный 17 4 2" xfId="3376"/>
    <cellStyle name="Обычный 17 4 2 2" xfId="11342"/>
    <cellStyle name="Обычный 17 4 2 3" xfId="8639"/>
    <cellStyle name="Обычный 17 4 3" xfId="11341"/>
    <cellStyle name="Обычный 17 4 4" xfId="7205"/>
    <cellStyle name="Обычный 17 5" xfId="3369"/>
    <cellStyle name="Обычный 17 5 2" xfId="11343"/>
    <cellStyle name="Обычный 17 5 3" xfId="8632"/>
    <cellStyle name="Обычный 17 6" xfId="11328"/>
    <cellStyle name="Обычный 17 7" xfId="16533"/>
    <cellStyle name="Обычный 17 8" xfId="5955"/>
    <cellStyle name="Обычный 18" xfId="484"/>
    <cellStyle name="Обычный 18 10" xfId="5988"/>
    <cellStyle name="Обычный 18 2" xfId="699"/>
    <cellStyle name="Обычный 18 2 10" xfId="17290"/>
    <cellStyle name="Обычный 18 2 2" xfId="996"/>
    <cellStyle name="Обычный 18 2 2 2" xfId="1645"/>
    <cellStyle name="Обычный 18 2 2 2 2" xfId="2895"/>
    <cellStyle name="Обычный 18 2 2 2 2 2" xfId="3181"/>
    <cellStyle name="Обычный 18 2 2 2 2 2 2" xfId="3381"/>
    <cellStyle name="Обычный 18 2 2 2 2 2 2 2" xfId="11349"/>
    <cellStyle name="Обычный 18 2 2 2 2 2 2 3" xfId="8644"/>
    <cellStyle name="Обычный 18 2 2 2 2 2 3" xfId="11348"/>
    <cellStyle name="Обычный 18 2 2 2 2 2 4" xfId="8444"/>
    <cellStyle name="Обычный 18 2 2 2 2 3" xfId="3182"/>
    <cellStyle name="Обычный 18 2 2 2 2 3 2" xfId="3382"/>
    <cellStyle name="Обычный 18 2 2 2 2 3 2 2" xfId="11351"/>
    <cellStyle name="Обычный 18 2 2 2 2 3 2 3" xfId="8645"/>
    <cellStyle name="Обычный 18 2 2 2 2 3 3" xfId="11350"/>
    <cellStyle name="Обычный 18 2 2 2 2 3 4" xfId="8445"/>
    <cellStyle name="Обычный 18 2 2 2 2 4" xfId="3380"/>
    <cellStyle name="Обычный 18 2 2 2 2 4 2" xfId="11352"/>
    <cellStyle name="Обычный 18 2 2 2 2 4 3" xfId="8643"/>
    <cellStyle name="Обычный 18 2 2 2 2 5" xfId="11347"/>
    <cellStyle name="Обычный 18 2 2 2 2 6" xfId="8159"/>
    <cellStyle name="Обычный 18 2 2 2 3" xfId="3183"/>
    <cellStyle name="Обычный 18 2 2 2 3 2" xfId="3383"/>
    <cellStyle name="Обычный 18 2 2 2 3 2 2" xfId="11354"/>
    <cellStyle name="Обычный 18 2 2 2 3 2 3" xfId="8646"/>
    <cellStyle name="Обычный 18 2 2 2 3 3" xfId="11353"/>
    <cellStyle name="Обычный 18 2 2 2 3 4" xfId="8446"/>
    <cellStyle name="Обычный 18 2 2 2 4" xfId="3184"/>
    <cellStyle name="Обычный 18 2 2 2 4 2" xfId="3384"/>
    <cellStyle name="Обычный 18 2 2 2 4 2 2" xfId="11356"/>
    <cellStyle name="Обычный 18 2 2 2 4 2 3" xfId="8647"/>
    <cellStyle name="Обычный 18 2 2 2 4 3" xfId="11355"/>
    <cellStyle name="Обычный 18 2 2 2 4 4" xfId="8447"/>
    <cellStyle name="Обычный 18 2 2 2 5" xfId="3379"/>
    <cellStyle name="Обычный 18 2 2 2 5 2" xfId="11357"/>
    <cellStyle name="Обычный 18 2 2 2 5 3" xfId="8642"/>
    <cellStyle name="Обычный 18 2 2 2 6" xfId="11346"/>
    <cellStyle name="Обычный 18 2 2 2 7" xfId="6909"/>
    <cellStyle name="Обычный 18 2 2 3" xfId="2270"/>
    <cellStyle name="Обычный 18 2 2 3 2" xfId="3385"/>
    <cellStyle name="Обычный 18 2 2 3 2 2" xfId="11359"/>
    <cellStyle name="Обычный 18 2 2 3 2 3" xfId="8648"/>
    <cellStyle name="Обычный 18 2 2 3 3" xfId="5933"/>
    <cellStyle name="Обычный 18 2 2 3 3 2" xfId="11360"/>
    <cellStyle name="Обычный 18 2 2 3 3 3" xfId="11196"/>
    <cellStyle name="Обычный 18 2 2 3 4" xfId="11358"/>
    <cellStyle name="Обычный 18 2 2 3 5" xfId="7534"/>
    <cellStyle name="Обычный 18 2 2 4" xfId="3185"/>
    <cellStyle name="Обычный 18 2 2 4 2" xfId="3386"/>
    <cellStyle name="Обычный 18 2 2 4 2 2" xfId="11362"/>
    <cellStyle name="Обычный 18 2 2 4 2 3" xfId="8649"/>
    <cellStyle name="Обычный 18 2 2 4 3" xfId="11361"/>
    <cellStyle name="Обычный 18 2 2 4 4" xfId="8448"/>
    <cellStyle name="Обычный 18 2 2 5" xfId="3378"/>
    <cellStyle name="Обычный 18 2 2 5 2" xfId="11363"/>
    <cellStyle name="Обычный 18 2 2 5 3" xfId="8641"/>
    <cellStyle name="Обычный 18 2 2 6" xfId="11345"/>
    <cellStyle name="Обычный 18 2 2 7" xfId="16536"/>
    <cellStyle name="Обычный 18 2 2 8" xfId="6284"/>
    <cellStyle name="Обычный 18 2 3" xfId="1499"/>
    <cellStyle name="Обычный 18 2 3 2" xfId="2749"/>
    <cellStyle name="Обычный 18 2 3 2 2" xfId="3388"/>
    <cellStyle name="Обычный 18 2 3 2 2 2" xfId="11366"/>
    <cellStyle name="Обычный 18 2 3 2 2 3" xfId="8651"/>
    <cellStyle name="Обычный 18 2 3 2 3" xfId="11365"/>
    <cellStyle name="Обычный 18 2 3 2 4" xfId="8013"/>
    <cellStyle name="Обычный 18 2 3 3" xfId="3387"/>
    <cellStyle name="Обычный 18 2 3 3 2" xfId="11367"/>
    <cellStyle name="Обычный 18 2 3 3 3" xfId="8650"/>
    <cellStyle name="Обычный 18 2 3 4" xfId="11364"/>
    <cellStyle name="Обычный 18 2 3 5" xfId="6763"/>
    <cellStyle name="Обычный 18 2 4" xfId="2124"/>
    <cellStyle name="Обычный 18 2 4 2" xfId="3389"/>
    <cellStyle name="Обычный 18 2 4 2 2" xfId="11369"/>
    <cellStyle name="Обычный 18 2 4 2 3" xfId="8652"/>
    <cellStyle name="Обычный 18 2 4 3" xfId="11368"/>
    <cellStyle name="Обычный 18 2 4 4" xfId="7388"/>
    <cellStyle name="Обычный 18 2 5" xfId="3303"/>
    <cellStyle name="Обычный 18 2 5 2" xfId="11370"/>
    <cellStyle name="Обычный 18 2 5 3" xfId="8566"/>
    <cellStyle name="Обычный 18 2 6" xfId="5931"/>
    <cellStyle name="Обычный 18 2 6 2" xfId="11371"/>
    <cellStyle name="Обычный 18 2 6 3" xfId="11194"/>
    <cellStyle name="Обычный 18 2 7" xfId="11198"/>
    <cellStyle name="Обычный 18 2 8" xfId="16535"/>
    <cellStyle name="Обычный 18 2 9" xfId="6138"/>
    <cellStyle name="Обычный 18 3" xfId="995"/>
    <cellStyle name="Обычный 18 3 2" xfId="1644"/>
    <cellStyle name="Обычный 18 3 2 2" xfId="2894"/>
    <cellStyle name="Обычный 18 3 2 2 2" xfId="3392"/>
    <cellStyle name="Обычный 18 3 2 2 2 2" xfId="11375"/>
    <cellStyle name="Обычный 18 3 2 2 2 3" xfId="8655"/>
    <cellStyle name="Обычный 18 3 2 2 3" xfId="11374"/>
    <cellStyle name="Обычный 18 3 2 2 4" xfId="8158"/>
    <cellStyle name="Обычный 18 3 2 3" xfId="3391"/>
    <cellStyle name="Обычный 18 3 2 3 2" xfId="11376"/>
    <cellStyle name="Обычный 18 3 2 3 3" xfId="8654"/>
    <cellStyle name="Обычный 18 3 2 4" xfId="11373"/>
    <cellStyle name="Обычный 18 3 2 5" xfId="6908"/>
    <cellStyle name="Обычный 18 3 3" xfId="2269"/>
    <cellStyle name="Обычный 18 3 3 2" xfId="3393"/>
    <cellStyle name="Обычный 18 3 3 2 2" xfId="11378"/>
    <cellStyle name="Обычный 18 3 3 2 3" xfId="8656"/>
    <cellStyle name="Обычный 18 3 3 3" xfId="11377"/>
    <cellStyle name="Обычный 18 3 3 4" xfId="7533"/>
    <cellStyle name="Обычный 18 3 4" xfId="3390"/>
    <cellStyle name="Обычный 18 3 4 2" xfId="11379"/>
    <cellStyle name="Обычный 18 3 4 3" xfId="8653"/>
    <cellStyle name="Обычный 18 3 5" xfId="11372"/>
    <cellStyle name="Обычный 18 3 6" xfId="16537"/>
    <cellStyle name="Обычный 18 3 7" xfId="6283"/>
    <cellStyle name="Обычный 18 4" xfId="1349"/>
    <cellStyle name="Обычный 18 4 2" xfId="2599"/>
    <cellStyle name="Обычный 18 4 2 2" xfId="3395"/>
    <cellStyle name="Обычный 18 4 2 2 2" xfId="11382"/>
    <cellStyle name="Обычный 18 4 2 2 3" xfId="8658"/>
    <cellStyle name="Обычный 18 4 2 3" xfId="11381"/>
    <cellStyle name="Обычный 18 4 2 4" xfId="7863"/>
    <cellStyle name="Обычный 18 4 3" xfId="3394"/>
    <cellStyle name="Обычный 18 4 3 2" xfId="11383"/>
    <cellStyle name="Обычный 18 4 3 3" xfId="8657"/>
    <cellStyle name="Обычный 18 4 4" xfId="11380"/>
    <cellStyle name="Обычный 18 4 5" xfId="6613"/>
    <cellStyle name="Обычный 18 5" xfId="1974"/>
    <cellStyle name="Обычный 18 5 2" xfId="3396"/>
    <cellStyle name="Обычный 18 5 2 2" xfId="11385"/>
    <cellStyle name="Обычный 18 5 2 3" xfId="8659"/>
    <cellStyle name="Обычный 18 5 3" xfId="11384"/>
    <cellStyle name="Обычный 18 5 4" xfId="7238"/>
    <cellStyle name="Обычный 18 6" xfId="3172"/>
    <cellStyle name="Обычный 18 6 2" xfId="3304"/>
    <cellStyle name="Обычный 18 6 2 2" xfId="11387"/>
    <cellStyle name="Обычный 18 6 2 3" xfId="8567"/>
    <cellStyle name="Обычный 18 6 2 4" xfId="17291"/>
    <cellStyle name="Обычный 18 6 3" xfId="11386"/>
    <cellStyle name="Обычный 18 6 4" xfId="8435"/>
    <cellStyle name="Обычный 18 7" xfId="3377"/>
    <cellStyle name="Обычный 18 7 2" xfId="11388"/>
    <cellStyle name="Обычный 18 7 3" xfId="8640"/>
    <cellStyle name="Обычный 18 8" xfId="11344"/>
    <cellStyle name="Обычный 18 9" xfId="16534"/>
    <cellStyle name="Обычный 19" xfId="535"/>
    <cellStyle name="Обычный 2" xfId="48"/>
    <cellStyle name="Обычный 2 2" xfId="437"/>
    <cellStyle name="Обычный 2 2 2" xfId="438"/>
    <cellStyle name="Обычный 2 2 3" xfId="781"/>
    <cellStyle name="Обычный 2 26 2" xfId="536"/>
    <cellStyle name="Обычный 2 3" xfId="49"/>
    <cellStyle name="Обычный 2 3 2" xfId="112"/>
    <cellStyle name="Обычный 2_2E95BEC8" xfId="439"/>
    <cellStyle name="Обычный 20" xfId="701"/>
    <cellStyle name="Обычный 20 2" xfId="997"/>
    <cellStyle name="Обычный 20 2 2" xfId="1646"/>
    <cellStyle name="Обычный 20 2 2 2" xfId="2896"/>
    <cellStyle name="Обычный 20 2 2 2 2" xfId="3400"/>
    <cellStyle name="Обычный 20 2 2 2 2 2" xfId="11393"/>
    <cellStyle name="Обычный 20 2 2 2 2 3" xfId="8663"/>
    <cellStyle name="Обычный 20 2 2 2 3" xfId="11392"/>
    <cellStyle name="Обычный 20 2 2 2 4" xfId="8160"/>
    <cellStyle name="Обычный 20 2 2 3" xfId="3399"/>
    <cellStyle name="Обычный 20 2 2 3 2" xfId="11394"/>
    <cellStyle name="Обычный 20 2 2 3 3" xfId="8662"/>
    <cellStyle name="Обычный 20 2 2 4" xfId="11391"/>
    <cellStyle name="Обычный 20 2 2 5" xfId="6910"/>
    <cellStyle name="Обычный 20 2 3" xfId="2271"/>
    <cellStyle name="Обычный 20 2 3 2" xfId="3401"/>
    <cellStyle name="Обычный 20 2 3 2 2" xfId="11396"/>
    <cellStyle name="Обычный 20 2 3 2 3" xfId="8664"/>
    <cellStyle name="Обычный 20 2 3 3" xfId="11395"/>
    <cellStyle name="Обычный 20 2 3 4" xfId="7535"/>
    <cellStyle name="Обычный 20 2 4" xfId="3398"/>
    <cellStyle name="Обычный 20 2 4 2" xfId="11397"/>
    <cellStyle name="Обычный 20 2 4 3" xfId="8661"/>
    <cellStyle name="Обычный 20 2 5" xfId="11390"/>
    <cellStyle name="Обычный 20 2 6" xfId="16539"/>
    <cellStyle name="Обычный 20 2 7" xfId="6285"/>
    <cellStyle name="Обычный 20 3" xfId="1501"/>
    <cellStyle name="Обычный 20 3 2" xfId="2751"/>
    <cellStyle name="Обычный 20 3 2 2" xfId="3403"/>
    <cellStyle name="Обычный 20 3 2 2 2" xfId="11400"/>
    <cellStyle name="Обычный 20 3 2 2 3" xfId="8666"/>
    <cellStyle name="Обычный 20 3 2 3" xfId="11399"/>
    <cellStyle name="Обычный 20 3 2 4" xfId="8015"/>
    <cellStyle name="Обычный 20 3 3" xfId="3402"/>
    <cellStyle name="Обычный 20 3 3 2" xfId="11401"/>
    <cellStyle name="Обычный 20 3 3 3" xfId="8665"/>
    <cellStyle name="Обычный 20 3 4" xfId="11398"/>
    <cellStyle name="Обычный 20 3 5" xfId="6765"/>
    <cellStyle name="Обычный 20 4" xfId="2126"/>
    <cellStyle name="Обычный 20 4 2" xfId="3404"/>
    <cellStyle name="Обычный 20 4 2 2" xfId="11403"/>
    <cellStyle name="Обычный 20 4 2 3" xfId="8667"/>
    <cellStyle name="Обычный 20 4 3" xfId="11402"/>
    <cellStyle name="Обычный 20 4 4" xfId="7390"/>
    <cellStyle name="Обычный 20 5" xfId="3397"/>
    <cellStyle name="Обычный 20 5 2" xfId="11404"/>
    <cellStyle name="Обычный 20 5 3" xfId="8660"/>
    <cellStyle name="Обычный 20 6" xfId="11389"/>
    <cellStyle name="Обычный 20 7" xfId="16538"/>
    <cellStyle name="Обычный 20 8" xfId="6140"/>
    <cellStyle name="Обычный 21" xfId="706"/>
    <cellStyle name="Обычный 21 2" xfId="998"/>
    <cellStyle name="Обычный 21 2 2" xfId="1647"/>
    <cellStyle name="Обычный 21 2 2 2" xfId="2897"/>
    <cellStyle name="Обычный 21 2 2 2 2" xfId="3408"/>
    <cellStyle name="Обычный 21 2 2 2 2 2" xfId="11409"/>
    <cellStyle name="Обычный 21 2 2 2 2 3" xfId="8671"/>
    <cellStyle name="Обычный 21 2 2 2 3" xfId="11408"/>
    <cellStyle name="Обычный 21 2 2 2 4" xfId="8161"/>
    <cellStyle name="Обычный 21 2 2 3" xfId="3407"/>
    <cellStyle name="Обычный 21 2 2 3 2" xfId="11410"/>
    <cellStyle name="Обычный 21 2 2 3 3" xfId="8670"/>
    <cellStyle name="Обычный 21 2 2 4" xfId="11407"/>
    <cellStyle name="Обычный 21 2 2 5" xfId="6911"/>
    <cellStyle name="Обычный 21 2 3" xfId="2272"/>
    <cellStyle name="Обычный 21 2 3 2" xfId="3409"/>
    <cellStyle name="Обычный 21 2 3 2 2" xfId="11412"/>
    <cellStyle name="Обычный 21 2 3 2 3" xfId="8672"/>
    <cellStyle name="Обычный 21 2 3 3" xfId="11411"/>
    <cellStyle name="Обычный 21 2 3 4" xfId="7536"/>
    <cellStyle name="Обычный 21 2 4" xfId="3406"/>
    <cellStyle name="Обычный 21 2 4 2" xfId="11413"/>
    <cellStyle name="Обычный 21 2 4 3" xfId="8669"/>
    <cellStyle name="Обычный 21 2 5" xfId="11406"/>
    <cellStyle name="Обычный 21 2 6" xfId="6286"/>
    <cellStyle name="Обычный 21 3" xfId="1502"/>
    <cellStyle name="Обычный 21 3 2" xfId="2752"/>
    <cellStyle name="Обычный 21 3 2 2" xfId="3411"/>
    <cellStyle name="Обычный 21 3 2 2 2" xfId="11416"/>
    <cellStyle name="Обычный 21 3 2 2 3" xfId="8674"/>
    <cellStyle name="Обычный 21 3 2 3" xfId="11415"/>
    <cellStyle name="Обычный 21 3 2 4" xfId="8016"/>
    <cellStyle name="Обычный 21 3 3" xfId="3410"/>
    <cellStyle name="Обычный 21 3 3 2" xfId="11417"/>
    <cellStyle name="Обычный 21 3 3 3" xfId="8673"/>
    <cellStyle name="Обычный 21 3 4" xfId="11414"/>
    <cellStyle name="Обычный 21 3 5" xfId="6766"/>
    <cellStyle name="Обычный 21 4" xfId="2127"/>
    <cellStyle name="Обычный 21 4 2" xfId="3412"/>
    <cellStyle name="Обычный 21 4 2 2" xfId="11419"/>
    <cellStyle name="Обычный 21 4 2 3" xfId="8675"/>
    <cellStyle name="Обычный 21 4 3" xfId="11418"/>
    <cellStyle name="Обычный 21 4 4" xfId="7391"/>
    <cellStyle name="Обычный 21 5" xfId="3405"/>
    <cellStyle name="Обычный 21 5 2" xfId="11420"/>
    <cellStyle name="Обычный 21 5 3" xfId="8668"/>
    <cellStyle name="Обычный 21 6" xfId="11405"/>
    <cellStyle name="Обычный 21 7" xfId="16540"/>
    <cellStyle name="Обычный 21 8" xfId="6141"/>
    <cellStyle name="Обычный 22" xfId="1293"/>
    <cellStyle name="Обычный 23" xfId="1294"/>
    <cellStyle name="Обычный 24" xfId="1295"/>
    <cellStyle name="Обычный 25" xfId="3301"/>
    <cellStyle name="Обычный 25 2" xfId="11421"/>
    <cellStyle name="Обычный 25 3" xfId="8564"/>
    <cellStyle name="Обычный 26" xfId="11197"/>
    <cellStyle name="Обычный 27" xfId="16460"/>
    <cellStyle name="Обычный 3" xfId="50"/>
    <cellStyle name="Обычный 3 2" xfId="93"/>
    <cellStyle name="Обычный 3 2 2" xfId="94"/>
    <cellStyle name="Обычный 3 2 2 2" xfId="537"/>
    <cellStyle name="Обычный 3 2 2 3" xfId="999"/>
    <cellStyle name="Обычный 3 2 3" xfId="782"/>
    <cellStyle name="Обычный 3 2_Отчет ЧЭ за 4 кв.2016 МЭ " xfId="783"/>
    <cellStyle name="Обычный 3 21" xfId="538"/>
    <cellStyle name="Обычный 3 3" xfId="95"/>
    <cellStyle name="Обычный 3 3 2" xfId="784"/>
    <cellStyle name="Обычный 3 3 3" xfId="5934"/>
    <cellStyle name="Обычный 3 4" xfId="113"/>
    <cellStyle name="Обычный 3 5" xfId="16541"/>
    <cellStyle name="Обычный 3_Отчет ЧЭ за 4 кв.2016 МЭ " xfId="785"/>
    <cellStyle name="Обычный 35" xfId="16542"/>
    <cellStyle name="Обычный 4" xfId="51"/>
    <cellStyle name="Обычный 4 2" xfId="52"/>
    <cellStyle name="Обычный 4 2 2" xfId="787"/>
    <cellStyle name="Обычный 4 2 2 2" xfId="440"/>
    <cellStyle name="Обычный 4 2 2 3" xfId="16544"/>
    <cellStyle name="Обычный 4 2_Отчет ЧЭ за 4 кв.2016 МЭ " xfId="788"/>
    <cellStyle name="Обычный 4 21" xfId="441"/>
    <cellStyle name="Обычный 4 3" xfId="96"/>
    <cellStyle name="Обычный 4 3 2" xfId="789"/>
    <cellStyle name="Обычный 4 3 2 2" xfId="16545"/>
    <cellStyle name="Обычный 4 4" xfId="790"/>
    <cellStyle name="Обычный 4 4 2" xfId="16547"/>
    <cellStyle name="Обычный 4 4 2 2" xfId="16548"/>
    <cellStyle name="Обычный 4 4 2 2 2" xfId="16549"/>
    <cellStyle name="Обычный 4 4 2 3" xfId="16550"/>
    <cellStyle name="Обычный 4 4 3" xfId="16551"/>
    <cellStyle name="Обычный 4 4 3 2" xfId="16552"/>
    <cellStyle name="Обычный 4 4 4" xfId="16553"/>
    <cellStyle name="Обычный 4 4 5" xfId="16554"/>
    <cellStyle name="Обычный 4 4 6" xfId="16546"/>
    <cellStyle name="Обычный 4 5" xfId="791"/>
    <cellStyle name="Обычный 4 5 2" xfId="16556"/>
    <cellStyle name="Обычный 4 5 2 2" xfId="16557"/>
    <cellStyle name="Обычный 4 5 3" xfId="16558"/>
    <cellStyle name="Обычный 4 5 4" xfId="16555"/>
    <cellStyle name="Обычный 4 6" xfId="786"/>
    <cellStyle name="Обычный 4 6 2" xfId="16560"/>
    <cellStyle name="Обычный 4 6 2 2" xfId="16561"/>
    <cellStyle name="Обычный 4 6 3" xfId="16562"/>
    <cellStyle name="Обычный 4 6 4" xfId="16559"/>
    <cellStyle name="Обычный 4 7" xfId="16563"/>
    <cellStyle name="Обычный 4 8" xfId="16543"/>
    <cellStyle name="Обычный 4_Чеченэнерго Регл 1 кв 2016 Яна" xfId="792"/>
    <cellStyle name="Обычный 5" xfId="53"/>
    <cellStyle name="Обычный 5 2" xfId="97"/>
    <cellStyle name="Обычный 5 2 2" xfId="54"/>
    <cellStyle name="Обычный 5 2 2 2" xfId="116"/>
    <cellStyle name="Обычный 5 2 3" xfId="794"/>
    <cellStyle name="Обычный 5 2 3 2" xfId="16565"/>
    <cellStyle name="Обычный 5 2_Отчет ЧЭ за 4 кв.2016 МЭ " xfId="795"/>
    <cellStyle name="Обычный 5 3" xfId="114"/>
    <cellStyle name="Обычный 5 4" xfId="793"/>
    <cellStyle name="Обычный 5 5" xfId="16564"/>
    <cellStyle name="Обычный 6" xfId="55"/>
    <cellStyle name="Обычный 6 10" xfId="1000"/>
    <cellStyle name="Обычный 6 10 2" xfId="1648"/>
    <cellStyle name="Обычный 6 10 2 2" xfId="2898"/>
    <cellStyle name="Обычный 6 10 2 2 2" xfId="3416"/>
    <cellStyle name="Обычный 6 10 2 2 2 2" xfId="11426"/>
    <cellStyle name="Обычный 6 10 2 2 2 3" xfId="8679"/>
    <cellStyle name="Обычный 6 10 2 2 3" xfId="11425"/>
    <cellStyle name="Обычный 6 10 2 2 4" xfId="8162"/>
    <cellStyle name="Обычный 6 10 2 3" xfId="3415"/>
    <cellStyle name="Обычный 6 10 2 3 2" xfId="11427"/>
    <cellStyle name="Обычный 6 10 2 3 3" xfId="8678"/>
    <cellStyle name="Обычный 6 10 2 4" xfId="11424"/>
    <cellStyle name="Обычный 6 10 2 5" xfId="6912"/>
    <cellStyle name="Обычный 6 10 3" xfId="2273"/>
    <cellStyle name="Обычный 6 10 3 2" xfId="3417"/>
    <cellStyle name="Обычный 6 10 3 2 2" xfId="11429"/>
    <cellStyle name="Обычный 6 10 3 2 3" xfId="8680"/>
    <cellStyle name="Обычный 6 10 3 3" xfId="11428"/>
    <cellStyle name="Обычный 6 10 3 4" xfId="7537"/>
    <cellStyle name="Обычный 6 10 4" xfId="3414"/>
    <cellStyle name="Обычный 6 10 4 2" xfId="11430"/>
    <cellStyle name="Обычный 6 10 4 3" xfId="8677"/>
    <cellStyle name="Обычный 6 10 5" xfId="11423"/>
    <cellStyle name="Обычный 6 10 6" xfId="16567"/>
    <cellStyle name="Обычный 6 10 7" xfId="6287"/>
    <cellStyle name="Обычный 6 11" xfId="1296"/>
    <cellStyle name="Обычный 6 11 2" xfId="2546"/>
    <cellStyle name="Обычный 6 11 2 2" xfId="3419"/>
    <cellStyle name="Обычный 6 11 2 2 2" xfId="11433"/>
    <cellStyle name="Обычный 6 11 2 2 3" xfId="8682"/>
    <cellStyle name="Обычный 6 11 2 3" xfId="11432"/>
    <cellStyle name="Обычный 6 11 2 4" xfId="7810"/>
    <cellStyle name="Обычный 6 11 3" xfId="3418"/>
    <cellStyle name="Обычный 6 11 3 2" xfId="11434"/>
    <cellStyle name="Обычный 6 11 3 3" xfId="8681"/>
    <cellStyle name="Обычный 6 11 4" xfId="11431"/>
    <cellStyle name="Обычный 6 11 5" xfId="16568"/>
    <cellStyle name="Обычный 6 11 6" xfId="6560"/>
    <cellStyle name="Обычный 6 12" xfId="1921"/>
    <cellStyle name="Обычный 6 12 2" xfId="3420"/>
    <cellStyle name="Обычный 6 12 2 2" xfId="11436"/>
    <cellStyle name="Обычный 6 12 2 3" xfId="8683"/>
    <cellStyle name="Обычный 6 12 3" xfId="11435"/>
    <cellStyle name="Обычный 6 12 4" xfId="7185"/>
    <cellStyle name="Обычный 6 13" xfId="3413"/>
    <cellStyle name="Обычный 6 13 2" xfId="11437"/>
    <cellStyle name="Обычный 6 13 3" xfId="8676"/>
    <cellStyle name="Обычный 6 14" xfId="11422"/>
    <cellStyle name="Обычный 6 15" xfId="16566"/>
    <cellStyle name="Обычный 6 16" xfId="5935"/>
    <cellStyle name="Обычный 6 2" xfId="98"/>
    <cellStyle name="Обычный 6 2 10" xfId="797"/>
    <cellStyle name="Обычный 6 2 10 2" xfId="1002"/>
    <cellStyle name="Обычный 6 2 10 2 2" xfId="1650"/>
    <cellStyle name="Обычный 6 2 10 2 2 2" xfId="2900"/>
    <cellStyle name="Обычный 6 2 10 2 2 2 2" xfId="3425"/>
    <cellStyle name="Обычный 6 2 10 2 2 2 2 2" xfId="11443"/>
    <cellStyle name="Обычный 6 2 10 2 2 2 2 3" xfId="8688"/>
    <cellStyle name="Обычный 6 2 10 2 2 2 3" xfId="11442"/>
    <cellStyle name="Обычный 6 2 10 2 2 2 4" xfId="8164"/>
    <cellStyle name="Обычный 6 2 10 2 2 3" xfId="3424"/>
    <cellStyle name="Обычный 6 2 10 2 2 3 2" xfId="11444"/>
    <cellStyle name="Обычный 6 2 10 2 2 3 3" xfId="8687"/>
    <cellStyle name="Обычный 6 2 10 2 2 4" xfId="11441"/>
    <cellStyle name="Обычный 6 2 10 2 2 5" xfId="6914"/>
    <cellStyle name="Обычный 6 2 10 2 3" xfId="2275"/>
    <cellStyle name="Обычный 6 2 10 2 3 2" xfId="3426"/>
    <cellStyle name="Обычный 6 2 10 2 3 2 2" xfId="11446"/>
    <cellStyle name="Обычный 6 2 10 2 3 2 3" xfId="8689"/>
    <cellStyle name="Обычный 6 2 10 2 3 3" xfId="11445"/>
    <cellStyle name="Обычный 6 2 10 2 3 4" xfId="7539"/>
    <cellStyle name="Обычный 6 2 10 2 4" xfId="3423"/>
    <cellStyle name="Обычный 6 2 10 2 4 2" xfId="11447"/>
    <cellStyle name="Обычный 6 2 10 2 4 3" xfId="8686"/>
    <cellStyle name="Обычный 6 2 10 2 5" xfId="11440"/>
    <cellStyle name="Обычный 6 2 10 2 6" xfId="16571"/>
    <cellStyle name="Обычный 6 2 10 2 7" xfId="6289"/>
    <cellStyle name="Обычный 6 2 10 3" xfId="1504"/>
    <cellStyle name="Обычный 6 2 10 3 2" xfId="2754"/>
    <cellStyle name="Обычный 6 2 10 3 2 2" xfId="3428"/>
    <cellStyle name="Обычный 6 2 10 3 2 2 2" xfId="11450"/>
    <cellStyle name="Обычный 6 2 10 3 2 2 3" xfId="8691"/>
    <cellStyle name="Обычный 6 2 10 3 2 3" xfId="11449"/>
    <cellStyle name="Обычный 6 2 10 3 2 4" xfId="8018"/>
    <cellStyle name="Обычный 6 2 10 3 3" xfId="3427"/>
    <cellStyle name="Обычный 6 2 10 3 3 2" xfId="11451"/>
    <cellStyle name="Обычный 6 2 10 3 3 3" xfId="8690"/>
    <cellStyle name="Обычный 6 2 10 3 4" xfId="11448"/>
    <cellStyle name="Обычный 6 2 10 3 5" xfId="6768"/>
    <cellStyle name="Обычный 6 2 10 4" xfId="2129"/>
    <cellStyle name="Обычный 6 2 10 4 2" xfId="3429"/>
    <cellStyle name="Обычный 6 2 10 4 2 2" xfId="11453"/>
    <cellStyle name="Обычный 6 2 10 4 2 3" xfId="8692"/>
    <cellStyle name="Обычный 6 2 10 4 3" xfId="11452"/>
    <cellStyle name="Обычный 6 2 10 4 4" xfId="7393"/>
    <cellStyle name="Обычный 6 2 10 5" xfId="3422"/>
    <cellStyle name="Обычный 6 2 10 5 2" xfId="11454"/>
    <cellStyle name="Обычный 6 2 10 5 3" xfId="8685"/>
    <cellStyle name="Обычный 6 2 10 6" xfId="11439"/>
    <cellStyle name="Обычный 6 2 10 7" xfId="16570"/>
    <cellStyle name="Обычный 6 2 10 8" xfId="6143"/>
    <cellStyle name="Обычный 6 2 11" xfId="1001"/>
    <cellStyle name="Обычный 6 2 11 2" xfId="1649"/>
    <cellStyle name="Обычный 6 2 11 2 2" xfId="2899"/>
    <cellStyle name="Обычный 6 2 11 2 2 2" xfId="3432"/>
    <cellStyle name="Обычный 6 2 11 2 2 2 2" xfId="11458"/>
    <cellStyle name="Обычный 6 2 11 2 2 2 3" xfId="8695"/>
    <cellStyle name="Обычный 6 2 11 2 2 3" xfId="11457"/>
    <cellStyle name="Обычный 6 2 11 2 2 4" xfId="8163"/>
    <cellStyle name="Обычный 6 2 11 2 3" xfId="3431"/>
    <cellStyle name="Обычный 6 2 11 2 3 2" xfId="11459"/>
    <cellStyle name="Обычный 6 2 11 2 3 3" xfId="8694"/>
    <cellStyle name="Обычный 6 2 11 2 4" xfId="11456"/>
    <cellStyle name="Обычный 6 2 11 2 5" xfId="6913"/>
    <cellStyle name="Обычный 6 2 11 3" xfId="2274"/>
    <cellStyle name="Обычный 6 2 11 3 2" xfId="3433"/>
    <cellStyle name="Обычный 6 2 11 3 2 2" xfId="11461"/>
    <cellStyle name="Обычный 6 2 11 3 2 3" xfId="8696"/>
    <cellStyle name="Обычный 6 2 11 3 3" xfId="11460"/>
    <cellStyle name="Обычный 6 2 11 3 4" xfId="7538"/>
    <cellStyle name="Обычный 6 2 11 4" xfId="3430"/>
    <cellStyle name="Обычный 6 2 11 4 2" xfId="11462"/>
    <cellStyle name="Обычный 6 2 11 4 3" xfId="8693"/>
    <cellStyle name="Обычный 6 2 11 5" xfId="11455"/>
    <cellStyle name="Обычный 6 2 11 6" xfId="16572"/>
    <cellStyle name="Обычный 6 2 11 7" xfId="6288"/>
    <cellStyle name="Обычный 6 2 12" xfId="1301"/>
    <cellStyle name="Обычный 6 2 12 2" xfId="2551"/>
    <cellStyle name="Обычный 6 2 12 2 2" xfId="3435"/>
    <cellStyle name="Обычный 6 2 12 2 2 2" xfId="11465"/>
    <cellStyle name="Обычный 6 2 12 2 2 3" xfId="8698"/>
    <cellStyle name="Обычный 6 2 12 2 3" xfId="11464"/>
    <cellStyle name="Обычный 6 2 12 2 4" xfId="7815"/>
    <cellStyle name="Обычный 6 2 12 3" xfId="3434"/>
    <cellStyle name="Обычный 6 2 12 3 2" xfId="11466"/>
    <cellStyle name="Обычный 6 2 12 3 3" xfId="8697"/>
    <cellStyle name="Обычный 6 2 12 4" xfId="11463"/>
    <cellStyle name="Обычный 6 2 12 5" xfId="16573"/>
    <cellStyle name="Обычный 6 2 12 6" xfId="6565"/>
    <cellStyle name="Обычный 6 2 13" xfId="1926"/>
    <cellStyle name="Обычный 6 2 13 2" xfId="3436"/>
    <cellStyle name="Обычный 6 2 13 2 2" xfId="11468"/>
    <cellStyle name="Обычный 6 2 13 2 3" xfId="8699"/>
    <cellStyle name="Обычный 6 2 13 3" xfId="11467"/>
    <cellStyle name="Обычный 6 2 13 4" xfId="7190"/>
    <cellStyle name="Обычный 6 2 14" xfId="3421"/>
    <cellStyle name="Обычный 6 2 14 2" xfId="11469"/>
    <cellStyle name="Обычный 6 2 14 3" xfId="8684"/>
    <cellStyle name="Обычный 6 2 15" xfId="11438"/>
    <cellStyle name="Обычный 6 2 16" xfId="16569"/>
    <cellStyle name="Обычный 6 2 17" xfId="5940"/>
    <cellStyle name="Обычный 6 2 2" xfId="539"/>
    <cellStyle name="Обычный 6 2 2 10" xfId="1003"/>
    <cellStyle name="Обычный 6 2 2 10 2" xfId="1651"/>
    <cellStyle name="Обычный 6 2 2 10 2 2" xfId="2901"/>
    <cellStyle name="Обычный 6 2 2 10 2 2 2" xfId="3440"/>
    <cellStyle name="Обычный 6 2 2 10 2 2 2 2" xfId="11474"/>
    <cellStyle name="Обычный 6 2 2 10 2 2 2 3" xfId="8703"/>
    <cellStyle name="Обычный 6 2 2 10 2 2 3" xfId="11473"/>
    <cellStyle name="Обычный 6 2 2 10 2 2 4" xfId="8165"/>
    <cellStyle name="Обычный 6 2 2 10 2 3" xfId="3439"/>
    <cellStyle name="Обычный 6 2 2 10 2 3 2" xfId="11475"/>
    <cellStyle name="Обычный 6 2 2 10 2 3 3" xfId="8702"/>
    <cellStyle name="Обычный 6 2 2 10 2 4" xfId="11472"/>
    <cellStyle name="Обычный 6 2 2 10 2 5" xfId="6915"/>
    <cellStyle name="Обычный 6 2 2 10 3" xfId="2276"/>
    <cellStyle name="Обычный 6 2 2 10 3 2" xfId="3441"/>
    <cellStyle name="Обычный 6 2 2 10 3 2 2" xfId="11477"/>
    <cellStyle name="Обычный 6 2 2 10 3 2 3" xfId="8704"/>
    <cellStyle name="Обычный 6 2 2 10 3 3" xfId="11476"/>
    <cellStyle name="Обычный 6 2 2 10 3 4" xfId="7540"/>
    <cellStyle name="Обычный 6 2 2 10 4" xfId="3438"/>
    <cellStyle name="Обычный 6 2 2 10 4 2" xfId="11478"/>
    <cellStyle name="Обычный 6 2 2 10 4 3" xfId="8701"/>
    <cellStyle name="Обычный 6 2 2 10 5" xfId="11471"/>
    <cellStyle name="Обычный 6 2 2 10 6" xfId="16575"/>
    <cellStyle name="Обычный 6 2 2 10 7" xfId="6290"/>
    <cellStyle name="Обычный 6 2 2 11" xfId="1350"/>
    <cellStyle name="Обычный 6 2 2 11 2" xfId="2600"/>
    <cellStyle name="Обычный 6 2 2 11 2 2" xfId="3443"/>
    <cellStyle name="Обычный 6 2 2 11 2 2 2" xfId="11481"/>
    <cellStyle name="Обычный 6 2 2 11 2 2 3" xfId="8706"/>
    <cellStyle name="Обычный 6 2 2 11 2 3" xfId="11480"/>
    <cellStyle name="Обычный 6 2 2 11 2 4" xfId="7864"/>
    <cellStyle name="Обычный 6 2 2 11 3" xfId="3442"/>
    <cellStyle name="Обычный 6 2 2 11 3 2" xfId="11482"/>
    <cellStyle name="Обычный 6 2 2 11 3 3" xfId="8705"/>
    <cellStyle name="Обычный 6 2 2 11 4" xfId="11479"/>
    <cellStyle name="Обычный 6 2 2 11 5" xfId="6614"/>
    <cellStyle name="Обычный 6 2 2 12" xfId="1975"/>
    <cellStyle name="Обычный 6 2 2 12 2" xfId="3444"/>
    <cellStyle name="Обычный 6 2 2 12 2 2" xfId="11484"/>
    <cellStyle name="Обычный 6 2 2 12 2 3" xfId="8707"/>
    <cellStyle name="Обычный 6 2 2 12 3" xfId="11483"/>
    <cellStyle name="Обычный 6 2 2 12 4" xfId="7239"/>
    <cellStyle name="Обычный 6 2 2 13" xfId="3437"/>
    <cellStyle name="Обычный 6 2 2 13 2" xfId="11485"/>
    <cellStyle name="Обычный 6 2 2 13 3" xfId="8700"/>
    <cellStyle name="Обычный 6 2 2 14" xfId="11470"/>
    <cellStyle name="Обычный 6 2 2 15" xfId="16574"/>
    <cellStyle name="Обычный 6 2 2 16" xfId="5989"/>
    <cellStyle name="Обычный 6 2 2 2" xfId="540"/>
    <cellStyle name="Обычный 6 2 2 2 10" xfId="3445"/>
    <cellStyle name="Обычный 6 2 2 2 10 2" xfId="11487"/>
    <cellStyle name="Обычный 6 2 2 2 10 3" xfId="8708"/>
    <cellStyle name="Обычный 6 2 2 2 11" xfId="11486"/>
    <cellStyle name="Обычный 6 2 2 2 12" xfId="16576"/>
    <cellStyle name="Обычный 6 2 2 2 13" xfId="5990"/>
    <cellStyle name="Обычный 6 2 2 2 2" xfId="541"/>
    <cellStyle name="Обычный 6 2 2 2 2 10" xfId="11488"/>
    <cellStyle name="Обычный 6 2 2 2 2 11" xfId="16577"/>
    <cellStyle name="Обычный 6 2 2 2 2 12" xfId="5991"/>
    <cellStyle name="Обычный 6 2 2 2 2 2" xfId="542"/>
    <cellStyle name="Обычный 6 2 2 2 2 2 10" xfId="16578"/>
    <cellStyle name="Обычный 6 2 2 2 2 2 11" xfId="5992"/>
    <cellStyle name="Обычный 6 2 2 2 2 2 2" xfId="543"/>
    <cellStyle name="Обычный 6 2 2 2 2 2 2 2" xfId="802"/>
    <cellStyle name="Обычный 6 2 2 2 2 2 2 2 2" xfId="1008"/>
    <cellStyle name="Обычный 6 2 2 2 2 2 2 2 2 2" xfId="1656"/>
    <cellStyle name="Обычный 6 2 2 2 2 2 2 2 2 2 2" xfId="2906"/>
    <cellStyle name="Обычный 6 2 2 2 2 2 2 2 2 2 2 2" xfId="3452"/>
    <cellStyle name="Обычный 6 2 2 2 2 2 2 2 2 2 2 2 2" xfId="11495"/>
    <cellStyle name="Обычный 6 2 2 2 2 2 2 2 2 2 2 2 3" xfId="8715"/>
    <cellStyle name="Обычный 6 2 2 2 2 2 2 2 2 2 2 3" xfId="11494"/>
    <cellStyle name="Обычный 6 2 2 2 2 2 2 2 2 2 2 4" xfId="8170"/>
    <cellStyle name="Обычный 6 2 2 2 2 2 2 2 2 2 3" xfId="3451"/>
    <cellStyle name="Обычный 6 2 2 2 2 2 2 2 2 2 3 2" xfId="11496"/>
    <cellStyle name="Обычный 6 2 2 2 2 2 2 2 2 2 3 3" xfId="8714"/>
    <cellStyle name="Обычный 6 2 2 2 2 2 2 2 2 2 4" xfId="11493"/>
    <cellStyle name="Обычный 6 2 2 2 2 2 2 2 2 2 5" xfId="6920"/>
    <cellStyle name="Обычный 6 2 2 2 2 2 2 2 2 3" xfId="2281"/>
    <cellStyle name="Обычный 6 2 2 2 2 2 2 2 2 3 2" xfId="3453"/>
    <cellStyle name="Обычный 6 2 2 2 2 2 2 2 2 3 2 2" xfId="11498"/>
    <cellStyle name="Обычный 6 2 2 2 2 2 2 2 2 3 2 3" xfId="8716"/>
    <cellStyle name="Обычный 6 2 2 2 2 2 2 2 2 3 3" xfId="11497"/>
    <cellStyle name="Обычный 6 2 2 2 2 2 2 2 2 3 4" xfId="7545"/>
    <cellStyle name="Обычный 6 2 2 2 2 2 2 2 2 4" xfId="3450"/>
    <cellStyle name="Обычный 6 2 2 2 2 2 2 2 2 4 2" xfId="11499"/>
    <cellStyle name="Обычный 6 2 2 2 2 2 2 2 2 4 3" xfId="8713"/>
    <cellStyle name="Обычный 6 2 2 2 2 2 2 2 2 5" xfId="11492"/>
    <cellStyle name="Обычный 6 2 2 2 2 2 2 2 2 6" xfId="16581"/>
    <cellStyle name="Обычный 6 2 2 2 2 2 2 2 2 7" xfId="6295"/>
    <cellStyle name="Обычный 6 2 2 2 2 2 2 2 3" xfId="1509"/>
    <cellStyle name="Обычный 6 2 2 2 2 2 2 2 3 2" xfId="2759"/>
    <cellStyle name="Обычный 6 2 2 2 2 2 2 2 3 2 2" xfId="3455"/>
    <cellStyle name="Обычный 6 2 2 2 2 2 2 2 3 2 2 2" xfId="11502"/>
    <cellStyle name="Обычный 6 2 2 2 2 2 2 2 3 2 2 3" xfId="8718"/>
    <cellStyle name="Обычный 6 2 2 2 2 2 2 2 3 2 3" xfId="11501"/>
    <cellStyle name="Обычный 6 2 2 2 2 2 2 2 3 2 4" xfId="8023"/>
    <cellStyle name="Обычный 6 2 2 2 2 2 2 2 3 3" xfId="3454"/>
    <cellStyle name="Обычный 6 2 2 2 2 2 2 2 3 3 2" xfId="11503"/>
    <cellStyle name="Обычный 6 2 2 2 2 2 2 2 3 3 3" xfId="8717"/>
    <cellStyle name="Обычный 6 2 2 2 2 2 2 2 3 4" xfId="11500"/>
    <cellStyle name="Обычный 6 2 2 2 2 2 2 2 3 5" xfId="6773"/>
    <cellStyle name="Обычный 6 2 2 2 2 2 2 2 4" xfId="2134"/>
    <cellStyle name="Обычный 6 2 2 2 2 2 2 2 4 2" xfId="3456"/>
    <cellStyle name="Обычный 6 2 2 2 2 2 2 2 4 2 2" xfId="11505"/>
    <cellStyle name="Обычный 6 2 2 2 2 2 2 2 4 2 3" xfId="8719"/>
    <cellStyle name="Обычный 6 2 2 2 2 2 2 2 4 3" xfId="11504"/>
    <cellStyle name="Обычный 6 2 2 2 2 2 2 2 4 4" xfId="7398"/>
    <cellStyle name="Обычный 6 2 2 2 2 2 2 2 5" xfId="3449"/>
    <cellStyle name="Обычный 6 2 2 2 2 2 2 2 5 2" xfId="11506"/>
    <cellStyle name="Обычный 6 2 2 2 2 2 2 2 5 3" xfId="8712"/>
    <cellStyle name="Обычный 6 2 2 2 2 2 2 2 6" xfId="11491"/>
    <cellStyle name="Обычный 6 2 2 2 2 2 2 2 7" xfId="16580"/>
    <cellStyle name="Обычный 6 2 2 2 2 2 2 2 8" xfId="6148"/>
    <cellStyle name="Обычный 6 2 2 2 2 2 2 3" xfId="1007"/>
    <cellStyle name="Обычный 6 2 2 2 2 2 2 3 2" xfId="1655"/>
    <cellStyle name="Обычный 6 2 2 2 2 2 2 3 2 2" xfId="2905"/>
    <cellStyle name="Обычный 6 2 2 2 2 2 2 3 2 2 2" xfId="3459"/>
    <cellStyle name="Обычный 6 2 2 2 2 2 2 3 2 2 2 2" xfId="11510"/>
    <cellStyle name="Обычный 6 2 2 2 2 2 2 3 2 2 2 3" xfId="8722"/>
    <cellStyle name="Обычный 6 2 2 2 2 2 2 3 2 2 3" xfId="11509"/>
    <cellStyle name="Обычный 6 2 2 2 2 2 2 3 2 2 4" xfId="8169"/>
    <cellStyle name="Обычный 6 2 2 2 2 2 2 3 2 3" xfId="3458"/>
    <cellStyle name="Обычный 6 2 2 2 2 2 2 3 2 3 2" xfId="11511"/>
    <cellStyle name="Обычный 6 2 2 2 2 2 2 3 2 3 3" xfId="8721"/>
    <cellStyle name="Обычный 6 2 2 2 2 2 2 3 2 4" xfId="11508"/>
    <cellStyle name="Обычный 6 2 2 2 2 2 2 3 2 5" xfId="6919"/>
    <cellStyle name="Обычный 6 2 2 2 2 2 2 3 3" xfId="2280"/>
    <cellStyle name="Обычный 6 2 2 2 2 2 2 3 3 2" xfId="3460"/>
    <cellStyle name="Обычный 6 2 2 2 2 2 2 3 3 2 2" xfId="11513"/>
    <cellStyle name="Обычный 6 2 2 2 2 2 2 3 3 2 3" xfId="8723"/>
    <cellStyle name="Обычный 6 2 2 2 2 2 2 3 3 3" xfId="11512"/>
    <cellStyle name="Обычный 6 2 2 2 2 2 2 3 3 4" xfId="7544"/>
    <cellStyle name="Обычный 6 2 2 2 2 2 2 3 4" xfId="3457"/>
    <cellStyle name="Обычный 6 2 2 2 2 2 2 3 4 2" xfId="11514"/>
    <cellStyle name="Обычный 6 2 2 2 2 2 2 3 4 3" xfId="8720"/>
    <cellStyle name="Обычный 6 2 2 2 2 2 2 3 5" xfId="11507"/>
    <cellStyle name="Обычный 6 2 2 2 2 2 2 3 6" xfId="16582"/>
    <cellStyle name="Обычный 6 2 2 2 2 2 2 3 7" xfId="6294"/>
    <cellStyle name="Обычный 6 2 2 2 2 2 2 4" xfId="1354"/>
    <cellStyle name="Обычный 6 2 2 2 2 2 2 4 2" xfId="2604"/>
    <cellStyle name="Обычный 6 2 2 2 2 2 2 4 2 2" xfId="3462"/>
    <cellStyle name="Обычный 6 2 2 2 2 2 2 4 2 2 2" xfId="11517"/>
    <cellStyle name="Обычный 6 2 2 2 2 2 2 4 2 2 3" xfId="8725"/>
    <cellStyle name="Обычный 6 2 2 2 2 2 2 4 2 3" xfId="11516"/>
    <cellStyle name="Обычный 6 2 2 2 2 2 2 4 2 4" xfId="7868"/>
    <cellStyle name="Обычный 6 2 2 2 2 2 2 4 3" xfId="3461"/>
    <cellStyle name="Обычный 6 2 2 2 2 2 2 4 3 2" xfId="11518"/>
    <cellStyle name="Обычный 6 2 2 2 2 2 2 4 3 3" xfId="8724"/>
    <cellStyle name="Обычный 6 2 2 2 2 2 2 4 4" xfId="11515"/>
    <cellStyle name="Обычный 6 2 2 2 2 2 2 4 5" xfId="6618"/>
    <cellStyle name="Обычный 6 2 2 2 2 2 2 5" xfId="1979"/>
    <cellStyle name="Обычный 6 2 2 2 2 2 2 5 2" xfId="3463"/>
    <cellStyle name="Обычный 6 2 2 2 2 2 2 5 2 2" xfId="11520"/>
    <cellStyle name="Обычный 6 2 2 2 2 2 2 5 2 3" xfId="8726"/>
    <cellStyle name="Обычный 6 2 2 2 2 2 2 5 3" xfId="11519"/>
    <cellStyle name="Обычный 6 2 2 2 2 2 2 5 4" xfId="7243"/>
    <cellStyle name="Обычный 6 2 2 2 2 2 2 6" xfId="3448"/>
    <cellStyle name="Обычный 6 2 2 2 2 2 2 6 2" xfId="11521"/>
    <cellStyle name="Обычный 6 2 2 2 2 2 2 6 3" xfId="8711"/>
    <cellStyle name="Обычный 6 2 2 2 2 2 2 7" xfId="11490"/>
    <cellStyle name="Обычный 6 2 2 2 2 2 2 8" xfId="16579"/>
    <cellStyle name="Обычный 6 2 2 2 2 2 2 9" xfId="5993"/>
    <cellStyle name="Обычный 6 2 2 2 2 2 3" xfId="544"/>
    <cellStyle name="Обычный 6 2 2 2 2 2 3 2" xfId="803"/>
    <cellStyle name="Обычный 6 2 2 2 2 2 3 2 2" xfId="1010"/>
    <cellStyle name="Обычный 6 2 2 2 2 2 3 2 2 2" xfId="1658"/>
    <cellStyle name="Обычный 6 2 2 2 2 2 3 2 2 2 2" xfId="2908"/>
    <cellStyle name="Обычный 6 2 2 2 2 2 3 2 2 2 2 2" xfId="3468"/>
    <cellStyle name="Обычный 6 2 2 2 2 2 3 2 2 2 2 2 2" xfId="11527"/>
    <cellStyle name="Обычный 6 2 2 2 2 2 3 2 2 2 2 2 3" xfId="8731"/>
    <cellStyle name="Обычный 6 2 2 2 2 2 3 2 2 2 2 3" xfId="11526"/>
    <cellStyle name="Обычный 6 2 2 2 2 2 3 2 2 2 2 4" xfId="8172"/>
    <cellStyle name="Обычный 6 2 2 2 2 2 3 2 2 2 3" xfId="3467"/>
    <cellStyle name="Обычный 6 2 2 2 2 2 3 2 2 2 3 2" xfId="11528"/>
    <cellStyle name="Обычный 6 2 2 2 2 2 3 2 2 2 3 3" xfId="8730"/>
    <cellStyle name="Обычный 6 2 2 2 2 2 3 2 2 2 4" xfId="11525"/>
    <cellStyle name="Обычный 6 2 2 2 2 2 3 2 2 2 5" xfId="6922"/>
    <cellStyle name="Обычный 6 2 2 2 2 2 3 2 2 3" xfId="2283"/>
    <cellStyle name="Обычный 6 2 2 2 2 2 3 2 2 3 2" xfId="3469"/>
    <cellStyle name="Обычный 6 2 2 2 2 2 3 2 2 3 2 2" xfId="11530"/>
    <cellStyle name="Обычный 6 2 2 2 2 2 3 2 2 3 2 3" xfId="8732"/>
    <cellStyle name="Обычный 6 2 2 2 2 2 3 2 2 3 3" xfId="11529"/>
    <cellStyle name="Обычный 6 2 2 2 2 2 3 2 2 3 4" xfId="7547"/>
    <cellStyle name="Обычный 6 2 2 2 2 2 3 2 2 4" xfId="3466"/>
    <cellStyle name="Обычный 6 2 2 2 2 2 3 2 2 4 2" xfId="11531"/>
    <cellStyle name="Обычный 6 2 2 2 2 2 3 2 2 4 3" xfId="8729"/>
    <cellStyle name="Обычный 6 2 2 2 2 2 3 2 2 5" xfId="11524"/>
    <cellStyle name="Обычный 6 2 2 2 2 2 3 2 2 6" xfId="16585"/>
    <cellStyle name="Обычный 6 2 2 2 2 2 3 2 2 7" xfId="6297"/>
    <cellStyle name="Обычный 6 2 2 2 2 2 3 2 3" xfId="1510"/>
    <cellStyle name="Обычный 6 2 2 2 2 2 3 2 3 2" xfId="2760"/>
    <cellStyle name="Обычный 6 2 2 2 2 2 3 2 3 2 2" xfId="3471"/>
    <cellStyle name="Обычный 6 2 2 2 2 2 3 2 3 2 2 2" xfId="11534"/>
    <cellStyle name="Обычный 6 2 2 2 2 2 3 2 3 2 2 3" xfId="8734"/>
    <cellStyle name="Обычный 6 2 2 2 2 2 3 2 3 2 3" xfId="11533"/>
    <cellStyle name="Обычный 6 2 2 2 2 2 3 2 3 2 4" xfId="8024"/>
    <cellStyle name="Обычный 6 2 2 2 2 2 3 2 3 3" xfId="3470"/>
    <cellStyle name="Обычный 6 2 2 2 2 2 3 2 3 3 2" xfId="11535"/>
    <cellStyle name="Обычный 6 2 2 2 2 2 3 2 3 3 3" xfId="8733"/>
    <cellStyle name="Обычный 6 2 2 2 2 2 3 2 3 4" xfId="11532"/>
    <cellStyle name="Обычный 6 2 2 2 2 2 3 2 3 5" xfId="6774"/>
    <cellStyle name="Обычный 6 2 2 2 2 2 3 2 4" xfId="2135"/>
    <cellStyle name="Обычный 6 2 2 2 2 2 3 2 4 2" xfId="3472"/>
    <cellStyle name="Обычный 6 2 2 2 2 2 3 2 4 2 2" xfId="11537"/>
    <cellStyle name="Обычный 6 2 2 2 2 2 3 2 4 2 3" xfId="8735"/>
    <cellStyle name="Обычный 6 2 2 2 2 2 3 2 4 3" xfId="11536"/>
    <cellStyle name="Обычный 6 2 2 2 2 2 3 2 4 4" xfId="7399"/>
    <cellStyle name="Обычный 6 2 2 2 2 2 3 2 5" xfId="3465"/>
    <cellStyle name="Обычный 6 2 2 2 2 2 3 2 5 2" xfId="11538"/>
    <cellStyle name="Обычный 6 2 2 2 2 2 3 2 5 3" xfId="8728"/>
    <cellStyle name="Обычный 6 2 2 2 2 2 3 2 6" xfId="11523"/>
    <cellStyle name="Обычный 6 2 2 2 2 2 3 2 7" xfId="16584"/>
    <cellStyle name="Обычный 6 2 2 2 2 2 3 2 8" xfId="6149"/>
    <cellStyle name="Обычный 6 2 2 2 2 2 3 3" xfId="1009"/>
    <cellStyle name="Обычный 6 2 2 2 2 2 3 3 2" xfId="1657"/>
    <cellStyle name="Обычный 6 2 2 2 2 2 3 3 2 2" xfId="2907"/>
    <cellStyle name="Обычный 6 2 2 2 2 2 3 3 2 2 2" xfId="3475"/>
    <cellStyle name="Обычный 6 2 2 2 2 2 3 3 2 2 2 2" xfId="11542"/>
    <cellStyle name="Обычный 6 2 2 2 2 2 3 3 2 2 2 3" xfId="8738"/>
    <cellStyle name="Обычный 6 2 2 2 2 2 3 3 2 2 3" xfId="11541"/>
    <cellStyle name="Обычный 6 2 2 2 2 2 3 3 2 2 4" xfId="8171"/>
    <cellStyle name="Обычный 6 2 2 2 2 2 3 3 2 3" xfId="3474"/>
    <cellStyle name="Обычный 6 2 2 2 2 2 3 3 2 3 2" xfId="11543"/>
    <cellStyle name="Обычный 6 2 2 2 2 2 3 3 2 3 3" xfId="8737"/>
    <cellStyle name="Обычный 6 2 2 2 2 2 3 3 2 4" xfId="11540"/>
    <cellStyle name="Обычный 6 2 2 2 2 2 3 3 2 5" xfId="6921"/>
    <cellStyle name="Обычный 6 2 2 2 2 2 3 3 3" xfId="2282"/>
    <cellStyle name="Обычный 6 2 2 2 2 2 3 3 3 2" xfId="3476"/>
    <cellStyle name="Обычный 6 2 2 2 2 2 3 3 3 2 2" xfId="11545"/>
    <cellStyle name="Обычный 6 2 2 2 2 2 3 3 3 2 3" xfId="8739"/>
    <cellStyle name="Обычный 6 2 2 2 2 2 3 3 3 3" xfId="11544"/>
    <cellStyle name="Обычный 6 2 2 2 2 2 3 3 3 4" xfId="7546"/>
    <cellStyle name="Обычный 6 2 2 2 2 2 3 3 4" xfId="3473"/>
    <cellStyle name="Обычный 6 2 2 2 2 2 3 3 4 2" xfId="11546"/>
    <cellStyle name="Обычный 6 2 2 2 2 2 3 3 4 3" xfId="8736"/>
    <cellStyle name="Обычный 6 2 2 2 2 2 3 3 5" xfId="11539"/>
    <cellStyle name="Обычный 6 2 2 2 2 2 3 3 6" xfId="16586"/>
    <cellStyle name="Обычный 6 2 2 2 2 2 3 3 7" xfId="6296"/>
    <cellStyle name="Обычный 6 2 2 2 2 2 3 4" xfId="1355"/>
    <cellStyle name="Обычный 6 2 2 2 2 2 3 4 2" xfId="2605"/>
    <cellStyle name="Обычный 6 2 2 2 2 2 3 4 2 2" xfId="3478"/>
    <cellStyle name="Обычный 6 2 2 2 2 2 3 4 2 2 2" xfId="11549"/>
    <cellStyle name="Обычный 6 2 2 2 2 2 3 4 2 2 3" xfId="8741"/>
    <cellStyle name="Обычный 6 2 2 2 2 2 3 4 2 3" xfId="11548"/>
    <cellStyle name="Обычный 6 2 2 2 2 2 3 4 2 4" xfId="7869"/>
    <cellStyle name="Обычный 6 2 2 2 2 2 3 4 3" xfId="3477"/>
    <cellStyle name="Обычный 6 2 2 2 2 2 3 4 3 2" xfId="11550"/>
    <cellStyle name="Обычный 6 2 2 2 2 2 3 4 3 3" xfId="8740"/>
    <cellStyle name="Обычный 6 2 2 2 2 2 3 4 4" xfId="11547"/>
    <cellStyle name="Обычный 6 2 2 2 2 2 3 4 5" xfId="6619"/>
    <cellStyle name="Обычный 6 2 2 2 2 2 3 5" xfId="1980"/>
    <cellStyle name="Обычный 6 2 2 2 2 2 3 5 2" xfId="3479"/>
    <cellStyle name="Обычный 6 2 2 2 2 2 3 5 2 2" xfId="11552"/>
    <cellStyle name="Обычный 6 2 2 2 2 2 3 5 2 3" xfId="8742"/>
    <cellStyle name="Обычный 6 2 2 2 2 2 3 5 3" xfId="11551"/>
    <cellStyle name="Обычный 6 2 2 2 2 2 3 5 4" xfId="7244"/>
    <cellStyle name="Обычный 6 2 2 2 2 2 3 6" xfId="3464"/>
    <cellStyle name="Обычный 6 2 2 2 2 2 3 6 2" xfId="11553"/>
    <cellStyle name="Обычный 6 2 2 2 2 2 3 6 3" xfId="8727"/>
    <cellStyle name="Обычный 6 2 2 2 2 2 3 7" xfId="11522"/>
    <cellStyle name="Обычный 6 2 2 2 2 2 3 8" xfId="16583"/>
    <cellStyle name="Обычный 6 2 2 2 2 2 3 9" xfId="5994"/>
    <cellStyle name="Обычный 6 2 2 2 2 2 4" xfId="801"/>
    <cellStyle name="Обычный 6 2 2 2 2 2 4 2" xfId="1011"/>
    <cellStyle name="Обычный 6 2 2 2 2 2 4 2 2" xfId="1659"/>
    <cellStyle name="Обычный 6 2 2 2 2 2 4 2 2 2" xfId="2909"/>
    <cellStyle name="Обычный 6 2 2 2 2 2 4 2 2 2 2" xfId="3483"/>
    <cellStyle name="Обычный 6 2 2 2 2 2 4 2 2 2 2 2" xfId="11558"/>
    <cellStyle name="Обычный 6 2 2 2 2 2 4 2 2 2 2 3" xfId="8746"/>
    <cellStyle name="Обычный 6 2 2 2 2 2 4 2 2 2 3" xfId="11557"/>
    <cellStyle name="Обычный 6 2 2 2 2 2 4 2 2 2 4" xfId="8173"/>
    <cellStyle name="Обычный 6 2 2 2 2 2 4 2 2 3" xfId="3482"/>
    <cellStyle name="Обычный 6 2 2 2 2 2 4 2 2 3 2" xfId="11559"/>
    <cellStyle name="Обычный 6 2 2 2 2 2 4 2 2 3 3" xfId="8745"/>
    <cellStyle name="Обычный 6 2 2 2 2 2 4 2 2 4" xfId="11556"/>
    <cellStyle name="Обычный 6 2 2 2 2 2 4 2 2 5" xfId="6923"/>
    <cellStyle name="Обычный 6 2 2 2 2 2 4 2 3" xfId="2284"/>
    <cellStyle name="Обычный 6 2 2 2 2 2 4 2 3 2" xfId="3484"/>
    <cellStyle name="Обычный 6 2 2 2 2 2 4 2 3 2 2" xfId="11561"/>
    <cellStyle name="Обычный 6 2 2 2 2 2 4 2 3 2 3" xfId="8747"/>
    <cellStyle name="Обычный 6 2 2 2 2 2 4 2 3 3" xfId="11560"/>
    <cellStyle name="Обычный 6 2 2 2 2 2 4 2 3 4" xfId="7548"/>
    <cellStyle name="Обычный 6 2 2 2 2 2 4 2 4" xfId="3481"/>
    <cellStyle name="Обычный 6 2 2 2 2 2 4 2 4 2" xfId="11562"/>
    <cellStyle name="Обычный 6 2 2 2 2 2 4 2 4 3" xfId="8744"/>
    <cellStyle name="Обычный 6 2 2 2 2 2 4 2 5" xfId="11555"/>
    <cellStyle name="Обычный 6 2 2 2 2 2 4 2 6" xfId="16588"/>
    <cellStyle name="Обычный 6 2 2 2 2 2 4 2 7" xfId="6298"/>
    <cellStyle name="Обычный 6 2 2 2 2 2 4 3" xfId="1508"/>
    <cellStyle name="Обычный 6 2 2 2 2 2 4 3 2" xfId="2758"/>
    <cellStyle name="Обычный 6 2 2 2 2 2 4 3 2 2" xfId="3486"/>
    <cellStyle name="Обычный 6 2 2 2 2 2 4 3 2 2 2" xfId="11565"/>
    <cellStyle name="Обычный 6 2 2 2 2 2 4 3 2 2 3" xfId="8749"/>
    <cellStyle name="Обычный 6 2 2 2 2 2 4 3 2 3" xfId="11564"/>
    <cellStyle name="Обычный 6 2 2 2 2 2 4 3 2 4" xfId="8022"/>
    <cellStyle name="Обычный 6 2 2 2 2 2 4 3 3" xfId="3485"/>
    <cellStyle name="Обычный 6 2 2 2 2 2 4 3 3 2" xfId="11566"/>
    <cellStyle name="Обычный 6 2 2 2 2 2 4 3 3 3" xfId="8748"/>
    <cellStyle name="Обычный 6 2 2 2 2 2 4 3 4" xfId="11563"/>
    <cellStyle name="Обычный 6 2 2 2 2 2 4 3 5" xfId="6772"/>
    <cellStyle name="Обычный 6 2 2 2 2 2 4 4" xfId="2133"/>
    <cellStyle name="Обычный 6 2 2 2 2 2 4 4 2" xfId="3487"/>
    <cellStyle name="Обычный 6 2 2 2 2 2 4 4 2 2" xfId="11568"/>
    <cellStyle name="Обычный 6 2 2 2 2 2 4 4 2 3" xfId="8750"/>
    <cellStyle name="Обычный 6 2 2 2 2 2 4 4 3" xfId="11567"/>
    <cellStyle name="Обычный 6 2 2 2 2 2 4 4 4" xfId="7397"/>
    <cellStyle name="Обычный 6 2 2 2 2 2 4 5" xfId="3480"/>
    <cellStyle name="Обычный 6 2 2 2 2 2 4 5 2" xfId="11569"/>
    <cellStyle name="Обычный 6 2 2 2 2 2 4 5 3" xfId="8743"/>
    <cellStyle name="Обычный 6 2 2 2 2 2 4 6" xfId="11554"/>
    <cellStyle name="Обычный 6 2 2 2 2 2 4 7" xfId="16587"/>
    <cellStyle name="Обычный 6 2 2 2 2 2 4 8" xfId="6147"/>
    <cellStyle name="Обычный 6 2 2 2 2 2 5" xfId="1006"/>
    <cellStyle name="Обычный 6 2 2 2 2 2 5 2" xfId="1654"/>
    <cellStyle name="Обычный 6 2 2 2 2 2 5 2 2" xfId="2904"/>
    <cellStyle name="Обычный 6 2 2 2 2 2 5 2 2 2" xfId="3490"/>
    <cellStyle name="Обычный 6 2 2 2 2 2 5 2 2 2 2" xfId="11573"/>
    <cellStyle name="Обычный 6 2 2 2 2 2 5 2 2 2 3" xfId="8753"/>
    <cellStyle name="Обычный 6 2 2 2 2 2 5 2 2 3" xfId="11572"/>
    <cellStyle name="Обычный 6 2 2 2 2 2 5 2 2 4" xfId="8168"/>
    <cellStyle name="Обычный 6 2 2 2 2 2 5 2 3" xfId="3489"/>
    <cellStyle name="Обычный 6 2 2 2 2 2 5 2 3 2" xfId="11574"/>
    <cellStyle name="Обычный 6 2 2 2 2 2 5 2 3 3" xfId="8752"/>
    <cellStyle name="Обычный 6 2 2 2 2 2 5 2 4" xfId="11571"/>
    <cellStyle name="Обычный 6 2 2 2 2 2 5 2 5" xfId="6918"/>
    <cellStyle name="Обычный 6 2 2 2 2 2 5 3" xfId="2279"/>
    <cellStyle name="Обычный 6 2 2 2 2 2 5 3 2" xfId="3491"/>
    <cellStyle name="Обычный 6 2 2 2 2 2 5 3 2 2" xfId="11576"/>
    <cellStyle name="Обычный 6 2 2 2 2 2 5 3 2 3" xfId="8754"/>
    <cellStyle name="Обычный 6 2 2 2 2 2 5 3 3" xfId="11575"/>
    <cellStyle name="Обычный 6 2 2 2 2 2 5 3 4" xfId="7543"/>
    <cellStyle name="Обычный 6 2 2 2 2 2 5 4" xfId="3488"/>
    <cellStyle name="Обычный 6 2 2 2 2 2 5 4 2" xfId="11577"/>
    <cellStyle name="Обычный 6 2 2 2 2 2 5 4 3" xfId="8751"/>
    <cellStyle name="Обычный 6 2 2 2 2 2 5 5" xfId="11570"/>
    <cellStyle name="Обычный 6 2 2 2 2 2 5 6" xfId="16589"/>
    <cellStyle name="Обычный 6 2 2 2 2 2 5 7" xfId="6293"/>
    <cellStyle name="Обычный 6 2 2 2 2 2 6" xfId="1353"/>
    <cellStyle name="Обычный 6 2 2 2 2 2 6 2" xfId="2603"/>
    <cellStyle name="Обычный 6 2 2 2 2 2 6 2 2" xfId="3493"/>
    <cellStyle name="Обычный 6 2 2 2 2 2 6 2 2 2" xfId="11580"/>
    <cellStyle name="Обычный 6 2 2 2 2 2 6 2 2 3" xfId="8756"/>
    <cellStyle name="Обычный 6 2 2 2 2 2 6 2 3" xfId="11579"/>
    <cellStyle name="Обычный 6 2 2 2 2 2 6 2 4" xfId="7867"/>
    <cellStyle name="Обычный 6 2 2 2 2 2 6 3" xfId="3492"/>
    <cellStyle name="Обычный 6 2 2 2 2 2 6 3 2" xfId="11581"/>
    <cellStyle name="Обычный 6 2 2 2 2 2 6 3 3" xfId="8755"/>
    <cellStyle name="Обычный 6 2 2 2 2 2 6 4" xfId="11578"/>
    <cellStyle name="Обычный 6 2 2 2 2 2 6 5" xfId="6617"/>
    <cellStyle name="Обычный 6 2 2 2 2 2 7" xfId="1978"/>
    <cellStyle name="Обычный 6 2 2 2 2 2 7 2" xfId="3494"/>
    <cellStyle name="Обычный 6 2 2 2 2 2 7 2 2" xfId="11583"/>
    <cellStyle name="Обычный 6 2 2 2 2 2 7 2 3" xfId="8757"/>
    <cellStyle name="Обычный 6 2 2 2 2 2 7 3" xfId="11582"/>
    <cellStyle name="Обычный 6 2 2 2 2 2 7 4" xfId="7242"/>
    <cellStyle name="Обычный 6 2 2 2 2 2 8" xfId="3447"/>
    <cellStyle name="Обычный 6 2 2 2 2 2 8 2" xfId="11584"/>
    <cellStyle name="Обычный 6 2 2 2 2 2 8 3" xfId="8710"/>
    <cellStyle name="Обычный 6 2 2 2 2 2 9" xfId="11489"/>
    <cellStyle name="Обычный 6 2 2 2 2 3" xfId="545"/>
    <cellStyle name="Обычный 6 2 2 2 2 3 2" xfId="804"/>
    <cellStyle name="Обычный 6 2 2 2 2 3 2 2" xfId="1013"/>
    <cellStyle name="Обычный 6 2 2 2 2 3 2 2 2" xfId="1661"/>
    <cellStyle name="Обычный 6 2 2 2 2 3 2 2 2 2" xfId="2911"/>
    <cellStyle name="Обычный 6 2 2 2 2 3 2 2 2 2 2" xfId="3499"/>
    <cellStyle name="Обычный 6 2 2 2 2 3 2 2 2 2 2 2" xfId="11590"/>
    <cellStyle name="Обычный 6 2 2 2 2 3 2 2 2 2 2 3" xfId="8762"/>
    <cellStyle name="Обычный 6 2 2 2 2 3 2 2 2 2 3" xfId="11589"/>
    <cellStyle name="Обычный 6 2 2 2 2 3 2 2 2 2 4" xfId="8175"/>
    <cellStyle name="Обычный 6 2 2 2 2 3 2 2 2 3" xfId="3498"/>
    <cellStyle name="Обычный 6 2 2 2 2 3 2 2 2 3 2" xfId="11591"/>
    <cellStyle name="Обычный 6 2 2 2 2 3 2 2 2 3 3" xfId="8761"/>
    <cellStyle name="Обычный 6 2 2 2 2 3 2 2 2 4" xfId="11588"/>
    <cellStyle name="Обычный 6 2 2 2 2 3 2 2 2 5" xfId="6925"/>
    <cellStyle name="Обычный 6 2 2 2 2 3 2 2 3" xfId="2286"/>
    <cellStyle name="Обычный 6 2 2 2 2 3 2 2 3 2" xfId="3500"/>
    <cellStyle name="Обычный 6 2 2 2 2 3 2 2 3 2 2" xfId="11593"/>
    <cellStyle name="Обычный 6 2 2 2 2 3 2 2 3 2 3" xfId="8763"/>
    <cellStyle name="Обычный 6 2 2 2 2 3 2 2 3 3" xfId="11592"/>
    <cellStyle name="Обычный 6 2 2 2 2 3 2 2 3 4" xfId="7550"/>
    <cellStyle name="Обычный 6 2 2 2 2 3 2 2 4" xfId="3497"/>
    <cellStyle name="Обычный 6 2 2 2 2 3 2 2 4 2" xfId="11594"/>
    <cellStyle name="Обычный 6 2 2 2 2 3 2 2 4 3" xfId="8760"/>
    <cellStyle name="Обычный 6 2 2 2 2 3 2 2 5" xfId="11587"/>
    <cellStyle name="Обычный 6 2 2 2 2 3 2 2 6" xfId="16592"/>
    <cellStyle name="Обычный 6 2 2 2 2 3 2 2 7" xfId="6300"/>
    <cellStyle name="Обычный 6 2 2 2 2 3 2 3" xfId="1511"/>
    <cellStyle name="Обычный 6 2 2 2 2 3 2 3 2" xfId="2761"/>
    <cellStyle name="Обычный 6 2 2 2 2 3 2 3 2 2" xfId="3502"/>
    <cellStyle name="Обычный 6 2 2 2 2 3 2 3 2 2 2" xfId="11597"/>
    <cellStyle name="Обычный 6 2 2 2 2 3 2 3 2 2 3" xfId="8765"/>
    <cellStyle name="Обычный 6 2 2 2 2 3 2 3 2 3" xfId="11596"/>
    <cellStyle name="Обычный 6 2 2 2 2 3 2 3 2 4" xfId="8025"/>
    <cellStyle name="Обычный 6 2 2 2 2 3 2 3 3" xfId="3501"/>
    <cellStyle name="Обычный 6 2 2 2 2 3 2 3 3 2" xfId="11598"/>
    <cellStyle name="Обычный 6 2 2 2 2 3 2 3 3 3" xfId="8764"/>
    <cellStyle name="Обычный 6 2 2 2 2 3 2 3 4" xfId="11595"/>
    <cellStyle name="Обычный 6 2 2 2 2 3 2 3 5" xfId="6775"/>
    <cellStyle name="Обычный 6 2 2 2 2 3 2 4" xfId="2136"/>
    <cellStyle name="Обычный 6 2 2 2 2 3 2 4 2" xfId="3503"/>
    <cellStyle name="Обычный 6 2 2 2 2 3 2 4 2 2" xfId="11600"/>
    <cellStyle name="Обычный 6 2 2 2 2 3 2 4 2 3" xfId="8766"/>
    <cellStyle name="Обычный 6 2 2 2 2 3 2 4 3" xfId="11599"/>
    <cellStyle name="Обычный 6 2 2 2 2 3 2 4 4" xfId="7400"/>
    <cellStyle name="Обычный 6 2 2 2 2 3 2 5" xfId="3496"/>
    <cellStyle name="Обычный 6 2 2 2 2 3 2 5 2" xfId="11601"/>
    <cellStyle name="Обычный 6 2 2 2 2 3 2 5 3" xfId="8759"/>
    <cellStyle name="Обычный 6 2 2 2 2 3 2 6" xfId="11586"/>
    <cellStyle name="Обычный 6 2 2 2 2 3 2 7" xfId="16591"/>
    <cellStyle name="Обычный 6 2 2 2 2 3 2 8" xfId="6150"/>
    <cellStyle name="Обычный 6 2 2 2 2 3 3" xfId="1012"/>
    <cellStyle name="Обычный 6 2 2 2 2 3 3 2" xfId="1660"/>
    <cellStyle name="Обычный 6 2 2 2 2 3 3 2 2" xfId="2910"/>
    <cellStyle name="Обычный 6 2 2 2 2 3 3 2 2 2" xfId="3506"/>
    <cellStyle name="Обычный 6 2 2 2 2 3 3 2 2 2 2" xfId="11605"/>
    <cellStyle name="Обычный 6 2 2 2 2 3 3 2 2 2 3" xfId="8769"/>
    <cellStyle name="Обычный 6 2 2 2 2 3 3 2 2 3" xfId="11604"/>
    <cellStyle name="Обычный 6 2 2 2 2 3 3 2 2 4" xfId="8174"/>
    <cellStyle name="Обычный 6 2 2 2 2 3 3 2 3" xfId="3505"/>
    <cellStyle name="Обычный 6 2 2 2 2 3 3 2 3 2" xfId="11606"/>
    <cellStyle name="Обычный 6 2 2 2 2 3 3 2 3 3" xfId="8768"/>
    <cellStyle name="Обычный 6 2 2 2 2 3 3 2 4" xfId="11603"/>
    <cellStyle name="Обычный 6 2 2 2 2 3 3 2 5" xfId="6924"/>
    <cellStyle name="Обычный 6 2 2 2 2 3 3 3" xfId="2285"/>
    <cellStyle name="Обычный 6 2 2 2 2 3 3 3 2" xfId="3507"/>
    <cellStyle name="Обычный 6 2 2 2 2 3 3 3 2 2" xfId="11608"/>
    <cellStyle name="Обычный 6 2 2 2 2 3 3 3 2 3" xfId="8770"/>
    <cellStyle name="Обычный 6 2 2 2 2 3 3 3 3" xfId="11607"/>
    <cellStyle name="Обычный 6 2 2 2 2 3 3 3 4" xfId="7549"/>
    <cellStyle name="Обычный 6 2 2 2 2 3 3 4" xfId="3504"/>
    <cellStyle name="Обычный 6 2 2 2 2 3 3 4 2" xfId="11609"/>
    <cellStyle name="Обычный 6 2 2 2 2 3 3 4 3" xfId="8767"/>
    <cellStyle name="Обычный 6 2 2 2 2 3 3 5" xfId="11602"/>
    <cellStyle name="Обычный 6 2 2 2 2 3 3 6" xfId="16593"/>
    <cellStyle name="Обычный 6 2 2 2 2 3 3 7" xfId="6299"/>
    <cellStyle name="Обычный 6 2 2 2 2 3 4" xfId="1356"/>
    <cellStyle name="Обычный 6 2 2 2 2 3 4 2" xfId="2606"/>
    <cellStyle name="Обычный 6 2 2 2 2 3 4 2 2" xfId="3509"/>
    <cellStyle name="Обычный 6 2 2 2 2 3 4 2 2 2" xfId="11612"/>
    <cellStyle name="Обычный 6 2 2 2 2 3 4 2 2 3" xfId="8772"/>
    <cellStyle name="Обычный 6 2 2 2 2 3 4 2 3" xfId="11611"/>
    <cellStyle name="Обычный 6 2 2 2 2 3 4 2 4" xfId="7870"/>
    <cellStyle name="Обычный 6 2 2 2 2 3 4 3" xfId="3508"/>
    <cellStyle name="Обычный 6 2 2 2 2 3 4 3 2" xfId="11613"/>
    <cellStyle name="Обычный 6 2 2 2 2 3 4 3 3" xfId="8771"/>
    <cellStyle name="Обычный 6 2 2 2 2 3 4 4" xfId="11610"/>
    <cellStyle name="Обычный 6 2 2 2 2 3 4 5" xfId="6620"/>
    <cellStyle name="Обычный 6 2 2 2 2 3 5" xfId="1981"/>
    <cellStyle name="Обычный 6 2 2 2 2 3 5 2" xfId="3510"/>
    <cellStyle name="Обычный 6 2 2 2 2 3 5 2 2" xfId="11615"/>
    <cellStyle name="Обычный 6 2 2 2 2 3 5 2 3" xfId="8773"/>
    <cellStyle name="Обычный 6 2 2 2 2 3 5 3" xfId="11614"/>
    <cellStyle name="Обычный 6 2 2 2 2 3 5 4" xfId="7245"/>
    <cellStyle name="Обычный 6 2 2 2 2 3 6" xfId="3495"/>
    <cellStyle name="Обычный 6 2 2 2 2 3 6 2" xfId="11616"/>
    <cellStyle name="Обычный 6 2 2 2 2 3 6 3" xfId="8758"/>
    <cellStyle name="Обычный 6 2 2 2 2 3 7" xfId="11585"/>
    <cellStyle name="Обычный 6 2 2 2 2 3 8" xfId="16590"/>
    <cellStyle name="Обычный 6 2 2 2 2 3 9" xfId="5995"/>
    <cellStyle name="Обычный 6 2 2 2 2 4" xfId="546"/>
    <cellStyle name="Обычный 6 2 2 2 2 4 2" xfId="805"/>
    <cellStyle name="Обычный 6 2 2 2 2 4 2 2" xfId="1015"/>
    <cellStyle name="Обычный 6 2 2 2 2 4 2 2 2" xfId="1663"/>
    <cellStyle name="Обычный 6 2 2 2 2 4 2 2 2 2" xfId="2913"/>
    <cellStyle name="Обычный 6 2 2 2 2 4 2 2 2 2 2" xfId="3515"/>
    <cellStyle name="Обычный 6 2 2 2 2 4 2 2 2 2 2 2" xfId="11622"/>
    <cellStyle name="Обычный 6 2 2 2 2 4 2 2 2 2 2 3" xfId="8778"/>
    <cellStyle name="Обычный 6 2 2 2 2 4 2 2 2 2 3" xfId="11621"/>
    <cellStyle name="Обычный 6 2 2 2 2 4 2 2 2 2 4" xfId="8177"/>
    <cellStyle name="Обычный 6 2 2 2 2 4 2 2 2 3" xfId="3514"/>
    <cellStyle name="Обычный 6 2 2 2 2 4 2 2 2 3 2" xfId="11623"/>
    <cellStyle name="Обычный 6 2 2 2 2 4 2 2 2 3 3" xfId="8777"/>
    <cellStyle name="Обычный 6 2 2 2 2 4 2 2 2 4" xfId="11620"/>
    <cellStyle name="Обычный 6 2 2 2 2 4 2 2 2 5" xfId="6927"/>
    <cellStyle name="Обычный 6 2 2 2 2 4 2 2 3" xfId="2288"/>
    <cellStyle name="Обычный 6 2 2 2 2 4 2 2 3 2" xfId="3516"/>
    <cellStyle name="Обычный 6 2 2 2 2 4 2 2 3 2 2" xfId="11625"/>
    <cellStyle name="Обычный 6 2 2 2 2 4 2 2 3 2 3" xfId="8779"/>
    <cellStyle name="Обычный 6 2 2 2 2 4 2 2 3 3" xfId="11624"/>
    <cellStyle name="Обычный 6 2 2 2 2 4 2 2 3 4" xfId="7552"/>
    <cellStyle name="Обычный 6 2 2 2 2 4 2 2 4" xfId="3513"/>
    <cellStyle name="Обычный 6 2 2 2 2 4 2 2 4 2" xfId="11626"/>
    <cellStyle name="Обычный 6 2 2 2 2 4 2 2 4 3" xfId="8776"/>
    <cellStyle name="Обычный 6 2 2 2 2 4 2 2 5" xfId="11619"/>
    <cellStyle name="Обычный 6 2 2 2 2 4 2 2 6" xfId="16596"/>
    <cellStyle name="Обычный 6 2 2 2 2 4 2 2 7" xfId="6302"/>
    <cellStyle name="Обычный 6 2 2 2 2 4 2 3" xfId="1512"/>
    <cellStyle name="Обычный 6 2 2 2 2 4 2 3 2" xfId="2762"/>
    <cellStyle name="Обычный 6 2 2 2 2 4 2 3 2 2" xfId="3518"/>
    <cellStyle name="Обычный 6 2 2 2 2 4 2 3 2 2 2" xfId="11629"/>
    <cellStyle name="Обычный 6 2 2 2 2 4 2 3 2 2 3" xfId="8781"/>
    <cellStyle name="Обычный 6 2 2 2 2 4 2 3 2 3" xfId="11628"/>
    <cellStyle name="Обычный 6 2 2 2 2 4 2 3 2 4" xfId="8026"/>
    <cellStyle name="Обычный 6 2 2 2 2 4 2 3 3" xfId="3517"/>
    <cellStyle name="Обычный 6 2 2 2 2 4 2 3 3 2" xfId="11630"/>
    <cellStyle name="Обычный 6 2 2 2 2 4 2 3 3 3" xfId="8780"/>
    <cellStyle name="Обычный 6 2 2 2 2 4 2 3 4" xfId="11627"/>
    <cellStyle name="Обычный 6 2 2 2 2 4 2 3 5" xfId="6776"/>
    <cellStyle name="Обычный 6 2 2 2 2 4 2 4" xfId="2137"/>
    <cellStyle name="Обычный 6 2 2 2 2 4 2 4 2" xfId="3519"/>
    <cellStyle name="Обычный 6 2 2 2 2 4 2 4 2 2" xfId="11632"/>
    <cellStyle name="Обычный 6 2 2 2 2 4 2 4 2 3" xfId="8782"/>
    <cellStyle name="Обычный 6 2 2 2 2 4 2 4 3" xfId="11631"/>
    <cellStyle name="Обычный 6 2 2 2 2 4 2 4 4" xfId="7401"/>
    <cellStyle name="Обычный 6 2 2 2 2 4 2 5" xfId="3512"/>
    <cellStyle name="Обычный 6 2 2 2 2 4 2 5 2" xfId="11633"/>
    <cellStyle name="Обычный 6 2 2 2 2 4 2 5 3" xfId="8775"/>
    <cellStyle name="Обычный 6 2 2 2 2 4 2 6" xfId="11618"/>
    <cellStyle name="Обычный 6 2 2 2 2 4 2 7" xfId="16595"/>
    <cellStyle name="Обычный 6 2 2 2 2 4 2 8" xfId="6151"/>
    <cellStyle name="Обычный 6 2 2 2 2 4 3" xfId="1014"/>
    <cellStyle name="Обычный 6 2 2 2 2 4 3 2" xfId="1662"/>
    <cellStyle name="Обычный 6 2 2 2 2 4 3 2 2" xfId="2912"/>
    <cellStyle name="Обычный 6 2 2 2 2 4 3 2 2 2" xfId="3522"/>
    <cellStyle name="Обычный 6 2 2 2 2 4 3 2 2 2 2" xfId="11637"/>
    <cellStyle name="Обычный 6 2 2 2 2 4 3 2 2 2 3" xfId="8785"/>
    <cellStyle name="Обычный 6 2 2 2 2 4 3 2 2 3" xfId="11636"/>
    <cellStyle name="Обычный 6 2 2 2 2 4 3 2 2 4" xfId="8176"/>
    <cellStyle name="Обычный 6 2 2 2 2 4 3 2 3" xfId="3521"/>
    <cellStyle name="Обычный 6 2 2 2 2 4 3 2 3 2" xfId="11638"/>
    <cellStyle name="Обычный 6 2 2 2 2 4 3 2 3 3" xfId="8784"/>
    <cellStyle name="Обычный 6 2 2 2 2 4 3 2 4" xfId="11635"/>
    <cellStyle name="Обычный 6 2 2 2 2 4 3 2 5" xfId="6926"/>
    <cellStyle name="Обычный 6 2 2 2 2 4 3 3" xfId="2287"/>
    <cellStyle name="Обычный 6 2 2 2 2 4 3 3 2" xfId="3523"/>
    <cellStyle name="Обычный 6 2 2 2 2 4 3 3 2 2" xfId="11640"/>
    <cellStyle name="Обычный 6 2 2 2 2 4 3 3 2 3" xfId="8786"/>
    <cellStyle name="Обычный 6 2 2 2 2 4 3 3 3" xfId="11639"/>
    <cellStyle name="Обычный 6 2 2 2 2 4 3 3 4" xfId="7551"/>
    <cellStyle name="Обычный 6 2 2 2 2 4 3 4" xfId="3520"/>
    <cellStyle name="Обычный 6 2 2 2 2 4 3 4 2" xfId="11641"/>
    <cellStyle name="Обычный 6 2 2 2 2 4 3 4 3" xfId="8783"/>
    <cellStyle name="Обычный 6 2 2 2 2 4 3 5" xfId="11634"/>
    <cellStyle name="Обычный 6 2 2 2 2 4 3 6" xfId="16597"/>
    <cellStyle name="Обычный 6 2 2 2 2 4 3 7" xfId="6301"/>
    <cellStyle name="Обычный 6 2 2 2 2 4 4" xfId="1357"/>
    <cellStyle name="Обычный 6 2 2 2 2 4 4 2" xfId="2607"/>
    <cellStyle name="Обычный 6 2 2 2 2 4 4 2 2" xfId="3525"/>
    <cellStyle name="Обычный 6 2 2 2 2 4 4 2 2 2" xfId="11644"/>
    <cellStyle name="Обычный 6 2 2 2 2 4 4 2 2 3" xfId="8788"/>
    <cellStyle name="Обычный 6 2 2 2 2 4 4 2 3" xfId="11643"/>
    <cellStyle name="Обычный 6 2 2 2 2 4 4 2 4" xfId="7871"/>
    <cellStyle name="Обычный 6 2 2 2 2 4 4 3" xfId="3524"/>
    <cellStyle name="Обычный 6 2 2 2 2 4 4 3 2" xfId="11645"/>
    <cellStyle name="Обычный 6 2 2 2 2 4 4 3 3" xfId="8787"/>
    <cellStyle name="Обычный 6 2 2 2 2 4 4 4" xfId="11642"/>
    <cellStyle name="Обычный 6 2 2 2 2 4 4 5" xfId="6621"/>
    <cellStyle name="Обычный 6 2 2 2 2 4 5" xfId="1982"/>
    <cellStyle name="Обычный 6 2 2 2 2 4 5 2" xfId="3526"/>
    <cellStyle name="Обычный 6 2 2 2 2 4 5 2 2" xfId="11647"/>
    <cellStyle name="Обычный 6 2 2 2 2 4 5 2 3" xfId="8789"/>
    <cellStyle name="Обычный 6 2 2 2 2 4 5 3" xfId="11646"/>
    <cellStyle name="Обычный 6 2 2 2 2 4 5 4" xfId="7246"/>
    <cellStyle name="Обычный 6 2 2 2 2 4 6" xfId="3511"/>
    <cellStyle name="Обычный 6 2 2 2 2 4 6 2" xfId="11648"/>
    <cellStyle name="Обычный 6 2 2 2 2 4 6 3" xfId="8774"/>
    <cellStyle name="Обычный 6 2 2 2 2 4 7" xfId="11617"/>
    <cellStyle name="Обычный 6 2 2 2 2 4 8" xfId="16594"/>
    <cellStyle name="Обычный 6 2 2 2 2 4 9" xfId="5996"/>
    <cellStyle name="Обычный 6 2 2 2 2 5" xfId="800"/>
    <cellStyle name="Обычный 6 2 2 2 2 5 2" xfId="1016"/>
    <cellStyle name="Обычный 6 2 2 2 2 5 2 2" xfId="1664"/>
    <cellStyle name="Обычный 6 2 2 2 2 5 2 2 2" xfId="2914"/>
    <cellStyle name="Обычный 6 2 2 2 2 5 2 2 2 2" xfId="3530"/>
    <cellStyle name="Обычный 6 2 2 2 2 5 2 2 2 2 2" xfId="11653"/>
    <cellStyle name="Обычный 6 2 2 2 2 5 2 2 2 2 3" xfId="8793"/>
    <cellStyle name="Обычный 6 2 2 2 2 5 2 2 2 3" xfId="11652"/>
    <cellStyle name="Обычный 6 2 2 2 2 5 2 2 2 4" xfId="8178"/>
    <cellStyle name="Обычный 6 2 2 2 2 5 2 2 3" xfId="3529"/>
    <cellStyle name="Обычный 6 2 2 2 2 5 2 2 3 2" xfId="11654"/>
    <cellStyle name="Обычный 6 2 2 2 2 5 2 2 3 3" xfId="8792"/>
    <cellStyle name="Обычный 6 2 2 2 2 5 2 2 4" xfId="11651"/>
    <cellStyle name="Обычный 6 2 2 2 2 5 2 2 5" xfId="6928"/>
    <cellStyle name="Обычный 6 2 2 2 2 5 2 3" xfId="2289"/>
    <cellStyle name="Обычный 6 2 2 2 2 5 2 3 2" xfId="3531"/>
    <cellStyle name="Обычный 6 2 2 2 2 5 2 3 2 2" xfId="11656"/>
    <cellStyle name="Обычный 6 2 2 2 2 5 2 3 2 3" xfId="8794"/>
    <cellStyle name="Обычный 6 2 2 2 2 5 2 3 3" xfId="11655"/>
    <cellStyle name="Обычный 6 2 2 2 2 5 2 3 4" xfId="7553"/>
    <cellStyle name="Обычный 6 2 2 2 2 5 2 4" xfId="3528"/>
    <cellStyle name="Обычный 6 2 2 2 2 5 2 4 2" xfId="11657"/>
    <cellStyle name="Обычный 6 2 2 2 2 5 2 4 3" xfId="8791"/>
    <cellStyle name="Обычный 6 2 2 2 2 5 2 5" xfId="11650"/>
    <cellStyle name="Обычный 6 2 2 2 2 5 2 6" xfId="16599"/>
    <cellStyle name="Обычный 6 2 2 2 2 5 2 7" xfId="6303"/>
    <cellStyle name="Обычный 6 2 2 2 2 5 3" xfId="1507"/>
    <cellStyle name="Обычный 6 2 2 2 2 5 3 2" xfId="2757"/>
    <cellStyle name="Обычный 6 2 2 2 2 5 3 2 2" xfId="3533"/>
    <cellStyle name="Обычный 6 2 2 2 2 5 3 2 2 2" xfId="11660"/>
    <cellStyle name="Обычный 6 2 2 2 2 5 3 2 2 3" xfId="8796"/>
    <cellStyle name="Обычный 6 2 2 2 2 5 3 2 3" xfId="11659"/>
    <cellStyle name="Обычный 6 2 2 2 2 5 3 2 4" xfId="8021"/>
    <cellStyle name="Обычный 6 2 2 2 2 5 3 3" xfId="3532"/>
    <cellStyle name="Обычный 6 2 2 2 2 5 3 3 2" xfId="11661"/>
    <cellStyle name="Обычный 6 2 2 2 2 5 3 3 3" xfId="8795"/>
    <cellStyle name="Обычный 6 2 2 2 2 5 3 4" xfId="11658"/>
    <cellStyle name="Обычный 6 2 2 2 2 5 3 5" xfId="6771"/>
    <cellStyle name="Обычный 6 2 2 2 2 5 4" xfId="2132"/>
    <cellStyle name="Обычный 6 2 2 2 2 5 4 2" xfId="3534"/>
    <cellStyle name="Обычный 6 2 2 2 2 5 4 2 2" xfId="11663"/>
    <cellStyle name="Обычный 6 2 2 2 2 5 4 2 3" xfId="8797"/>
    <cellStyle name="Обычный 6 2 2 2 2 5 4 3" xfId="11662"/>
    <cellStyle name="Обычный 6 2 2 2 2 5 4 4" xfId="7396"/>
    <cellStyle name="Обычный 6 2 2 2 2 5 5" xfId="3527"/>
    <cellStyle name="Обычный 6 2 2 2 2 5 5 2" xfId="11664"/>
    <cellStyle name="Обычный 6 2 2 2 2 5 5 3" xfId="8790"/>
    <cellStyle name="Обычный 6 2 2 2 2 5 6" xfId="11649"/>
    <cellStyle name="Обычный 6 2 2 2 2 5 7" xfId="16598"/>
    <cellStyle name="Обычный 6 2 2 2 2 5 8" xfId="6146"/>
    <cellStyle name="Обычный 6 2 2 2 2 6" xfId="1005"/>
    <cellStyle name="Обычный 6 2 2 2 2 6 2" xfId="1653"/>
    <cellStyle name="Обычный 6 2 2 2 2 6 2 2" xfId="2903"/>
    <cellStyle name="Обычный 6 2 2 2 2 6 2 2 2" xfId="3537"/>
    <cellStyle name="Обычный 6 2 2 2 2 6 2 2 2 2" xfId="11668"/>
    <cellStyle name="Обычный 6 2 2 2 2 6 2 2 2 3" xfId="8800"/>
    <cellStyle name="Обычный 6 2 2 2 2 6 2 2 3" xfId="11667"/>
    <cellStyle name="Обычный 6 2 2 2 2 6 2 2 4" xfId="8167"/>
    <cellStyle name="Обычный 6 2 2 2 2 6 2 3" xfId="3536"/>
    <cellStyle name="Обычный 6 2 2 2 2 6 2 3 2" xfId="11669"/>
    <cellStyle name="Обычный 6 2 2 2 2 6 2 3 3" xfId="8799"/>
    <cellStyle name="Обычный 6 2 2 2 2 6 2 4" xfId="11666"/>
    <cellStyle name="Обычный 6 2 2 2 2 6 2 5" xfId="6917"/>
    <cellStyle name="Обычный 6 2 2 2 2 6 3" xfId="2278"/>
    <cellStyle name="Обычный 6 2 2 2 2 6 3 2" xfId="3538"/>
    <cellStyle name="Обычный 6 2 2 2 2 6 3 2 2" xfId="11671"/>
    <cellStyle name="Обычный 6 2 2 2 2 6 3 2 3" xfId="8801"/>
    <cellStyle name="Обычный 6 2 2 2 2 6 3 3" xfId="11670"/>
    <cellStyle name="Обычный 6 2 2 2 2 6 3 4" xfId="7542"/>
    <cellStyle name="Обычный 6 2 2 2 2 6 4" xfId="3535"/>
    <cellStyle name="Обычный 6 2 2 2 2 6 4 2" xfId="11672"/>
    <cellStyle name="Обычный 6 2 2 2 2 6 4 3" xfId="8798"/>
    <cellStyle name="Обычный 6 2 2 2 2 6 5" xfId="11665"/>
    <cellStyle name="Обычный 6 2 2 2 2 6 6" xfId="16600"/>
    <cellStyle name="Обычный 6 2 2 2 2 6 7" xfId="6292"/>
    <cellStyle name="Обычный 6 2 2 2 2 7" xfId="1352"/>
    <cellStyle name="Обычный 6 2 2 2 2 7 2" xfId="2602"/>
    <cellStyle name="Обычный 6 2 2 2 2 7 2 2" xfId="3540"/>
    <cellStyle name="Обычный 6 2 2 2 2 7 2 2 2" xfId="11675"/>
    <cellStyle name="Обычный 6 2 2 2 2 7 2 2 3" xfId="8803"/>
    <cellStyle name="Обычный 6 2 2 2 2 7 2 3" xfId="11674"/>
    <cellStyle name="Обычный 6 2 2 2 2 7 2 4" xfId="7866"/>
    <cellStyle name="Обычный 6 2 2 2 2 7 3" xfId="3539"/>
    <cellStyle name="Обычный 6 2 2 2 2 7 3 2" xfId="11676"/>
    <cellStyle name="Обычный 6 2 2 2 2 7 3 3" xfId="8802"/>
    <cellStyle name="Обычный 6 2 2 2 2 7 4" xfId="11673"/>
    <cellStyle name="Обычный 6 2 2 2 2 7 5" xfId="6616"/>
    <cellStyle name="Обычный 6 2 2 2 2 8" xfId="1977"/>
    <cellStyle name="Обычный 6 2 2 2 2 8 2" xfId="3541"/>
    <cellStyle name="Обычный 6 2 2 2 2 8 2 2" xfId="11678"/>
    <cellStyle name="Обычный 6 2 2 2 2 8 2 3" xfId="8804"/>
    <cellStyle name="Обычный 6 2 2 2 2 8 3" xfId="11677"/>
    <cellStyle name="Обычный 6 2 2 2 2 8 4" xfId="7241"/>
    <cellStyle name="Обычный 6 2 2 2 2 9" xfId="3446"/>
    <cellStyle name="Обычный 6 2 2 2 2 9 2" xfId="11679"/>
    <cellStyle name="Обычный 6 2 2 2 2 9 3" xfId="8709"/>
    <cellStyle name="Обычный 6 2 2 2 3" xfId="547"/>
    <cellStyle name="Обычный 6 2 2 2 3 10" xfId="16601"/>
    <cellStyle name="Обычный 6 2 2 2 3 11" xfId="5997"/>
    <cellStyle name="Обычный 6 2 2 2 3 2" xfId="548"/>
    <cellStyle name="Обычный 6 2 2 2 3 2 2" xfId="807"/>
    <cellStyle name="Обычный 6 2 2 2 3 2 2 2" xfId="1019"/>
    <cellStyle name="Обычный 6 2 2 2 3 2 2 2 2" xfId="1667"/>
    <cellStyle name="Обычный 6 2 2 2 3 2 2 2 2 2" xfId="2917"/>
    <cellStyle name="Обычный 6 2 2 2 3 2 2 2 2 2 2" xfId="3547"/>
    <cellStyle name="Обычный 6 2 2 2 3 2 2 2 2 2 2 2" xfId="11686"/>
    <cellStyle name="Обычный 6 2 2 2 3 2 2 2 2 2 2 3" xfId="8810"/>
    <cellStyle name="Обычный 6 2 2 2 3 2 2 2 2 2 3" xfId="11685"/>
    <cellStyle name="Обычный 6 2 2 2 3 2 2 2 2 2 4" xfId="8181"/>
    <cellStyle name="Обычный 6 2 2 2 3 2 2 2 2 3" xfId="3546"/>
    <cellStyle name="Обычный 6 2 2 2 3 2 2 2 2 3 2" xfId="11687"/>
    <cellStyle name="Обычный 6 2 2 2 3 2 2 2 2 3 3" xfId="8809"/>
    <cellStyle name="Обычный 6 2 2 2 3 2 2 2 2 4" xfId="11684"/>
    <cellStyle name="Обычный 6 2 2 2 3 2 2 2 2 5" xfId="6931"/>
    <cellStyle name="Обычный 6 2 2 2 3 2 2 2 3" xfId="2292"/>
    <cellStyle name="Обычный 6 2 2 2 3 2 2 2 3 2" xfId="3548"/>
    <cellStyle name="Обычный 6 2 2 2 3 2 2 2 3 2 2" xfId="11689"/>
    <cellStyle name="Обычный 6 2 2 2 3 2 2 2 3 2 3" xfId="8811"/>
    <cellStyle name="Обычный 6 2 2 2 3 2 2 2 3 3" xfId="11688"/>
    <cellStyle name="Обычный 6 2 2 2 3 2 2 2 3 4" xfId="7556"/>
    <cellStyle name="Обычный 6 2 2 2 3 2 2 2 4" xfId="3545"/>
    <cellStyle name="Обычный 6 2 2 2 3 2 2 2 4 2" xfId="11690"/>
    <cellStyle name="Обычный 6 2 2 2 3 2 2 2 4 3" xfId="8808"/>
    <cellStyle name="Обычный 6 2 2 2 3 2 2 2 5" xfId="11683"/>
    <cellStyle name="Обычный 6 2 2 2 3 2 2 2 6" xfId="16604"/>
    <cellStyle name="Обычный 6 2 2 2 3 2 2 2 7" xfId="6306"/>
    <cellStyle name="Обычный 6 2 2 2 3 2 2 3" xfId="1514"/>
    <cellStyle name="Обычный 6 2 2 2 3 2 2 3 2" xfId="2764"/>
    <cellStyle name="Обычный 6 2 2 2 3 2 2 3 2 2" xfId="3550"/>
    <cellStyle name="Обычный 6 2 2 2 3 2 2 3 2 2 2" xfId="11693"/>
    <cellStyle name="Обычный 6 2 2 2 3 2 2 3 2 2 3" xfId="8813"/>
    <cellStyle name="Обычный 6 2 2 2 3 2 2 3 2 3" xfId="11692"/>
    <cellStyle name="Обычный 6 2 2 2 3 2 2 3 2 4" xfId="8028"/>
    <cellStyle name="Обычный 6 2 2 2 3 2 2 3 3" xfId="3549"/>
    <cellStyle name="Обычный 6 2 2 2 3 2 2 3 3 2" xfId="11694"/>
    <cellStyle name="Обычный 6 2 2 2 3 2 2 3 3 3" xfId="8812"/>
    <cellStyle name="Обычный 6 2 2 2 3 2 2 3 4" xfId="11691"/>
    <cellStyle name="Обычный 6 2 2 2 3 2 2 3 5" xfId="6778"/>
    <cellStyle name="Обычный 6 2 2 2 3 2 2 4" xfId="2139"/>
    <cellStyle name="Обычный 6 2 2 2 3 2 2 4 2" xfId="3551"/>
    <cellStyle name="Обычный 6 2 2 2 3 2 2 4 2 2" xfId="11696"/>
    <cellStyle name="Обычный 6 2 2 2 3 2 2 4 2 3" xfId="8814"/>
    <cellStyle name="Обычный 6 2 2 2 3 2 2 4 3" xfId="11695"/>
    <cellStyle name="Обычный 6 2 2 2 3 2 2 4 4" xfId="7403"/>
    <cellStyle name="Обычный 6 2 2 2 3 2 2 5" xfId="3544"/>
    <cellStyle name="Обычный 6 2 2 2 3 2 2 5 2" xfId="11697"/>
    <cellStyle name="Обычный 6 2 2 2 3 2 2 5 3" xfId="8807"/>
    <cellStyle name="Обычный 6 2 2 2 3 2 2 6" xfId="11682"/>
    <cellStyle name="Обычный 6 2 2 2 3 2 2 7" xfId="16603"/>
    <cellStyle name="Обычный 6 2 2 2 3 2 2 8" xfId="6153"/>
    <cellStyle name="Обычный 6 2 2 2 3 2 3" xfId="1018"/>
    <cellStyle name="Обычный 6 2 2 2 3 2 3 2" xfId="1666"/>
    <cellStyle name="Обычный 6 2 2 2 3 2 3 2 2" xfId="2916"/>
    <cellStyle name="Обычный 6 2 2 2 3 2 3 2 2 2" xfId="3554"/>
    <cellStyle name="Обычный 6 2 2 2 3 2 3 2 2 2 2" xfId="11701"/>
    <cellStyle name="Обычный 6 2 2 2 3 2 3 2 2 2 3" xfId="8817"/>
    <cellStyle name="Обычный 6 2 2 2 3 2 3 2 2 3" xfId="11700"/>
    <cellStyle name="Обычный 6 2 2 2 3 2 3 2 2 4" xfId="8180"/>
    <cellStyle name="Обычный 6 2 2 2 3 2 3 2 3" xfId="3553"/>
    <cellStyle name="Обычный 6 2 2 2 3 2 3 2 3 2" xfId="11702"/>
    <cellStyle name="Обычный 6 2 2 2 3 2 3 2 3 3" xfId="8816"/>
    <cellStyle name="Обычный 6 2 2 2 3 2 3 2 4" xfId="11699"/>
    <cellStyle name="Обычный 6 2 2 2 3 2 3 2 5" xfId="6930"/>
    <cellStyle name="Обычный 6 2 2 2 3 2 3 3" xfId="2291"/>
    <cellStyle name="Обычный 6 2 2 2 3 2 3 3 2" xfId="3555"/>
    <cellStyle name="Обычный 6 2 2 2 3 2 3 3 2 2" xfId="11704"/>
    <cellStyle name="Обычный 6 2 2 2 3 2 3 3 2 3" xfId="8818"/>
    <cellStyle name="Обычный 6 2 2 2 3 2 3 3 3" xfId="11703"/>
    <cellStyle name="Обычный 6 2 2 2 3 2 3 3 4" xfId="7555"/>
    <cellStyle name="Обычный 6 2 2 2 3 2 3 4" xfId="3552"/>
    <cellStyle name="Обычный 6 2 2 2 3 2 3 4 2" xfId="11705"/>
    <cellStyle name="Обычный 6 2 2 2 3 2 3 4 3" xfId="8815"/>
    <cellStyle name="Обычный 6 2 2 2 3 2 3 5" xfId="11698"/>
    <cellStyle name="Обычный 6 2 2 2 3 2 3 6" xfId="16605"/>
    <cellStyle name="Обычный 6 2 2 2 3 2 3 7" xfId="6305"/>
    <cellStyle name="Обычный 6 2 2 2 3 2 4" xfId="1359"/>
    <cellStyle name="Обычный 6 2 2 2 3 2 4 2" xfId="2609"/>
    <cellStyle name="Обычный 6 2 2 2 3 2 4 2 2" xfId="3557"/>
    <cellStyle name="Обычный 6 2 2 2 3 2 4 2 2 2" xfId="11708"/>
    <cellStyle name="Обычный 6 2 2 2 3 2 4 2 2 3" xfId="8820"/>
    <cellStyle name="Обычный 6 2 2 2 3 2 4 2 3" xfId="11707"/>
    <cellStyle name="Обычный 6 2 2 2 3 2 4 2 4" xfId="7873"/>
    <cellStyle name="Обычный 6 2 2 2 3 2 4 3" xfId="3556"/>
    <cellStyle name="Обычный 6 2 2 2 3 2 4 3 2" xfId="11709"/>
    <cellStyle name="Обычный 6 2 2 2 3 2 4 3 3" xfId="8819"/>
    <cellStyle name="Обычный 6 2 2 2 3 2 4 4" xfId="11706"/>
    <cellStyle name="Обычный 6 2 2 2 3 2 4 5" xfId="6623"/>
    <cellStyle name="Обычный 6 2 2 2 3 2 5" xfId="1984"/>
    <cellStyle name="Обычный 6 2 2 2 3 2 5 2" xfId="3558"/>
    <cellStyle name="Обычный 6 2 2 2 3 2 5 2 2" xfId="11711"/>
    <cellStyle name="Обычный 6 2 2 2 3 2 5 2 3" xfId="8821"/>
    <cellStyle name="Обычный 6 2 2 2 3 2 5 3" xfId="11710"/>
    <cellStyle name="Обычный 6 2 2 2 3 2 5 4" xfId="7248"/>
    <cellStyle name="Обычный 6 2 2 2 3 2 6" xfId="3543"/>
    <cellStyle name="Обычный 6 2 2 2 3 2 6 2" xfId="11712"/>
    <cellStyle name="Обычный 6 2 2 2 3 2 6 3" xfId="8806"/>
    <cellStyle name="Обычный 6 2 2 2 3 2 7" xfId="11681"/>
    <cellStyle name="Обычный 6 2 2 2 3 2 8" xfId="16602"/>
    <cellStyle name="Обычный 6 2 2 2 3 2 9" xfId="5998"/>
    <cellStyle name="Обычный 6 2 2 2 3 3" xfId="549"/>
    <cellStyle name="Обычный 6 2 2 2 3 3 2" xfId="808"/>
    <cellStyle name="Обычный 6 2 2 2 3 3 2 2" xfId="1021"/>
    <cellStyle name="Обычный 6 2 2 2 3 3 2 2 2" xfId="1669"/>
    <cellStyle name="Обычный 6 2 2 2 3 3 2 2 2 2" xfId="2919"/>
    <cellStyle name="Обычный 6 2 2 2 3 3 2 2 2 2 2" xfId="3563"/>
    <cellStyle name="Обычный 6 2 2 2 3 3 2 2 2 2 2 2" xfId="11718"/>
    <cellStyle name="Обычный 6 2 2 2 3 3 2 2 2 2 2 3" xfId="8826"/>
    <cellStyle name="Обычный 6 2 2 2 3 3 2 2 2 2 3" xfId="11717"/>
    <cellStyle name="Обычный 6 2 2 2 3 3 2 2 2 2 4" xfId="8183"/>
    <cellStyle name="Обычный 6 2 2 2 3 3 2 2 2 3" xfId="3562"/>
    <cellStyle name="Обычный 6 2 2 2 3 3 2 2 2 3 2" xfId="11719"/>
    <cellStyle name="Обычный 6 2 2 2 3 3 2 2 2 3 3" xfId="8825"/>
    <cellStyle name="Обычный 6 2 2 2 3 3 2 2 2 4" xfId="11716"/>
    <cellStyle name="Обычный 6 2 2 2 3 3 2 2 2 5" xfId="6933"/>
    <cellStyle name="Обычный 6 2 2 2 3 3 2 2 3" xfId="2294"/>
    <cellStyle name="Обычный 6 2 2 2 3 3 2 2 3 2" xfId="3564"/>
    <cellStyle name="Обычный 6 2 2 2 3 3 2 2 3 2 2" xfId="11721"/>
    <cellStyle name="Обычный 6 2 2 2 3 3 2 2 3 2 3" xfId="8827"/>
    <cellStyle name="Обычный 6 2 2 2 3 3 2 2 3 3" xfId="11720"/>
    <cellStyle name="Обычный 6 2 2 2 3 3 2 2 3 4" xfId="7558"/>
    <cellStyle name="Обычный 6 2 2 2 3 3 2 2 4" xfId="3561"/>
    <cellStyle name="Обычный 6 2 2 2 3 3 2 2 4 2" xfId="11722"/>
    <cellStyle name="Обычный 6 2 2 2 3 3 2 2 4 3" xfId="8824"/>
    <cellStyle name="Обычный 6 2 2 2 3 3 2 2 5" xfId="11715"/>
    <cellStyle name="Обычный 6 2 2 2 3 3 2 2 6" xfId="16608"/>
    <cellStyle name="Обычный 6 2 2 2 3 3 2 2 7" xfId="6308"/>
    <cellStyle name="Обычный 6 2 2 2 3 3 2 3" xfId="1515"/>
    <cellStyle name="Обычный 6 2 2 2 3 3 2 3 2" xfId="2765"/>
    <cellStyle name="Обычный 6 2 2 2 3 3 2 3 2 2" xfId="3566"/>
    <cellStyle name="Обычный 6 2 2 2 3 3 2 3 2 2 2" xfId="11725"/>
    <cellStyle name="Обычный 6 2 2 2 3 3 2 3 2 2 3" xfId="8829"/>
    <cellStyle name="Обычный 6 2 2 2 3 3 2 3 2 3" xfId="11724"/>
    <cellStyle name="Обычный 6 2 2 2 3 3 2 3 2 4" xfId="8029"/>
    <cellStyle name="Обычный 6 2 2 2 3 3 2 3 3" xfId="3565"/>
    <cellStyle name="Обычный 6 2 2 2 3 3 2 3 3 2" xfId="11726"/>
    <cellStyle name="Обычный 6 2 2 2 3 3 2 3 3 3" xfId="8828"/>
    <cellStyle name="Обычный 6 2 2 2 3 3 2 3 4" xfId="11723"/>
    <cellStyle name="Обычный 6 2 2 2 3 3 2 3 5" xfId="6779"/>
    <cellStyle name="Обычный 6 2 2 2 3 3 2 4" xfId="2140"/>
    <cellStyle name="Обычный 6 2 2 2 3 3 2 4 2" xfId="3567"/>
    <cellStyle name="Обычный 6 2 2 2 3 3 2 4 2 2" xfId="11728"/>
    <cellStyle name="Обычный 6 2 2 2 3 3 2 4 2 3" xfId="8830"/>
    <cellStyle name="Обычный 6 2 2 2 3 3 2 4 3" xfId="11727"/>
    <cellStyle name="Обычный 6 2 2 2 3 3 2 4 4" xfId="7404"/>
    <cellStyle name="Обычный 6 2 2 2 3 3 2 5" xfId="3560"/>
    <cellStyle name="Обычный 6 2 2 2 3 3 2 5 2" xfId="11729"/>
    <cellStyle name="Обычный 6 2 2 2 3 3 2 5 3" xfId="8823"/>
    <cellStyle name="Обычный 6 2 2 2 3 3 2 6" xfId="11714"/>
    <cellStyle name="Обычный 6 2 2 2 3 3 2 7" xfId="16607"/>
    <cellStyle name="Обычный 6 2 2 2 3 3 2 8" xfId="6154"/>
    <cellStyle name="Обычный 6 2 2 2 3 3 3" xfId="1020"/>
    <cellStyle name="Обычный 6 2 2 2 3 3 3 2" xfId="1668"/>
    <cellStyle name="Обычный 6 2 2 2 3 3 3 2 2" xfId="2918"/>
    <cellStyle name="Обычный 6 2 2 2 3 3 3 2 2 2" xfId="3570"/>
    <cellStyle name="Обычный 6 2 2 2 3 3 3 2 2 2 2" xfId="11733"/>
    <cellStyle name="Обычный 6 2 2 2 3 3 3 2 2 2 3" xfId="8833"/>
    <cellStyle name="Обычный 6 2 2 2 3 3 3 2 2 3" xfId="11732"/>
    <cellStyle name="Обычный 6 2 2 2 3 3 3 2 2 4" xfId="8182"/>
    <cellStyle name="Обычный 6 2 2 2 3 3 3 2 3" xfId="3569"/>
    <cellStyle name="Обычный 6 2 2 2 3 3 3 2 3 2" xfId="11734"/>
    <cellStyle name="Обычный 6 2 2 2 3 3 3 2 3 3" xfId="8832"/>
    <cellStyle name="Обычный 6 2 2 2 3 3 3 2 4" xfId="11731"/>
    <cellStyle name="Обычный 6 2 2 2 3 3 3 2 5" xfId="6932"/>
    <cellStyle name="Обычный 6 2 2 2 3 3 3 3" xfId="2293"/>
    <cellStyle name="Обычный 6 2 2 2 3 3 3 3 2" xfId="3571"/>
    <cellStyle name="Обычный 6 2 2 2 3 3 3 3 2 2" xfId="11736"/>
    <cellStyle name="Обычный 6 2 2 2 3 3 3 3 2 3" xfId="8834"/>
    <cellStyle name="Обычный 6 2 2 2 3 3 3 3 3" xfId="11735"/>
    <cellStyle name="Обычный 6 2 2 2 3 3 3 3 4" xfId="7557"/>
    <cellStyle name="Обычный 6 2 2 2 3 3 3 4" xfId="3568"/>
    <cellStyle name="Обычный 6 2 2 2 3 3 3 4 2" xfId="11737"/>
    <cellStyle name="Обычный 6 2 2 2 3 3 3 4 3" xfId="8831"/>
    <cellStyle name="Обычный 6 2 2 2 3 3 3 5" xfId="11730"/>
    <cellStyle name="Обычный 6 2 2 2 3 3 3 6" xfId="16609"/>
    <cellStyle name="Обычный 6 2 2 2 3 3 3 7" xfId="6307"/>
    <cellStyle name="Обычный 6 2 2 2 3 3 4" xfId="1360"/>
    <cellStyle name="Обычный 6 2 2 2 3 3 4 2" xfId="2610"/>
    <cellStyle name="Обычный 6 2 2 2 3 3 4 2 2" xfId="3573"/>
    <cellStyle name="Обычный 6 2 2 2 3 3 4 2 2 2" xfId="11740"/>
    <cellStyle name="Обычный 6 2 2 2 3 3 4 2 2 3" xfId="8836"/>
    <cellStyle name="Обычный 6 2 2 2 3 3 4 2 3" xfId="11739"/>
    <cellStyle name="Обычный 6 2 2 2 3 3 4 2 4" xfId="7874"/>
    <cellStyle name="Обычный 6 2 2 2 3 3 4 3" xfId="3572"/>
    <cellStyle name="Обычный 6 2 2 2 3 3 4 3 2" xfId="11741"/>
    <cellStyle name="Обычный 6 2 2 2 3 3 4 3 3" xfId="8835"/>
    <cellStyle name="Обычный 6 2 2 2 3 3 4 4" xfId="11738"/>
    <cellStyle name="Обычный 6 2 2 2 3 3 4 5" xfId="6624"/>
    <cellStyle name="Обычный 6 2 2 2 3 3 5" xfId="1985"/>
    <cellStyle name="Обычный 6 2 2 2 3 3 5 2" xfId="3574"/>
    <cellStyle name="Обычный 6 2 2 2 3 3 5 2 2" xfId="11743"/>
    <cellStyle name="Обычный 6 2 2 2 3 3 5 2 3" xfId="8837"/>
    <cellStyle name="Обычный 6 2 2 2 3 3 5 3" xfId="11742"/>
    <cellStyle name="Обычный 6 2 2 2 3 3 5 4" xfId="7249"/>
    <cellStyle name="Обычный 6 2 2 2 3 3 6" xfId="3559"/>
    <cellStyle name="Обычный 6 2 2 2 3 3 6 2" xfId="11744"/>
    <cellStyle name="Обычный 6 2 2 2 3 3 6 3" xfId="8822"/>
    <cellStyle name="Обычный 6 2 2 2 3 3 7" xfId="11713"/>
    <cellStyle name="Обычный 6 2 2 2 3 3 8" xfId="16606"/>
    <cellStyle name="Обычный 6 2 2 2 3 3 9" xfId="5999"/>
    <cellStyle name="Обычный 6 2 2 2 3 4" xfId="806"/>
    <cellStyle name="Обычный 6 2 2 2 3 4 2" xfId="1022"/>
    <cellStyle name="Обычный 6 2 2 2 3 4 2 2" xfId="1670"/>
    <cellStyle name="Обычный 6 2 2 2 3 4 2 2 2" xfId="2920"/>
    <cellStyle name="Обычный 6 2 2 2 3 4 2 2 2 2" xfId="3578"/>
    <cellStyle name="Обычный 6 2 2 2 3 4 2 2 2 2 2" xfId="11749"/>
    <cellStyle name="Обычный 6 2 2 2 3 4 2 2 2 2 3" xfId="8841"/>
    <cellStyle name="Обычный 6 2 2 2 3 4 2 2 2 3" xfId="11748"/>
    <cellStyle name="Обычный 6 2 2 2 3 4 2 2 2 4" xfId="8184"/>
    <cellStyle name="Обычный 6 2 2 2 3 4 2 2 3" xfId="3577"/>
    <cellStyle name="Обычный 6 2 2 2 3 4 2 2 3 2" xfId="11750"/>
    <cellStyle name="Обычный 6 2 2 2 3 4 2 2 3 3" xfId="8840"/>
    <cellStyle name="Обычный 6 2 2 2 3 4 2 2 4" xfId="11747"/>
    <cellStyle name="Обычный 6 2 2 2 3 4 2 2 5" xfId="6934"/>
    <cellStyle name="Обычный 6 2 2 2 3 4 2 3" xfId="2295"/>
    <cellStyle name="Обычный 6 2 2 2 3 4 2 3 2" xfId="3579"/>
    <cellStyle name="Обычный 6 2 2 2 3 4 2 3 2 2" xfId="11752"/>
    <cellStyle name="Обычный 6 2 2 2 3 4 2 3 2 3" xfId="8842"/>
    <cellStyle name="Обычный 6 2 2 2 3 4 2 3 3" xfId="11751"/>
    <cellStyle name="Обычный 6 2 2 2 3 4 2 3 4" xfId="7559"/>
    <cellStyle name="Обычный 6 2 2 2 3 4 2 4" xfId="3576"/>
    <cellStyle name="Обычный 6 2 2 2 3 4 2 4 2" xfId="11753"/>
    <cellStyle name="Обычный 6 2 2 2 3 4 2 4 3" xfId="8839"/>
    <cellStyle name="Обычный 6 2 2 2 3 4 2 5" xfId="11746"/>
    <cellStyle name="Обычный 6 2 2 2 3 4 2 6" xfId="16611"/>
    <cellStyle name="Обычный 6 2 2 2 3 4 2 7" xfId="6309"/>
    <cellStyle name="Обычный 6 2 2 2 3 4 3" xfId="1513"/>
    <cellStyle name="Обычный 6 2 2 2 3 4 3 2" xfId="2763"/>
    <cellStyle name="Обычный 6 2 2 2 3 4 3 2 2" xfId="3581"/>
    <cellStyle name="Обычный 6 2 2 2 3 4 3 2 2 2" xfId="11756"/>
    <cellStyle name="Обычный 6 2 2 2 3 4 3 2 2 3" xfId="8844"/>
    <cellStyle name="Обычный 6 2 2 2 3 4 3 2 3" xfId="11755"/>
    <cellStyle name="Обычный 6 2 2 2 3 4 3 2 4" xfId="8027"/>
    <cellStyle name="Обычный 6 2 2 2 3 4 3 3" xfId="3580"/>
    <cellStyle name="Обычный 6 2 2 2 3 4 3 3 2" xfId="11757"/>
    <cellStyle name="Обычный 6 2 2 2 3 4 3 3 3" xfId="8843"/>
    <cellStyle name="Обычный 6 2 2 2 3 4 3 4" xfId="11754"/>
    <cellStyle name="Обычный 6 2 2 2 3 4 3 5" xfId="6777"/>
    <cellStyle name="Обычный 6 2 2 2 3 4 4" xfId="2138"/>
    <cellStyle name="Обычный 6 2 2 2 3 4 4 2" xfId="3582"/>
    <cellStyle name="Обычный 6 2 2 2 3 4 4 2 2" xfId="11759"/>
    <cellStyle name="Обычный 6 2 2 2 3 4 4 2 3" xfId="8845"/>
    <cellStyle name="Обычный 6 2 2 2 3 4 4 3" xfId="11758"/>
    <cellStyle name="Обычный 6 2 2 2 3 4 4 4" xfId="7402"/>
    <cellStyle name="Обычный 6 2 2 2 3 4 5" xfId="3575"/>
    <cellStyle name="Обычный 6 2 2 2 3 4 5 2" xfId="11760"/>
    <cellStyle name="Обычный 6 2 2 2 3 4 5 3" xfId="8838"/>
    <cellStyle name="Обычный 6 2 2 2 3 4 6" xfId="11745"/>
    <cellStyle name="Обычный 6 2 2 2 3 4 7" xfId="16610"/>
    <cellStyle name="Обычный 6 2 2 2 3 4 8" xfId="6152"/>
    <cellStyle name="Обычный 6 2 2 2 3 5" xfId="1017"/>
    <cellStyle name="Обычный 6 2 2 2 3 5 2" xfId="1665"/>
    <cellStyle name="Обычный 6 2 2 2 3 5 2 2" xfId="2915"/>
    <cellStyle name="Обычный 6 2 2 2 3 5 2 2 2" xfId="3585"/>
    <cellStyle name="Обычный 6 2 2 2 3 5 2 2 2 2" xfId="11764"/>
    <cellStyle name="Обычный 6 2 2 2 3 5 2 2 2 3" xfId="8848"/>
    <cellStyle name="Обычный 6 2 2 2 3 5 2 2 3" xfId="11763"/>
    <cellStyle name="Обычный 6 2 2 2 3 5 2 2 4" xfId="8179"/>
    <cellStyle name="Обычный 6 2 2 2 3 5 2 3" xfId="3584"/>
    <cellStyle name="Обычный 6 2 2 2 3 5 2 3 2" xfId="11765"/>
    <cellStyle name="Обычный 6 2 2 2 3 5 2 3 3" xfId="8847"/>
    <cellStyle name="Обычный 6 2 2 2 3 5 2 4" xfId="11762"/>
    <cellStyle name="Обычный 6 2 2 2 3 5 2 5" xfId="6929"/>
    <cellStyle name="Обычный 6 2 2 2 3 5 3" xfId="2290"/>
    <cellStyle name="Обычный 6 2 2 2 3 5 3 2" xfId="3586"/>
    <cellStyle name="Обычный 6 2 2 2 3 5 3 2 2" xfId="11767"/>
    <cellStyle name="Обычный 6 2 2 2 3 5 3 2 3" xfId="8849"/>
    <cellStyle name="Обычный 6 2 2 2 3 5 3 3" xfId="11766"/>
    <cellStyle name="Обычный 6 2 2 2 3 5 3 4" xfId="7554"/>
    <cellStyle name="Обычный 6 2 2 2 3 5 4" xfId="3583"/>
    <cellStyle name="Обычный 6 2 2 2 3 5 4 2" xfId="11768"/>
    <cellStyle name="Обычный 6 2 2 2 3 5 4 3" xfId="8846"/>
    <cellStyle name="Обычный 6 2 2 2 3 5 5" xfId="11761"/>
    <cellStyle name="Обычный 6 2 2 2 3 5 6" xfId="16612"/>
    <cellStyle name="Обычный 6 2 2 2 3 5 7" xfId="6304"/>
    <cellStyle name="Обычный 6 2 2 2 3 6" xfId="1358"/>
    <cellStyle name="Обычный 6 2 2 2 3 6 2" xfId="2608"/>
    <cellStyle name="Обычный 6 2 2 2 3 6 2 2" xfId="3588"/>
    <cellStyle name="Обычный 6 2 2 2 3 6 2 2 2" xfId="11771"/>
    <cellStyle name="Обычный 6 2 2 2 3 6 2 2 3" xfId="8851"/>
    <cellStyle name="Обычный 6 2 2 2 3 6 2 3" xfId="11770"/>
    <cellStyle name="Обычный 6 2 2 2 3 6 2 4" xfId="7872"/>
    <cellStyle name="Обычный 6 2 2 2 3 6 3" xfId="3587"/>
    <cellStyle name="Обычный 6 2 2 2 3 6 3 2" xfId="11772"/>
    <cellStyle name="Обычный 6 2 2 2 3 6 3 3" xfId="8850"/>
    <cellStyle name="Обычный 6 2 2 2 3 6 4" xfId="11769"/>
    <cellStyle name="Обычный 6 2 2 2 3 6 5" xfId="6622"/>
    <cellStyle name="Обычный 6 2 2 2 3 7" xfId="1983"/>
    <cellStyle name="Обычный 6 2 2 2 3 7 2" xfId="3589"/>
    <cellStyle name="Обычный 6 2 2 2 3 7 2 2" xfId="11774"/>
    <cellStyle name="Обычный 6 2 2 2 3 7 2 3" xfId="8852"/>
    <cellStyle name="Обычный 6 2 2 2 3 7 3" xfId="11773"/>
    <cellStyle name="Обычный 6 2 2 2 3 7 4" xfId="7247"/>
    <cellStyle name="Обычный 6 2 2 2 3 8" xfId="3542"/>
    <cellStyle name="Обычный 6 2 2 2 3 8 2" xfId="11775"/>
    <cellStyle name="Обычный 6 2 2 2 3 8 3" xfId="8805"/>
    <cellStyle name="Обычный 6 2 2 2 3 9" xfId="11680"/>
    <cellStyle name="Обычный 6 2 2 2 4" xfId="550"/>
    <cellStyle name="Обычный 6 2 2 2 4 2" xfId="809"/>
    <cellStyle name="Обычный 6 2 2 2 4 2 2" xfId="1024"/>
    <cellStyle name="Обычный 6 2 2 2 4 2 2 2" xfId="1672"/>
    <cellStyle name="Обычный 6 2 2 2 4 2 2 2 2" xfId="2922"/>
    <cellStyle name="Обычный 6 2 2 2 4 2 2 2 2 2" xfId="3594"/>
    <cellStyle name="Обычный 6 2 2 2 4 2 2 2 2 2 2" xfId="11781"/>
    <cellStyle name="Обычный 6 2 2 2 4 2 2 2 2 2 3" xfId="8857"/>
    <cellStyle name="Обычный 6 2 2 2 4 2 2 2 2 3" xfId="11780"/>
    <cellStyle name="Обычный 6 2 2 2 4 2 2 2 2 4" xfId="8186"/>
    <cellStyle name="Обычный 6 2 2 2 4 2 2 2 3" xfId="3593"/>
    <cellStyle name="Обычный 6 2 2 2 4 2 2 2 3 2" xfId="11782"/>
    <cellStyle name="Обычный 6 2 2 2 4 2 2 2 3 3" xfId="8856"/>
    <cellStyle name="Обычный 6 2 2 2 4 2 2 2 4" xfId="11779"/>
    <cellStyle name="Обычный 6 2 2 2 4 2 2 2 5" xfId="6936"/>
    <cellStyle name="Обычный 6 2 2 2 4 2 2 3" xfId="2297"/>
    <cellStyle name="Обычный 6 2 2 2 4 2 2 3 2" xfId="3595"/>
    <cellStyle name="Обычный 6 2 2 2 4 2 2 3 2 2" xfId="11784"/>
    <cellStyle name="Обычный 6 2 2 2 4 2 2 3 2 3" xfId="8858"/>
    <cellStyle name="Обычный 6 2 2 2 4 2 2 3 3" xfId="11783"/>
    <cellStyle name="Обычный 6 2 2 2 4 2 2 3 4" xfId="7561"/>
    <cellStyle name="Обычный 6 2 2 2 4 2 2 4" xfId="3592"/>
    <cellStyle name="Обычный 6 2 2 2 4 2 2 4 2" xfId="11785"/>
    <cellStyle name="Обычный 6 2 2 2 4 2 2 4 3" xfId="8855"/>
    <cellStyle name="Обычный 6 2 2 2 4 2 2 5" xfId="11778"/>
    <cellStyle name="Обычный 6 2 2 2 4 2 2 6" xfId="16615"/>
    <cellStyle name="Обычный 6 2 2 2 4 2 2 7" xfId="6311"/>
    <cellStyle name="Обычный 6 2 2 2 4 2 3" xfId="1516"/>
    <cellStyle name="Обычный 6 2 2 2 4 2 3 2" xfId="2766"/>
    <cellStyle name="Обычный 6 2 2 2 4 2 3 2 2" xfId="3597"/>
    <cellStyle name="Обычный 6 2 2 2 4 2 3 2 2 2" xfId="11788"/>
    <cellStyle name="Обычный 6 2 2 2 4 2 3 2 2 3" xfId="8860"/>
    <cellStyle name="Обычный 6 2 2 2 4 2 3 2 3" xfId="11787"/>
    <cellStyle name="Обычный 6 2 2 2 4 2 3 2 4" xfId="8030"/>
    <cellStyle name="Обычный 6 2 2 2 4 2 3 3" xfId="3596"/>
    <cellStyle name="Обычный 6 2 2 2 4 2 3 3 2" xfId="11789"/>
    <cellStyle name="Обычный 6 2 2 2 4 2 3 3 3" xfId="8859"/>
    <cellStyle name="Обычный 6 2 2 2 4 2 3 4" xfId="11786"/>
    <cellStyle name="Обычный 6 2 2 2 4 2 3 5" xfId="6780"/>
    <cellStyle name="Обычный 6 2 2 2 4 2 4" xfId="2141"/>
    <cellStyle name="Обычный 6 2 2 2 4 2 4 2" xfId="3598"/>
    <cellStyle name="Обычный 6 2 2 2 4 2 4 2 2" xfId="11791"/>
    <cellStyle name="Обычный 6 2 2 2 4 2 4 2 3" xfId="8861"/>
    <cellStyle name="Обычный 6 2 2 2 4 2 4 3" xfId="11790"/>
    <cellStyle name="Обычный 6 2 2 2 4 2 4 4" xfId="7405"/>
    <cellStyle name="Обычный 6 2 2 2 4 2 5" xfId="3591"/>
    <cellStyle name="Обычный 6 2 2 2 4 2 5 2" xfId="11792"/>
    <cellStyle name="Обычный 6 2 2 2 4 2 5 3" xfId="8854"/>
    <cellStyle name="Обычный 6 2 2 2 4 2 6" xfId="11777"/>
    <cellStyle name="Обычный 6 2 2 2 4 2 7" xfId="16614"/>
    <cellStyle name="Обычный 6 2 2 2 4 2 8" xfId="6155"/>
    <cellStyle name="Обычный 6 2 2 2 4 3" xfId="1023"/>
    <cellStyle name="Обычный 6 2 2 2 4 3 2" xfId="1671"/>
    <cellStyle name="Обычный 6 2 2 2 4 3 2 2" xfId="2921"/>
    <cellStyle name="Обычный 6 2 2 2 4 3 2 2 2" xfId="3601"/>
    <cellStyle name="Обычный 6 2 2 2 4 3 2 2 2 2" xfId="11796"/>
    <cellStyle name="Обычный 6 2 2 2 4 3 2 2 2 3" xfId="8864"/>
    <cellStyle name="Обычный 6 2 2 2 4 3 2 2 3" xfId="11795"/>
    <cellStyle name="Обычный 6 2 2 2 4 3 2 2 4" xfId="8185"/>
    <cellStyle name="Обычный 6 2 2 2 4 3 2 3" xfId="3600"/>
    <cellStyle name="Обычный 6 2 2 2 4 3 2 3 2" xfId="11797"/>
    <cellStyle name="Обычный 6 2 2 2 4 3 2 3 3" xfId="8863"/>
    <cellStyle name="Обычный 6 2 2 2 4 3 2 4" xfId="11794"/>
    <cellStyle name="Обычный 6 2 2 2 4 3 2 5" xfId="6935"/>
    <cellStyle name="Обычный 6 2 2 2 4 3 3" xfId="2296"/>
    <cellStyle name="Обычный 6 2 2 2 4 3 3 2" xfId="3602"/>
    <cellStyle name="Обычный 6 2 2 2 4 3 3 2 2" xfId="11799"/>
    <cellStyle name="Обычный 6 2 2 2 4 3 3 2 3" xfId="8865"/>
    <cellStyle name="Обычный 6 2 2 2 4 3 3 3" xfId="11798"/>
    <cellStyle name="Обычный 6 2 2 2 4 3 3 4" xfId="7560"/>
    <cellStyle name="Обычный 6 2 2 2 4 3 4" xfId="3599"/>
    <cellStyle name="Обычный 6 2 2 2 4 3 4 2" xfId="11800"/>
    <cellStyle name="Обычный 6 2 2 2 4 3 4 3" xfId="8862"/>
    <cellStyle name="Обычный 6 2 2 2 4 3 5" xfId="11793"/>
    <cellStyle name="Обычный 6 2 2 2 4 3 6" xfId="16616"/>
    <cellStyle name="Обычный 6 2 2 2 4 3 7" xfId="6310"/>
    <cellStyle name="Обычный 6 2 2 2 4 4" xfId="1361"/>
    <cellStyle name="Обычный 6 2 2 2 4 4 2" xfId="2611"/>
    <cellStyle name="Обычный 6 2 2 2 4 4 2 2" xfId="3604"/>
    <cellStyle name="Обычный 6 2 2 2 4 4 2 2 2" xfId="11803"/>
    <cellStyle name="Обычный 6 2 2 2 4 4 2 2 3" xfId="8867"/>
    <cellStyle name="Обычный 6 2 2 2 4 4 2 3" xfId="11802"/>
    <cellStyle name="Обычный 6 2 2 2 4 4 2 4" xfId="7875"/>
    <cellStyle name="Обычный 6 2 2 2 4 4 3" xfId="3603"/>
    <cellStyle name="Обычный 6 2 2 2 4 4 3 2" xfId="11804"/>
    <cellStyle name="Обычный 6 2 2 2 4 4 3 3" xfId="8866"/>
    <cellStyle name="Обычный 6 2 2 2 4 4 4" xfId="11801"/>
    <cellStyle name="Обычный 6 2 2 2 4 4 5" xfId="6625"/>
    <cellStyle name="Обычный 6 2 2 2 4 5" xfId="1986"/>
    <cellStyle name="Обычный 6 2 2 2 4 5 2" xfId="3605"/>
    <cellStyle name="Обычный 6 2 2 2 4 5 2 2" xfId="11806"/>
    <cellStyle name="Обычный 6 2 2 2 4 5 2 3" xfId="8868"/>
    <cellStyle name="Обычный 6 2 2 2 4 5 3" xfId="11805"/>
    <cellStyle name="Обычный 6 2 2 2 4 5 4" xfId="7250"/>
    <cellStyle name="Обычный 6 2 2 2 4 6" xfId="3590"/>
    <cellStyle name="Обычный 6 2 2 2 4 6 2" xfId="11807"/>
    <cellStyle name="Обычный 6 2 2 2 4 6 3" xfId="8853"/>
    <cellStyle name="Обычный 6 2 2 2 4 7" xfId="11776"/>
    <cellStyle name="Обычный 6 2 2 2 4 8" xfId="16613"/>
    <cellStyle name="Обычный 6 2 2 2 4 9" xfId="6000"/>
    <cellStyle name="Обычный 6 2 2 2 5" xfId="551"/>
    <cellStyle name="Обычный 6 2 2 2 5 2" xfId="810"/>
    <cellStyle name="Обычный 6 2 2 2 5 2 2" xfId="1026"/>
    <cellStyle name="Обычный 6 2 2 2 5 2 2 2" xfId="1674"/>
    <cellStyle name="Обычный 6 2 2 2 5 2 2 2 2" xfId="2924"/>
    <cellStyle name="Обычный 6 2 2 2 5 2 2 2 2 2" xfId="3610"/>
    <cellStyle name="Обычный 6 2 2 2 5 2 2 2 2 2 2" xfId="11813"/>
    <cellStyle name="Обычный 6 2 2 2 5 2 2 2 2 2 3" xfId="8873"/>
    <cellStyle name="Обычный 6 2 2 2 5 2 2 2 2 3" xfId="11812"/>
    <cellStyle name="Обычный 6 2 2 2 5 2 2 2 2 4" xfId="8188"/>
    <cellStyle name="Обычный 6 2 2 2 5 2 2 2 3" xfId="3609"/>
    <cellStyle name="Обычный 6 2 2 2 5 2 2 2 3 2" xfId="11814"/>
    <cellStyle name="Обычный 6 2 2 2 5 2 2 2 3 3" xfId="8872"/>
    <cellStyle name="Обычный 6 2 2 2 5 2 2 2 4" xfId="11811"/>
    <cellStyle name="Обычный 6 2 2 2 5 2 2 2 5" xfId="6938"/>
    <cellStyle name="Обычный 6 2 2 2 5 2 2 3" xfId="2299"/>
    <cellStyle name="Обычный 6 2 2 2 5 2 2 3 2" xfId="3611"/>
    <cellStyle name="Обычный 6 2 2 2 5 2 2 3 2 2" xfId="11816"/>
    <cellStyle name="Обычный 6 2 2 2 5 2 2 3 2 3" xfId="8874"/>
    <cellStyle name="Обычный 6 2 2 2 5 2 2 3 3" xfId="11815"/>
    <cellStyle name="Обычный 6 2 2 2 5 2 2 3 4" xfId="7563"/>
    <cellStyle name="Обычный 6 2 2 2 5 2 2 4" xfId="3608"/>
    <cellStyle name="Обычный 6 2 2 2 5 2 2 4 2" xfId="11817"/>
    <cellStyle name="Обычный 6 2 2 2 5 2 2 4 3" xfId="8871"/>
    <cellStyle name="Обычный 6 2 2 2 5 2 2 5" xfId="11810"/>
    <cellStyle name="Обычный 6 2 2 2 5 2 2 6" xfId="16619"/>
    <cellStyle name="Обычный 6 2 2 2 5 2 2 7" xfId="6313"/>
    <cellStyle name="Обычный 6 2 2 2 5 2 3" xfId="1517"/>
    <cellStyle name="Обычный 6 2 2 2 5 2 3 2" xfId="2767"/>
    <cellStyle name="Обычный 6 2 2 2 5 2 3 2 2" xfId="3613"/>
    <cellStyle name="Обычный 6 2 2 2 5 2 3 2 2 2" xfId="11820"/>
    <cellStyle name="Обычный 6 2 2 2 5 2 3 2 2 3" xfId="8876"/>
    <cellStyle name="Обычный 6 2 2 2 5 2 3 2 3" xfId="11819"/>
    <cellStyle name="Обычный 6 2 2 2 5 2 3 2 4" xfId="8031"/>
    <cellStyle name="Обычный 6 2 2 2 5 2 3 3" xfId="3612"/>
    <cellStyle name="Обычный 6 2 2 2 5 2 3 3 2" xfId="11821"/>
    <cellStyle name="Обычный 6 2 2 2 5 2 3 3 3" xfId="8875"/>
    <cellStyle name="Обычный 6 2 2 2 5 2 3 4" xfId="11818"/>
    <cellStyle name="Обычный 6 2 2 2 5 2 3 5" xfId="6781"/>
    <cellStyle name="Обычный 6 2 2 2 5 2 4" xfId="2142"/>
    <cellStyle name="Обычный 6 2 2 2 5 2 4 2" xfId="3614"/>
    <cellStyle name="Обычный 6 2 2 2 5 2 4 2 2" xfId="11823"/>
    <cellStyle name="Обычный 6 2 2 2 5 2 4 2 3" xfId="8877"/>
    <cellStyle name="Обычный 6 2 2 2 5 2 4 3" xfId="11822"/>
    <cellStyle name="Обычный 6 2 2 2 5 2 4 4" xfId="7406"/>
    <cellStyle name="Обычный 6 2 2 2 5 2 5" xfId="3607"/>
    <cellStyle name="Обычный 6 2 2 2 5 2 5 2" xfId="11824"/>
    <cellStyle name="Обычный 6 2 2 2 5 2 5 3" xfId="8870"/>
    <cellStyle name="Обычный 6 2 2 2 5 2 6" xfId="11809"/>
    <cellStyle name="Обычный 6 2 2 2 5 2 7" xfId="16618"/>
    <cellStyle name="Обычный 6 2 2 2 5 2 8" xfId="6156"/>
    <cellStyle name="Обычный 6 2 2 2 5 3" xfId="1025"/>
    <cellStyle name="Обычный 6 2 2 2 5 3 2" xfId="1673"/>
    <cellStyle name="Обычный 6 2 2 2 5 3 2 2" xfId="2923"/>
    <cellStyle name="Обычный 6 2 2 2 5 3 2 2 2" xfId="3617"/>
    <cellStyle name="Обычный 6 2 2 2 5 3 2 2 2 2" xfId="11828"/>
    <cellStyle name="Обычный 6 2 2 2 5 3 2 2 2 3" xfId="8880"/>
    <cellStyle name="Обычный 6 2 2 2 5 3 2 2 3" xfId="11827"/>
    <cellStyle name="Обычный 6 2 2 2 5 3 2 2 4" xfId="8187"/>
    <cellStyle name="Обычный 6 2 2 2 5 3 2 3" xfId="3616"/>
    <cellStyle name="Обычный 6 2 2 2 5 3 2 3 2" xfId="11829"/>
    <cellStyle name="Обычный 6 2 2 2 5 3 2 3 3" xfId="8879"/>
    <cellStyle name="Обычный 6 2 2 2 5 3 2 4" xfId="11826"/>
    <cellStyle name="Обычный 6 2 2 2 5 3 2 5" xfId="6937"/>
    <cellStyle name="Обычный 6 2 2 2 5 3 3" xfId="2298"/>
    <cellStyle name="Обычный 6 2 2 2 5 3 3 2" xfId="3618"/>
    <cellStyle name="Обычный 6 2 2 2 5 3 3 2 2" xfId="11831"/>
    <cellStyle name="Обычный 6 2 2 2 5 3 3 2 3" xfId="8881"/>
    <cellStyle name="Обычный 6 2 2 2 5 3 3 3" xfId="11830"/>
    <cellStyle name="Обычный 6 2 2 2 5 3 3 4" xfId="7562"/>
    <cellStyle name="Обычный 6 2 2 2 5 3 4" xfId="3615"/>
    <cellStyle name="Обычный 6 2 2 2 5 3 4 2" xfId="11832"/>
    <cellStyle name="Обычный 6 2 2 2 5 3 4 3" xfId="8878"/>
    <cellStyle name="Обычный 6 2 2 2 5 3 5" xfId="11825"/>
    <cellStyle name="Обычный 6 2 2 2 5 3 6" xfId="16620"/>
    <cellStyle name="Обычный 6 2 2 2 5 3 7" xfId="6312"/>
    <cellStyle name="Обычный 6 2 2 2 5 4" xfId="1362"/>
    <cellStyle name="Обычный 6 2 2 2 5 4 2" xfId="2612"/>
    <cellStyle name="Обычный 6 2 2 2 5 4 2 2" xfId="3620"/>
    <cellStyle name="Обычный 6 2 2 2 5 4 2 2 2" xfId="11835"/>
    <cellStyle name="Обычный 6 2 2 2 5 4 2 2 3" xfId="8883"/>
    <cellStyle name="Обычный 6 2 2 2 5 4 2 3" xfId="11834"/>
    <cellStyle name="Обычный 6 2 2 2 5 4 2 4" xfId="7876"/>
    <cellStyle name="Обычный 6 2 2 2 5 4 3" xfId="3619"/>
    <cellStyle name="Обычный 6 2 2 2 5 4 3 2" xfId="11836"/>
    <cellStyle name="Обычный 6 2 2 2 5 4 3 3" xfId="8882"/>
    <cellStyle name="Обычный 6 2 2 2 5 4 4" xfId="11833"/>
    <cellStyle name="Обычный 6 2 2 2 5 4 5" xfId="6626"/>
    <cellStyle name="Обычный 6 2 2 2 5 5" xfId="1987"/>
    <cellStyle name="Обычный 6 2 2 2 5 5 2" xfId="3621"/>
    <cellStyle name="Обычный 6 2 2 2 5 5 2 2" xfId="11838"/>
    <cellStyle name="Обычный 6 2 2 2 5 5 2 3" xfId="8884"/>
    <cellStyle name="Обычный 6 2 2 2 5 5 3" xfId="11837"/>
    <cellStyle name="Обычный 6 2 2 2 5 5 4" xfId="7251"/>
    <cellStyle name="Обычный 6 2 2 2 5 6" xfId="3606"/>
    <cellStyle name="Обычный 6 2 2 2 5 6 2" xfId="11839"/>
    <cellStyle name="Обычный 6 2 2 2 5 6 3" xfId="8869"/>
    <cellStyle name="Обычный 6 2 2 2 5 7" xfId="11808"/>
    <cellStyle name="Обычный 6 2 2 2 5 8" xfId="16617"/>
    <cellStyle name="Обычный 6 2 2 2 5 9" xfId="6001"/>
    <cellStyle name="Обычный 6 2 2 2 6" xfId="799"/>
    <cellStyle name="Обычный 6 2 2 2 6 2" xfId="1027"/>
    <cellStyle name="Обычный 6 2 2 2 6 2 2" xfId="1675"/>
    <cellStyle name="Обычный 6 2 2 2 6 2 2 2" xfId="2925"/>
    <cellStyle name="Обычный 6 2 2 2 6 2 2 2 2" xfId="3625"/>
    <cellStyle name="Обычный 6 2 2 2 6 2 2 2 2 2" xfId="11844"/>
    <cellStyle name="Обычный 6 2 2 2 6 2 2 2 2 3" xfId="8888"/>
    <cellStyle name="Обычный 6 2 2 2 6 2 2 2 3" xfId="11843"/>
    <cellStyle name="Обычный 6 2 2 2 6 2 2 2 4" xfId="8189"/>
    <cellStyle name="Обычный 6 2 2 2 6 2 2 3" xfId="3624"/>
    <cellStyle name="Обычный 6 2 2 2 6 2 2 3 2" xfId="11845"/>
    <cellStyle name="Обычный 6 2 2 2 6 2 2 3 3" xfId="8887"/>
    <cellStyle name="Обычный 6 2 2 2 6 2 2 4" xfId="11842"/>
    <cellStyle name="Обычный 6 2 2 2 6 2 2 5" xfId="6939"/>
    <cellStyle name="Обычный 6 2 2 2 6 2 3" xfId="2300"/>
    <cellStyle name="Обычный 6 2 2 2 6 2 3 2" xfId="3626"/>
    <cellStyle name="Обычный 6 2 2 2 6 2 3 2 2" xfId="11847"/>
    <cellStyle name="Обычный 6 2 2 2 6 2 3 2 3" xfId="8889"/>
    <cellStyle name="Обычный 6 2 2 2 6 2 3 3" xfId="11846"/>
    <cellStyle name="Обычный 6 2 2 2 6 2 3 4" xfId="7564"/>
    <cellStyle name="Обычный 6 2 2 2 6 2 4" xfId="3623"/>
    <cellStyle name="Обычный 6 2 2 2 6 2 4 2" xfId="11848"/>
    <cellStyle name="Обычный 6 2 2 2 6 2 4 3" xfId="8886"/>
    <cellStyle name="Обычный 6 2 2 2 6 2 5" xfId="11841"/>
    <cellStyle name="Обычный 6 2 2 2 6 2 6" xfId="16622"/>
    <cellStyle name="Обычный 6 2 2 2 6 2 7" xfId="6314"/>
    <cellStyle name="Обычный 6 2 2 2 6 3" xfId="1506"/>
    <cellStyle name="Обычный 6 2 2 2 6 3 2" xfId="2756"/>
    <cellStyle name="Обычный 6 2 2 2 6 3 2 2" xfId="3628"/>
    <cellStyle name="Обычный 6 2 2 2 6 3 2 2 2" xfId="11851"/>
    <cellStyle name="Обычный 6 2 2 2 6 3 2 2 3" xfId="8891"/>
    <cellStyle name="Обычный 6 2 2 2 6 3 2 3" xfId="11850"/>
    <cellStyle name="Обычный 6 2 2 2 6 3 2 4" xfId="8020"/>
    <cellStyle name="Обычный 6 2 2 2 6 3 3" xfId="3627"/>
    <cellStyle name="Обычный 6 2 2 2 6 3 3 2" xfId="11852"/>
    <cellStyle name="Обычный 6 2 2 2 6 3 3 3" xfId="8890"/>
    <cellStyle name="Обычный 6 2 2 2 6 3 4" xfId="11849"/>
    <cellStyle name="Обычный 6 2 2 2 6 3 5" xfId="6770"/>
    <cellStyle name="Обычный 6 2 2 2 6 4" xfId="2131"/>
    <cellStyle name="Обычный 6 2 2 2 6 4 2" xfId="3629"/>
    <cellStyle name="Обычный 6 2 2 2 6 4 2 2" xfId="11854"/>
    <cellStyle name="Обычный 6 2 2 2 6 4 2 3" xfId="8892"/>
    <cellStyle name="Обычный 6 2 2 2 6 4 3" xfId="11853"/>
    <cellStyle name="Обычный 6 2 2 2 6 4 4" xfId="7395"/>
    <cellStyle name="Обычный 6 2 2 2 6 5" xfId="3622"/>
    <cellStyle name="Обычный 6 2 2 2 6 5 2" xfId="11855"/>
    <cellStyle name="Обычный 6 2 2 2 6 5 3" xfId="8885"/>
    <cellStyle name="Обычный 6 2 2 2 6 6" xfId="11840"/>
    <cellStyle name="Обычный 6 2 2 2 6 7" xfId="16621"/>
    <cellStyle name="Обычный 6 2 2 2 6 8" xfId="6145"/>
    <cellStyle name="Обычный 6 2 2 2 7" xfId="1004"/>
    <cellStyle name="Обычный 6 2 2 2 7 2" xfId="1652"/>
    <cellStyle name="Обычный 6 2 2 2 7 2 2" xfId="2902"/>
    <cellStyle name="Обычный 6 2 2 2 7 2 2 2" xfId="3632"/>
    <cellStyle name="Обычный 6 2 2 2 7 2 2 2 2" xfId="11859"/>
    <cellStyle name="Обычный 6 2 2 2 7 2 2 2 3" xfId="8895"/>
    <cellStyle name="Обычный 6 2 2 2 7 2 2 3" xfId="11858"/>
    <cellStyle name="Обычный 6 2 2 2 7 2 2 4" xfId="8166"/>
    <cellStyle name="Обычный 6 2 2 2 7 2 3" xfId="3631"/>
    <cellStyle name="Обычный 6 2 2 2 7 2 3 2" xfId="11860"/>
    <cellStyle name="Обычный 6 2 2 2 7 2 3 3" xfId="8894"/>
    <cellStyle name="Обычный 6 2 2 2 7 2 4" xfId="11857"/>
    <cellStyle name="Обычный 6 2 2 2 7 2 5" xfId="6916"/>
    <cellStyle name="Обычный 6 2 2 2 7 3" xfId="2277"/>
    <cellStyle name="Обычный 6 2 2 2 7 3 2" xfId="3633"/>
    <cellStyle name="Обычный 6 2 2 2 7 3 2 2" xfId="11862"/>
    <cellStyle name="Обычный 6 2 2 2 7 3 2 3" xfId="8896"/>
    <cellStyle name="Обычный 6 2 2 2 7 3 3" xfId="11861"/>
    <cellStyle name="Обычный 6 2 2 2 7 3 4" xfId="7541"/>
    <cellStyle name="Обычный 6 2 2 2 7 4" xfId="3630"/>
    <cellStyle name="Обычный 6 2 2 2 7 4 2" xfId="11863"/>
    <cellStyle name="Обычный 6 2 2 2 7 4 3" xfId="8893"/>
    <cellStyle name="Обычный 6 2 2 2 7 5" xfId="11856"/>
    <cellStyle name="Обычный 6 2 2 2 7 6" xfId="16623"/>
    <cellStyle name="Обычный 6 2 2 2 7 7" xfId="6291"/>
    <cellStyle name="Обычный 6 2 2 2 8" xfId="1351"/>
    <cellStyle name="Обычный 6 2 2 2 8 2" xfId="2601"/>
    <cellStyle name="Обычный 6 2 2 2 8 2 2" xfId="3635"/>
    <cellStyle name="Обычный 6 2 2 2 8 2 2 2" xfId="11866"/>
    <cellStyle name="Обычный 6 2 2 2 8 2 2 3" xfId="8898"/>
    <cellStyle name="Обычный 6 2 2 2 8 2 3" xfId="11865"/>
    <cellStyle name="Обычный 6 2 2 2 8 2 4" xfId="7865"/>
    <cellStyle name="Обычный 6 2 2 2 8 3" xfId="3634"/>
    <cellStyle name="Обычный 6 2 2 2 8 3 2" xfId="11867"/>
    <cellStyle name="Обычный 6 2 2 2 8 3 3" xfId="8897"/>
    <cellStyle name="Обычный 6 2 2 2 8 4" xfId="11864"/>
    <cellStyle name="Обычный 6 2 2 2 8 5" xfId="6615"/>
    <cellStyle name="Обычный 6 2 2 2 9" xfId="1976"/>
    <cellStyle name="Обычный 6 2 2 2 9 2" xfId="3636"/>
    <cellStyle name="Обычный 6 2 2 2 9 2 2" xfId="11869"/>
    <cellStyle name="Обычный 6 2 2 2 9 2 3" xfId="8899"/>
    <cellStyle name="Обычный 6 2 2 2 9 3" xfId="11868"/>
    <cellStyle name="Обычный 6 2 2 2 9 4" xfId="7240"/>
    <cellStyle name="Обычный 6 2 2 3" xfId="552"/>
    <cellStyle name="Обычный 6 2 2 3 10" xfId="11870"/>
    <cellStyle name="Обычный 6 2 2 3 11" xfId="16624"/>
    <cellStyle name="Обычный 6 2 2 3 12" xfId="6002"/>
    <cellStyle name="Обычный 6 2 2 3 2" xfId="553"/>
    <cellStyle name="Обычный 6 2 2 3 2 10" xfId="16625"/>
    <cellStyle name="Обычный 6 2 2 3 2 11" xfId="6003"/>
    <cellStyle name="Обычный 6 2 2 3 2 2" xfId="554"/>
    <cellStyle name="Обычный 6 2 2 3 2 2 2" xfId="813"/>
    <cellStyle name="Обычный 6 2 2 3 2 2 2 2" xfId="1031"/>
    <cellStyle name="Обычный 6 2 2 3 2 2 2 2 2" xfId="1679"/>
    <cellStyle name="Обычный 6 2 2 3 2 2 2 2 2 2" xfId="2929"/>
    <cellStyle name="Обычный 6 2 2 3 2 2 2 2 2 2 2" xfId="3643"/>
    <cellStyle name="Обычный 6 2 2 3 2 2 2 2 2 2 2 2" xfId="11877"/>
    <cellStyle name="Обычный 6 2 2 3 2 2 2 2 2 2 2 3" xfId="8906"/>
    <cellStyle name="Обычный 6 2 2 3 2 2 2 2 2 2 3" xfId="11876"/>
    <cellStyle name="Обычный 6 2 2 3 2 2 2 2 2 2 4" xfId="8193"/>
    <cellStyle name="Обычный 6 2 2 3 2 2 2 2 2 3" xfId="3642"/>
    <cellStyle name="Обычный 6 2 2 3 2 2 2 2 2 3 2" xfId="11878"/>
    <cellStyle name="Обычный 6 2 2 3 2 2 2 2 2 3 3" xfId="8905"/>
    <cellStyle name="Обычный 6 2 2 3 2 2 2 2 2 4" xfId="11875"/>
    <cellStyle name="Обычный 6 2 2 3 2 2 2 2 2 5" xfId="6943"/>
    <cellStyle name="Обычный 6 2 2 3 2 2 2 2 3" xfId="2304"/>
    <cellStyle name="Обычный 6 2 2 3 2 2 2 2 3 2" xfId="3644"/>
    <cellStyle name="Обычный 6 2 2 3 2 2 2 2 3 2 2" xfId="11880"/>
    <cellStyle name="Обычный 6 2 2 3 2 2 2 2 3 2 3" xfId="8907"/>
    <cellStyle name="Обычный 6 2 2 3 2 2 2 2 3 3" xfId="11879"/>
    <cellStyle name="Обычный 6 2 2 3 2 2 2 2 3 4" xfId="7568"/>
    <cellStyle name="Обычный 6 2 2 3 2 2 2 2 4" xfId="3641"/>
    <cellStyle name="Обычный 6 2 2 3 2 2 2 2 4 2" xfId="11881"/>
    <cellStyle name="Обычный 6 2 2 3 2 2 2 2 4 3" xfId="8904"/>
    <cellStyle name="Обычный 6 2 2 3 2 2 2 2 5" xfId="11874"/>
    <cellStyle name="Обычный 6 2 2 3 2 2 2 2 6" xfId="16628"/>
    <cellStyle name="Обычный 6 2 2 3 2 2 2 2 7" xfId="6318"/>
    <cellStyle name="Обычный 6 2 2 3 2 2 2 3" xfId="1520"/>
    <cellStyle name="Обычный 6 2 2 3 2 2 2 3 2" xfId="2770"/>
    <cellStyle name="Обычный 6 2 2 3 2 2 2 3 2 2" xfId="3646"/>
    <cellStyle name="Обычный 6 2 2 3 2 2 2 3 2 2 2" xfId="11884"/>
    <cellStyle name="Обычный 6 2 2 3 2 2 2 3 2 2 3" xfId="8909"/>
    <cellStyle name="Обычный 6 2 2 3 2 2 2 3 2 3" xfId="11883"/>
    <cellStyle name="Обычный 6 2 2 3 2 2 2 3 2 4" xfId="8034"/>
    <cellStyle name="Обычный 6 2 2 3 2 2 2 3 3" xfId="3645"/>
    <cellStyle name="Обычный 6 2 2 3 2 2 2 3 3 2" xfId="11885"/>
    <cellStyle name="Обычный 6 2 2 3 2 2 2 3 3 3" xfId="8908"/>
    <cellStyle name="Обычный 6 2 2 3 2 2 2 3 4" xfId="11882"/>
    <cellStyle name="Обычный 6 2 2 3 2 2 2 3 5" xfId="6784"/>
    <cellStyle name="Обычный 6 2 2 3 2 2 2 4" xfId="2145"/>
    <cellStyle name="Обычный 6 2 2 3 2 2 2 4 2" xfId="3647"/>
    <cellStyle name="Обычный 6 2 2 3 2 2 2 4 2 2" xfId="11887"/>
    <cellStyle name="Обычный 6 2 2 3 2 2 2 4 2 3" xfId="8910"/>
    <cellStyle name="Обычный 6 2 2 3 2 2 2 4 3" xfId="11886"/>
    <cellStyle name="Обычный 6 2 2 3 2 2 2 4 4" xfId="7409"/>
    <cellStyle name="Обычный 6 2 2 3 2 2 2 5" xfId="3640"/>
    <cellStyle name="Обычный 6 2 2 3 2 2 2 5 2" xfId="11888"/>
    <cellStyle name="Обычный 6 2 2 3 2 2 2 5 3" xfId="8903"/>
    <cellStyle name="Обычный 6 2 2 3 2 2 2 6" xfId="11873"/>
    <cellStyle name="Обычный 6 2 2 3 2 2 2 7" xfId="16627"/>
    <cellStyle name="Обычный 6 2 2 3 2 2 2 8" xfId="6159"/>
    <cellStyle name="Обычный 6 2 2 3 2 2 3" xfId="1030"/>
    <cellStyle name="Обычный 6 2 2 3 2 2 3 2" xfId="1678"/>
    <cellStyle name="Обычный 6 2 2 3 2 2 3 2 2" xfId="2928"/>
    <cellStyle name="Обычный 6 2 2 3 2 2 3 2 2 2" xfId="3650"/>
    <cellStyle name="Обычный 6 2 2 3 2 2 3 2 2 2 2" xfId="11892"/>
    <cellStyle name="Обычный 6 2 2 3 2 2 3 2 2 2 3" xfId="8913"/>
    <cellStyle name="Обычный 6 2 2 3 2 2 3 2 2 3" xfId="11891"/>
    <cellStyle name="Обычный 6 2 2 3 2 2 3 2 2 4" xfId="8192"/>
    <cellStyle name="Обычный 6 2 2 3 2 2 3 2 3" xfId="3649"/>
    <cellStyle name="Обычный 6 2 2 3 2 2 3 2 3 2" xfId="11893"/>
    <cellStyle name="Обычный 6 2 2 3 2 2 3 2 3 3" xfId="8912"/>
    <cellStyle name="Обычный 6 2 2 3 2 2 3 2 4" xfId="11890"/>
    <cellStyle name="Обычный 6 2 2 3 2 2 3 2 5" xfId="6942"/>
    <cellStyle name="Обычный 6 2 2 3 2 2 3 3" xfId="2303"/>
    <cellStyle name="Обычный 6 2 2 3 2 2 3 3 2" xfId="3651"/>
    <cellStyle name="Обычный 6 2 2 3 2 2 3 3 2 2" xfId="11895"/>
    <cellStyle name="Обычный 6 2 2 3 2 2 3 3 2 3" xfId="8914"/>
    <cellStyle name="Обычный 6 2 2 3 2 2 3 3 3" xfId="11894"/>
    <cellStyle name="Обычный 6 2 2 3 2 2 3 3 4" xfId="7567"/>
    <cellStyle name="Обычный 6 2 2 3 2 2 3 4" xfId="3648"/>
    <cellStyle name="Обычный 6 2 2 3 2 2 3 4 2" xfId="11896"/>
    <cellStyle name="Обычный 6 2 2 3 2 2 3 4 3" xfId="8911"/>
    <cellStyle name="Обычный 6 2 2 3 2 2 3 5" xfId="11889"/>
    <cellStyle name="Обычный 6 2 2 3 2 2 3 6" xfId="16629"/>
    <cellStyle name="Обычный 6 2 2 3 2 2 3 7" xfId="6317"/>
    <cellStyle name="Обычный 6 2 2 3 2 2 4" xfId="1365"/>
    <cellStyle name="Обычный 6 2 2 3 2 2 4 2" xfId="2615"/>
    <cellStyle name="Обычный 6 2 2 3 2 2 4 2 2" xfId="3653"/>
    <cellStyle name="Обычный 6 2 2 3 2 2 4 2 2 2" xfId="11899"/>
    <cellStyle name="Обычный 6 2 2 3 2 2 4 2 2 3" xfId="8916"/>
    <cellStyle name="Обычный 6 2 2 3 2 2 4 2 3" xfId="11898"/>
    <cellStyle name="Обычный 6 2 2 3 2 2 4 2 4" xfId="7879"/>
    <cellStyle name="Обычный 6 2 2 3 2 2 4 3" xfId="3652"/>
    <cellStyle name="Обычный 6 2 2 3 2 2 4 3 2" xfId="11900"/>
    <cellStyle name="Обычный 6 2 2 3 2 2 4 3 3" xfId="8915"/>
    <cellStyle name="Обычный 6 2 2 3 2 2 4 4" xfId="11897"/>
    <cellStyle name="Обычный 6 2 2 3 2 2 4 5" xfId="6629"/>
    <cellStyle name="Обычный 6 2 2 3 2 2 5" xfId="1990"/>
    <cellStyle name="Обычный 6 2 2 3 2 2 5 2" xfId="3654"/>
    <cellStyle name="Обычный 6 2 2 3 2 2 5 2 2" xfId="11902"/>
    <cellStyle name="Обычный 6 2 2 3 2 2 5 2 3" xfId="8917"/>
    <cellStyle name="Обычный 6 2 2 3 2 2 5 3" xfId="11901"/>
    <cellStyle name="Обычный 6 2 2 3 2 2 5 4" xfId="7254"/>
    <cellStyle name="Обычный 6 2 2 3 2 2 6" xfId="3639"/>
    <cellStyle name="Обычный 6 2 2 3 2 2 6 2" xfId="11903"/>
    <cellStyle name="Обычный 6 2 2 3 2 2 6 3" xfId="8902"/>
    <cellStyle name="Обычный 6 2 2 3 2 2 7" xfId="11872"/>
    <cellStyle name="Обычный 6 2 2 3 2 2 8" xfId="16626"/>
    <cellStyle name="Обычный 6 2 2 3 2 2 9" xfId="6004"/>
    <cellStyle name="Обычный 6 2 2 3 2 3" xfId="555"/>
    <cellStyle name="Обычный 6 2 2 3 2 3 2" xfId="814"/>
    <cellStyle name="Обычный 6 2 2 3 2 3 2 2" xfId="1033"/>
    <cellStyle name="Обычный 6 2 2 3 2 3 2 2 2" xfId="1681"/>
    <cellStyle name="Обычный 6 2 2 3 2 3 2 2 2 2" xfId="2931"/>
    <cellStyle name="Обычный 6 2 2 3 2 3 2 2 2 2 2" xfId="3659"/>
    <cellStyle name="Обычный 6 2 2 3 2 3 2 2 2 2 2 2" xfId="11909"/>
    <cellStyle name="Обычный 6 2 2 3 2 3 2 2 2 2 2 3" xfId="8922"/>
    <cellStyle name="Обычный 6 2 2 3 2 3 2 2 2 2 3" xfId="11908"/>
    <cellStyle name="Обычный 6 2 2 3 2 3 2 2 2 2 4" xfId="8195"/>
    <cellStyle name="Обычный 6 2 2 3 2 3 2 2 2 3" xfId="3658"/>
    <cellStyle name="Обычный 6 2 2 3 2 3 2 2 2 3 2" xfId="11910"/>
    <cellStyle name="Обычный 6 2 2 3 2 3 2 2 2 3 3" xfId="8921"/>
    <cellStyle name="Обычный 6 2 2 3 2 3 2 2 2 4" xfId="11907"/>
    <cellStyle name="Обычный 6 2 2 3 2 3 2 2 2 5" xfId="6945"/>
    <cellStyle name="Обычный 6 2 2 3 2 3 2 2 3" xfId="2306"/>
    <cellStyle name="Обычный 6 2 2 3 2 3 2 2 3 2" xfId="3660"/>
    <cellStyle name="Обычный 6 2 2 3 2 3 2 2 3 2 2" xfId="11912"/>
    <cellStyle name="Обычный 6 2 2 3 2 3 2 2 3 2 3" xfId="8923"/>
    <cellStyle name="Обычный 6 2 2 3 2 3 2 2 3 3" xfId="11911"/>
    <cellStyle name="Обычный 6 2 2 3 2 3 2 2 3 4" xfId="7570"/>
    <cellStyle name="Обычный 6 2 2 3 2 3 2 2 4" xfId="3657"/>
    <cellStyle name="Обычный 6 2 2 3 2 3 2 2 4 2" xfId="11913"/>
    <cellStyle name="Обычный 6 2 2 3 2 3 2 2 4 3" xfId="8920"/>
    <cellStyle name="Обычный 6 2 2 3 2 3 2 2 5" xfId="11906"/>
    <cellStyle name="Обычный 6 2 2 3 2 3 2 2 6" xfId="16632"/>
    <cellStyle name="Обычный 6 2 2 3 2 3 2 2 7" xfId="6320"/>
    <cellStyle name="Обычный 6 2 2 3 2 3 2 3" xfId="1521"/>
    <cellStyle name="Обычный 6 2 2 3 2 3 2 3 2" xfId="2771"/>
    <cellStyle name="Обычный 6 2 2 3 2 3 2 3 2 2" xfId="3662"/>
    <cellStyle name="Обычный 6 2 2 3 2 3 2 3 2 2 2" xfId="11916"/>
    <cellStyle name="Обычный 6 2 2 3 2 3 2 3 2 2 3" xfId="8925"/>
    <cellStyle name="Обычный 6 2 2 3 2 3 2 3 2 3" xfId="11915"/>
    <cellStyle name="Обычный 6 2 2 3 2 3 2 3 2 4" xfId="8035"/>
    <cellStyle name="Обычный 6 2 2 3 2 3 2 3 3" xfId="3661"/>
    <cellStyle name="Обычный 6 2 2 3 2 3 2 3 3 2" xfId="11917"/>
    <cellStyle name="Обычный 6 2 2 3 2 3 2 3 3 3" xfId="8924"/>
    <cellStyle name="Обычный 6 2 2 3 2 3 2 3 4" xfId="11914"/>
    <cellStyle name="Обычный 6 2 2 3 2 3 2 3 5" xfId="6785"/>
    <cellStyle name="Обычный 6 2 2 3 2 3 2 4" xfId="2146"/>
    <cellStyle name="Обычный 6 2 2 3 2 3 2 4 2" xfId="3663"/>
    <cellStyle name="Обычный 6 2 2 3 2 3 2 4 2 2" xfId="11919"/>
    <cellStyle name="Обычный 6 2 2 3 2 3 2 4 2 3" xfId="8926"/>
    <cellStyle name="Обычный 6 2 2 3 2 3 2 4 3" xfId="11918"/>
    <cellStyle name="Обычный 6 2 2 3 2 3 2 4 4" xfId="7410"/>
    <cellStyle name="Обычный 6 2 2 3 2 3 2 5" xfId="3656"/>
    <cellStyle name="Обычный 6 2 2 3 2 3 2 5 2" xfId="11920"/>
    <cellStyle name="Обычный 6 2 2 3 2 3 2 5 3" xfId="8919"/>
    <cellStyle name="Обычный 6 2 2 3 2 3 2 6" xfId="11905"/>
    <cellStyle name="Обычный 6 2 2 3 2 3 2 7" xfId="16631"/>
    <cellStyle name="Обычный 6 2 2 3 2 3 2 8" xfId="6160"/>
    <cellStyle name="Обычный 6 2 2 3 2 3 3" xfId="1032"/>
    <cellStyle name="Обычный 6 2 2 3 2 3 3 2" xfId="1680"/>
    <cellStyle name="Обычный 6 2 2 3 2 3 3 2 2" xfId="2930"/>
    <cellStyle name="Обычный 6 2 2 3 2 3 3 2 2 2" xfId="3666"/>
    <cellStyle name="Обычный 6 2 2 3 2 3 3 2 2 2 2" xfId="11924"/>
    <cellStyle name="Обычный 6 2 2 3 2 3 3 2 2 2 3" xfId="8929"/>
    <cellStyle name="Обычный 6 2 2 3 2 3 3 2 2 3" xfId="11923"/>
    <cellStyle name="Обычный 6 2 2 3 2 3 3 2 2 4" xfId="8194"/>
    <cellStyle name="Обычный 6 2 2 3 2 3 3 2 3" xfId="3665"/>
    <cellStyle name="Обычный 6 2 2 3 2 3 3 2 3 2" xfId="11925"/>
    <cellStyle name="Обычный 6 2 2 3 2 3 3 2 3 3" xfId="8928"/>
    <cellStyle name="Обычный 6 2 2 3 2 3 3 2 4" xfId="11922"/>
    <cellStyle name="Обычный 6 2 2 3 2 3 3 2 5" xfId="6944"/>
    <cellStyle name="Обычный 6 2 2 3 2 3 3 3" xfId="2305"/>
    <cellStyle name="Обычный 6 2 2 3 2 3 3 3 2" xfId="3667"/>
    <cellStyle name="Обычный 6 2 2 3 2 3 3 3 2 2" xfId="11927"/>
    <cellStyle name="Обычный 6 2 2 3 2 3 3 3 2 3" xfId="8930"/>
    <cellStyle name="Обычный 6 2 2 3 2 3 3 3 3" xfId="11926"/>
    <cellStyle name="Обычный 6 2 2 3 2 3 3 3 4" xfId="7569"/>
    <cellStyle name="Обычный 6 2 2 3 2 3 3 4" xfId="3664"/>
    <cellStyle name="Обычный 6 2 2 3 2 3 3 4 2" xfId="11928"/>
    <cellStyle name="Обычный 6 2 2 3 2 3 3 4 3" xfId="8927"/>
    <cellStyle name="Обычный 6 2 2 3 2 3 3 5" xfId="11921"/>
    <cellStyle name="Обычный 6 2 2 3 2 3 3 6" xfId="16633"/>
    <cellStyle name="Обычный 6 2 2 3 2 3 3 7" xfId="6319"/>
    <cellStyle name="Обычный 6 2 2 3 2 3 4" xfId="1366"/>
    <cellStyle name="Обычный 6 2 2 3 2 3 4 2" xfId="2616"/>
    <cellStyle name="Обычный 6 2 2 3 2 3 4 2 2" xfId="3669"/>
    <cellStyle name="Обычный 6 2 2 3 2 3 4 2 2 2" xfId="11931"/>
    <cellStyle name="Обычный 6 2 2 3 2 3 4 2 2 3" xfId="8932"/>
    <cellStyle name="Обычный 6 2 2 3 2 3 4 2 3" xfId="11930"/>
    <cellStyle name="Обычный 6 2 2 3 2 3 4 2 4" xfId="7880"/>
    <cellStyle name="Обычный 6 2 2 3 2 3 4 3" xfId="3668"/>
    <cellStyle name="Обычный 6 2 2 3 2 3 4 3 2" xfId="11932"/>
    <cellStyle name="Обычный 6 2 2 3 2 3 4 3 3" xfId="8931"/>
    <cellStyle name="Обычный 6 2 2 3 2 3 4 4" xfId="11929"/>
    <cellStyle name="Обычный 6 2 2 3 2 3 4 5" xfId="6630"/>
    <cellStyle name="Обычный 6 2 2 3 2 3 5" xfId="1991"/>
    <cellStyle name="Обычный 6 2 2 3 2 3 5 2" xfId="3670"/>
    <cellStyle name="Обычный 6 2 2 3 2 3 5 2 2" xfId="11934"/>
    <cellStyle name="Обычный 6 2 2 3 2 3 5 2 3" xfId="8933"/>
    <cellStyle name="Обычный 6 2 2 3 2 3 5 3" xfId="11933"/>
    <cellStyle name="Обычный 6 2 2 3 2 3 5 4" xfId="7255"/>
    <cellStyle name="Обычный 6 2 2 3 2 3 6" xfId="3655"/>
    <cellStyle name="Обычный 6 2 2 3 2 3 6 2" xfId="11935"/>
    <cellStyle name="Обычный 6 2 2 3 2 3 6 3" xfId="8918"/>
    <cellStyle name="Обычный 6 2 2 3 2 3 7" xfId="11904"/>
    <cellStyle name="Обычный 6 2 2 3 2 3 8" xfId="16630"/>
    <cellStyle name="Обычный 6 2 2 3 2 3 9" xfId="6005"/>
    <cellStyle name="Обычный 6 2 2 3 2 4" xfId="812"/>
    <cellStyle name="Обычный 6 2 2 3 2 4 2" xfId="1034"/>
    <cellStyle name="Обычный 6 2 2 3 2 4 2 2" xfId="1682"/>
    <cellStyle name="Обычный 6 2 2 3 2 4 2 2 2" xfId="2932"/>
    <cellStyle name="Обычный 6 2 2 3 2 4 2 2 2 2" xfId="3674"/>
    <cellStyle name="Обычный 6 2 2 3 2 4 2 2 2 2 2" xfId="11940"/>
    <cellStyle name="Обычный 6 2 2 3 2 4 2 2 2 2 3" xfId="8937"/>
    <cellStyle name="Обычный 6 2 2 3 2 4 2 2 2 3" xfId="11939"/>
    <cellStyle name="Обычный 6 2 2 3 2 4 2 2 2 4" xfId="8196"/>
    <cellStyle name="Обычный 6 2 2 3 2 4 2 2 3" xfId="3673"/>
    <cellStyle name="Обычный 6 2 2 3 2 4 2 2 3 2" xfId="11941"/>
    <cellStyle name="Обычный 6 2 2 3 2 4 2 2 3 3" xfId="8936"/>
    <cellStyle name="Обычный 6 2 2 3 2 4 2 2 4" xfId="11938"/>
    <cellStyle name="Обычный 6 2 2 3 2 4 2 2 5" xfId="6946"/>
    <cellStyle name="Обычный 6 2 2 3 2 4 2 3" xfId="2307"/>
    <cellStyle name="Обычный 6 2 2 3 2 4 2 3 2" xfId="3675"/>
    <cellStyle name="Обычный 6 2 2 3 2 4 2 3 2 2" xfId="11943"/>
    <cellStyle name="Обычный 6 2 2 3 2 4 2 3 2 3" xfId="8938"/>
    <cellStyle name="Обычный 6 2 2 3 2 4 2 3 3" xfId="11942"/>
    <cellStyle name="Обычный 6 2 2 3 2 4 2 3 4" xfId="7571"/>
    <cellStyle name="Обычный 6 2 2 3 2 4 2 4" xfId="3672"/>
    <cellStyle name="Обычный 6 2 2 3 2 4 2 4 2" xfId="11944"/>
    <cellStyle name="Обычный 6 2 2 3 2 4 2 4 3" xfId="8935"/>
    <cellStyle name="Обычный 6 2 2 3 2 4 2 5" xfId="11937"/>
    <cellStyle name="Обычный 6 2 2 3 2 4 2 6" xfId="16635"/>
    <cellStyle name="Обычный 6 2 2 3 2 4 2 7" xfId="6321"/>
    <cellStyle name="Обычный 6 2 2 3 2 4 3" xfId="1519"/>
    <cellStyle name="Обычный 6 2 2 3 2 4 3 2" xfId="2769"/>
    <cellStyle name="Обычный 6 2 2 3 2 4 3 2 2" xfId="3677"/>
    <cellStyle name="Обычный 6 2 2 3 2 4 3 2 2 2" xfId="11947"/>
    <cellStyle name="Обычный 6 2 2 3 2 4 3 2 2 3" xfId="8940"/>
    <cellStyle name="Обычный 6 2 2 3 2 4 3 2 3" xfId="11946"/>
    <cellStyle name="Обычный 6 2 2 3 2 4 3 2 4" xfId="8033"/>
    <cellStyle name="Обычный 6 2 2 3 2 4 3 3" xfId="3676"/>
    <cellStyle name="Обычный 6 2 2 3 2 4 3 3 2" xfId="11948"/>
    <cellStyle name="Обычный 6 2 2 3 2 4 3 3 3" xfId="8939"/>
    <cellStyle name="Обычный 6 2 2 3 2 4 3 4" xfId="11945"/>
    <cellStyle name="Обычный 6 2 2 3 2 4 3 5" xfId="6783"/>
    <cellStyle name="Обычный 6 2 2 3 2 4 4" xfId="2144"/>
    <cellStyle name="Обычный 6 2 2 3 2 4 4 2" xfId="3678"/>
    <cellStyle name="Обычный 6 2 2 3 2 4 4 2 2" xfId="11950"/>
    <cellStyle name="Обычный 6 2 2 3 2 4 4 2 3" xfId="8941"/>
    <cellStyle name="Обычный 6 2 2 3 2 4 4 3" xfId="11949"/>
    <cellStyle name="Обычный 6 2 2 3 2 4 4 4" xfId="7408"/>
    <cellStyle name="Обычный 6 2 2 3 2 4 5" xfId="3671"/>
    <cellStyle name="Обычный 6 2 2 3 2 4 5 2" xfId="11951"/>
    <cellStyle name="Обычный 6 2 2 3 2 4 5 3" xfId="8934"/>
    <cellStyle name="Обычный 6 2 2 3 2 4 6" xfId="11936"/>
    <cellStyle name="Обычный 6 2 2 3 2 4 7" xfId="16634"/>
    <cellStyle name="Обычный 6 2 2 3 2 4 8" xfId="6158"/>
    <cellStyle name="Обычный 6 2 2 3 2 5" xfId="1029"/>
    <cellStyle name="Обычный 6 2 2 3 2 5 2" xfId="1677"/>
    <cellStyle name="Обычный 6 2 2 3 2 5 2 2" xfId="2927"/>
    <cellStyle name="Обычный 6 2 2 3 2 5 2 2 2" xfId="3681"/>
    <cellStyle name="Обычный 6 2 2 3 2 5 2 2 2 2" xfId="11955"/>
    <cellStyle name="Обычный 6 2 2 3 2 5 2 2 2 3" xfId="8944"/>
    <cellStyle name="Обычный 6 2 2 3 2 5 2 2 3" xfId="11954"/>
    <cellStyle name="Обычный 6 2 2 3 2 5 2 2 4" xfId="8191"/>
    <cellStyle name="Обычный 6 2 2 3 2 5 2 3" xfId="3680"/>
    <cellStyle name="Обычный 6 2 2 3 2 5 2 3 2" xfId="11956"/>
    <cellStyle name="Обычный 6 2 2 3 2 5 2 3 3" xfId="8943"/>
    <cellStyle name="Обычный 6 2 2 3 2 5 2 4" xfId="11953"/>
    <cellStyle name="Обычный 6 2 2 3 2 5 2 5" xfId="6941"/>
    <cellStyle name="Обычный 6 2 2 3 2 5 3" xfId="2302"/>
    <cellStyle name="Обычный 6 2 2 3 2 5 3 2" xfId="3682"/>
    <cellStyle name="Обычный 6 2 2 3 2 5 3 2 2" xfId="11958"/>
    <cellStyle name="Обычный 6 2 2 3 2 5 3 2 3" xfId="8945"/>
    <cellStyle name="Обычный 6 2 2 3 2 5 3 3" xfId="11957"/>
    <cellStyle name="Обычный 6 2 2 3 2 5 3 4" xfId="7566"/>
    <cellStyle name="Обычный 6 2 2 3 2 5 4" xfId="3679"/>
    <cellStyle name="Обычный 6 2 2 3 2 5 4 2" xfId="11959"/>
    <cellStyle name="Обычный 6 2 2 3 2 5 4 3" xfId="8942"/>
    <cellStyle name="Обычный 6 2 2 3 2 5 5" xfId="11952"/>
    <cellStyle name="Обычный 6 2 2 3 2 5 6" xfId="16636"/>
    <cellStyle name="Обычный 6 2 2 3 2 5 7" xfId="6316"/>
    <cellStyle name="Обычный 6 2 2 3 2 6" xfId="1364"/>
    <cellStyle name="Обычный 6 2 2 3 2 6 2" xfId="2614"/>
    <cellStyle name="Обычный 6 2 2 3 2 6 2 2" xfId="3684"/>
    <cellStyle name="Обычный 6 2 2 3 2 6 2 2 2" xfId="11962"/>
    <cellStyle name="Обычный 6 2 2 3 2 6 2 2 3" xfId="8947"/>
    <cellStyle name="Обычный 6 2 2 3 2 6 2 3" xfId="11961"/>
    <cellStyle name="Обычный 6 2 2 3 2 6 2 4" xfId="7878"/>
    <cellStyle name="Обычный 6 2 2 3 2 6 3" xfId="3683"/>
    <cellStyle name="Обычный 6 2 2 3 2 6 3 2" xfId="11963"/>
    <cellStyle name="Обычный 6 2 2 3 2 6 3 3" xfId="8946"/>
    <cellStyle name="Обычный 6 2 2 3 2 6 4" xfId="11960"/>
    <cellStyle name="Обычный 6 2 2 3 2 6 5" xfId="6628"/>
    <cellStyle name="Обычный 6 2 2 3 2 7" xfId="1989"/>
    <cellStyle name="Обычный 6 2 2 3 2 7 2" xfId="3685"/>
    <cellStyle name="Обычный 6 2 2 3 2 7 2 2" xfId="11965"/>
    <cellStyle name="Обычный 6 2 2 3 2 7 2 3" xfId="8948"/>
    <cellStyle name="Обычный 6 2 2 3 2 7 3" xfId="11964"/>
    <cellStyle name="Обычный 6 2 2 3 2 7 4" xfId="7253"/>
    <cellStyle name="Обычный 6 2 2 3 2 8" xfId="3638"/>
    <cellStyle name="Обычный 6 2 2 3 2 8 2" xfId="11966"/>
    <cellStyle name="Обычный 6 2 2 3 2 8 3" xfId="8901"/>
    <cellStyle name="Обычный 6 2 2 3 2 9" xfId="11871"/>
    <cellStyle name="Обычный 6 2 2 3 3" xfId="556"/>
    <cellStyle name="Обычный 6 2 2 3 3 2" xfId="815"/>
    <cellStyle name="Обычный 6 2 2 3 3 2 2" xfId="1036"/>
    <cellStyle name="Обычный 6 2 2 3 3 2 2 2" xfId="1684"/>
    <cellStyle name="Обычный 6 2 2 3 3 2 2 2 2" xfId="2934"/>
    <cellStyle name="Обычный 6 2 2 3 3 2 2 2 2 2" xfId="3690"/>
    <cellStyle name="Обычный 6 2 2 3 3 2 2 2 2 2 2" xfId="11972"/>
    <cellStyle name="Обычный 6 2 2 3 3 2 2 2 2 2 3" xfId="8953"/>
    <cellStyle name="Обычный 6 2 2 3 3 2 2 2 2 3" xfId="11971"/>
    <cellStyle name="Обычный 6 2 2 3 3 2 2 2 2 4" xfId="8198"/>
    <cellStyle name="Обычный 6 2 2 3 3 2 2 2 3" xfId="3689"/>
    <cellStyle name="Обычный 6 2 2 3 3 2 2 2 3 2" xfId="11973"/>
    <cellStyle name="Обычный 6 2 2 3 3 2 2 2 3 3" xfId="8952"/>
    <cellStyle name="Обычный 6 2 2 3 3 2 2 2 4" xfId="11970"/>
    <cellStyle name="Обычный 6 2 2 3 3 2 2 2 5" xfId="6948"/>
    <cellStyle name="Обычный 6 2 2 3 3 2 2 3" xfId="2309"/>
    <cellStyle name="Обычный 6 2 2 3 3 2 2 3 2" xfId="3691"/>
    <cellStyle name="Обычный 6 2 2 3 3 2 2 3 2 2" xfId="11975"/>
    <cellStyle name="Обычный 6 2 2 3 3 2 2 3 2 3" xfId="8954"/>
    <cellStyle name="Обычный 6 2 2 3 3 2 2 3 3" xfId="11974"/>
    <cellStyle name="Обычный 6 2 2 3 3 2 2 3 4" xfId="7573"/>
    <cellStyle name="Обычный 6 2 2 3 3 2 2 4" xfId="3688"/>
    <cellStyle name="Обычный 6 2 2 3 3 2 2 4 2" xfId="11976"/>
    <cellStyle name="Обычный 6 2 2 3 3 2 2 4 3" xfId="8951"/>
    <cellStyle name="Обычный 6 2 2 3 3 2 2 5" xfId="11969"/>
    <cellStyle name="Обычный 6 2 2 3 3 2 2 6" xfId="16639"/>
    <cellStyle name="Обычный 6 2 2 3 3 2 2 7" xfId="6323"/>
    <cellStyle name="Обычный 6 2 2 3 3 2 3" xfId="1522"/>
    <cellStyle name="Обычный 6 2 2 3 3 2 3 2" xfId="2772"/>
    <cellStyle name="Обычный 6 2 2 3 3 2 3 2 2" xfId="3693"/>
    <cellStyle name="Обычный 6 2 2 3 3 2 3 2 2 2" xfId="11979"/>
    <cellStyle name="Обычный 6 2 2 3 3 2 3 2 2 3" xfId="8956"/>
    <cellStyle name="Обычный 6 2 2 3 3 2 3 2 3" xfId="11978"/>
    <cellStyle name="Обычный 6 2 2 3 3 2 3 2 4" xfId="8036"/>
    <cellStyle name="Обычный 6 2 2 3 3 2 3 3" xfId="3692"/>
    <cellStyle name="Обычный 6 2 2 3 3 2 3 3 2" xfId="11980"/>
    <cellStyle name="Обычный 6 2 2 3 3 2 3 3 3" xfId="8955"/>
    <cellStyle name="Обычный 6 2 2 3 3 2 3 4" xfId="11977"/>
    <cellStyle name="Обычный 6 2 2 3 3 2 3 5" xfId="6786"/>
    <cellStyle name="Обычный 6 2 2 3 3 2 4" xfId="2147"/>
    <cellStyle name="Обычный 6 2 2 3 3 2 4 2" xfId="3694"/>
    <cellStyle name="Обычный 6 2 2 3 3 2 4 2 2" xfId="11982"/>
    <cellStyle name="Обычный 6 2 2 3 3 2 4 2 3" xfId="8957"/>
    <cellStyle name="Обычный 6 2 2 3 3 2 4 3" xfId="11981"/>
    <cellStyle name="Обычный 6 2 2 3 3 2 4 4" xfId="7411"/>
    <cellStyle name="Обычный 6 2 2 3 3 2 5" xfId="3687"/>
    <cellStyle name="Обычный 6 2 2 3 3 2 5 2" xfId="11983"/>
    <cellStyle name="Обычный 6 2 2 3 3 2 5 3" xfId="8950"/>
    <cellStyle name="Обычный 6 2 2 3 3 2 6" xfId="11968"/>
    <cellStyle name="Обычный 6 2 2 3 3 2 7" xfId="16638"/>
    <cellStyle name="Обычный 6 2 2 3 3 2 8" xfId="6161"/>
    <cellStyle name="Обычный 6 2 2 3 3 3" xfId="1035"/>
    <cellStyle name="Обычный 6 2 2 3 3 3 2" xfId="1683"/>
    <cellStyle name="Обычный 6 2 2 3 3 3 2 2" xfId="2933"/>
    <cellStyle name="Обычный 6 2 2 3 3 3 2 2 2" xfId="3697"/>
    <cellStyle name="Обычный 6 2 2 3 3 3 2 2 2 2" xfId="11987"/>
    <cellStyle name="Обычный 6 2 2 3 3 3 2 2 2 3" xfId="8960"/>
    <cellStyle name="Обычный 6 2 2 3 3 3 2 2 3" xfId="11986"/>
    <cellStyle name="Обычный 6 2 2 3 3 3 2 2 4" xfId="8197"/>
    <cellStyle name="Обычный 6 2 2 3 3 3 2 3" xfId="3696"/>
    <cellStyle name="Обычный 6 2 2 3 3 3 2 3 2" xfId="11988"/>
    <cellStyle name="Обычный 6 2 2 3 3 3 2 3 3" xfId="8959"/>
    <cellStyle name="Обычный 6 2 2 3 3 3 2 4" xfId="11985"/>
    <cellStyle name="Обычный 6 2 2 3 3 3 2 5" xfId="6947"/>
    <cellStyle name="Обычный 6 2 2 3 3 3 3" xfId="2308"/>
    <cellStyle name="Обычный 6 2 2 3 3 3 3 2" xfId="3698"/>
    <cellStyle name="Обычный 6 2 2 3 3 3 3 2 2" xfId="11990"/>
    <cellStyle name="Обычный 6 2 2 3 3 3 3 2 3" xfId="8961"/>
    <cellStyle name="Обычный 6 2 2 3 3 3 3 3" xfId="11989"/>
    <cellStyle name="Обычный 6 2 2 3 3 3 3 4" xfId="7572"/>
    <cellStyle name="Обычный 6 2 2 3 3 3 4" xfId="3695"/>
    <cellStyle name="Обычный 6 2 2 3 3 3 4 2" xfId="11991"/>
    <cellStyle name="Обычный 6 2 2 3 3 3 4 3" xfId="8958"/>
    <cellStyle name="Обычный 6 2 2 3 3 3 5" xfId="11984"/>
    <cellStyle name="Обычный 6 2 2 3 3 3 6" xfId="16640"/>
    <cellStyle name="Обычный 6 2 2 3 3 3 7" xfId="6322"/>
    <cellStyle name="Обычный 6 2 2 3 3 4" xfId="1367"/>
    <cellStyle name="Обычный 6 2 2 3 3 4 2" xfId="2617"/>
    <cellStyle name="Обычный 6 2 2 3 3 4 2 2" xfId="3700"/>
    <cellStyle name="Обычный 6 2 2 3 3 4 2 2 2" xfId="11994"/>
    <cellStyle name="Обычный 6 2 2 3 3 4 2 2 3" xfId="8963"/>
    <cellStyle name="Обычный 6 2 2 3 3 4 2 3" xfId="11993"/>
    <cellStyle name="Обычный 6 2 2 3 3 4 2 4" xfId="7881"/>
    <cellStyle name="Обычный 6 2 2 3 3 4 3" xfId="3699"/>
    <cellStyle name="Обычный 6 2 2 3 3 4 3 2" xfId="11995"/>
    <cellStyle name="Обычный 6 2 2 3 3 4 3 3" xfId="8962"/>
    <cellStyle name="Обычный 6 2 2 3 3 4 4" xfId="11992"/>
    <cellStyle name="Обычный 6 2 2 3 3 4 5" xfId="6631"/>
    <cellStyle name="Обычный 6 2 2 3 3 5" xfId="1992"/>
    <cellStyle name="Обычный 6 2 2 3 3 5 2" xfId="3701"/>
    <cellStyle name="Обычный 6 2 2 3 3 5 2 2" xfId="11997"/>
    <cellStyle name="Обычный 6 2 2 3 3 5 2 3" xfId="8964"/>
    <cellStyle name="Обычный 6 2 2 3 3 5 3" xfId="11996"/>
    <cellStyle name="Обычный 6 2 2 3 3 5 4" xfId="7256"/>
    <cellStyle name="Обычный 6 2 2 3 3 6" xfId="3686"/>
    <cellStyle name="Обычный 6 2 2 3 3 6 2" xfId="11998"/>
    <cellStyle name="Обычный 6 2 2 3 3 6 3" xfId="8949"/>
    <cellStyle name="Обычный 6 2 2 3 3 7" xfId="11967"/>
    <cellStyle name="Обычный 6 2 2 3 3 8" xfId="16637"/>
    <cellStyle name="Обычный 6 2 2 3 3 9" xfId="6006"/>
    <cellStyle name="Обычный 6 2 2 3 4" xfId="557"/>
    <cellStyle name="Обычный 6 2 2 3 4 2" xfId="816"/>
    <cellStyle name="Обычный 6 2 2 3 4 2 2" xfId="1038"/>
    <cellStyle name="Обычный 6 2 2 3 4 2 2 2" xfId="1686"/>
    <cellStyle name="Обычный 6 2 2 3 4 2 2 2 2" xfId="2936"/>
    <cellStyle name="Обычный 6 2 2 3 4 2 2 2 2 2" xfId="3706"/>
    <cellStyle name="Обычный 6 2 2 3 4 2 2 2 2 2 2" xfId="12004"/>
    <cellStyle name="Обычный 6 2 2 3 4 2 2 2 2 2 3" xfId="8969"/>
    <cellStyle name="Обычный 6 2 2 3 4 2 2 2 2 3" xfId="12003"/>
    <cellStyle name="Обычный 6 2 2 3 4 2 2 2 2 4" xfId="8200"/>
    <cellStyle name="Обычный 6 2 2 3 4 2 2 2 3" xfId="3705"/>
    <cellStyle name="Обычный 6 2 2 3 4 2 2 2 3 2" xfId="12005"/>
    <cellStyle name="Обычный 6 2 2 3 4 2 2 2 3 3" xfId="8968"/>
    <cellStyle name="Обычный 6 2 2 3 4 2 2 2 4" xfId="12002"/>
    <cellStyle name="Обычный 6 2 2 3 4 2 2 2 5" xfId="6950"/>
    <cellStyle name="Обычный 6 2 2 3 4 2 2 3" xfId="2311"/>
    <cellStyle name="Обычный 6 2 2 3 4 2 2 3 2" xfId="3707"/>
    <cellStyle name="Обычный 6 2 2 3 4 2 2 3 2 2" xfId="12007"/>
    <cellStyle name="Обычный 6 2 2 3 4 2 2 3 2 3" xfId="8970"/>
    <cellStyle name="Обычный 6 2 2 3 4 2 2 3 3" xfId="12006"/>
    <cellStyle name="Обычный 6 2 2 3 4 2 2 3 4" xfId="7575"/>
    <cellStyle name="Обычный 6 2 2 3 4 2 2 4" xfId="3704"/>
    <cellStyle name="Обычный 6 2 2 3 4 2 2 4 2" xfId="12008"/>
    <cellStyle name="Обычный 6 2 2 3 4 2 2 4 3" xfId="8967"/>
    <cellStyle name="Обычный 6 2 2 3 4 2 2 5" xfId="12001"/>
    <cellStyle name="Обычный 6 2 2 3 4 2 2 6" xfId="16643"/>
    <cellStyle name="Обычный 6 2 2 3 4 2 2 7" xfId="6325"/>
    <cellStyle name="Обычный 6 2 2 3 4 2 3" xfId="1523"/>
    <cellStyle name="Обычный 6 2 2 3 4 2 3 2" xfId="2773"/>
    <cellStyle name="Обычный 6 2 2 3 4 2 3 2 2" xfId="3709"/>
    <cellStyle name="Обычный 6 2 2 3 4 2 3 2 2 2" xfId="12011"/>
    <cellStyle name="Обычный 6 2 2 3 4 2 3 2 2 3" xfId="8972"/>
    <cellStyle name="Обычный 6 2 2 3 4 2 3 2 3" xfId="12010"/>
    <cellStyle name="Обычный 6 2 2 3 4 2 3 2 4" xfId="8037"/>
    <cellStyle name="Обычный 6 2 2 3 4 2 3 3" xfId="3708"/>
    <cellStyle name="Обычный 6 2 2 3 4 2 3 3 2" xfId="12012"/>
    <cellStyle name="Обычный 6 2 2 3 4 2 3 3 3" xfId="8971"/>
    <cellStyle name="Обычный 6 2 2 3 4 2 3 4" xfId="12009"/>
    <cellStyle name="Обычный 6 2 2 3 4 2 3 5" xfId="6787"/>
    <cellStyle name="Обычный 6 2 2 3 4 2 4" xfId="2148"/>
    <cellStyle name="Обычный 6 2 2 3 4 2 4 2" xfId="3710"/>
    <cellStyle name="Обычный 6 2 2 3 4 2 4 2 2" xfId="12014"/>
    <cellStyle name="Обычный 6 2 2 3 4 2 4 2 3" xfId="8973"/>
    <cellStyle name="Обычный 6 2 2 3 4 2 4 3" xfId="12013"/>
    <cellStyle name="Обычный 6 2 2 3 4 2 4 4" xfId="7412"/>
    <cellStyle name="Обычный 6 2 2 3 4 2 5" xfId="3703"/>
    <cellStyle name="Обычный 6 2 2 3 4 2 5 2" xfId="12015"/>
    <cellStyle name="Обычный 6 2 2 3 4 2 5 3" xfId="8966"/>
    <cellStyle name="Обычный 6 2 2 3 4 2 6" xfId="12000"/>
    <cellStyle name="Обычный 6 2 2 3 4 2 7" xfId="16642"/>
    <cellStyle name="Обычный 6 2 2 3 4 2 8" xfId="6162"/>
    <cellStyle name="Обычный 6 2 2 3 4 3" xfId="1037"/>
    <cellStyle name="Обычный 6 2 2 3 4 3 2" xfId="1685"/>
    <cellStyle name="Обычный 6 2 2 3 4 3 2 2" xfId="2935"/>
    <cellStyle name="Обычный 6 2 2 3 4 3 2 2 2" xfId="3713"/>
    <cellStyle name="Обычный 6 2 2 3 4 3 2 2 2 2" xfId="12019"/>
    <cellStyle name="Обычный 6 2 2 3 4 3 2 2 2 3" xfId="8976"/>
    <cellStyle name="Обычный 6 2 2 3 4 3 2 2 3" xfId="12018"/>
    <cellStyle name="Обычный 6 2 2 3 4 3 2 2 4" xfId="8199"/>
    <cellStyle name="Обычный 6 2 2 3 4 3 2 3" xfId="3712"/>
    <cellStyle name="Обычный 6 2 2 3 4 3 2 3 2" xfId="12020"/>
    <cellStyle name="Обычный 6 2 2 3 4 3 2 3 3" xfId="8975"/>
    <cellStyle name="Обычный 6 2 2 3 4 3 2 4" xfId="12017"/>
    <cellStyle name="Обычный 6 2 2 3 4 3 2 5" xfId="6949"/>
    <cellStyle name="Обычный 6 2 2 3 4 3 3" xfId="2310"/>
    <cellStyle name="Обычный 6 2 2 3 4 3 3 2" xfId="3714"/>
    <cellStyle name="Обычный 6 2 2 3 4 3 3 2 2" xfId="12022"/>
    <cellStyle name="Обычный 6 2 2 3 4 3 3 2 3" xfId="8977"/>
    <cellStyle name="Обычный 6 2 2 3 4 3 3 3" xfId="12021"/>
    <cellStyle name="Обычный 6 2 2 3 4 3 3 4" xfId="7574"/>
    <cellStyle name="Обычный 6 2 2 3 4 3 4" xfId="3711"/>
    <cellStyle name="Обычный 6 2 2 3 4 3 4 2" xfId="12023"/>
    <cellStyle name="Обычный 6 2 2 3 4 3 4 3" xfId="8974"/>
    <cellStyle name="Обычный 6 2 2 3 4 3 5" xfId="12016"/>
    <cellStyle name="Обычный 6 2 2 3 4 3 6" xfId="16644"/>
    <cellStyle name="Обычный 6 2 2 3 4 3 7" xfId="6324"/>
    <cellStyle name="Обычный 6 2 2 3 4 4" xfId="1368"/>
    <cellStyle name="Обычный 6 2 2 3 4 4 2" xfId="2618"/>
    <cellStyle name="Обычный 6 2 2 3 4 4 2 2" xfId="3716"/>
    <cellStyle name="Обычный 6 2 2 3 4 4 2 2 2" xfId="12026"/>
    <cellStyle name="Обычный 6 2 2 3 4 4 2 2 3" xfId="8979"/>
    <cellStyle name="Обычный 6 2 2 3 4 4 2 3" xfId="12025"/>
    <cellStyle name="Обычный 6 2 2 3 4 4 2 4" xfId="7882"/>
    <cellStyle name="Обычный 6 2 2 3 4 4 3" xfId="3715"/>
    <cellStyle name="Обычный 6 2 2 3 4 4 3 2" xfId="12027"/>
    <cellStyle name="Обычный 6 2 2 3 4 4 3 3" xfId="8978"/>
    <cellStyle name="Обычный 6 2 2 3 4 4 4" xfId="12024"/>
    <cellStyle name="Обычный 6 2 2 3 4 4 5" xfId="6632"/>
    <cellStyle name="Обычный 6 2 2 3 4 5" xfId="1993"/>
    <cellStyle name="Обычный 6 2 2 3 4 5 2" xfId="3717"/>
    <cellStyle name="Обычный 6 2 2 3 4 5 2 2" xfId="12029"/>
    <cellStyle name="Обычный 6 2 2 3 4 5 2 3" xfId="8980"/>
    <cellStyle name="Обычный 6 2 2 3 4 5 3" xfId="12028"/>
    <cellStyle name="Обычный 6 2 2 3 4 5 4" xfId="7257"/>
    <cellStyle name="Обычный 6 2 2 3 4 6" xfId="3702"/>
    <cellStyle name="Обычный 6 2 2 3 4 6 2" xfId="12030"/>
    <cellStyle name="Обычный 6 2 2 3 4 6 3" xfId="8965"/>
    <cellStyle name="Обычный 6 2 2 3 4 7" xfId="11999"/>
    <cellStyle name="Обычный 6 2 2 3 4 8" xfId="16641"/>
    <cellStyle name="Обычный 6 2 2 3 4 9" xfId="6007"/>
    <cellStyle name="Обычный 6 2 2 3 5" xfId="811"/>
    <cellStyle name="Обычный 6 2 2 3 5 2" xfId="1039"/>
    <cellStyle name="Обычный 6 2 2 3 5 2 2" xfId="1687"/>
    <cellStyle name="Обычный 6 2 2 3 5 2 2 2" xfId="2937"/>
    <cellStyle name="Обычный 6 2 2 3 5 2 2 2 2" xfId="3721"/>
    <cellStyle name="Обычный 6 2 2 3 5 2 2 2 2 2" xfId="12035"/>
    <cellStyle name="Обычный 6 2 2 3 5 2 2 2 2 3" xfId="8984"/>
    <cellStyle name="Обычный 6 2 2 3 5 2 2 2 3" xfId="12034"/>
    <cellStyle name="Обычный 6 2 2 3 5 2 2 2 4" xfId="8201"/>
    <cellStyle name="Обычный 6 2 2 3 5 2 2 3" xfId="3720"/>
    <cellStyle name="Обычный 6 2 2 3 5 2 2 3 2" xfId="12036"/>
    <cellStyle name="Обычный 6 2 2 3 5 2 2 3 3" xfId="8983"/>
    <cellStyle name="Обычный 6 2 2 3 5 2 2 4" xfId="12033"/>
    <cellStyle name="Обычный 6 2 2 3 5 2 2 5" xfId="6951"/>
    <cellStyle name="Обычный 6 2 2 3 5 2 3" xfId="2312"/>
    <cellStyle name="Обычный 6 2 2 3 5 2 3 2" xfId="3722"/>
    <cellStyle name="Обычный 6 2 2 3 5 2 3 2 2" xfId="12038"/>
    <cellStyle name="Обычный 6 2 2 3 5 2 3 2 3" xfId="8985"/>
    <cellStyle name="Обычный 6 2 2 3 5 2 3 3" xfId="12037"/>
    <cellStyle name="Обычный 6 2 2 3 5 2 3 4" xfId="7576"/>
    <cellStyle name="Обычный 6 2 2 3 5 2 4" xfId="3719"/>
    <cellStyle name="Обычный 6 2 2 3 5 2 4 2" xfId="12039"/>
    <cellStyle name="Обычный 6 2 2 3 5 2 4 3" xfId="8982"/>
    <cellStyle name="Обычный 6 2 2 3 5 2 5" xfId="12032"/>
    <cellStyle name="Обычный 6 2 2 3 5 2 6" xfId="16646"/>
    <cellStyle name="Обычный 6 2 2 3 5 2 7" xfId="6326"/>
    <cellStyle name="Обычный 6 2 2 3 5 3" xfId="1518"/>
    <cellStyle name="Обычный 6 2 2 3 5 3 2" xfId="2768"/>
    <cellStyle name="Обычный 6 2 2 3 5 3 2 2" xfId="3724"/>
    <cellStyle name="Обычный 6 2 2 3 5 3 2 2 2" xfId="12042"/>
    <cellStyle name="Обычный 6 2 2 3 5 3 2 2 3" xfId="8987"/>
    <cellStyle name="Обычный 6 2 2 3 5 3 2 3" xfId="12041"/>
    <cellStyle name="Обычный 6 2 2 3 5 3 2 4" xfId="8032"/>
    <cellStyle name="Обычный 6 2 2 3 5 3 3" xfId="3723"/>
    <cellStyle name="Обычный 6 2 2 3 5 3 3 2" xfId="12043"/>
    <cellStyle name="Обычный 6 2 2 3 5 3 3 3" xfId="8986"/>
    <cellStyle name="Обычный 6 2 2 3 5 3 4" xfId="12040"/>
    <cellStyle name="Обычный 6 2 2 3 5 3 5" xfId="6782"/>
    <cellStyle name="Обычный 6 2 2 3 5 4" xfId="2143"/>
    <cellStyle name="Обычный 6 2 2 3 5 4 2" xfId="3725"/>
    <cellStyle name="Обычный 6 2 2 3 5 4 2 2" xfId="12045"/>
    <cellStyle name="Обычный 6 2 2 3 5 4 2 3" xfId="8988"/>
    <cellStyle name="Обычный 6 2 2 3 5 4 3" xfId="12044"/>
    <cellStyle name="Обычный 6 2 2 3 5 4 4" xfId="7407"/>
    <cellStyle name="Обычный 6 2 2 3 5 5" xfId="3718"/>
    <cellStyle name="Обычный 6 2 2 3 5 5 2" xfId="12046"/>
    <cellStyle name="Обычный 6 2 2 3 5 5 3" xfId="8981"/>
    <cellStyle name="Обычный 6 2 2 3 5 6" xfId="12031"/>
    <cellStyle name="Обычный 6 2 2 3 5 7" xfId="16645"/>
    <cellStyle name="Обычный 6 2 2 3 5 8" xfId="6157"/>
    <cellStyle name="Обычный 6 2 2 3 6" xfId="1028"/>
    <cellStyle name="Обычный 6 2 2 3 6 2" xfId="1676"/>
    <cellStyle name="Обычный 6 2 2 3 6 2 2" xfId="2926"/>
    <cellStyle name="Обычный 6 2 2 3 6 2 2 2" xfId="3728"/>
    <cellStyle name="Обычный 6 2 2 3 6 2 2 2 2" xfId="12050"/>
    <cellStyle name="Обычный 6 2 2 3 6 2 2 2 3" xfId="8991"/>
    <cellStyle name="Обычный 6 2 2 3 6 2 2 3" xfId="12049"/>
    <cellStyle name="Обычный 6 2 2 3 6 2 2 4" xfId="8190"/>
    <cellStyle name="Обычный 6 2 2 3 6 2 3" xfId="3727"/>
    <cellStyle name="Обычный 6 2 2 3 6 2 3 2" xfId="12051"/>
    <cellStyle name="Обычный 6 2 2 3 6 2 3 3" xfId="8990"/>
    <cellStyle name="Обычный 6 2 2 3 6 2 4" xfId="12048"/>
    <cellStyle name="Обычный 6 2 2 3 6 2 5" xfId="6940"/>
    <cellStyle name="Обычный 6 2 2 3 6 3" xfId="2301"/>
    <cellStyle name="Обычный 6 2 2 3 6 3 2" xfId="3729"/>
    <cellStyle name="Обычный 6 2 2 3 6 3 2 2" xfId="12053"/>
    <cellStyle name="Обычный 6 2 2 3 6 3 2 3" xfId="8992"/>
    <cellStyle name="Обычный 6 2 2 3 6 3 3" xfId="12052"/>
    <cellStyle name="Обычный 6 2 2 3 6 3 4" xfId="7565"/>
    <cellStyle name="Обычный 6 2 2 3 6 4" xfId="3726"/>
    <cellStyle name="Обычный 6 2 2 3 6 4 2" xfId="12054"/>
    <cellStyle name="Обычный 6 2 2 3 6 4 3" xfId="8989"/>
    <cellStyle name="Обычный 6 2 2 3 6 5" xfId="12047"/>
    <cellStyle name="Обычный 6 2 2 3 6 6" xfId="16647"/>
    <cellStyle name="Обычный 6 2 2 3 6 7" xfId="6315"/>
    <cellStyle name="Обычный 6 2 2 3 7" xfId="1363"/>
    <cellStyle name="Обычный 6 2 2 3 7 2" xfId="2613"/>
    <cellStyle name="Обычный 6 2 2 3 7 2 2" xfId="3731"/>
    <cellStyle name="Обычный 6 2 2 3 7 2 2 2" xfId="12057"/>
    <cellStyle name="Обычный 6 2 2 3 7 2 2 3" xfId="8994"/>
    <cellStyle name="Обычный 6 2 2 3 7 2 3" xfId="12056"/>
    <cellStyle name="Обычный 6 2 2 3 7 2 4" xfId="7877"/>
    <cellStyle name="Обычный 6 2 2 3 7 3" xfId="3730"/>
    <cellStyle name="Обычный 6 2 2 3 7 3 2" xfId="12058"/>
    <cellStyle name="Обычный 6 2 2 3 7 3 3" xfId="8993"/>
    <cellStyle name="Обычный 6 2 2 3 7 4" xfId="12055"/>
    <cellStyle name="Обычный 6 2 2 3 7 5" xfId="6627"/>
    <cellStyle name="Обычный 6 2 2 3 8" xfId="1988"/>
    <cellStyle name="Обычный 6 2 2 3 8 2" xfId="3732"/>
    <cellStyle name="Обычный 6 2 2 3 8 2 2" xfId="12060"/>
    <cellStyle name="Обычный 6 2 2 3 8 2 3" xfId="8995"/>
    <cellStyle name="Обычный 6 2 2 3 8 3" xfId="12059"/>
    <cellStyle name="Обычный 6 2 2 3 8 4" xfId="7252"/>
    <cellStyle name="Обычный 6 2 2 3 9" xfId="3637"/>
    <cellStyle name="Обычный 6 2 2 3 9 2" xfId="12061"/>
    <cellStyle name="Обычный 6 2 2 3 9 3" xfId="8900"/>
    <cellStyle name="Обычный 6 2 2 4" xfId="558"/>
    <cellStyle name="Обычный 6 2 2 4 10" xfId="12062"/>
    <cellStyle name="Обычный 6 2 2 4 11" xfId="16648"/>
    <cellStyle name="Обычный 6 2 2 4 12" xfId="6008"/>
    <cellStyle name="Обычный 6 2 2 4 2" xfId="559"/>
    <cellStyle name="Обычный 6 2 2 4 2 10" xfId="16649"/>
    <cellStyle name="Обычный 6 2 2 4 2 11" xfId="6009"/>
    <cellStyle name="Обычный 6 2 2 4 2 2" xfId="560"/>
    <cellStyle name="Обычный 6 2 2 4 2 2 2" xfId="819"/>
    <cellStyle name="Обычный 6 2 2 4 2 2 2 2" xfId="1043"/>
    <cellStyle name="Обычный 6 2 2 4 2 2 2 2 2" xfId="1691"/>
    <cellStyle name="Обычный 6 2 2 4 2 2 2 2 2 2" xfId="2941"/>
    <cellStyle name="Обычный 6 2 2 4 2 2 2 2 2 2 2" xfId="3739"/>
    <cellStyle name="Обычный 6 2 2 4 2 2 2 2 2 2 2 2" xfId="12069"/>
    <cellStyle name="Обычный 6 2 2 4 2 2 2 2 2 2 2 3" xfId="9002"/>
    <cellStyle name="Обычный 6 2 2 4 2 2 2 2 2 2 3" xfId="12068"/>
    <cellStyle name="Обычный 6 2 2 4 2 2 2 2 2 2 4" xfId="8205"/>
    <cellStyle name="Обычный 6 2 2 4 2 2 2 2 2 3" xfId="3738"/>
    <cellStyle name="Обычный 6 2 2 4 2 2 2 2 2 3 2" xfId="12070"/>
    <cellStyle name="Обычный 6 2 2 4 2 2 2 2 2 3 3" xfId="9001"/>
    <cellStyle name="Обычный 6 2 2 4 2 2 2 2 2 4" xfId="12067"/>
    <cellStyle name="Обычный 6 2 2 4 2 2 2 2 2 5" xfId="6955"/>
    <cellStyle name="Обычный 6 2 2 4 2 2 2 2 3" xfId="2316"/>
    <cellStyle name="Обычный 6 2 2 4 2 2 2 2 3 2" xfId="3740"/>
    <cellStyle name="Обычный 6 2 2 4 2 2 2 2 3 2 2" xfId="12072"/>
    <cellStyle name="Обычный 6 2 2 4 2 2 2 2 3 2 3" xfId="9003"/>
    <cellStyle name="Обычный 6 2 2 4 2 2 2 2 3 3" xfId="12071"/>
    <cellStyle name="Обычный 6 2 2 4 2 2 2 2 3 4" xfId="7580"/>
    <cellStyle name="Обычный 6 2 2 4 2 2 2 2 4" xfId="3737"/>
    <cellStyle name="Обычный 6 2 2 4 2 2 2 2 4 2" xfId="12073"/>
    <cellStyle name="Обычный 6 2 2 4 2 2 2 2 4 3" xfId="9000"/>
    <cellStyle name="Обычный 6 2 2 4 2 2 2 2 5" xfId="12066"/>
    <cellStyle name="Обычный 6 2 2 4 2 2 2 2 6" xfId="16652"/>
    <cellStyle name="Обычный 6 2 2 4 2 2 2 2 7" xfId="6330"/>
    <cellStyle name="Обычный 6 2 2 4 2 2 2 3" xfId="1526"/>
    <cellStyle name="Обычный 6 2 2 4 2 2 2 3 2" xfId="2776"/>
    <cellStyle name="Обычный 6 2 2 4 2 2 2 3 2 2" xfId="3742"/>
    <cellStyle name="Обычный 6 2 2 4 2 2 2 3 2 2 2" xfId="12076"/>
    <cellStyle name="Обычный 6 2 2 4 2 2 2 3 2 2 3" xfId="9005"/>
    <cellStyle name="Обычный 6 2 2 4 2 2 2 3 2 3" xfId="12075"/>
    <cellStyle name="Обычный 6 2 2 4 2 2 2 3 2 4" xfId="8040"/>
    <cellStyle name="Обычный 6 2 2 4 2 2 2 3 3" xfId="3741"/>
    <cellStyle name="Обычный 6 2 2 4 2 2 2 3 3 2" xfId="12077"/>
    <cellStyle name="Обычный 6 2 2 4 2 2 2 3 3 3" xfId="9004"/>
    <cellStyle name="Обычный 6 2 2 4 2 2 2 3 4" xfId="12074"/>
    <cellStyle name="Обычный 6 2 2 4 2 2 2 3 5" xfId="6790"/>
    <cellStyle name="Обычный 6 2 2 4 2 2 2 4" xfId="2151"/>
    <cellStyle name="Обычный 6 2 2 4 2 2 2 4 2" xfId="3743"/>
    <cellStyle name="Обычный 6 2 2 4 2 2 2 4 2 2" xfId="12079"/>
    <cellStyle name="Обычный 6 2 2 4 2 2 2 4 2 3" xfId="9006"/>
    <cellStyle name="Обычный 6 2 2 4 2 2 2 4 3" xfId="12078"/>
    <cellStyle name="Обычный 6 2 2 4 2 2 2 4 4" xfId="7415"/>
    <cellStyle name="Обычный 6 2 2 4 2 2 2 5" xfId="3736"/>
    <cellStyle name="Обычный 6 2 2 4 2 2 2 5 2" xfId="12080"/>
    <cellStyle name="Обычный 6 2 2 4 2 2 2 5 3" xfId="8999"/>
    <cellStyle name="Обычный 6 2 2 4 2 2 2 6" xfId="12065"/>
    <cellStyle name="Обычный 6 2 2 4 2 2 2 7" xfId="16651"/>
    <cellStyle name="Обычный 6 2 2 4 2 2 2 8" xfId="6165"/>
    <cellStyle name="Обычный 6 2 2 4 2 2 3" xfId="1042"/>
    <cellStyle name="Обычный 6 2 2 4 2 2 3 2" xfId="1690"/>
    <cellStyle name="Обычный 6 2 2 4 2 2 3 2 2" xfId="2940"/>
    <cellStyle name="Обычный 6 2 2 4 2 2 3 2 2 2" xfId="3746"/>
    <cellStyle name="Обычный 6 2 2 4 2 2 3 2 2 2 2" xfId="12084"/>
    <cellStyle name="Обычный 6 2 2 4 2 2 3 2 2 2 3" xfId="9009"/>
    <cellStyle name="Обычный 6 2 2 4 2 2 3 2 2 3" xfId="12083"/>
    <cellStyle name="Обычный 6 2 2 4 2 2 3 2 2 4" xfId="8204"/>
    <cellStyle name="Обычный 6 2 2 4 2 2 3 2 3" xfId="3745"/>
    <cellStyle name="Обычный 6 2 2 4 2 2 3 2 3 2" xfId="12085"/>
    <cellStyle name="Обычный 6 2 2 4 2 2 3 2 3 3" xfId="9008"/>
    <cellStyle name="Обычный 6 2 2 4 2 2 3 2 4" xfId="12082"/>
    <cellStyle name="Обычный 6 2 2 4 2 2 3 2 5" xfId="6954"/>
    <cellStyle name="Обычный 6 2 2 4 2 2 3 3" xfId="2315"/>
    <cellStyle name="Обычный 6 2 2 4 2 2 3 3 2" xfId="3747"/>
    <cellStyle name="Обычный 6 2 2 4 2 2 3 3 2 2" xfId="12087"/>
    <cellStyle name="Обычный 6 2 2 4 2 2 3 3 2 3" xfId="9010"/>
    <cellStyle name="Обычный 6 2 2 4 2 2 3 3 3" xfId="12086"/>
    <cellStyle name="Обычный 6 2 2 4 2 2 3 3 4" xfId="7579"/>
    <cellStyle name="Обычный 6 2 2 4 2 2 3 4" xfId="3744"/>
    <cellStyle name="Обычный 6 2 2 4 2 2 3 4 2" xfId="12088"/>
    <cellStyle name="Обычный 6 2 2 4 2 2 3 4 3" xfId="9007"/>
    <cellStyle name="Обычный 6 2 2 4 2 2 3 5" xfId="12081"/>
    <cellStyle name="Обычный 6 2 2 4 2 2 3 6" xfId="16653"/>
    <cellStyle name="Обычный 6 2 2 4 2 2 3 7" xfId="6329"/>
    <cellStyle name="Обычный 6 2 2 4 2 2 4" xfId="1371"/>
    <cellStyle name="Обычный 6 2 2 4 2 2 4 2" xfId="2621"/>
    <cellStyle name="Обычный 6 2 2 4 2 2 4 2 2" xfId="3749"/>
    <cellStyle name="Обычный 6 2 2 4 2 2 4 2 2 2" xfId="12091"/>
    <cellStyle name="Обычный 6 2 2 4 2 2 4 2 2 3" xfId="9012"/>
    <cellStyle name="Обычный 6 2 2 4 2 2 4 2 3" xfId="12090"/>
    <cellStyle name="Обычный 6 2 2 4 2 2 4 2 4" xfId="7885"/>
    <cellStyle name="Обычный 6 2 2 4 2 2 4 3" xfId="3748"/>
    <cellStyle name="Обычный 6 2 2 4 2 2 4 3 2" xfId="12092"/>
    <cellStyle name="Обычный 6 2 2 4 2 2 4 3 3" xfId="9011"/>
    <cellStyle name="Обычный 6 2 2 4 2 2 4 4" xfId="12089"/>
    <cellStyle name="Обычный 6 2 2 4 2 2 4 5" xfId="6635"/>
    <cellStyle name="Обычный 6 2 2 4 2 2 5" xfId="1996"/>
    <cellStyle name="Обычный 6 2 2 4 2 2 5 2" xfId="3750"/>
    <cellStyle name="Обычный 6 2 2 4 2 2 5 2 2" xfId="12094"/>
    <cellStyle name="Обычный 6 2 2 4 2 2 5 2 3" xfId="9013"/>
    <cellStyle name="Обычный 6 2 2 4 2 2 5 3" xfId="12093"/>
    <cellStyle name="Обычный 6 2 2 4 2 2 5 4" xfId="7260"/>
    <cellStyle name="Обычный 6 2 2 4 2 2 6" xfId="3735"/>
    <cellStyle name="Обычный 6 2 2 4 2 2 6 2" xfId="12095"/>
    <cellStyle name="Обычный 6 2 2 4 2 2 6 3" xfId="8998"/>
    <cellStyle name="Обычный 6 2 2 4 2 2 7" xfId="12064"/>
    <cellStyle name="Обычный 6 2 2 4 2 2 8" xfId="16650"/>
    <cellStyle name="Обычный 6 2 2 4 2 2 9" xfId="6010"/>
    <cellStyle name="Обычный 6 2 2 4 2 3" xfId="561"/>
    <cellStyle name="Обычный 6 2 2 4 2 3 2" xfId="820"/>
    <cellStyle name="Обычный 6 2 2 4 2 3 2 2" xfId="1045"/>
    <cellStyle name="Обычный 6 2 2 4 2 3 2 2 2" xfId="1693"/>
    <cellStyle name="Обычный 6 2 2 4 2 3 2 2 2 2" xfId="2943"/>
    <cellStyle name="Обычный 6 2 2 4 2 3 2 2 2 2 2" xfId="3755"/>
    <cellStyle name="Обычный 6 2 2 4 2 3 2 2 2 2 2 2" xfId="12101"/>
    <cellStyle name="Обычный 6 2 2 4 2 3 2 2 2 2 2 3" xfId="9018"/>
    <cellStyle name="Обычный 6 2 2 4 2 3 2 2 2 2 3" xfId="12100"/>
    <cellStyle name="Обычный 6 2 2 4 2 3 2 2 2 2 4" xfId="8207"/>
    <cellStyle name="Обычный 6 2 2 4 2 3 2 2 2 3" xfId="3754"/>
    <cellStyle name="Обычный 6 2 2 4 2 3 2 2 2 3 2" xfId="12102"/>
    <cellStyle name="Обычный 6 2 2 4 2 3 2 2 2 3 3" xfId="9017"/>
    <cellStyle name="Обычный 6 2 2 4 2 3 2 2 2 4" xfId="12099"/>
    <cellStyle name="Обычный 6 2 2 4 2 3 2 2 2 5" xfId="6957"/>
    <cellStyle name="Обычный 6 2 2 4 2 3 2 2 3" xfId="2318"/>
    <cellStyle name="Обычный 6 2 2 4 2 3 2 2 3 2" xfId="3756"/>
    <cellStyle name="Обычный 6 2 2 4 2 3 2 2 3 2 2" xfId="12104"/>
    <cellStyle name="Обычный 6 2 2 4 2 3 2 2 3 2 3" xfId="9019"/>
    <cellStyle name="Обычный 6 2 2 4 2 3 2 2 3 3" xfId="12103"/>
    <cellStyle name="Обычный 6 2 2 4 2 3 2 2 3 4" xfId="7582"/>
    <cellStyle name="Обычный 6 2 2 4 2 3 2 2 4" xfId="3753"/>
    <cellStyle name="Обычный 6 2 2 4 2 3 2 2 4 2" xfId="12105"/>
    <cellStyle name="Обычный 6 2 2 4 2 3 2 2 4 3" xfId="9016"/>
    <cellStyle name="Обычный 6 2 2 4 2 3 2 2 5" xfId="12098"/>
    <cellStyle name="Обычный 6 2 2 4 2 3 2 2 6" xfId="16656"/>
    <cellStyle name="Обычный 6 2 2 4 2 3 2 2 7" xfId="6332"/>
    <cellStyle name="Обычный 6 2 2 4 2 3 2 3" xfId="1527"/>
    <cellStyle name="Обычный 6 2 2 4 2 3 2 3 2" xfId="2777"/>
    <cellStyle name="Обычный 6 2 2 4 2 3 2 3 2 2" xfId="3758"/>
    <cellStyle name="Обычный 6 2 2 4 2 3 2 3 2 2 2" xfId="12108"/>
    <cellStyle name="Обычный 6 2 2 4 2 3 2 3 2 2 3" xfId="9021"/>
    <cellStyle name="Обычный 6 2 2 4 2 3 2 3 2 3" xfId="12107"/>
    <cellStyle name="Обычный 6 2 2 4 2 3 2 3 2 4" xfId="8041"/>
    <cellStyle name="Обычный 6 2 2 4 2 3 2 3 3" xfId="3757"/>
    <cellStyle name="Обычный 6 2 2 4 2 3 2 3 3 2" xfId="12109"/>
    <cellStyle name="Обычный 6 2 2 4 2 3 2 3 3 3" xfId="9020"/>
    <cellStyle name="Обычный 6 2 2 4 2 3 2 3 4" xfId="12106"/>
    <cellStyle name="Обычный 6 2 2 4 2 3 2 3 5" xfId="6791"/>
    <cellStyle name="Обычный 6 2 2 4 2 3 2 4" xfId="2152"/>
    <cellStyle name="Обычный 6 2 2 4 2 3 2 4 2" xfId="3759"/>
    <cellStyle name="Обычный 6 2 2 4 2 3 2 4 2 2" xfId="12111"/>
    <cellStyle name="Обычный 6 2 2 4 2 3 2 4 2 3" xfId="9022"/>
    <cellStyle name="Обычный 6 2 2 4 2 3 2 4 3" xfId="12110"/>
    <cellStyle name="Обычный 6 2 2 4 2 3 2 4 4" xfId="7416"/>
    <cellStyle name="Обычный 6 2 2 4 2 3 2 5" xfId="3752"/>
    <cellStyle name="Обычный 6 2 2 4 2 3 2 5 2" xfId="12112"/>
    <cellStyle name="Обычный 6 2 2 4 2 3 2 5 3" xfId="9015"/>
    <cellStyle name="Обычный 6 2 2 4 2 3 2 6" xfId="12097"/>
    <cellStyle name="Обычный 6 2 2 4 2 3 2 7" xfId="16655"/>
    <cellStyle name="Обычный 6 2 2 4 2 3 2 8" xfId="6166"/>
    <cellStyle name="Обычный 6 2 2 4 2 3 3" xfId="1044"/>
    <cellStyle name="Обычный 6 2 2 4 2 3 3 2" xfId="1692"/>
    <cellStyle name="Обычный 6 2 2 4 2 3 3 2 2" xfId="2942"/>
    <cellStyle name="Обычный 6 2 2 4 2 3 3 2 2 2" xfId="3762"/>
    <cellStyle name="Обычный 6 2 2 4 2 3 3 2 2 2 2" xfId="12116"/>
    <cellStyle name="Обычный 6 2 2 4 2 3 3 2 2 2 3" xfId="9025"/>
    <cellStyle name="Обычный 6 2 2 4 2 3 3 2 2 3" xfId="12115"/>
    <cellStyle name="Обычный 6 2 2 4 2 3 3 2 2 4" xfId="8206"/>
    <cellStyle name="Обычный 6 2 2 4 2 3 3 2 3" xfId="3761"/>
    <cellStyle name="Обычный 6 2 2 4 2 3 3 2 3 2" xfId="12117"/>
    <cellStyle name="Обычный 6 2 2 4 2 3 3 2 3 3" xfId="9024"/>
    <cellStyle name="Обычный 6 2 2 4 2 3 3 2 4" xfId="12114"/>
    <cellStyle name="Обычный 6 2 2 4 2 3 3 2 5" xfId="6956"/>
    <cellStyle name="Обычный 6 2 2 4 2 3 3 3" xfId="2317"/>
    <cellStyle name="Обычный 6 2 2 4 2 3 3 3 2" xfId="3763"/>
    <cellStyle name="Обычный 6 2 2 4 2 3 3 3 2 2" xfId="12119"/>
    <cellStyle name="Обычный 6 2 2 4 2 3 3 3 2 3" xfId="9026"/>
    <cellStyle name="Обычный 6 2 2 4 2 3 3 3 3" xfId="12118"/>
    <cellStyle name="Обычный 6 2 2 4 2 3 3 3 4" xfId="7581"/>
    <cellStyle name="Обычный 6 2 2 4 2 3 3 4" xfId="3760"/>
    <cellStyle name="Обычный 6 2 2 4 2 3 3 4 2" xfId="12120"/>
    <cellStyle name="Обычный 6 2 2 4 2 3 3 4 3" xfId="9023"/>
    <cellStyle name="Обычный 6 2 2 4 2 3 3 5" xfId="12113"/>
    <cellStyle name="Обычный 6 2 2 4 2 3 3 6" xfId="16657"/>
    <cellStyle name="Обычный 6 2 2 4 2 3 3 7" xfId="6331"/>
    <cellStyle name="Обычный 6 2 2 4 2 3 4" xfId="1372"/>
    <cellStyle name="Обычный 6 2 2 4 2 3 4 2" xfId="2622"/>
    <cellStyle name="Обычный 6 2 2 4 2 3 4 2 2" xfId="3765"/>
    <cellStyle name="Обычный 6 2 2 4 2 3 4 2 2 2" xfId="12123"/>
    <cellStyle name="Обычный 6 2 2 4 2 3 4 2 2 3" xfId="9028"/>
    <cellStyle name="Обычный 6 2 2 4 2 3 4 2 3" xfId="12122"/>
    <cellStyle name="Обычный 6 2 2 4 2 3 4 2 4" xfId="7886"/>
    <cellStyle name="Обычный 6 2 2 4 2 3 4 3" xfId="3764"/>
    <cellStyle name="Обычный 6 2 2 4 2 3 4 3 2" xfId="12124"/>
    <cellStyle name="Обычный 6 2 2 4 2 3 4 3 3" xfId="9027"/>
    <cellStyle name="Обычный 6 2 2 4 2 3 4 4" xfId="12121"/>
    <cellStyle name="Обычный 6 2 2 4 2 3 4 5" xfId="6636"/>
    <cellStyle name="Обычный 6 2 2 4 2 3 5" xfId="1997"/>
    <cellStyle name="Обычный 6 2 2 4 2 3 5 2" xfId="3766"/>
    <cellStyle name="Обычный 6 2 2 4 2 3 5 2 2" xfId="12126"/>
    <cellStyle name="Обычный 6 2 2 4 2 3 5 2 3" xfId="9029"/>
    <cellStyle name="Обычный 6 2 2 4 2 3 5 3" xfId="12125"/>
    <cellStyle name="Обычный 6 2 2 4 2 3 5 4" xfId="7261"/>
    <cellStyle name="Обычный 6 2 2 4 2 3 6" xfId="3751"/>
    <cellStyle name="Обычный 6 2 2 4 2 3 6 2" xfId="12127"/>
    <cellStyle name="Обычный 6 2 2 4 2 3 6 3" xfId="9014"/>
    <cellStyle name="Обычный 6 2 2 4 2 3 7" xfId="12096"/>
    <cellStyle name="Обычный 6 2 2 4 2 3 8" xfId="16654"/>
    <cellStyle name="Обычный 6 2 2 4 2 3 9" xfId="6011"/>
    <cellStyle name="Обычный 6 2 2 4 2 4" xfId="818"/>
    <cellStyle name="Обычный 6 2 2 4 2 4 2" xfId="1046"/>
    <cellStyle name="Обычный 6 2 2 4 2 4 2 2" xfId="1694"/>
    <cellStyle name="Обычный 6 2 2 4 2 4 2 2 2" xfId="2944"/>
    <cellStyle name="Обычный 6 2 2 4 2 4 2 2 2 2" xfId="3770"/>
    <cellStyle name="Обычный 6 2 2 4 2 4 2 2 2 2 2" xfId="12132"/>
    <cellStyle name="Обычный 6 2 2 4 2 4 2 2 2 2 3" xfId="9033"/>
    <cellStyle name="Обычный 6 2 2 4 2 4 2 2 2 3" xfId="12131"/>
    <cellStyle name="Обычный 6 2 2 4 2 4 2 2 2 4" xfId="8208"/>
    <cellStyle name="Обычный 6 2 2 4 2 4 2 2 3" xfId="3769"/>
    <cellStyle name="Обычный 6 2 2 4 2 4 2 2 3 2" xfId="12133"/>
    <cellStyle name="Обычный 6 2 2 4 2 4 2 2 3 3" xfId="9032"/>
    <cellStyle name="Обычный 6 2 2 4 2 4 2 2 4" xfId="12130"/>
    <cellStyle name="Обычный 6 2 2 4 2 4 2 2 5" xfId="6958"/>
    <cellStyle name="Обычный 6 2 2 4 2 4 2 3" xfId="2319"/>
    <cellStyle name="Обычный 6 2 2 4 2 4 2 3 2" xfId="3771"/>
    <cellStyle name="Обычный 6 2 2 4 2 4 2 3 2 2" xfId="12135"/>
    <cellStyle name="Обычный 6 2 2 4 2 4 2 3 2 3" xfId="9034"/>
    <cellStyle name="Обычный 6 2 2 4 2 4 2 3 3" xfId="12134"/>
    <cellStyle name="Обычный 6 2 2 4 2 4 2 3 4" xfId="7583"/>
    <cellStyle name="Обычный 6 2 2 4 2 4 2 4" xfId="3768"/>
    <cellStyle name="Обычный 6 2 2 4 2 4 2 4 2" xfId="12136"/>
    <cellStyle name="Обычный 6 2 2 4 2 4 2 4 3" xfId="9031"/>
    <cellStyle name="Обычный 6 2 2 4 2 4 2 5" xfId="12129"/>
    <cellStyle name="Обычный 6 2 2 4 2 4 2 6" xfId="16659"/>
    <cellStyle name="Обычный 6 2 2 4 2 4 2 7" xfId="6333"/>
    <cellStyle name="Обычный 6 2 2 4 2 4 3" xfId="1525"/>
    <cellStyle name="Обычный 6 2 2 4 2 4 3 2" xfId="2775"/>
    <cellStyle name="Обычный 6 2 2 4 2 4 3 2 2" xfId="3773"/>
    <cellStyle name="Обычный 6 2 2 4 2 4 3 2 2 2" xfId="12139"/>
    <cellStyle name="Обычный 6 2 2 4 2 4 3 2 2 3" xfId="9036"/>
    <cellStyle name="Обычный 6 2 2 4 2 4 3 2 3" xfId="12138"/>
    <cellStyle name="Обычный 6 2 2 4 2 4 3 2 4" xfId="8039"/>
    <cellStyle name="Обычный 6 2 2 4 2 4 3 3" xfId="3772"/>
    <cellStyle name="Обычный 6 2 2 4 2 4 3 3 2" xfId="12140"/>
    <cellStyle name="Обычный 6 2 2 4 2 4 3 3 3" xfId="9035"/>
    <cellStyle name="Обычный 6 2 2 4 2 4 3 4" xfId="12137"/>
    <cellStyle name="Обычный 6 2 2 4 2 4 3 5" xfId="6789"/>
    <cellStyle name="Обычный 6 2 2 4 2 4 4" xfId="2150"/>
    <cellStyle name="Обычный 6 2 2 4 2 4 4 2" xfId="3774"/>
    <cellStyle name="Обычный 6 2 2 4 2 4 4 2 2" xfId="12142"/>
    <cellStyle name="Обычный 6 2 2 4 2 4 4 2 3" xfId="9037"/>
    <cellStyle name="Обычный 6 2 2 4 2 4 4 3" xfId="12141"/>
    <cellStyle name="Обычный 6 2 2 4 2 4 4 4" xfId="7414"/>
    <cellStyle name="Обычный 6 2 2 4 2 4 5" xfId="3767"/>
    <cellStyle name="Обычный 6 2 2 4 2 4 5 2" xfId="12143"/>
    <cellStyle name="Обычный 6 2 2 4 2 4 5 3" xfId="9030"/>
    <cellStyle name="Обычный 6 2 2 4 2 4 6" xfId="12128"/>
    <cellStyle name="Обычный 6 2 2 4 2 4 7" xfId="16658"/>
    <cellStyle name="Обычный 6 2 2 4 2 4 8" xfId="6164"/>
    <cellStyle name="Обычный 6 2 2 4 2 5" xfId="1041"/>
    <cellStyle name="Обычный 6 2 2 4 2 5 2" xfId="1689"/>
    <cellStyle name="Обычный 6 2 2 4 2 5 2 2" xfId="2939"/>
    <cellStyle name="Обычный 6 2 2 4 2 5 2 2 2" xfId="3777"/>
    <cellStyle name="Обычный 6 2 2 4 2 5 2 2 2 2" xfId="12147"/>
    <cellStyle name="Обычный 6 2 2 4 2 5 2 2 2 3" xfId="9040"/>
    <cellStyle name="Обычный 6 2 2 4 2 5 2 2 3" xfId="12146"/>
    <cellStyle name="Обычный 6 2 2 4 2 5 2 2 4" xfId="8203"/>
    <cellStyle name="Обычный 6 2 2 4 2 5 2 3" xfId="3776"/>
    <cellStyle name="Обычный 6 2 2 4 2 5 2 3 2" xfId="12148"/>
    <cellStyle name="Обычный 6 2 2 4 2 5 2 3 3" xfId="9039"/>
    <cellStyle name="Обычный 6 2 2 4 2 5 2 4" xfId="12145"/>
    <cellStyle name="Обычный 6 2 2 4 2 5 2 5" xfId="6953"/>
    <cellStyle name="Обычный 6 2 2 4 2 5 3" xfId="2314"/>
    <cellStyle name="Обычный 6 2 2 4 2 5 3 2" xfId="3778"/>
    <cellStyle name="Обычный 6 2 2 4 2 5 3 2 2" xfId="12150"/>
    <cellStyle name="Обычный 6 2 2 4 2 5 3 2 3" xfId="9041"/>
    <cellStyle name="Обычный 6 2 2 4 2 5 3 3" xfId="12149"/>
    <cellStyle name="Обычный 6 2 2 4 2 5 3 4" xfId="7578"/>
    <cellStyle name="Обычный 6 2 2 4 2 5 4" xfId="3775"/>
    <cellStyle name="Обычный 6 2 2 4 2 5 4 2" xfId="12151"/>
    <cellStyle name="Обычный 6 2 2 4 2 5 4 3" xfId="9038"/>
    <cellStyle name="Обычный 6 2 2 4 2 5 5" xfId="12144"/>
    <cellStyle name="Обычный 6 2 2 4 2 5 6" xfId="16660"/>
    <cellStyle name="Обычный 6 2 2 4 2 5 7" xfId="6328"/>
    <cellStyle name="Обычный 6 2 2 4 2 6" xfId="1370"/>
    <cellStyle name="Обычный 6 2 2 4 2 6 2" xfId="2620"/>
    <cellStyle name="Обычный 6 2 2 4 2 6 2 2" xfId="3780"/>
    <cellStyle name="Обычный 6 2 2 4 2 6 2 2 2" xfId="12154"/>
    <cellStyle name="Обычный 6 2 2 4 2 6 2 2 3" xfId="9043"/>
    <cellStyle name="Обычный 6 2 2 4 2 6 2 3" xfId="12153"/>
    <cellStyle name="Обычный 6 2 2 4 2 6 2 4" xfId="7884"/>
    <cellStyle name="Обычный 6 2 2 4 2 6 3" xfId="3779"/>
    <cellStyle name="Обычный 6 2 2 4 2 6 3 2" xfId="12155"/>
    <cellStyle name="Обычный 6 2 2 4 2 6 3 3" xfId="9042"/>
    <cellStyle name="Обычный 6 2 2 4 2 6 4" xfId="12152"/>
    <cellStyle name="Обычный 6 2 2 4 2 6 5" xfId="6634"/>
    <cellStyle name="Обычный 6 2 2 4 2 7" xfId="1995"/>
    <cellStyle name="Обычный 6 2 2 4 2 7 2" xfId="3781"/>
    <cellStyle name="Обычный 6 2 2 4 2 7 2 2" xfId="12157"/>
    <cellStyle name="Обычный 6 2 2 4 2 7 2 3" xfId="9044"/>
    <cellStyle name="Обычный 6 2 2 4 2 7 3" xfId="12156"/>
    <cellStyle name="Обычный 6 2 2 4 2 7 4" xfId="7259"/>
    <cellStyle name="Обычный 6 2 2 4 2 8" xfId="3734"/>
    <cellStyle name="Обычный 6 2 2 4 2 8 2" xfId="12158"/>
    <cellStyle name="Обычный 6 2 2 4 2 8 3" xfId="8997"/>
    <cellStyle name="Обычный 6 2 2 4 2 9" xfId="12063"/>
    <cellStyle name="Обычный 6 2 2 4 3" xfId="562"/>
    <cellStyle name="Обычный 6 2 2 4 3 2" xfId="821"/>
    <cellStyle name="Обычный 6 2 2 4 3 2 2" xfId="1048"/>
    <cellStyle name="Обычный 6 2 2 4 3 2 2 2" xfId="1696"/>
    <cellStyle name="Обычный 6 2 2 4 3 2 2 2 2" xfId="2946"/>
    <cellStyle name="Обычный 6 2 2 4 3 2 2 2 2 2" xfId="3786"/>
    <cellStyle name="Обычный 6 2 2 4 3 2 2 2 2 2 2" xfId="12164"/>
    <cellStyle name="Обычный 6 2 2 4 3 2 2 2 2 2 3" xfId="9049"/>
    <cellStyle name="Обычный 6 2 2 4 3 2 2 2 2 3" xfId="12163"/>
    <cellStyle name="Обычный 6 2 2 4 3 2 2 2 2 4" xfId="8210"/>
    <cellStyle name="Обычный 6 2 2 4 3 2 2 2 3" xfId="3785"/>
    <cellStyle name="Обычный 6 2 2 4 3 2 2 2 3 2" xfId="12165"/>
    <cellStyle name="Обычный 6 2 2 4 3 2 2 2 3 3" xfId="9048"/>
    <cellStyle name="Обычный 6 2 2 4 3 2 2 2 4" xfId="12162"/>
    <cellStyle name="Обычный 6 2 2 4 3 2 2 2 5" xfId="6960"/>
    <cellStyle name="Обычный 6 2 2 4 3 2 2 3" xfId="2321"/>
    <cellStyle name="Обычный 6 2 2 4 3 2 2 3 2" xfId="3787"/>
    <cellStyle name="Обычный 6 2 2 4 3 2 2 3 2 2" xfId="12167"/>
    <cellStyle name="Обычный 6 2 2 4 3 2 2 3 2 3" xfId="9050"/>
    <cellStyle name="Обычный 6 2 2 4 3 2 2 3 3" xfId="12166"/>
    <cellStyle name="Обычный 6 2 2 4 3 2 2 3 4" xfId="7585"/>
    <cellStyle name="Обычный 6 2 2 4 3 2 2 4" xfId="3784"/>
    <cellStyle name="Обычный 6 2 2 4 3 2 2 4 2" xfId="12168"/>
    <cellStyle name="Обычный 6 2 2 4 3 2 2 4 3" xfId="9047"/>
    <cellStyle name="Обычный 6 2 2 4 3 2 2 5" xfId="12161"/>
    <cellStyle name="Обычный 6 2 2 4 3 2 2 6" xfId="16663"/>
    <cellStyle name="Обычный 6 2 2 4 3 2 2 7" xfId="6335"/>
    <cellStyle name="Обычный 6 2 2 4 3 2 3" xfId="1528"/>
    <cellStyle name="Обычный 6 2 2 4 3 2 3 2" xfId="2778"/>
    <cellStyle name="Обычный 6 2 2 4 3 2 3 2 2" xfId="3789"/>
    <cellStyle name="Обычный 6 2 2 4 3 2 3 2 2 2" xfId="12171"/>
    <cellStyle name="Обычный 6 2 2 4 3 2 3 2 2 3" xfId="9052"/>
    <cellStyle name="Обычный 6 2 2 4 3 2 3 2 3" xfId="12170"/>
    <cellStyle name="Обычный 6 2 2 4 3 2 3 2 4" xfId="8042"/>
    <cellStyle name="Обычный 6 2 2 4 3 2 3 3" xfId="3788"/>
    <cellStyle name="Обычный 6 2 2 4 3 2 3 3 2" xfId="12172"/>
    <cellStyle name="Обычный 6 2 2 4 3 2 3 3 3" xfId="9051"/>
    <cellStyle name="Обычный 6 2 2 4 3 2 3 4" xfId="12169"/>
    <cellStyle name="Обычный 6 2 2 4 3 2 3 5" xfId="6792"/>
    <cellStyle name="Обычный 6 2 2 4 3 2 4" xfId="2153"/>
    <cellStyle name="Обычный 6 2 2 4 3 2 4 2" xfId="3790"/>
    <cellStyle name="Обычный 6 2 2 4 3 2 4 2 2" xfId="12174"/>
    <cellStyle name="Обычный 6 2 2 4 3 2 4 2 3" xfId="9053"/>
    <cellStyle name="Обычный 6 2 2 4 3 2 4 3" xfId="12173"/>
    <cellStyle name="Обычный 6 2 2 4 3 2 4 4" xfId="7417"/>
    <cellStyle name="Обычный 6 2 2 4 3 2 5" xfId="3783"/>
    <cellStyle name="Обычный 6 2 2 4 3 2 5 2" xfId="12175"/>
    <cellStyle name="Обычный 6 2 2 4 3 2 5 3" xfId="9046"/>
    <cellStyle name="Обычный 6 2 2 4 3 2 6" xfId="12160"/>
    <cellStyle name="Обычный 6 2 2 4 3 2 7" xfId="16662"/>
    <cellStyle name="Обычный 6 2 2 4 3 2 8" xfId="6167"/>
    <cellStyle name="Обычный 6 2 2 4 3 3" xfId="1047"/>
    <cellStyle name="Обычный 6 2 2 4 3 3 2" xfId="1695"/>
    <cellStyle name="Обычный 6 2 2 4 3 3 2 2" xfId="2945"/>
    <cellStyle name="Обычный 6 2 2 4 3 3 2 2 2" xfId="3793"/>
    <cellStyle name="Обычный 6 2 2 4 3 3 2 2 2 2" xfId="12179"/>
    <cellStyle name="Обычный 6 2 2 4 3 3 2 2 2 3" xfId="9056"/>
    <cellStyle name="Обычный 6 2 2 4 3 3 2 2 3" xfId="12178"/>
    <cellStyle name="Обычный 6 2 2 4 3 3 2 2 4" xfId="8209"/>
    <cellStyle name="Обычный 6 2 2 4 3 3 2 3" xfId="3792"/>
    <cellStyle name="Обычный 6 2 2 4 3 3 2 3 2" xfId="12180"/>
    <cellStyle name="Обычный 6 2 2 4 3 3 2 3 3" xfId="9055"/>
    <cellStyle name="Обычный 6 2 2 4 3 3 2 4" xfId="12177"/>
    <cellStyle name="Обычный 6 2 2 4 3 3 2 5" xfId="6959"/>
    <cellStyle name="Обычный 6 2 2 4 3 3 3" xfId="2320"/>
    <cellStyle name="Обычный 6 2 2 4 3 3 3 2" xfId="3794"/>
    <cellStyle name="Обычный 6 2 2 4 3 3 3 2 2" xfId="12182"/>
    <cellStyle name="Обычный 6 2 2 4 3 3 3 2 3" xfId="9057"/>
    <cellStyle name="Обычный 6 2 2 4 3 3 3 3" xfId="12181"/>
    <cellStyle name="Обычный 6 2 2 4 3 3 3 4" xfId="7584"/>
    <cellStyle name="Обычный 6 2 2 4 3 3 4" xfId="3791"/>
    <cellStyle name="Обычный 6 2 2 4 3 3 4 2" xfId="12183"/>
    <cellStyle name="Обычный 6 2 2 4 3 3 4 3" xfId="9054"/>
    <cellStyle name="Обычный 6 2 2 4 3 3 5" xfId="12176"/>
    <cellStyle name="Обычный 6 2 2 4 3 3 6" xfId="16664"/>
    <cellStyle name="Обычный 6 2 2 4 3 3 7" xfId="6334"/>
    <cellStyle name="Обычный 6 2 2 4 3 4" xfId="1373"/>
    <cellStyle name="Обычный 6 2 2 4 3 4 2" xfId="2623"/>
    <cellStyle name="Обычный 6 2 2 4 3 4 2 2" xfId="3796"/>
    <cellStyle name="Обычный 6 2 2 4 3 4 2 2 2" xfId="12186"/>
    <cellStyle name="Обычный 6 2 2 4 3 4 2 2 3" xfId="9059"/>
    <cellStyle name="Обычный 6 2 2 4 3 4 2 3" xfId="12185"/>
    <cellStyle name="Обычный 6 2 2 4 3 4 2 4" xfId="7887"/>
    <cellStyle name="Обычный 6 2 2 4 3 4 3" xfId="3795"/>
    <cellStyle name="Обычный 6 2 2 4 3 4 3 2" xfId="12187"/>
    <cellStyle name="Обычный 6 2 2 4 3 4 3 3" xfId="9058"/>
    <cellStyle name="Обычный 6 2 2 4 3 4 4" xfId="12184"/>
    <cellStyle name="Обычный 6 2 2 4 3 4 5" xfId="6637"/>
    <cellStyle name="Обычный 6 2 2 4 3 5" xfId="1998"/>
    <cellStyle name="Обычный 6 2 2 4 3 5 2" xfId="3797"/>
    <cellStyle name="Обычный 6 2 2 4 3 5 2 2" xfId="12189"/>
    <cellStyle name="Обычный 6 2 2 4 3 5 2 3" xfId="9060"/>
    <cellStyle name="Обычный 6 2 2 4 3 5 3" xfId="12188"/>
    <cellStyle name="Обычный 6 2 2 4 3 5 4" xfId="7262"/>
    <cellStyle name="Обычный 6 2 2 4 3 6" xfId="3782"/>
    <cellStyle name="Обычный 6 2 2 4 3 6 2" xfId="12190"/>
    <cellStyle name="Обычный 6 2 2 4 3 6 3" xfId="9045"/>
    <cellStyle name="Обычный 6 2 2 4 3 7" xfId="12159"/>
    <cellStyle name="Обычный 6 2 2 4 3 8" xfId="16661"/>
    <cellStyle name="Обычный 6 2 2 4 3 9" xfId="6012"/>
    <cellStyle name="Обычный 6 2 2 4 4" xfId="563"/>
    <cellStyle name="Обычный 6 2 2 4 4 2" xfId="822"/>
    <cellStyle name="Обычный 6 2 2 4 4 2 2" xfId="1050"/>
    <cellStyle name="Обычный 6 2 2 4 4 2 2 2" xfId="1698"/>
    <cellStyle name="Обычный 6 2 2 4 4 2 2 2 2" xfId="2948"/>
    <cellStyle name="Обычный 6 2 2 4 4 2 2 2 2 2" xfId="3802"/>
    <cellStyle name="Обычный 6 2 2 4 4 2 2 2 2 2 2" xfId="12196"/>
    <cellStyle name="Обычный 6 2 2 4 4 2 2 2 2 2 3" xfId="9065"/>
    <cellStyle name="Обычный 6 2 2 4 4 2 2 2 2 3" xfId="12195"/>
    <cellStyle name="Обычный 6 2 2 4 4 2 2 2 2 4" xfId="8212"/>
    <cellStyle name="Обычный 6 2 2 4 4 2 2 2 3" xfId="3801"/>
    <cellStyle name="Обычный 6 2 2 4 4 2 2 2 3 2" xfId="12197"/>
    <cellStyle name="Обычный 6 2 2 4 4 2 2 2 3 3" xfId="9064"/>
    <cellStyle name="Обычный 6 2 2 4 4 2 2 2 4" xfId="12194"/>
    <cellStyle name="Обычный 6 2 2 4 4 2 2 2 5" xfId="6962"/>
    <cellStyle name="Обычный 6 2 2 4 4 2 2 3" xfId="2323"/>
    <cellStyle name="Обычный 6 2 2 4 4 2 2 3 2" xfId="3803"/>
    <cellStyle name="Обычный 6 2 2 4 4 2 2 3 2 2" xfId="12199"/>
    <cellStyle name="Обычный 6 2 2 4 4 2 2 3 2 3" xfId="9066"/>
    <cellStyle name="Обычный 6 2 2 4 4 2 2 3 3" xfId="12198"/>
    <cellStyle name="Обычный 6 2 2 4 4 2 2 3 4" xfId="7587"/>
    <cellStyle name="Обычный 6 2 2 4 4 2 2 4" xfId="3800"/>
    <cellStyle name="Обычный 6 2 2 4 4 2 2 4 2" xfId="12200"/>
    <cellStyle name="Обычный 6 2 2 4 4 2 2 4 3" xfId="9063"/>
    <cellStyle name="Обычный 6 2 2 4 4 2 2 5" xfId="12193"/>
    <cellStyle name="Обычный 6 2 2 4 4 2 2 6" xfId="16667"/>
    <cellStyle name="Обычный 6 2 2 4 4 2 2 7" xfId="6337"/>
    <cellStyle name="Обычный 6 2 2 4 4 2 3" xfId="1529"/>
    <cellStyle name="Обычный 6 2 2 4 4 2 3 2" xfId="2779"/>
    <cellStyle name="Обычный 6 2 2 4 4 2 3 2 2" xfId="3805"/>
    <cellStyle name="Обычный 6 2 2 4 4 2 3 2 2 2" xfId="12203"/>
    <cellStyle name="Обычный 6 2 2 4 4 2 3 2 2 3" xfId="9068"/>
    <cellStyle name="Обычный 6 2 2 4 4 2 3 2 3" xfId="12202"/>
    <cellStyle name="Обычный 6 2 2 4 4 2 3 2 4" xfId="8043"/>
    <cellStyle name="Обычный 6 2 2 4 4 2 3 3" xfId="3804"/>
    <cellStyle name="Обычный 6 2 2 4 4 2 3 3 2" xfId="12204"/>
    <cellStyle name="Обычный 6 2 2 4 4 2 3 3 3" xfId="9067"/>
    <cellStyle name="Обычный 6 2 2 4 4 2 3 4" xfId="12201"/>
    <cellStyle name="Обычный 6 2 2 4 4 2 3 5" xfId="6793"/>
    <cellStyle name="Обычный 6 2 2 4 4 2 4" xfId="2154"/>
    <cellStyle name="Обычный 6 2 2 4 4 2 4 2" xfId="3806"/>
    <cellStyle name="Обычный 6 2 2 4 4 2 4 2 2" xfId="12206"/>
    <cellStyle name="Обычный 6 2 2 4 4 2 4 2 3" xfId="9069"/>
    <cellStyle name="Обычный 6 2 2 4 4 2 4 3" xfId="12205"/>
    <cellStyle name="Обычный 6 2 2 4 4 2 4 4" xfId="7418"/>
    <cellStyle name="Обычный 6 2 2 4 4 2 5" xfId="3799"/>
    <cellStyle name="Обычный 6 2 2 4 4 2 5 2" xfId="12207"/>
    <cellStyle name="Обычный 6 2 2 4 4 2 5 3" xfId="9062"/>
    <cellStyle name="Обычный 6 2 2 4 4 2 6" xfId="12192"/>
    <cellStyle name="Обычный 6 2 2 4 4 2 7" xfId="16666"/>
    <cellStyle name="Обычный 6 2 2 4 4 2 8" xfId="6168"/>
    <cellStyle name="Обычный 6 2 2 4 4 3" xfId="1049"/>
    <cellStyle name="Обычный 6 2 2 4 4 3 2" xfId="1697"/>
    <cellStyle name="Обычный 6 2 2 4 4 3 2 2" xfId="2947"/>
    <cellStyle name="Обычный 6 2 2 4 4 3 2 2 2" xfId="3809"/>
    <cellStyle name="Обычный 6 2 2 4 4 3 2 2 2 2" xfId="12211"/>
    <cellStyle name="Обычный 6 2 2 4 4 3 2 2 2 3" xfId="9072"/>
    <cellStyle name="Обычный 6 2 2 4 4 3 2 2 3" xfId="12210"/>
    <cellStyle name="Обычный 6 2 2 4 4 3 2 2 4" xfId="8211"/>
    <cellStyle name="Обычный 6 2 2 4 4 3 2 3" xfId="3808"/>
    <cellStyle name="Обычный 6 2 2 4 4 3 2 3 2" xfId="12212"/>
    <cellStyle name="Обычный 6 2 2 4 4 3 2 3 3" xfId="9071"/>
    <cellStyle name="Обычный 6 2 2 4 4 3 2 4" xfId="12209"/>
    <cellStyle name="Обычный 6 2 2 4 4 3 2 5" xfId="6961"/>
    <cellStyle name="Обычный 6 2 2 4 4 3 3" xfId="2322"/>
    <cellStyle name="Обычный 6 2 2 4 4 3 3 2" xfId="3810"/>
    <cellStyle name="Обычный 6 2 2 4 4 3 3 2 2" xfId="12214"/>
    <cellStyle name="Обычный 6 2 2 4 4 3 3 2 3" xfId="9073"/>
    <cellStyle name="Обычный 6 2 2 4 4 3 3 3" xfId="12213"/>
    <cellStyle name="Обычный 6 2 2 4 4 3 3 4" xfId="7586"/>
    <cellStyle name="Обычный 6 2 2 4 4 3 4" xfId="3807"/>
    <cellStyle name="Обычный 6 2 2 4 4 3 4 2" xfId="12215"/>
    <cellStyle name="Обычный 6 2 2 4 4 3 4 3" xfId="9070"/>
    <cellStyle name="Обычный 6 2 2 4 4 3 5" xfId="12208"/>
    <cellStyle name="Обычный 6 2 2 4 4 3 6" xfId="16668"/>
    <cellStyle name="Обычный 6 2 2 4 4 3 7" xfId="6336"/>
    <cellStyle name="Обычный 6 2 2 4 4 4" xfId="1374"/>
    <cellStyle name="Обычный 6 2 2 4 4 4 2" xfId="2624"/>
    <cellStyle name="Обычный 6 2 2 4 4 4 2 2" xfId="3812"/>
    <cellStyle name="Обычный 6 2 2 4 4 4 2 2 2" xfId="12218"/>
    <cellStyle name="Обычный 6 2 2 4 4 4 2 2 3" xfId="9075"/>
    <cellStyle name="Обычный 6 2 2 4 4 4 2 3" xfId="12217"/>
    <cellStyle name="Обычный 6 2 2 4 4 4 2 4" xfId="7888"/>
    <cellStyle name="Обычный 6 2 2 4 4 4 3" xfId="3811"/>
    <cellStyle name="Обычный 6 2 2 4 4 4 3 2" xfId="12219"/>
    <cellStyle name="Обычный 6 2 2 4 4 4 3 3" xfId="9074"/>
    <cellStyle name="Обычный 6 2 2 4 4 4 4" xfId="12216"/>
    <cellStyle name="Обычный 6 2 2 4 4 4 5" xfId="6638"/>
    <cellStyle name="Обычный 6 2 2 4 4 5" xfId="1999"/>
    <cellStyle name="Обычный 6 2 2 4 4 5 2" xfId="3813"/>
    <cellStyle name="Обычный 6 2 2 4 4 5 2 2" xfId="12221"/>
    <cellStyle name="Обычный 6 2 2 4 4 5 2 3" xfId="9076"/>
    <cellStyle name="Обычный 6 2 2 4 4 5 3" xfId="12220"/>
    <cellStyle name="Обычный 6 2 2 4 4 5 4" xfId="7263"/>
    <cellStyle name="Обычный 6 2 2 4 4 6" xfId="3798"/>
    <cellStyle name="Обычный 6 2 2 4 4 6 2" xfId="12222"/>
    <cellStyle name="Обычный 6 2 2 4 4 6 3" xfId="9061"/>
    <cellStyle name="Обычный 6 2 2 4 4 7" xfId="12191"/>
    <cellStyle name="Обычный 6 2 2 4 4 8" xfId="16665"/>
    <cellStyle name="Обычный 6 2 2 4 4 9" xfId="6013"/>
    <cellStyle name="Обычный 6 2 2 4 5" xfId="817"/>
    <cellStyle name="Обычный 6 2 2 4 5 2" xfId="1051"/>
    <cellStyle name="Обычный 6 2 2 4 5 2 2" xfId="1699"/>
    <cellStyle name="Обычный 6 2 2 4 5 2 2 2" xfId="2949"/>
    <cellStyle name="Обычный 6 2 2 4 5 2 2 2 2" xfId="3817"/>
    <cellStyle name="Обычный 6 2 2 4 5 2 2 2 2 2" xfId="12227"/>
    <cellStyle name="Обычный 6 2 2 4 5 2 2 2 2 3" xfId="9080"/>
    <cellStyle name="Обычный 6 2 2 4 5 2 2 2 3" xfId="12226"/>
    <cellStyle name="Обычный 6 2 2 4 5 2 2 2 4" xfId="8213"/>
    <cellStyle name="Обычный 6 2 2 4 5 2 2 3" xfId="3816"/>
    <cellStyle name="Обычный 6 2 2 4 5 2 2 3 2" xfId="12228"/>
    <cellStyle name="Обычный 6 2 2 4 5 2 2 3 3" xfId="9079"/>
    <cellStyle name="Обычный 6 2 2 4 5 2 2 4" xfId="12225"/>
    <cellStyle name="Обычный 6 2 2 4 5 2 2 5" xfId="6963"/>
    <cellStyle name="Обычный 6 2 2 4 5 2 3" xfId="2324"/>
    <cellStyle name="Обычный 6 2 2 4 5 2 3 2" xfId="3818"/>
    <cellStyle name="Обычный 6 2 2 4 5 2 3 2 2" xfId="12230"/>
    <cellStyle name="Обычный 6 2 2 4 5 2 3 2 3" xfId="9081"/>
    <cellStyle name="Обычный 6 2 2 4 5 2 3 3" xfId="12229"/>
    <cellStyle name="Обычный 6 2 2 4 5 2 3 4" xfId="7588"/>
    <cellStyle name="Обычный 6 2 2 4 5 2 4" xfId="3815"/>
    <cellStyle name="Обычный 6 2 2 4 5 2 4 2" xfId="12231"/>
    <cellStyle name="Обычный 6 2 2 4 5 2 4 3" xfId="9078"/>
    <cellStyle name="Обычный 6 2 2 4 5 2 5" xfId="12224"/>
    <cellStyle name="Обычный 6 2 2 4 5 2 6" xfId="16670"/>
    <cellStyle name="Обычный 6 2 2 4 5 2 7" xfId="6338"/>
    <cellStyle name="Обычный 6 2 2 4 5 3" xfId="1524"/>
    <cellStyle name="Обычный 6 2 2 4 5 3 2" xfId="2774"/>
    <cellStyle name="Обычный 6 2 2 4 5 3 2 2" xfId="3820"/>
    <cellStyle name="Обычный 6 2 2 4 5 3 2 2 2" xfId="12234"/>
    <cellStyle name="Обычный 6 2 2 4 5 3 2 2 3" xfId="9083"/>
    <cellStyle name="Обычный 6 2 2 4 5 3 2 3" xfId="12233"/>
    <cellStyle name="Обычный 6 2 2 4 5 3 2 4" xfId="8038"/>
    <cellStyle name="Обычный 6 2 2 4 5 3 3" xfId="3819"/>
    <cellStyle name="Обычный 6 2 2 4 5 3 3 2" xfId="12235"/>
    <cellStyle name="Обычный 6 2 2 4 5 3 3 3" xfId="9082"/>
    <cellStyle name="Обычный 6 2 2 4 5 3 4" xfId="12232"/>
    <cellStyle name="Обычный 6 2 2 4 5 3 5" xfId="6788"/>
    <cellStyle name="Обычный 6 2 2 4 5 4" xfId="2149"/>
    <cellStyle name="Обычный 6 2 2 4 5 4 2" xfId="3821"/>
    <cellStyle name="Обычный 6 2 2 4 5 4 2 2" xfId="12237"/>
    <cellStyle name="Обычный 6 2 2 4 5 4 2 3" xfId="9084"/>
    <cellStyle name="Обычный 6 2 2 4 5 4 3" xfId="12236"/>
    <cellStyle name="Обычный 6 2 2 4 5 4 4" xfId="7413"/>
    <cellStyle name="Обычный 6 2 2 4 5 5" xfId="3814"/>
    <cellStyle name="Обычный 6 2 2 4 5 5 2" xfId="12238"/>
    <cellStyle name="Обычный 6 2 2 4 5 5 3" xfId="9077"/>
    <cellStyle name="Обычный 6 2 2 4 5 6" xfId="12223"/>
    <cellStyle name="Обычный 6 2 2 4 5 7" xfId="16669"/>
    <cellStyle name="Обычный 6 2 2 4 5 8" xfId="6163"/>
    <cellStyle name="Обычный 6 2 2 4 6" xfId="1040"/>
    <cellStyle name="Обычный 6 2 2 4 6 2" xfId="1688"/>
    <cellStyle name="Обычный 6 2 2 4 6 2 2" xfId="2938"/>
    <cellStyle name="Обычный 6 2 2 4 6 2 2 2" xfId="3824"/>
    <cellStyle name="Обычный 6 2 2 4 6 2 2 2 2" xfId="12242"/>
    <cellStyle name="Обычный 6 2 2 4 6 2 2 2 3" xfId="9087"/>
    <cellStyle name="Обычный 6 2 2 4 6 2 2 3" xfId="12241"/>
    <cellStyle name="Обычный 6 2 2 4 6 2 2 4" xfId="8202"/>
    <cellStyle name="Обычный 6 2 2 4 6 2 3" xfId="3823"/>
    <cellStyle name="Обычный 6 2 2 4 6 2 3 2" xfId="12243"/>
    <cellStyle name="Обычный 6 2 2 4 6 2 3 3" xfId="9086"/>
    <cellStyle name="Обычный 6 2 2 4 6 2 4" xfId="12240"/>
    <cellStyle name="Обычный 6 2 2 4 6 2 5" xfId="6952"/>
    <cellStyle name="Обычный 6 2 2 4 6 3" xfId="2313"/>
    <cellStyle name="Обычный 6 2 2 4 6 3 2" xfId="3825"/>
    <cellStyle name="Обычный 6 2 2 4 6 3 2 2" xfId="12245"/>
    <cellStyle name="Обычный 6 2 2 4 6 3 2 3" xfId="9088"/>
    <cellStyle name="Обычный 6 2 2 4 6 3 3" xfId="12244"/>
    <cellStyle name="Обычный 6 2 2 4 6 3 4" xfId="7577"/>
    <cellStyle name="Обычный 6 2 2 4 6 4" xfId="3822"/>
    <cellStyle name="Обычный 6 2 2 4 6 4 2" xfId="12246"/>
    <cellStyle name="Обычный 6 2 2 4 6 4 3" xfId="9085"/>
    <cellStyle name="Обычный 6 2 2 4 6 5" xfId="12239"/>
    <cellStyle name="Обычный 6 2 2 4 6 6" xfId="16671"/>
    <cellStyle name="Обычный 6 2 2 4 6 7" xfId="6327"/>
    <cellStyle name="Обычный 6 2 2 4 7" xfId="1369"/>
    <cellStyle name="Обычный 6 2 2 4 7 2" xfId="2619"/>
    <cellStyle name="Обычный 6 2 2 4 7 2 2" xfId="3827"/>
    <cellStyle name="Обычный 6 2 2 4 7 2 2 2" xfId="12249"/>
    <cellStyle name="Обычный 6 2 2 4 7 2 2 3" xfId="9090"/>
    <cellStyle name="Обычный 6 2 2 4 7 2 3" xfId="12248"/>
    <cellStyle name="Обычный 6 2 2 4 7 2 4" xfId="7883"/>
    <cellStyle name="Обычный 6 2 2 4 7 3" xfId="3826"/>
    <cellStyle name="Обычный 6 2 2 4 7 3 2" xfId="12250"/>
    <cellStyle name="Обычный 6 2 2 4 7 3 3" xfId="9089"/>
    <cellStyle name="Обычный 6 2 2 4 7 4" xfId="12247"/>
    <cellStyle name="Обычный 6 2 2 4 7 5" xfId="6633"/>
    <cellStyle name="Обычный 6 2 2 4 8" xfId="1994"/>
    <cellStyle name="Обычный 6 2 2 4 8 2" xfId="3828"/>
    <cellStyle name="Обычный 6 2 2 4 8 2 2" xfId="12252"/>
    <cellStyle name="Обычный 6 2 2 4 8 2 3" xfId="9091"/>
    <cellStyle name="Обычный 6 2 2 4 8 3" xfId="12251"/>
    <cellStyle name="Обычный 6 2 2 4 8 4" xfId="7258"/>
    <cellStyle name="Обычный 6 2 2 4 9" xfId="3733"/>
    <cellStyle name="Обычный 6 2 2 4 9 2" xfId="12253"/>
    <cellStyle name="Обычный 6 2 2 4 9 3" xfId="8996"/>
    <cellStyle name="Обычный 6 2 2 5" xfId="564"/>
    <cellStyle name="Обычный 6 2 2 5 10" xfId="16672"/>
    <cellStyle name="Обычный 6 2 2 5 11" xfId="6014"/>
    <cellStyle name="Обычный 6 2 2 5 2" xfId="565"/>
    <cellStyle name="Обычный 6 2 2 5 2 2" xfId="824"/>
    <cellStyle name="Обычный 6 2 2 5 2 2 2" xfId="1054"/>
    <cellStyle name="Обычный 6 2 2 5 2 2 2 2" xfId="1702"/>
    <cellStyle name="Обычный 6 2 2 5 2 2 2 2 2" xfId="2952"/>
    <cellStyle name="Обычный 6 2 2 5 2 2 2 2 2 2" xfId="3834"/>
    <cellStyle name="Обычный 6 2 2 5 2 2 2 2 2 2 2" xfId="12260"/>
    <cellStyle name="Обычный 6 2 2 5 2 2 2 2 2 2 3" xfId="9097"/>
    <cellStyle name="Обычный 6 2 2 5 2 2 2 2 2 3" xfId="12259"/>
    <cellStyle name="Обычный 6 2 2 5 2 2 2 2 2 4" xfId="8216"/>
    <cellStyle name="Обычный 6 2 2 5 2 2 2 2 3" xfId="3833"/>
    <cellStyle name="Обычный 6 2 2 5 2 2 2 2 3 2" xfId="12261"/>
    <cellStyle name="Обычный 6 2 2 5 2 2 2 2 3 3" xfId="9096"/>
    <cellStyle name="Обычный 6 2 2 5 2 2 2 2 4" xfId="12258"/>
    <cellStyle name="Обычный 6 2 2 5 2 2 2 2 5" xfId="6966"/>
    <cellStyle name="Обычный 6 2 2 5 2 2 2 3" xfId="2327"/>
    <cellStyle name="Обычный 6 2 2 5 2 2 2 3 2" xfId="3835"/>
    <cellStyle name="Обычный 6 2 2 5 2 2 2 3 2 2" xfId="12263"/>
    <cellStyle name="Обычный 6 2 2 5 2 2 2 3 2 3" xfId="9098"/>
    <cellStyle name="Обычный 6 2 2 5 2 2 2 3 3" xfId="12262"/>
    <cellStyle name="Обычный 6 2 2 5 2 2 2 3 4" xfId="7591"/>
    <cellStyle name="Обычный 6 2 2 5 2 2 2 4" xfId="3832"/>
    <cellStyle name="Обычный 6 2 2 5 2 2 2 4 2" xfId="12264"/>
    <cellStyle name="Обычный 6 2 2 5 2 2 2 4 3" xfId="9095"/>
    <cellStyle name="Обычный 6 2 2 5 2 2 2 5" xfId="12257"/>
    <cellStyle name="Обычный 6 2 2 5 2 2 2 6" xfId="16675"/>
    <cellStyle name="Обычный 6 2 2 5 2 2 2 7" xfId="6341"/>
    <cellStyle name="Обычный 6 2 2 5 2 2 3" xfId="1531"/>
    <cellStyle name="Обычный 6 2 2 5 2 2 3 2" xfId="2781"/>
    <cellStyle name="Обычный 6 2 2 5 2 2 3 2 2" xfId="3837"/>
    <cellStyle name="Обычный 6 2 2 5 2 2 3 2 2 2" xfId="12267"/>
    <cellStyle name="Обычный 6 2 2 5 2 2 3 2 2 3" xfId="9100"/>
    <cellStyle name="Обычный 6 2 2 5 2 2 3 2 3" xfId="12266"/>
    <cellStyle name="Обычный 6 2 2 5 2 2 3 2 4" xfId="8045"/>
    <cellStyle name="Обычный 6 2 2 5 2 2 3 3" xfId="3836"/>
    <cellStyle name="Обычный 6 2 2 5 2 2 3 3 2" xfId="12268"/>
    <cellStyle name="Обычный 6 2 2 5 2 2 3 3 3" xfId="9099"/>
    <cellStyle name="Обычный 6 2 2 5 2 2 3 4" xfId="12265"/>
    <cellStyle name="Обычный 6 2 2 5 2 2 3 5" xfId="6795"/>
    <cellStyle name="Обычный 6 2 2 5 2 2 4" xfId="2156"/>
    <cellStyle name="Обычный 6 2 2 5 2 2 4 2" xfId="3838"/>
    <cellStyle name="Обычный 6 2 2 5 2 2 4 2 2" xfId="12270"/>
    <cellStyle name="Обычный 6 2 2 5 2 2 4 2 3" xfId="9101"/>
    <cellStyle name="Обычный 6 2 2 5 2 2 4 3" xfId="12269"/>
    <cellStyle name="Обычный 6 2 2 5 2 2 4 4" xfId="7420"/>
    <cellStyle name="Обычный 6 2 2 5 2 2 5" xfId="3831"/>
    <cellStyle name="Обычный 6 2 2 5 2 2 5 2" xfId="12271"/>
    <cellStyle name="Обычный 6 2 2 5 2 2 5 3" xfId="9094"/>
    <cellStyle name="Обычный 6 2 2 5 2 2 6" xfId="12256"/>
    <cellStyle name="Обычный 6 2 2 5 2 2 7" xfId="16674"/>
    <cellStyle name="Обычный 6 2 2 5 2 2 8" xfId="6170"/>
    <cellStyle name="Обычный 6 2 2 5 2 3" xfId="1053"/>
    <cellStyle name="Обычный 6 2 2 5 2 3 2" xfId="1701"/>
    <cellStyle name="Обычный 6 2 2 5 2 3 2 2" xfId="2951"/>
    <cellStyle name="Обычный 6 2 2 5 2 3 2 2 2" xfId="3841"/>
    <cellStyle name="Обычный 6 2 2 5 2 3 2 2 2 2" xfId="12275"/>
    <cellStyle name="Обычный 6 2 2 5 2 3 2 2 2 3" xfId="9104"/>
    <cellStyle name="Обычный 6 2 2 5 2 3 2 2 3" xfId="12274"/>
    <cellStyle name="Обычный 6 2 2 5 2 3 2 2 4" xfId="8215"/>
    <cellStyle name="Обычный 6 2 2 5 2 3 2 3" xfId="3840"/>
    <cellStyle name="Обычный 6 2 2 5 2 3 2 3 2" xfId="12276"/>
    <cellStyle name="Обычный 6 2 2 5 2 3 2 3 3" xfId="9103"/>
    <cellStyle name="Обычный 6 2 2 5 2 3 2 4" xfId="12273"/>
    <cellStyle name="Обычный 6 2 2 5 2 3 2 5" xfId="6965"/>
    <cellStyle name="Обычный 6 2 2 5 2 3 3" xfId="2326"/>
    <cellStyle name="Обычный 6 2 2 5 2 3 3 2" xfId="3842"/>
    <cellStyle name="Обычный 6 2 2 5 2 3 3 2 2" xfId="12278"/>
    <cellStyle name="Обычный 6 2 2 5 2 3 3 2 3" xfId="9105"/>
    <cellStyle name="Обычный 6 2 2 5 2 3 3 3" xfId="12277"/>
    <cellStyle name="Обычный 6 2 2 5 2 3 3 4" xfId="7590"/>
    <cellStyle name="Обычный 6 2 2 5 2 3 4" xfId="3839"/>
    <cellStyle name="Обычный 6 2 2 5 2 3 4 2" xfId="12279"/>
    <cellStyle name="Обычный 6 2 2 5 2 3 4 3" xfId="9102"/>
    <cellStyle name="Обычный 6 2 2 5 2 3 5" xfId="12272"/>
    <cellStyle name="Обычный 6 2 2 5 2 3 6" xfId="16676"/>
    <cellStyle name="Обычный 6 2 2 5 2 3 7" xfId="6340"/>
    <cellStyle name="Обычный 6 2 2 5 2 4" xfId="1376"/>
    <cellStyle name="Обычный 6 2 2 5 2 4 2" xfId="2626"/>
    <cellStyle name="Обычный 6 2 2 5 2 4 2 2" xfId="3844"/>
    <cellStyle name="Обычный 6 2 2 5 2 4 2 2 2" xfId="12282"/>
    <cellStyle name="Обычный 6 2 2 5 2 4 2 2 3" xfId="9107"/>
    <cellStyle name="Обычный 6 2 2 5 2 4 2 3" xfId="12281"/>
    <cellStyle name="Обычный 6 2 2 5 2 4 2 4" xfId="7890"/>
    <cellStyle name="Обычный 6 2 2 5 2 4 3" xfId="3843"/>
    <cellStyle name="Обычный 6 2 2 5 2 4 3 2" xfId="12283"/>
    <cellStyle name="Обычный 6 2 2 5 2 4 3 3" xfId="9106"/>
    <cellStyle name="Обычный 6 2 2 5 2 4 4" xfId="12280"/>
    <cellStyle name="Обычный 6 2 2 5 2 4 5" xfId="6640"/>
    <cellStyle name="Обычный 6 2 2 5 2 5" xfId="2001"/>
    <cellStyle name="Обычный 6 2 2 5 2 5 2" xfId="3845"/>
    <cellStyle name="Обычный 6 2 2 5 2 5 2 2" xfId="12285"/>
    <cellStyle name="Обычный 6 2 2 5 2 5 2 3" xfId="9108"/>
    <cellStyle name="Обычный 6 2 2 5 2 5 3" xfId="12284"/>
    <cellStyle name="Обычный 6 2 2 5 2 5 4" xfId="7265"/>
    <cellStyle name="Обычный 6 2 2 5 2 6" xfId="3830"/>
    <cellStyle name="Обычный 6 2 2 5 2 6 2" xfId="12286"/>
    <cellStyle name="Обычный 6 2 2 5 2 6 3" xfId="9093"/>
    <cellStyle name="Обычный 6 2 2 5 2 7" xfId="12255"/>
    <cellStyle name="Обычный 6 2 2 5 2 8" xfId="16673"/>
    <cellStyle name="Обычный 6 2 2 5 2 9" xfId="6015"/>
    <cellStyle name="Обычный 6 2 2 5 3" xfId="566"/>
    <cellStyle name="Обычный 6 2 2 5 3 2" xfId="825"/>
    <cellStyle name="Обычный 6 2 2 5 3 2 2" xfId="1056"/>
    <cellStyle name="Обычный 6 2 2 5 3 2 2 2" xfId="1704"/>
    <cellStyle name="Обычный 6 2 2 5 3 2 2 2 2" xfId="2954"/>
    <cellStyle name="Обычный 6 2 2 5 3 2 2 2 2 2" xfId="3850"/>
    <cellStyle name="Обычный 6 2 2 5 3 2 2 2 2 2 2" xfId="12292"/>
    <cellStyle name="Обычный 6 2 2 5 3 2 2 2 2 2 3" xfId="9113"/>
    <cellStyle name="Обычный 6 2 2 5 3 2 2 2 2 3" xfId="12291"/>
    <cellStyle name="Обычный 6 2 2 5 3 2 2 2 2 4" xfId="8218"/>
    <cellStyle name="Обычный 6 2 2 5 3 2 2 2 3" xfId="3849"/>
    <cellStyle name="Обычный 6 2 2 5 3 2 2 2 3 2" xfId="12293"/>
    <cellStyle name="Обычный 6 2 2 5 3 2 2 2 3 3" xfId="9112"/>
    <cellStyle name="Обычный 6 2 2 5 3 2 2 2 4" xfId="12290"/>
    <cellStyle name="Обычный 6 2 2 5 3 2 2 2 5" xfId="6968"/>
    <cellStyle name="Обычный 6 2 2 5 3 2 2 3" xfId="2329"/>
    <cellStyle name="Обычный 6 2 2 5 3 2 2 3 2" xfId="3851"/>
    <cellStyle name="Обычный 6 2 2 5 3 2 2 3 2 2" xfId="12295"/>
    <cellStyle name="Обычный 6 2 2 5 3 2 2 3 2 3" xfId="9114"/>
    <cellStyle name="Обычный 6 2 2 5 3 2 2 3 3" xfId="12294"/>
    <cellStyle name="Обычный 6 2 2 5 3 2 2 3 4" xfId="7593"/>
    <cellStyle name="Обычный 6 2 2 5 3 2 2 4" xfId="3848"/>
    <cellStyle name="Обычный 6 2 2 5 3 2 2 4 2" xfId="12296"/>
    <cellStyle name="Обычный 6 2 2 5 3 2 2 4 3" xfId="9111"/>
    <cellStyle name="Обычный 6 2 2 5 3 2 2 5" xfId="12289"/>
    <cellStyle name="Обычный 6 2 2 5 3 2 2 6" xfId="16679"/>
    <cellStyle name="Обычный 6 2 2 5 3 2 2 7" xfId="6343"/>
    <cellStyle name="Обычный 6 2 2 5 3 2 3" xfId="1532"/>
    <cellStyle name="Обычный 6 2 2 5 3 2 3 2" xfId="2782"/>
    <cellStyle name="Обычный 6 2 2 5 3 2 3 2 2" xfId="3853"/>
    <cellStyle name="Обычный 6 2 2 5 3 2 3 2 2 2" xfId="12299"/>
    <cellStyle name="Обычный 6 2 2 5 3 2 3 2 2 3" xfId="9116"/>
    <cellStyle name="Обычный 6 2 2 5 3 2 3 2 3" xfId="12298"/>
    <cellStyle name="Обычный 6 2 2 5 3 2 3 2 4" xfId="8046"/>
    <cellStyle name="Обычный 6 2 2 5 3 2 3 3" xfId="3852"/>
    <cellStyle name="Обычный 6 2 2 5 3 2 3 3 2" xfId="12300"/>
    <cellStyle name="Обычный 6 2 2 5 3 2 3 3 3" xfId="9115"/>
    <cellStyle name="Обычный 6 2 2 5 3 2 3 4" xfId="12297"/>
    <cellStyle name="Обычный 6 2 2 5 3 2 3 5" xfId="6796"/>
    <cellStyle name="Обычный 6 2 2 5 3 2 4" xfId="2157"/>
    <cellStyle name="Обычный 6 2 2 5 3 2 4 2" xfId="3854"/>
    <cellStyle name="Обычный 6 2 2 5 3 2 4 2 2" xfId="12302"/>
    <cellStyle name="Обычный 6 2 2 5 3 2 4 2 3" xfId="9117"/>
    <cellStyle name="Обычный 6 2 2 5 3 2 4 3" xfId="12301"/>
    <cellStyle name="Обычный 6 2 2 5 3 2 4 4" xfId="7421"/>
    <cellStyle name="Обычный 6 2 2 5 3 2 5" xfId="3847"/>
    <cellStyle name="Обычный 6 2 2 5 3 2 5 2" xfId="12303"/>
    <cellStyle name="Обычный 6 2 2 5 3 2 5 3" xfId="9110"/>
    <cellStyle name="Обычный 6 2 2 5 3 2 6" xfId="12288"/>
    <cellStyle name="Обычный 6 2 2 5 3 2 7" xfId="16678"/>
    <cellStyle name="Обычный 6 2 2 5 3 2 8" xfId="6171"/>
    <cellStyle name="Обычный 6 2 2 5 3 3" xfId="1055"/>
    <cellStyle name="Обычный 6 2 2 5 3 3 2" xfId="1703"/>
    <cellStyle name="Обычный 6 2 2 5 3 3 2 2" xfId="2953"/>
    <cellStyle name="Обычный 6 2 2 5 3 3 2 2 2" xfId="3857"/>
    <cellStyle name="Обычный 6 2 2 5 3 3 2 2 2 2" xfId="12307"/>
    <cellStyle name="Обычный 6 2 2 5 3 3 2 2 2 3" xfId="9120"/>
    <cellStyle name="Обычный 6 2 2 5 3 3 2 2 3" xfId="12306"/>
    <cellStyle name="Обычный 6 2 2 5 3 3 2 2 4" xfId="8217"/>
    <cellStyle name="Обычный 6 2 2 5 3 3 2 3" xfId="3856"/>
    <cellStyle name="Обычный 6 2 2 5 3 3 2 3 2" xfId="12308"/>
    <cellStyle name="Обычный 6 2 2 5 3 3 2 3 3" xfId="9119"/>
    <cellStyle name="Обычный 6 2 2 5 3 3 2 4" xfId="12305"/>
    <cellStyle name="Обычный 6 2 2 5 3 3 2 5" xfId="6967"/>
    <cellStyle name="Обычный 6 2 2 5 3 3 3" xfId="2328"/>
    <cellStyle name="Обычный 6 2 2 5 3 3 3 2" xfId="3858"/>
    <cellStyle name="Обычный 6 2 2 5 3 3 3 2 2" xfId="12310"/>
    <cellStyle name="Обычный 6 2 2 5 3 3 3 2 3" xfId="9121"/>
    <cellStyle name="Обычный 6 2 2 5 3 3 3 3" xfId="12309"/>
    <cellStyle name="Обычный 6 2 2 5 3 3 3 4" xfId="7592"/>
    <cellStyle name="Обычный 6 2 2 5 3 3 4" xfId="3855"/>
    <cellStyle name="Обычный 6 2 2 5 3 3 4 2" xfId="12311"/>
    <cellStyle name="Обычный 6 2 2 5 3 3 4 3" xfId="9118"/>
    <cellStyle name="Обычный 6 2 2 5 3 3 5" xfId="12304"/>
    <cellStyle name="Обычный 6 2 2 5 3 3 6" xfId="16680"/>
    <cellStyle name="Обычный 6 2 2 5 3 3 7" xfId="6342"/>
    <cellStyle name="Обычный 6 2 2 5 3 4" xfId="1377"/>
    <cellStyle name="Обычный 6 2 2 5 3 4 2" xfId="2627"/>
    <cellStyle name="Обычный 6 2 2 5 3 4 2 2" xfId="3860"/>
    <cellStyle name="Обычный 6 2 2 5 3 4 2 2 2" xfId="12314"/>
    <cellStyle name="Обычный 6 2 2 5 3 4 2 2 3" xfId="9123"/>
    <cellStyle name="Обычный 6 2 2 5 3 4 2 3" xfId="12313"/>
    <cellStyle name="Обычный 6 2 2 5 3 4 2 4" xfId="7891"/>
    <cellStyle name="Обычный 6 2 2 5 3 4 3" xfId="3859"/>
    <cellStyle name="Обычный 6 2 2 5 3 4 3 2" xfId="12315"/>
    <cellStyle name="Обычный 6 2 2 5 3 4 3 3" xfId="9122"/>
    <cellStyle name="Обычный 6 2 2 5 3 4 4" xfId="12312"/>
    <cellStyle name="Обычный 6 2 2 5 3 4 5" xfId="6641"/>
    <cellStyle name="Обычный 6 2 2 5 3 5" xfId="2002"/>
    <cellStyle name="Обычный 6 2 2 5 3 5 2" xfId="3861"/>
    <cellStyle name="Обычный 6 2 2 5 3 5 2 2" xfId="12317"/>
    <cellStyle name="Обычный 6 2 2 5 3 5 2 3" xfId="9124"/>
    <cellStyle name="Обычный 6 2 2 5 3 5 3" xfId="12316"/>
    <cellStyle name="Обычный 6 2 2 5 3 5 4" xfId="7266"/>
    <cellStyle name="Обычный 6 2 2 5 3 6" xfId="3846"/>
    <cellStyle name="Обычный 6 2 2 5 3 6 2" xfId="12318"/>
    <cellStyle name="Обычный 6 2 2 5 3 6 3" xfId="9109"/>
    <cellStyle name="Обычный 6 2 2 5 3 7" xfId="12287"/>
    <cellStyle name="Обычный 6 2 2 5 3 8" xfId="16677"/>
    <cellStyle name="Обычный 6 2 2 5 3 9" xfId="6016"/>
    <cellStyle name="Обычный 6 2 2 5 4" xfId="823"/>
    <cellStyle name="Обычный 6 2 2 5 4 2" xfId="1057"/>
    <cellStyle name="Обычный 6 2 2 5 4 2 2" xfId="1705"/>
    <cellStyle name="Обычный 6 2 2 5 4 2 2 2" xfId="2955"/>
    <cellStyle name="Обычный 6 2 2 5 4 2 2 2 2" xfId="3865"/>
    <cellStyle name="Обычный 6 2 2 5 4 2 2 2 2 2" xfId="12323"/>
    <cellStyle name="Обычный 6 2 2 5 4 2 2 2 2 3" xfId="9128"/>
    <cellStyle name="Обычный 6 2 2 5 4 2 2 2 3" xfId="12322"/>
    <cellStyle name="Обычный 6 2 2 5 4 2 2 2 4" xfId="8219"/>
    <cellStyle name="Обычный 6 2 2 5 4 2 2 3" xfId="3864"/>
    <cellStyle name="Обычный 6 2 2 5 4 2 2 3 2" xfId="12324"/>
    <cellStyle name="Обычный 6 2 2 5 4 2 2 3 3" xfId="9127"/>
    <cellStyle name="Обычный 6 2 2 5 4 2 2 4" xfId="12321"/>
    <cellStyle name="Обычный 6 2 2 5 4 2 2 5" xfId="6969"/>
    <cellStyle name="Обычный 6 2 2 5 4 2 3" xfId="2330"/>
    <cellStyle name="Обычный 6 2 2 5 4 2 3 2" xfId="3866"/>
    <cellStyle name="Обычный 6 2 2 5 4 2 3 2 2" xfId="12326"/>
    <cellStyle name="Обычный 6 2 2 5 4 2 3 2 3" xfId="9129"/>
    <cellStyle name="Обычный 6 2 2 5 4 2 3 3" xfId="12325"/>
    <cellStyle name="Обычный 6 2 2 5 4 2 3 4" xfId="7594"/>
    <cellStyle name="Обычный 6 2 2 5 4 2 4" xfId="3863"/>
    <cellStyle name="Обычный 6 2 2 5 4 2 4 2" xfId="12327"/>
    <cellStyle name="Обычный 6 2 2 5 4 2 4 3" xfId="9126"/>
    <cellStyle name="Обычный 6 2 2 5 4 2 5" xfId="12320"/>
    <cellStyle name="Обычный 6 2 2 5 4 2 6" xfId="16682"/>
    <cellStyle name="Обычный 6 2 2 5 4 2 7" xfId="6344"/>
    <cellStyle name="Обычный 6 2 2 5 4 3" xfId="1530"/>
    <cellStyle name="Обычный 6 2 2 5 4 3 2" xfId="2780"/>
    <cellStyle name="Обычный 6 2 2 5 4 3 2 2" xfId="3868"/>
    <cellStyle name="Обычный 6 2 2 5 4 3 2 2 2" xfId="12330"/>
    <cellStyle name="Обычный 6 2 2 5 4 3 2 2 3" xfId="9131"/>
    <cellStyle name="Обычный 6 2 2 5 4 3 2 3" xfId="12329"/>
    <cellStyle name="Обычный 6 2 2 5 4 3 2 4" xfId="8044"/>
    <cellStyle name="Обычный 6 2 2 5 4 3 3" xfId="3867"/>
    <cellStyle name="Обычный 6 2 2 5 4 3 3 2" xfId="12331"/>
    <cellStyle name="Обычный 6 2 2 5 4 3 3 3" xfId="9130"/>
    <cellStyle name="Обычный 6 2 2 5 4 3 4" xfId="12328"/>
    <cellStyle name="Обычный 6 2 2 5 4 3 5" xfId="6794"/>
    <cellStyle name="Обычный 6 2 2 5 4 4" xfId="2155"/>
    <cellStyle name="Обычный 6 2 2 5 4 4 2" xfId="3869"/>
    <cellStyle name="Обычный 6 2 2 5 4 4 2 2" xfId="12333"/>
    <cellStyle name="Обычный 6 2 2 5 4 4 2 3" xfId="9132"/>
    <cellStyle name="Обычный 6 2 2 5 4 4 3" xfId="12332"/>
    <cellStyle name="Обычный 6 2 2 5 4 4 4" xfId="7419"/>
    <cellStyle name="Обычный 6 2 2 5 4 5" xfId="3862"/>
    <cellStyle name="Обычный 6 2 2 5 4 5 2" xfId="12334"/>
    <cellStyle name="Обычный 6 2 2 5 4 5 3" xfId="9125"/>
    <cellStyle name="Обычный 6 2 2 5 4 6" xfId="12319"/>
    <cellStyle name="Обычный 6 2 2 5 4 7" xfId="16681"/>
    <cellStyle name="Обычный 6 2 2 5 4 8" xfId="6169"/>
    <cellStyle name="Обычный 6 2 2 5 5" xfId="1052"/>
    <cellStyle name="Обычный 6 2 2 5 5 2" xfId="1700"/>
    <cellStyle name="Обычный 6 2 2 5 5 2 2" xfId="2950"/>
    <cellStyle name="Обычный 6 2 2 5 5 2 2 2" xfId="3872"/>
    <cellStyle name="Обычный 6 2 2 5 5 2 2 2 2" xfId="12338"/>
    <cellStyle name="Обычный 6 2 2 5 5 2 2 2 3" xfId="9135"/>
    <cellStyle name="Обычный 6 2 2 5 5 2 2 3" xfId="12337"/>
    <cellStyle name="Обычный 6 2 2 5 5 2 2 4" xfId="8214"/>
    <cellStyle name="Обычный 6 2 2 5 5 2 3" xfId="3871"/>
    <cellStyle name="Обычный 6 2 2 5 5 2 3 2" xfId="12339"/>
    <cellStyle name="Обычный 6 2 2 5 5 2 3 3" xfId="9134"/>
    <cellStyle name="Обычный 6 2 2 5 5 2 4" xfId="12336"/>
    <cellStyle name="Обычный 6 2 2 5 5 2 5" xfId="6964"/>
    <cellStyle name="Обычный 6 2 2 5 5 3" xfId="2325"/>
    <cellStyle name="Обычный 6 2 2 5 5 3 2" xfId="3873"/>
    <cellStyle name="Обычный 6 2 2 5 5 3 2 2" xfId="12341"/>
    <cellStyle name="Обычный 6 2 2 5 5 3 2 3" xfId="9136"/>
    <cellStyle name="Обычный 6 2 2 5 5 3 3" xfId="12340"/>
    <cellStyle name="Обычный 6 2 2 5 5 3 4" xfId="7589"/>
    <cellStyle name="Обычный 6 2 2 5 5 4" xfId="3870"/>
    <cellStyle name="Обычный 6 2 2 5 5 4 2" xfId="12342"/>
    <cellStyle name="Обычный 6 2 2 5 5 4 3" xfId="9133"/>
    <cellStyle name="Обычный 6 2 2 5 5 5" xfId="12335"/>
    <cellStyle name="Обычный 6 2 2 5 5 6" xfId="16683"/>
    <cellStyle name="Обычный 6 2 2 5 5 7" xfId="6339"/>
    <cellStyle name="Обычный 6 2 2 5 6" xfId="1375"/>
    <cellStyle name="Обычный 6 2 2 5 6 2" xfId="2625"/>
    <cellStyle name="Обычный 6 2 2 5 6 2 2" xfId="3875"/>
    <cellStyle name="Обычный 6 2 2 5 6 2 2 2" xfId="12345"/>
    <cellStyle name="Обычный 6 2 2 5 6 2 2 3" xfId="9138"/>
    <cellStyle name="Обычный 6 2 2 5 6 2 3" xfId="12344"/>
    <cellStyle name="Обычный 6 2 2 5 6 2 4" xfId="7889"/>
    <cellStyle name="Обычный 6 2 2 5 6 3" xfId="3874"/>
    <cellStyle name="Обычный 6 2 2 5 6 3 2" xfId="12346"/>
    <cellStyle name="Обычный 6 2 2 5 6 3 3" xfId="9137"/>
    <cellStyle name="Обычный 6 2 2 5 6 4" xfId="12343"/>
    <cellStyle name="Обычный 6 2 2 5 6 5" xfId="6639"/>
    <cellStyle name="Обычный 6 2 2 5 7" xfId="2000"/>
    <cellStyle name="Обычный 6 2 2 5 7 2" xfId="3876"/>
    <cellStyle name="Обычный 6 2 2 5 7 2 2" xfId="12348"/>
    <cellStyle name="Обычный 6 2 2 5 7 2 3" xfId="9139"/>
    <cellStyle name="Обычный 6 2 2 5 7 3" xfId="12347"/>
    <cellStyle name="Обычный 6 2 2 5 7 4" xfId="7264"/>
    <cellStyle name="Обычный 6 2 2 5 8" xfId="3829"/>
    <cellStyle name="Обычный 6 2 2 5 8 2" xfId="12349"/>
    <cellStyle name="Обычный 6 2 2 5 8 3" xfId="9092"/>
    <cellStyle name="Обычный 6 2 2 5 9" xfId="12254"/>
    <cellStyle name="Обычный 6 2 2 6" xfId="567"/>
    <cellStyle name="Обычный 6 2 2 6 2" xfId="826"/>
    <cellStyle name="Обычный 6 2 2 6 2 2" xfId="1059"/>
    <cellStyle name="Обычный 6 2 2 6 2 2 2" xfId="1707"/>
    <cellStyle name="Обычный 6 2 2 6 2 2 2 2" xfId="2957"/>
    <cellStyle name="Обычный 6 2 2 6 2 2 2 2 2" xfId="3881"/>
    <cellStyle name="Обычный 6 2 2 6 2 2 2 2 2 2" xfId="12355"/>
    <cellStyle name="Обычный 6 2 2 6 2 2 2 2 2 3" xfId="9144"/>
    <cellStyle name="Обычный 6 2 2 6 2 2 2 2 3" xfId="12354"/>
    <cellStyle name="Обычный 6 2 2 6 2 2 2 2 4" xfId="8221"/>
    <cellStyle name="Обычный 6 2 2 6 2 2 2 3" xfId="3880"/>
    <cellStyle name="Обычный 6 2 2 6 2 2 2 3 2" xfId="12356"/>
    <cellStyle name="Обычный 6 2 2 6 2 2 2 3 3" xfId="9143"/>
    <cellStyle name="Обычный 6 2 2 6 2 2 2 4" xfId="12353"/>
    <cellStyle name="Обычный 6 2 2 6 2 2 2 5" xfId="6971"/>
    <cellStyle name="Обычный 6 2 2 6 2 2 3" xfId="2332"/>
    <cellStyle name="Обычный 6 2 2 6 2 2 3 2" xfId="3882"/>
    <cellStyle name="Обычный 6 2 2 6 2 2 3 2 2" xfId="12358"/>
    <cellStyle name="Обычный 6 2 2 6 2 2 3 2 3" xfId="9145"/>
    <cellStyle name="Обычный 6 2 2 6 2 2 3 3" xfId="12357"/>
    <cellStyle name="Обычный 6 2 2 6 2 2 3 4" xfId="7596"/>
    <cellStyle name="Обычный 6 2 2 6 2 2 4" xfId="3879"/>
    <cellStyle name="Обычный 6 2 2 6 2 2 4 2" xfId="12359"/>
    <cellStyle name="Обычный 6 2 2 6 2 2 4 3" xfId="9142"/>
    <cellStyle name="Обычный 6 2 2 6 2 2 5" xfId="12352"/>
    <cellStyle name="Обычный 6 2 2 6 2 2 6" xfId="16686"/>
    <cellStyle name="Обычный 6 2 2 6 2 2 7" xfId="6346"/>
    <cellStyle name="Обычный 6 2 2 6 2 3" xfId="1533"/>
    <cellStyle name="Обычный 6 2 2 6 2 3 2" xfId="2783"/>
    <cellStyle name="Обычный 6 2 2 6 2 3 2 2" xfId="3884"/>
    <cellStyle name="Обычный 6 2 2 6 2 3 2 2 2" xfId="12362"/>
    <cellStyle name="Обычный 6 2 2 6 2 3 2 2 3" xfId="9147"/>
    <cellStyle name="Обычный 6 2 2 6 2 3 2 3" xfId="12361"/>
    <cellStyle name="Обычный 6 2 2 6 2 3 2 4" xfId="8047"/>
    <cellStyle name="Обычный 6 2 2 6 2 3 3" xfId="3883"/>
    <cellStyle name="Обычный 6 2 2 6 2 3 3 2" xfId="12363"/>
    <cellStyle name="Обычный 6 2 2 6 2 3 3 3" xfId="9146"/>
    <cellStyle name="Обычный 6 2 2 6 2 3 4" xfId="12360"/>
    <cellStyle name="Обычный 6 2 2 6 2 3 5" xfId="6797"/>
    <cellStyle name="Обычный 6 2 2 6 2 4" xfId="2158"/>
    <cellStyle name="Обычный 6 2 2 6 2 4 2" xfId="3885"/>
    <cellStyle name="Обычный 6 2 2 6 2 4 2 2" xfId="12365"/>
    <cellStyle name="Обычный 6 2 2 6 2 4 2 3" xfId="9148"/>
    <cellStyle name="Обычный 6 2 2 6 2 4 3" xfId="12364"/>
    <cellStyle name="Обычный 6 2 2 6 2 4 4" xfId="7422"/>
    <cellStyle name="Обычный 6 2 2 6 2 5" xfId="3878"/>
    <cellStyle name="Обычный 6 2 2 6 2 5 2" xfId="12366"/>
    <cellStyle name="Обычный 6 2 2 6 2 5 3" xfId="9141"/>
    <cellStyle name="Обычный 6 2 2 6 2 6" xfId="12351"/>
    <cellStyle name="Обычный 6 2 2 6 2 7" xfId="16685"/>
    <cellStyle name="Обычный 6 2 2 6 2 8" xfId="6172"/>
    <cellStyle name="Обычный 6 2 2 6 3" xfId="1058"/>
    <cellStyle name="Обычный 6 2 2 6 3 2" xfId="1706"/>
    <cellStyle name="Обычный 6 2 2 6 3 2 2" xfId="2956"/>
    <cellStyle name="Обычный 6 2 2 6 3 2 2 2" xfId="3888"/>
    <cellStyle name="Обычный 6 2 2 6 3 2 2 2 2" xfId="12370"/>
    <cellStyle name="Обычный 6 2 2 6 3 2 2 2 3" xfId="9151"/>
    <cellStyle name="Обычный 6 2 2 6 3 2 2 3" xfId="12369"/>
    <cellStyle name="Обычный 6 2 2 6 3 2 2 4" xfId="8220"/>
    <cellStyle name="Обычный 6 2 2 6 3 2 3" xfId="3887"/>
    <cellStyle name="Обычный 6 2 2 6 3 2 3 2" xfId="12371"/>
    <cellStyle name="Обычный 6 2 2 6 3 2 3 3" xfId="9150"/>
    <cellStyle name="Обычный 6 2 2 6 3 2 4" xfId="12368"/>
    <cellStyle name="Обычный 6 2 2 6 3 2 5" xfId="6970"/>
    <cellStyle name="Обычный 6 2 2 6 3 3" xfId="2331"/>
    <cellStyle name="Обычный 6 2 2 6 3 3 2" xfId="3889"/>
    <cellStyle name="Обычный 6 2 2 6 3 3 2 2" xfId="12373"/>
    <cellStyle name="Обычный 6 2 2 6 3 3 2 3" xfId="9152"/>
    <cellStyle name="Обычный 6 2 2 6 3 3 3" xfId="12372"/>
    <cellStyle name="Обычный 6 2 2 6 3 3 4" xfId="7595"/>
    <cellStyle name="Обычный 6 2 2 6 3 4" xfId="3886"/>
    <cellStyle name="Обычный 6 2 2 6 3 4 2" xfId="12374"/>
    <cellStyle name="Обычный 6 2 2 6 3 4 3" xfId="9149"/>
    <cellStyle name="Обычный 6 2 2 6 3 5" xfId="12367"/>
    <cellStyle name="Обычный 6 2 2 6 3 6" xfId="16687"/>
    <cellStyle name="Обычный 6 2 2 6 3 7" xfId="6345"/>
    <cellStyle name="Обычный 6 2 2 6 4" xfId="1378"/>
    <cellStyle name="Обычный 6 2 2 6 4 2" xfId="2628"/>
    <cellStyle name="Обычный 6 2 2 6 4 2 2" xfId="3891"/>
    <cellStyle name="Обычный 6 2 2 6 4 2 2 2" xfId="12377"/>
    <cellStyle name="Обычный 6 2 2 6 4 2 2 3" xfId="9154"/>
    <cellStyle name="Обычный 6 2 2 6 4 2 3" xfId="12376"/>
    <cellStyle name="Обычный 6 2 2 6 4 2 4" xfId="7892"/>
    <cellStyle name="Обычный 6 2 2 6 4 3" xfId="3890"/>
    <cellStyle name="Обычный 6 2 2 6 4 3 2" xfId="12378"/>
    <cellStyle name="Обычный 6 2 2 6 4 3 3" xfId="9153"/>
    <cellStyle name="Обычный 6 2 2 6 4 4" xfId="12375"/>
    <cellStyle name="Обычный 6 2 2 6 4 5" xfId="6642"/>
    <cellStyle name="Обычный 6 2 2 6 5" xfId="2003"/>
    <cellStyle name="Обычный 6 2 2 6 5 2" xfId="3892"/>
    <cellStyle name="Обычный 6 2 2 6 5 2 2" xfId="12380"/>
    <cellStyle name="Обычный 6 2 2 6 5 2 3" xfId="9155"/>
    <cellStyle name="Обычный 6 2 2 6 5 3" xfId="12379"/>
    <cellStyle name="Обычный 6 2 2 6 5 4" xfId="7267"/>
    <cellStyle name="Обычный 6 2 2 6 6" xfId="3877"/>
    <cellStyle name="Обычный 6 2 2 6 6 2" xfId="12381"/>
    <cellStyle name="Обычный 6 2 2 6 6 3" xfId="9140"/>
    <cellStyle name="Обычный 6 2 2 6 7" xfId="12350"/>
    <cellStyle name="Обычный 6 2 2 6 8" xfId="16684"/>
    <cellStyle name="Обычный 6 2 2 6 9" xfId="6017"/>
    <cellStyle name="Обычный 6 2 2 7" xfId="568"/>
    <cellStyle name="Обычный 6 2 2 7 2" xfId="827"/>
    <cellStyle name="Обычный 6 2 2 7 2 2" xfId="1061"/>
    <cellStyle name="Обычный 6 2 2 7 2 2 2" xfId="1709"/>
    <cellStyle name="Обычный 6 2 2 7 2 2 2 2" xfId="2959"/>
    <cellStyle name="Обычный 6 2 2 7 2 2 2 2 2" xfId="3897"/>
    <cellStyle name="Обычный 6 2 2 7 2 2 2 2 2 2" xfId="12387"/>
    <cellStyle name="Обычный 6 2 2 7 2 2 2 2 2 3" xfId="9160"/>
    <cellStyle name="Обычный 6 2 2 7 2 2 2 2 3" xfId="12386"/>
    <cellStyle name="Обычный 6 2 2 7 2 2 2 2 4" xfId="8223"/>
    <cellStyle name="Обычный 6 2 2 7 2 2 2 3" xfId="3896"/>
    <cellStyle name="Обычный 6 2 2 7 2 2 2 3 2" xfId="12388"/>
    <cellStyle name="Обычный 6 2 2 7 2 2 2 3 3" xfId="9159"/>
    <cellStyle name="Обычный 6 2 2 7 2 2 2 4" xfId="12385"/>
    <cellStyle name="Обычный 6 2 2 7 2 2 2 5" xfId="6973"/>
    <cellStyle name="Обычный 6 2 2 7 2 2 3" xfId="2334"/>
    <cellStyle name="Обычный 6 2 2 7 2 2 3 2" xfId="3898"/>
    <cellStyle name="Обычный 6 2 2 7 2 2 3 2 2" xfId="12390"/>
    <cellStyle name="Обычный 6 2 2 7 2 2 3 2 3" xfId="9161"/>
    <cellStyle name="Обычный 6 2 2 7 2 2 3 3" xfId="12389"/>
    <cellStyle name="Обычный 6 2 2 7 2 2 3 4" xfId="7598"/>
    <cellStyle name="Обычный 6 2 2 7 2 2 4" xfId="3895"/>
    <cellStyle name="Обычный 6 2 2 7 2 2 4 2" xfId="12391"/>
    <cellStyle name="Обычный 6 2 2 7 2 2 4 3" xfId="9158"/>
    <cellStyle name="Обычный 6 2 2 7 2 2 5" xfId="12384"/>
    <cellStyle name="Обычный 6 2 2 7 2 2 6" xfId="16690"/>
    <cellStyle name="Обычный 6 2 2 7 2 2 7" xfId="6348"/>
    <cellStyle name="Обычный 6 2 2 7 2 3" xfId="1534"/>
    <cellStyle name="Обычный 6 2 2 7 2 3 2" xfId="2784"/>
    <cellStyle name="Обычный 6 2 2 7 2 3 2 2" xfId="3900"/>
    <cellStyle name="Обычный 6 2 2 7 2 3 2 2 2" xfId="12394"/>
    <cellStyle name="Обычный 6 2 2 7 2 3 2 2 3" xfId="9163"/>
    <cellStyle name="Обычный 6 2 2 7 2 3 2 3" xfId="12393"/>
    <cellStyle name="Обычный 6 2 2 7 2 3 2 4" xfId="8048"/>
    <cellStyle name="Обычный 6 2 2 7 2 3 3" xfId="3899"/>
    <cellStyle name="Обычный 6 2 2 7 2 3 3 2" xfId="12395"/>
    <cellStyle name="Обычный 6 2 2 7 2 3 3 3" xfId="9162"/>
    <cellStyle name="Обычный 6 2 2 7 2 3 4" xfId="12392"/>
    <cellStyle name="Обычный 6 2 2 7 2 3 5" xfId="6798"/>
    <cellStyle name="Обычный 6 2 2 7 2 4" xfId="2159"/>
    <cellStyle name="Обычный 6 2 2 7 2 4 2" xfId="3901"/>
    <cellStyle name="Обычный 6 2 2 7 2 4 2 2" xfId="12397"/>
    <cellStyle name="Обычный 6 2 2 7 2 4 2 3" xfId="9164"/>
    <cellStyle name="Обычный 6 2 2 7 2 4 3" xfId="12396"/>
    <cellStyle name="Обычный 6 2 2 7 2 4 4" xfId="7423"/>
    <cellStyle name="Обычный 6 2 2 7 2 5" xfId="3894"/>
    <cellStyle name="Обычный 6 2 2 7 2 5 2" xfId="12398"/>
    <cellStyle name="Обычный 6 2 2 7 2 5 3" xfId="9157"/>
    <cellStyle name="Обычный 6 2 2 7 2 6" xfId="12383"/>
    <cellStyle name="Обычный 6 2 2 7 2 7" xfId="16689"/>
    <cellStyle name="Обычный 6 2 2 7 2 8" xfId="6173"/>
    <cellStyle name="Обычный 6 2 2 7 3" xfId="1060"/>
    <cellStyle name="Обычный 6 2 2 7 3 2" xfId="1708"/>
    <cellStyle name="Обычный 6 2 2 7 3 2 2" xfId="2958"/>
    <cellStyle name="Обычный 6 2 2 7 3 2 2 2" xfId="3904"/>
    <cellStyle name="Обычный 6 2 2 7 3 2 2 2 2" xfId="12402"/>
    <cellStyle name="Обычный 6 2 2 7 3 2 2 2 3" xfId="9167"/>
    <cellStyle name="Обычный 6 2 2 7 3 2 2 3" xfId="12401"/>
    <cellStyle name="Обычный 6 2 2 7 3 2 2 4" xfId="8222"/>
    <cellStyle name="Обычный 6 2 2 7 3 2 3" xfId="3903"/>
    <cellStyle name="Обычный 6 2 2 7 3 2 3 2" xfId="12403"/>
    <cellStyle name="Обычный 6 2 2 7 3 2 3 3" xfId="9166"/>
    <cellStyle name="Обычный 6 2 2 7 3 2 4" xfId="12400"/>
    <cellStyle name="Обычный 6 2 2 7 3 2 5" xfId="6972"/>
    <cellStyle name="Обычный 6 2 2 7 3 3" xfId="2333"/>
    <cellStyle name="Обычный 6 2 2 7 3 3 2" xfId="3905"/>
    <cellStyle name="Обычный 6 2 2 7 3 3 2 2" xfId="12405"/>
    <cellStyle name="Обычный 6 2 2 7 3 3 2 3" xfId="9168"/>
    <cellStyle name="Обычный 6 2 2 7 3 3 3" xfId="12404"/>
    <cellStyle name="Обычный 6 2 2 7 3 3 4" xfId="7597"/>
    <cellStyle name="Обычный 6 2 2 7 3 4" xfId="3902"/>
    <cellStyle name="Обычный 6 2 2 7 3 4 2" xfId="12406"/>
    <cellStyle name="Обычный 6 2 2 7 3 4 3" xfId="9165"/>
    <cellStyle name="Обычный 6 2 2 7 3 5" xfId="12399"/>
    <cellStyle name="Обычный 6 2 2 7 3 6" xfId="16691"/>
    <cellStyle name="Обычный 6 2 2 7 3 7" xfId="6347"/>
    <cellStyle name="Обычный 6 2 2 7 4" xfId="1379"/>
    <cellStyle name="Обычный 6 2 2 7 4 2" xfId="2629"/>
    <cellStyle name="Обычный 6 2 2 7 4 2 2" xfId="3907"/>
    <cellStyle name="Обычный 6 2 2 7 4 2 2 2" xfId="12409"/>
    <cellStyle name="Обычный 6 2 2 7 4 2 2 3" xfId="9170"/>
    <cellStyle name="Обычный 6 2 2 7 4 2 3" xfId="12408"/>
    <cellStyle name="Обычный 6 2 2 7 4 2 4" xfId="7893"/>
    <cellStyle name="Обычный 6 2 2 7 4 3" xfId="3906"/>
    <cellStyle name="Обычный 6 2 2 7 4 3 2" xfId="12410"/>
    <cellStyle name="Обычный 6 2 2 7 4 3 3" xfId="9169"/>
    <cellStyle name="Обычный 6 2 2 7 4 4" xfId="12407"/>
    <cellStyle name="Обычный 6 2 2 7 4 5" xfId="6643"/>
    <cellStyle name="Обычный 6 2 2 7 5" xfId="2004"/>
    <cellStyle name="Обычный 6 2 2 7 5 2" xfId="3908"/>
    <cellStyle name="Обычный 6 2 2 7 5 2 2" xfId="12412"/>
    <cellStyle name="Обычный 6 2 2 7 5 2 3" xfId="9171"/>
    <cellStyle name="Обычный 6 2 2 7 5 3" xfId="12411"/>
    <cellStyle name="Обычный 6 2 2 7 5 4" xfId="7268"/>
    <cellStyle name="Обычный 6 2 2 7 6" xfId="3893"/>
    <cellStyle name="Обычный 6 2 2 7 6 2" xfId="12413"/>
    <cellStyle name="Обычный 6 2 2 7 6 3" xfId="9156"/>
    <cellStyle name="Обычный 6 2 2 7 7" xfId="12382"/>
    <cellStyle name="Обычный 6 2 2 7 8" xfId="16688"/>
    <cellStyle name="Обычный 6 2 2 7 9" xfId="6018"/>
    <cellStyle name="Обычный 6 2 2 8" xfId="569"/>
    <cellStyle name="Обычный 6 2 2 8 2" xfId="828"/>
    <cellStyle name="Обычный 6 2 2 8 2 2" xfId="1063"/>
    <cellStyle name="Обычный 6 2 2 8 2 2 2" xfId="1711"/>
    <cellStyle name="Обычный 6 2 2 8 2 2 2 2" xfId="2961"/>
    <cellStyle name="Обычный 6 2 2 8 2 2 2 2 2" xfId="3913"/>
    <cellStyle name="Обычный 6 2 2 8 2 2 2 2 2 2" xfId="12419"/>
    <cellStyle name="Обычный 6 2 2 8 2 2 2 2 2 3" xfId="9176"/>
    <cellStyle name="Обычный 6 2 2 8 2 2 2 2 3" xfId="12418"/>
    <cellStyle name="Обычный 6 2 2 8 2 2 2 2 4" xfId="8225"/>
    <cellStyle name="Обычный 6 2 2 8 2 2 2 3" xfId="3912"/>
    <cellStyle name="Обычный 6 2 2 8 2 2 2 3 2" xfId="12420"/>
    <cellStyle name="Обычный 6 2 2 8 2 2 2 3 3" xfId="9175"/>
    <cellStyle name="Обычный 6 2 2 8 2 2 2 4" xfId="12417"/>
    <cellStyle name="Обычный 6 2 2 8 2 2 2 5" xfId="6975"/>
    <cellStyle name="Обычный 6 2 2 8 2 2 3" xfId="2336"/>
    <cellStyle name="Обычный 6 2 2 8 2 2 3 2" xfId="3914"/>
    <cellStyle name="Обычный 6 2 2 8 2 2 3 2 2" xfId="12422"/>
    <cellStyle name="Обычный 6 2 2 8 2 2 3 2 3" xfId="9177"/>
    <cellStyle name="Обычный 6 2 2 8 2 2 3 3" xfId="12421"/>
    <cellStyle name="Обычный 6 2 2 8 2 2 3 4" xfId="7600"/>
    <cellStyle name="Обычный 6 2 2 8 2 2 4" xfId="3911"/>
    <cellStyle name="Обычный 6 2 2 8 2 2 4 2" xfId="12423"/>
    <cellStyle name="Обычный 6 2 2 8 2 2 4 3" xfId="9174"/>
    <cellStyle name="Обычный 6 2 2 8 2 2 5" xfId="12416"/>
    <cellStyle name="Обычный 6 2 2 8 2 2 6" xfId="16694"/>
    <cellStyle name="Обычный 6 2 2 8 2 2 7" xfId="6350"/>
    <cellStyle name="Обычный 6 2 2 8 2 3" xfId="1535"/>
    <cellStyle name="Обычный 6 2 2 8 2 3 2" xfId="2785"/>
    <cellStyle name="Обычный 6 2 2 8 2 3 2 2" xfId="3916"/>
    <cellStyle name="Обычный 6 2 2 8 2 3 2 2 2" xfId="12426"/>
    <cellStyle name="Обычный 6 2 2 8 2 3 2 2 3" xfId="9179"/>
    <cellStyle name="Обычный 6 2 2 8 2 3 2 3" xfId="12425"/>
    <cellStyle name="Обычный 6 2 2 8 2 3 2 4" xfId="8049"/>
    <cellStyle name="Обычный 6 2 2 8 2 3 3" xfId="3915"/>
    <cellStyle name="Обычный 6 2 2 8 2 3 3 2" xfId="12427"/>
    <cellStyle name="Обычный 6 2 2 8 2 3 3 3" xfId="9178"/>
    <cellStyle name="Обычный 6 2 2 8 2 3 4" xfId="12424"/>
    <cellStyle name="Обычный 6 2 2 8 2 3 5" xfId="6799"/>
    <cellStyle name="Обычный 6 2 2 8 2 4" xfId="2160"/>
    <cellStyle name="Обычный 6 2 2 8 2 4 2" xfId="3917"/>
    <cellStyle name="Обычный 6 2 2 8 2 4 2 2" xfId="12429"/>
    <cellStyle name="Обычный 6 2 2 8 2 4 2 3" xfId="9180"/>
    <cellStyle name="Обычный 6 2 2 8 2 4 3" xfId="12428"/>
    <cellStyle name="Обычный 6 2 2 8 2 4 4" xfId="7424"/>
    <cellStyle name="Обычный 6 2 2 8 2 5" xfId="3910"/>
    <cellStyle name="Обычный 6 2 2 8 2 5 2" xfId="12430"/>
    <cellStyle name="Обычный 6 2 2 8 2 5 3" xfId="9173"/>
    <cellStyle name="Обычный 6 2 2 8 2 6" xfId="12415"/>
    <cellStyle name="Обычный 6 2 2 8 2 7" xfId="16693"/>
    <cellStyle name="Обычный 6 2 2 8 2 8" xfId="6174"/>
    <cellStyle name="Обычный 6 2 2 8 3" xfId="1062"/>
    <cellStyle name="Обычный 6 2 2 8 3 2" xfId="1710"/>
    <cellStyle name="Обычный 6 2 2 8 3 2 2" xfId="2960"/>
    <cellStyle name="Обычный 6 2 2 8 3 2 2 2" xfId="3920"/>
    <cellStyle name="Обычный 6 2 2 8 3 2 2 2 2" xfId="12434"/>
    <cellStyle name="Обычный 6 2 2 8 3 2 2 2 3" xfId="9183"/>
    <cellStyle name="Обычный 6 2 2 8 3 2 2 3" xfId="12433"/>
    <cellStyle name="Обычный 6 2 2 8 3 2 2 4" xfId="8224"/>
    <cellStyle name="Обычный 6 2 2 8 3 2 3" xfId="3919"/>
    <cellStyle name="Обычный 6 2 2 8 3 2 3 2" xfId="12435"/>
    <cellStyle name="Обычный 6 2 2 8 3 2 3 3" xfId="9182"/>
    <cellStyle name="Обычный 6 2 2 8 3 2 4" xfId="12432"/>
    <cellStyle name="Обычный 6 2 2 8 3 2 5" xfId="6974"/>
    <cellStyle name="Обычный 6 2 2 8 3 3" xfId="2335"/>
    <cellStyle name="Обычный 6 2 2 8 3 3 2" xfId="3921"/>
    <cellStyle name="Обычный 6 2 2 8 3 3 2 2" xfId="12437"/>
    <cellStyle name="Обычный 6 2 2 8 3 3 2 3" xfId="9184"/>
    <cellStyle name="Обычный 6 2 2 8 3 3 3" xfId="12436"/>
    <cellStyle name="Обычный 6 2 2 8 3 3 4" xfId="7599"/>
    <cellStyle name="Обычный 6 2 2 8 3 4" xfId="3918"/>
    <cellStyle name="Обычный 6 2 2 8 3 4 2" xfId="12438"/>
    <cellStyle name="Обычный 6 2 2 8 3 4 3" xfId="9181"/>
    <cellStyle name="Обычный 6 2 2 8 3 5" xfId="12431"/>
    <cellStyle name="Обычный 6 2 2 8 3 6" xfId="16695"/>
    <cellStyle name="Обычный 6 2 2 8 3 7" xfId="6349"/>
    <cellStyle name="Обычный 6 2 2 8 4" xfId="1380"/>
    <cellStyle name="Обычный 6 2 2 8 4 2" xfId="2630"/>
    <cellStyle name="Обычный 6 2 2 8 4 2 2" xfId="3923"/>
    <cellStyle name="Обычный 6 2 2 8 4 2 2 2" xfId="12441"/>
    <cellStyle name="Обычный 6 2 2 8 4 2 2 3" xfId="9186"/>
    <cellStyle name="Обычный 6 2 2 8 4 2 3" xfId="12440"/>
    <cellStyle name="Обычный 6 2 2 8 4 2 4" xfId="7894"/>
    <cellStyle name="Обычный 6 2 2 8 4 3" xfId="3922"/>
    <cellStyle name="Обычный 6 2 2 8 4 3 2" xfId="12442"/>
    <cellStyle name="Обычный 6 2 2 8 4 3 3" xfId="9185"/>
    <cellStyle name="Обычный 6 2 2 8 4 4" xfId="12439"/>
    <cellStyle name="Обычный 6 2 2 8 4 5" xfId="6644"/>
    <cellStyle name="Обычный 6 2 2 8 5" xfId="2005"/>
    <cellStyle name="Обычный 6 2 2 8 5 2" xfId="3924"/>
    <cellStyle name="Обычный 6 2 2 8 5 2 2" xfId="12444"/>
    <cellStyle name="Обычный 6 2 2 8 5 2 3" xfId="9187"/>
    <cellStyle name="Обычный 6 2 2 8 5 3" xfId="12443"/>
    <cellStyle name="Обычный 6 2 2 8 5 4" xfId="7269"/>
    <cellStyle name="Обычный 6 2 2 8 6" xfId="3909"/>
    <cellStyle name="Обычный 6 2 2 8 6 2" xfId="12445"/>
    <cellStyle name="Обычный 6 2 2 8 6 3" xfId="9172"/>
    <cellStyle name="Обычный 6 2 2 8 7" xfId="12414"/>
    <cellStyle name="Обычный 6 2 2 8 8" xfId="16692"/>
    <cellStyle name="Обычный 6 2 2 8 9" xfId="6019"/>
    <cellStyle name="Обычный 6 2 2 9" xfId="798"/>
    <cellStyle name="Обычный 6 2 2 9 2" xfId="1064"/>
    <cellStyle name="Обычный 6 2 2 9 2 2" xfId="1712"/>
    <cellStyle name="Обычный 6 2 2 9 2 2 2" xfId="2962"/>
    <cellStyle name="Обычный 6 2 2 9 2 2 2 2" xfId="3928"/>
    <cellStyle name="Обычный 6 2 2 9 2 2 2 2 2" xfId="12450"/>
    <cellStyle name="Обычный 6 2 2 9 2 2 2 2 3" xfId="9191"/>
    <cellStyle name="Обычный 6 2 2 9 2 2 2 3" xfId="12449"/>
    <cellStyle name="Обычный 6 2 2 9 2 2 2 4" xfId="8226"/>
    <cellStyle name="Обычный 6 2 2 9 2 2 3" xfId="3927"/>
    <cellStyle name="Обычный 6 2 2 9 2 2 3 2" xfId="12451"/>
    <cellStyle name="Обычный 6 2 2 9 2 2 3 3" xfId="9190"/>
    <cellStyle name="Обычный 6 2 2 9 2 2 4" xfId="12448"/>
    <cellStyle name="Обычный 6 2 2 9 2 2 5" xfId="6976"/>
    <cellStyle name="Обычный 6 2 2 9 2 3" xfId="2337"/>
    <cellStyle name="Обычный 6 2 2 9 2 3 2" xfId="3929"/>
    <cellStyle name="Обычный 6 2 2 9 2 3 2 2" xfId="12453"/>
    <cellStyle name="Обычный 6 2 2 9 2 3 2 3" xfId="9192"/>
    <cellStyle name="Обычный 6 2 2 9 2 3 3" xfId="12452"/>
    <cellStyle name="Обычный 6 2 2 9 2 3 4" xfId="7601"/>
    <cellStyle name="Обычный 6 2 2 9 2 4" xfId="3926"/>
    <cellStyle name="Обычный 6 2 2 9 2 4 2" xfId="12454"/>
    <cellStyle name="Обычный 6 2 2 9 2 4 3" xfId="9189"/>
    <cellStyle name="Обычный 6 2 2 9 2 5" xfId="12447"/>
    <cellStyle name="Обычный 6 2 2 9 2 6" xfId="16697"/>
    <cellStyle name="Обычный 6 2 2 9 2 7" xfId="6351"/>
    <cellStyle name="Обычный 6 2 2 9 3" xfId="1505"/>
    <cellStyle name="Обычный 6 2 2 9 3 2" xfId="2755"/>
    <cellStyle name="Обычный 6 2 2 9 3 2 2" xfId="3931"/>
    <cellStyle name="Обычный 6 2 2 9 3 2 2 2" xfId="12457"/>
    <cellStyle name="Обычный 6 2 2 9 3 2 2 3" xfId="9194"/>
    <cellStyle name="Обычный 6 2 2 9 3 2 3" xfId="12456"/>
    <cellStyle name="Обычный 6 2 2 9 3 2 4" xfId="8019"/>
    <cellStyle name="Обычный 6 2 2 9 3 3" xfId="3930"/>
    <cellStyle name="Обычный 6 2 2 9 3 3 2" xfId="12458"/>
    <cellStyle name="Обычный 6 2 2 9 3 3 3" xfId="9193"/>
    <cellStyle name="Обычный 6 2 2 9 3 4" xfId="12455"/>
    <cellStyle name="Обычный 6 2 2 9 3 5" xfId="6769"/>
    <cellStyle name="Обычный 6 2 2 9 4" xfId="2130"/>
    <cellStyle name="Обычный 6 2 2 9 4 2" xfId="3932"/>
    <cellStyle name="Обычный 6 2 2 9 4 2 2" xfId="12460"/>
    <cellStyle name="Обычный 6 2 2 9 4 2 3" xfId="9195"/>
    <cellStyle name="Обычный 6 2 2 9 4 3" xfId="12459"/>
    <cellStyle name="Обычный 6 2 2 9 4 4" xfId="7394"/>
    <cellStyle name="Обычный 6 2 2 9 5" xfId="3925"/>
    <cellStyle name="Обычный 6 2 2 9 5 2" xfId="12461"/>
    <cellStyle name="Обычный 6 2 2 9 5 3" xfId="9188"/>
    <cellStyle name="Обычный 6 2 2 9 6" xfId="12446"/>
    <cellStyle name="Обычный 6 2 2 9 7" xfId="16696"/>
    <cellStyle name="Обычный 6 2 2 9 8" xfId="6144"/>
    <cellStyle name="Обычный 6 2 2_Отчет ЧЭ за 4 кв.2016 МЭ " xfId="829"/>
    <cellStyle name="Обычный 6 2 3" xfId="570"/>
    <cellStyle name="Обычный 6 2 3 10" xfId="1065"/>
    <cellStyle name="Обычный 6 2 3 10 2" xfId="1713"/>
    <cellStyle name="Обычный 6 2 3 10 2 2" xfId="2963"/>
    <cellStyle name="Обычный 6 2 3 10 2 2 2" xfId="3936"/>
    <cellStyle name="Обычный 6 2 3 10 2 2 2 2" xfId="12466"/>
    <cellStyle name="Обычный 6 2 3 10 2 2 2 3" xfId="9199"/>
    <cellStyle name="Обычный 6 2 3 10 2 2 3" xfId="12465"/>
    <cellStyle name="Обычный 6 2 3 10 2 2 4" xfId="8227"/>
    <cellStyle name="Обычный 6 2 3 10 2 3" xfId="3935"/>
    <cellStyle name="Обычный 6 2 3 10 2 3 2" xfId="12467"/>
    <cellStyle name="Обычный 6 2 3 10 2 3 3" xfId="9198"/>
    <cellStyle name="Обычный 6 2 3 10 2 4" xfId="12464"/>
    <cellStyle name="Обычный 6 2 3 10 2 5" xfId="6977"/>
    <cellStyle name="Обычный 6 2 3 10 3" xfId="2338"/>
    <cellStyle name="Обычный 6 2 3 10 3 2" xfId="3937"/>
    <cellStyle name="Обычный 6 2 3 10 3 2 2" xfId="12469"/>
    <cellStyle name="Обычный 6 2 3 10 3 2 3" xfId="9200"/>
    <cellStyle name="Обычный 6 2 3 10 3 3" xfId="12468"/>
    <cellStyle name="Обычный 6 2 3 10 3 4" xfId="7602"/>
    <cellStyle name="Обычный 6 2 3 10 4" xfId="3934"/>
    <cellStyle name="Обычный 6 2 3 10 4 2" xfId="12470"/>
    <cellStyle name="Обычный 6 2 3 10 4 3" xfId="9197"/>
    <cellStyle name="Обычный 6 2 3 10 5" xfId="12463"/>
    <cellStyle name="Обычный 6 2 3 10 6" xfId="16699"/>
    <cellStyle name="Обычный 6 2 3 10 7" xfId="6352"/>
    <cellStyle name="Обычный 6 2 3 11" xfId="1381"/>
    <cellStyle name="Обычный 6 2 3 11 2" xfId="2631"/>
    <cellStyle name="Обычный 6 2 3 11 2 2" xfId="3939"/>
    <cellStyle name="Обычный 6 2 3 11 2 2 2" xfId="12473"/>
    <cellStyle name="Обычный 6 2 3 11 2 2 3" xfId="9202"/>
    <cellStyle name="Обычный 6 2 3 11 2 3" xfId="12472"/>
    <cellStyle name="Обычный 6 2 3 11 2 4" xfId="7895"/>
    <cellStyle name="Обычный 6 2 3 11 3" xfId="3938"/>
    <cellStyle name="Обычный 6 2 3 11 3 2" xfId="12474"/>
    <cellStyle name="Обычный 6 2 3 11 3 3" xfId="9201"/>
    <cellStyle name="Обычный 6 2 3 11 4" xfId="12471"/>
    <cellStyle name="Обычный 6 2 3 11 5" xfId="6645"/>
    <cellStyle name="Обычный 6 2 3 12" xfId="2006"/>
    <cellStyle name="Обычный 6 2 3 12 2" xfId="3940"/>
    <cellStyle name="Обычный 6 2 3 12 2 2" xfId="12476"/>
    <cellStyle name="Обычный 6 2 3 12 2 3" xfId="9203"/>
    <cellStyle name="Обычный 6 2 3 12 3" xfId="12475"/>
    <cellStyle name="Обычный 6 2 3 12 4" xfId="7270"/>
    <cellStyle name="Обычный 6 2 3 13" xfId="3933"/>
    <cellStyle name="Обычный 6 2 3 13 2" xfId="12477"/>
    <cellStyle name="Обычный 6 2 3 13 3" xfId="9196"/>
    <cellStyle name="Обычный 6 2 3 14" xfId="12462"/>
    <cellStyle name="Обычный 6 2 3 15" xfId="16698"/>
    <cellStyle name="Обычный 6 2 3 16" xfId="6020"/>
    <cellStyle name="Обычный 6 2 3 2" xfId="571"/>
    <cellStyle name="Обычный 6 2 3 2 10" xfId="3941"/>
    <cellStyle name="Обычный 6 2 3 2 10 2" xfId="12479"/>
    <cellStyle name="Обычный 6 2 3 2 10 3" xfId="9204"/>
    <cellStyle name="Обычный 6 2 3 2 11" xfId="12478"/>
    <cellStyle name="Обычный 6 2 3 2 12" xfId="16700"/>
    <cellStyle name="Обычный 6 2 3 2 13" xfId="6021"/>
    <cellStyle name="Обычный 6 2 3 2 2" xfId="572"/>
    <cellStyle name="Обычный 6 2 3 2 2 10" xfId="12480"/>
    <cellStyle name="Обычный 6 2 3 2 2 11" xfId="16701"/>
    <cellStyle name="Обычный 6 2 3 2 2 12" xfId="6022"/>
    <cellStyle name="Обычный 6 2 3 2 2 2" xfId="573"/>
    <cellStyle name="Обычный 6 2 3 2 2 2 10" xfId="16702"/>
    <cellStyle name="Обычный 6 2 3 2 2 2 11" xfId="6023"/>
    <cellStyle name="Обычный 6 2 3 2 2 2 2" xfId="574"/>
    <cellStyle name="Обычный 6 2 3 2 2 2 2 2" xfId="834"/>
    <cellStyle name="Обычный 6 2 3 2 2 2 2 2 2" xfId="1070"/>
    <cellStyle name="Обычный 6 2 3 2 2 2 2 2 2 2" xfId="1718"/>
    <cellStyle name="Обычный 6 2 3 2 2 2 2 2 2 2 2" xfId="2968"/>
    <cellStyle name="Обычный 6 2 3 2 2 2 2 2 2 2 2 2" xfId="3948"/>
    <cellStyle name="Обычный 6 2 3 2 2 2 2 2 2 2 2 2 2" xfId="12487"/>
    <cellStyle name="Обычный 6 2 3 2 2 2 2 2 2 2 2 2 3" xfId="9211"/>
    <cellStyle name="Обычный 6 2 3 2 2 2 2 2 2 2 2 3" xfId="12486"/>
    <cellStyle name="Обычный 6 2 3 2 2 2 2 2 2 2 2 4" xfId="8232"/>
    <cellStyle name="Обычный 6 2 3 2 2 2 2 2 2 2 3" xfId="3947"/>
    <cellStyle name="Обычный 6 2 3 2 2 2 2 2 2 2 3 2" xfId="12488"/>
    <cellStyle name="Обычный 6 2 3 2 2 2 2 2 2 2 3 3" xfId="9210"/>
    <cellStyle name="Обычный 6 2 3 2 2 2 2 2 2 2 4" xfId="12485"/>
    <cellStyle name="Обычный 6 2 3 2 2 2 2 2 2 2 5" xfId="6982"/>
    <cellStyle name="Обычный 6 2 3 2 2 2 2 2 2 3" xfId="2343"/>
    <cellStyle name="Обычный 6 2 3 2 2 2 2 2 2 3 2" xfId="3949"/>
    <cellStyle name="Обычный 6 2 3 2 2 2 2 2 2 3 2 2" xfId="12490"/>
    <cellStyle name="Обычный 6 2 3 2 2 2 2 2 2 3 2 3" xfId="9212"/>
    <cellStyle name="Обычный 6 2 3 2 2 2 2 2 2 3 3" xfId="12489"/>
    <cellStyle name="Обычный 6 2 3 2 2 2 2 2 2 3 4" xfId="7607"/>
    <cellStyle name="Обычный 6 2 3 2 2 2 2 2 2 4" xfId="3946"/>
    <cellStyle name="Обычный 6 2 3 2 2 2 2 2 2 4 2" xfId="12491"/>
    <cellStyle name="Обычный 6 2 3 2 2 2 2 2 2 4 3" xfId="9209"/>
    <cellStyle name="Обычный 6 2 3 2 2 2 2 2 2 5" xfId="12484"/>
    <cellStyle name="Обычный 6 2 3 2 2 2 2 2 2 6" xfId="16705"/>
    <cellStyle name="Обычный 6 2 3 2 2 2 2 2 2 7" xfId="6357"/>
    <cellStyle name="Обычный 6 2 3 2 2 2 2 2 3" xfId="1540"/>
    <cellStyle name="Обычный 6 2 3 2 2 2 2 2 3 2" xfId="2790"/>
    <cellStyle name="Обычный 6 2 3 2 2 2 2 2 3 2 2" xfId="3951"/>
    <cellStyle name="Обычный 6 2 3 2 2 2 2 2 3 2 2 2" xfId="12494"/>
    <cellStyle name="Обычный 6 2 3 2 2 2 2 2 3 2 2 3" xfId="9214"/>
    <cellStyle name="Обычный 6 2 3 2 2 2 2 2 3 2 3" xfId="12493"/>
    <cellStyle name="Обычный 6 2 3 2 2 2 2 2 3 2 4" xfId="8054"/>
    <cellStyle name="Обычный 6 2 3 2 2 2 2 2 3 3" xfId="3950"/>
    <cellStyle name="Обычный 6 2 3 2 2 2 2 2 3 3 2" xfId="12495"/>
    <cellStyle name="Обычный 6 2 3 2 2 2 2 2 3 3 3" xfId="9213"/>
    <cellStyle name="Обычный 6 2 3 2 2 2 2 2 3 4" xfId="12492"/>
    <cellStyle name="Обычный 6 2 3 2 2 2 2 2 3 5" xfId="6804"/>
    <cellStyle name="Обычный 6 2 3 2 2 2 2 2 4" xfId="2165"/>
    <cellStyle name="Обычный 6 2 3 2 2 2 2 2 4 2" xfId="3952"/>
    <cellStyle name="Обычный 6 2 3 2 2 2 2 2 4 2 2" xfId="12497"/>
    <cellStyle name="Обычный 6 2 3 2 2 2 2 2 4 2 3" xfId="9215"/>
    <cellStyle name="Обычный 6 2 3 2 2 2 2 2 4 3" xfId="12496"/>
    <cellStyle name="Обычный 6 2 3 2 2 2 2 2 4 4" xfId="7429"/>
    <cellStyle name="Обычный 6 2 3 2 2 2 2 2 5" xfId="3945"/>
    <cellStyle name="Обычный 6 2 3 2 2 2 2 2 5 2" xfId="12498"/>
    <cellStyle name="Обычный 6 2 3 2 2 2 2 2 5 3" xfId="9208"/>
    <cellStyle name="Обычный 6 2 3 2 2 2 2 2 6" xfId="12483"/>
    <cellStyle name="Обычный 6 2 3 2 2 2 2 2 7" xfId="16704"/>
    <cellStyle name="Обычный 6 2 3 2 2 2 2 2 8" xfId="6179"/>
    <cellStyle name="Обычный 6 2 3 2 2 2 2 3" xfId="1069"/>
    <cellStyle name="Обычный 6 2 3 2 2 2 2 3 2" xfId="1717"/>
    <cellStyle name="Обычный 6 2 3 2 2 2 2 3 2 2" xfId="2967"/>
    <cellStyle name="Обычный 6 2 3 2 2 2 2 3 2 2 2" xfId="3955"/>
    <cellStyle name="Обычный 6 2 3 2 2 2 2 3 2 2 2 2" xfId="12502"/>
    <cellStyle name="Обычный 6 2 3 2 2 2 2 3 2 2 2 3" xfId="9218"/>
    <cellStyle name="Обычный 6 2 3 2 2 2 2 3 2 2 3" xfId="12501"/>
    <cellStyle name="Обычный 6 2 3 2 2 2 2 3 2 2 4" xfId="8231"/>
    <cellStyle name="Обычный 6 2 3 2 2 2 2 3 2 3" xfId="3954"/>
    <cellStyle name="Обычный 6 2 3 2 2 2 2 3 2 3 2" xfId="12503"/>
    <cellStyle name="Обычный 6 2 3 2 2 2 2 3 2 3 3" xfId="9217"/>
    <cellStyle name="Обычный 6 2 3 2 2 2 2 3 2 4" xfId="12500"/>
    <cellStyle name="Обычный 6 2 3 2 2 2 2 3 2 5" xfId="6981"/>
    <cellStyle name="Обычный 6 2 3 2 2 2 2 3 3" xfId="2342"/>
    <cellStyle name="Обычный 6 2 3 2 2 2 2 3 3 2" xfId="3956"/>
    <cellStyle name="Обычный 6 2 3 2 2 2 2 3 3 2 2" xfId="12505"/>
    <cellStyle name="Обычный 6 2 3 2 2 2 2 3 3 2 3" xfId="9219"/>
    <cellStyle name="Обычный 6 2 3 2 2 2 2 3 3 3" xfId="12504"/>
    <cellStyle name="Обычный 6 2 3 2 2 2 2 3 3 4" xfId="7606"/>
    <cellStyle name="Обычный 6 2 3 2 2 2 2 3 4" xfId="3953"/>
    <cellStyle name="Обычный 6 2 3 2 2 2 2 3 4 2" xfId="12506"/>
    <cellStyle name="Обычный 6 2 3 2 2 2 2 3 4 3" xfId="9216"/>
    <cellStyle name="Обычный 6 2 3 2 2 2 2 3 5" xfId="12499"/>
    <cellStyle name="Обычный 6 2 3 2 2 2 2 3 6" xfId="16706"/>
    <cellStyle name="Обычный 6 2 3 2 2 2 2 3 7" xfId="6356"/>
    <cellStyle name="Обычный 6 2 3 2 2 2 2 4" xfId="1385"/>
    <cellStyle name="Обычный 6 2 3 2 2 2 2 4 2" xfId="2635"/>
    <cellStyle name="Обычный 6 2 3 2 2 2 2 4 2 2" xfId="3958"/>
    <cellStyle name="Обычный 6 2 3 2 2 2 2 4 2 2 2" xfId="12509"/>
    <cellStyle name="Обычный 6 2 3 2 2 2 2 4 2 2 3" xfId="9221"/>
    <cellStyle name="Обычный 6 2 3 2 2 2 2 4 2 3" xfId="12508"/>
    <cellStyle name="Обычный 6 2 3 2 2 2 2 4 2 4" xfId="7899"/>
    <cellStyle name="Обычный 6 2 3 2 2 2 2 4 3" xfId="3957"/>
    <cellStyle name="Обычный 6 2 3 2 2 2 2 4 3 2" xfId="12510"/>
    <cellStyle name="Обычный 6 2 3 2 2 2 2 4 3 3" xfId="9220"/>
    <cellStyle name="Обычный 6 2 3 2 2 2 2 4 4" xfId="12507"/>
    <cellStyle name="Обычный 6 2 3 2 2 2 2 4 5" xfId="6649"/>
    <cellStyle name="Обычный 6 2 3 2 2 2 2 5" xfId="2010"/>
    <cellStyle name="Обычный 6 2 3 2 2 2 2 5 2" xfId="3959"/>
    <cellStyle name="Обычный 6 2 3 2 2 2 2 5 2 2" xfId="12512"/>
    <cellStyle name="Обычный 6 2 3 2 2 2 2 5 2 3" xfId="9222"/>
    <cellStyle name="Обычный 6 2 3 2 2 2 2 5 3" xfId="12511"/>
    <cellStyle name="Обычный 6 2 3 2 2 2 2 5 4" xfId="7274"/>
    <cellStyle name="Обычный 6 2 3 2 2 2 2 6" xfId="3944"/>
    <cellStyle name="Обычный 6 2 3 2 2 2 2 6 2" xfId="12513"/>
    <cellStyle name="Обычный 6 2 3 2 2 2 2 6 3" xfId="9207"/>
    <cellStyle name="Обычный 6 2 3 2 2 2 2 7" xfId="12482"/>
    <cellStyle name="Обычный 6 2 3 2 2 2 2 8" xfId="16703"/>
    <cellStyle name="Обычный 6 2 3 2 2 2 2 9" xfId="6024"/>
    <cellStyle name="Обычный 6 2 3 2 2 2 3" xfId="575"/>
    <cellStyle name="Обычный 6 2 3 2 2 2 3 2" xfId="835"/>
    <cellStyle name="Обычный 6 2 3 2 2 2 3 2 2" xfId="1072"/>
    <cellStyle name="Обычный 6 2 3 2 2 2 3 2 2 2" xfId="1720"/>
    <cellStyle name="Обычный 6 2 3 2 2 2 3 2 2 2 2" xfId="2970"/>
    <cellStyle name="Обычный 6 2 3 2 2 2 3 2 2 2 2 2" xfId="3964"/>
    <cellStyle name="Обычный 6 2 3 2 2 2 3 2 2 2 2 2 2" xfId="12519"/>
    <cellStyle name="Обычный 6 2 3 2 2 2 3 2 2 2 2 2 3" xfId="9227"/>
    <cellStyle name="Обычный 6 2 3 2 2 2 3 2 2 2 2 3" xfId="12518"/>
    <cellStyle name="Обычный 6 2 3 2 2 2 3 2 2 2 2 4" xfId="8234"/>
    <cellStyle name="Обычный 6 2 3 2 2 2 3 2 2 2 3" xfId="3963"/>
    <cellStyle name="Обычный 6 2 3 2 2 2 3 2 2 2 3 2" xfId="12520"/>
    <cellStyle name="Обычный 6 2 3 2 2 2 3 2 2 2 3 3" xfId="9226"/>
    <cellStyle name="Обычный 6 2 3 2 2 2 3 2 2 2 4" xfId="12517"/>
    <cellStyle name="Обычный 6 2 3 2 2 2 3 2 2 2 5" xfId="6984"/>
    <cellStyle name="Обычный 6 2 3 2 2 2 3 2 2 3" xfId="2345"/>
    <cellStyle name="Обычный 6 2 3 2 2 2 3 2 2 3 2" xfId="3965"/>
    <cellStyle name="Обычный 6 2 3 2 2 2 3 2 2 3 2 2" xfId="12522"/>
    <cellStyle name="Обычный 6 2 3 2 2 2 3 2 2 3 2 3" xfId="9228"/>
    <cellStyle name="Обычный 6 2 3 2 2 2 3 2 2 3 3" xfId="12521"/>
    <cellStyle name="Обычный 6 2 3 2 2 2 3 2 2 3 4" xfId="7609"/>
    <cellStyle name="Обычный 6 2 3 2 2 2 3 2 2 4" xfId="3962"/>
    <cellStyle name="Обычный 6 2 3 2 2 2 3 2 2 4 2" xfId="12523"/>
    <cellStyle name="Обычный 6 2 3 2 2 2 3 2 2 4 3" xfId="9225"/>
    <cellStyle name="Обычный 6 2 3 2 2 2 3 2 2 5" xfId="12516"/>
    <cellStyle name="Обычный 6 2 3 2 2 2 3 2 2 6" xfId="16709"/>
    <cellStyle name="Обычный 6 2 3 2 2 2 3 2 2 7" xfId="6359"/>
    <cellStyle name="Обычный 6 2 3 2 2 2 3 2 3" xfId="1541"/>
    <cellStyle name="Обычный 6 2 3 2 2 2 3 2 3 2" xfId="2791"/>
    <cellStyle name="Обычный 6 2 3 2 2 2 3 2 3 2 2" xfId="3967"/>
    <cellStyle name="Обычный 6 2 3 2 2 2 3 2 3 2 2 2" xfId="12526"/>
    <cellStyle name="Обычный 6 2 3 2 2 2 3 2 3 2 2 3" xfId="9230"/>
    <cellStyle name="Обычный 6 2 3 2 2 2 3 2 3 2 3" xfId="12525"/>
    <cellStyle name="Обычный 6 2 3 2 2 2 3 2 3 2 4" xfId="8055"/>
    <cellStyle name="Обычный 6 2 3 2 2 2 3 2 3 3" xfId="3966"/>
    <cellStyle name="Обычный 6 2 3 2 2 2 3 2 3 3 2" xfId="12527"/>
    <cellStyle name="Обычный 6 2 3 2 2 2 3 2 3 3 3" xfId="9229"/>
    <cellStyle name="Обычный 6 2 3 2 2 2 3 2 3 4" xfId="12524"/>
    <cellStyle name="Обычный 6 2 3 2 2 2 3 2 3 5" xfId="6805"/>
    <cellStyle name="Обычный 6 2 3 2 2 2 3 2 4" xfId="2166"/>
    <cellStyle name="Обычный 6 2 3 2 2 2 3 2 4 2" xfId="3968"/>
    <cellStyle name="Обычный 6 2 3 2 2 2 3 2 4 2 2" xfId="12529"/>
    <cellStyle name="Обычный 6 2 3 2 2 2 3 2 4 2 3" xfId="9231"/>
    <cellStyle name="Обычный 6 2 3 2 2 2 3 2 4 3" xfId="12528"/>
    <cellStyle name="Обычный 6 2 3 2 2 2 3 2 4 4" xfId="7430"/>
    <cellStyle name="Обычный 6 2 3 2 2 2 3 2 5" xfId="3961"/>
    <cellStyle name="Обычный 6 2 3 2 2 2 3 2 5 2" xfId="12530"/>
    <cellStyle name="Обычный 6 2 3 2 2 2 3 2 5 3" xfId="9224"/>
    <cellStyle name="Обычный 6 2 3 2 2 2 3 2 6" xfId="12515"/>
    <cellStyle name="Обычный 6 2 3 2 2 2 3 2 7" xfId="16708"/>
    <cellStyle name="Обычный 6 2 3 2 2 2 3 2 8" xfId="6180"/>
    <cellStyle name="Обычный 6 2 3 2 2 2 3 3" xfId="1071"/>
    <cellStyle name="Обычный 6 2 3 2 2 2 3 3 2" xfId="1719"/>
    <cellStyle name="Обычный 6 2 3 2 2 2 3 3 2 2" xfId="2969"/>
    <cellStyle name="Обычный 6 2 3 2 2 2 3 3 2 2 2" xfId="3971"/>
    <cellStyle name="Обычный 6 2 3 2 2 2 3 3 2 2 2 2" xfId="12534"/>
    <cellStyle name="Обычный 6 2 3 2 2 2 3 3 2 2 2 3" xfId="9234"/>
    <cellStyle name="Обычный 6 2 3 2 2 2 3 3 2 2 3" xfId="12533"/>
    <cellStyle name="Обычный 6 2 3 2 2 2 3 3 2 2 4" xfId="8233"/>
    <cellStyle name="Обычный 6 2 3 2 2 2 3 3 2 3" xfId="3970"/>
    <cellStyle name="Обычный 6 2 3 2 2 2 3 3 2 3 2" xfId="12535"/>
    <cellStyle name="Обычный 6 2 3 2 2 2 3 3 2 3 3" xfId="9233"/>
    <cellStyle name="Обычный 6 2 3 2 2 2 3 3 2 4" xfId="12532"/>
    <cellStyle name="Обычный 6 2 3 2 2 2 3 3 2 5" xfId="6983"/>
    <cellStyle name="Обычный 6 2 3 2 2 2 3 3 3" xfId="2344"/>
    <cellStyle name="Обычный 6 2 3 2 2 2 3 3 3 2" xfId="3972"/>
    <cellStyle name="Обычный 6 2 3 2 2 2 3 3 3 2 2" xfId="12537"/>
    <cellStyle name="Обычный 6 2 3 2 2 2 3 3 3 2 3" xfId="9235"/>
    <cellStyle name="Обычный 6 2 3 2 2 2 3 3 3 3" xfId="12536"/>
    <cellStyle name="Обычный 6 2 3 2 2 2 3 3 3 4" xfId="7608"/>
    <cellStyle name="Обычный 6 2 3 2 2 2 3 3 4" xfId="3969"/>
    <cellStyle name="Обычный 6 2 3 2 2 2 3 3 4 2" xfId="12538"/>
    <cellStyle name="Обычный 6 2 3 2 2 2 3 3 4 3" xfId="9232"/>
    <cellStyle name="Обычный 6 2 3 2 2 2 3 3 5" xfId="12531"/>
    <cellStyle name="Обычный 6 2 3 2 2 2 3 3 6" xfId="16710"/>
    <cellStyle name="Обычный 6 2 3 2 2 2 3 3 7" xfId="6358"/>
    <cellStyle name="Обычный 6 2 3 2 2 2 3 4" xfId="1386"/>
    <cellStyle name="Обычный 6 2 3 2 2 2 3 4 2" xfId="2636"/>
    <cellStyle name="Обычный 6 2 3 2 2 2 3 4 2 2" xfId="3974"/>
    <cellStyle name="Обычный 6 2 3 2 2 2 3 4 2 2 2" xfId="12541"/>
    <cellStyle name="Обычный 6 2 3 2 2 2 3 4 2 2 3" xfId="9237"/>
    <cellStyle name="Обычный 6 2 3 2 2 2 3 4 2 3" xfId="12540"/>
    <cellStyle name="Обычный 6 2 3 2 2 2 3 4 2 4" xfId="7900"/>
    <cellStyle name="Обычный 6 2 3 2 2 2 3 4 3" xfId="3973"/>
    <cellStyle name="Обычный 6 2 3 2 2 2 3 4 3 2" xfId="12542"/>
    <cellStyle name="Обычный 6 2 3 2 2 2 3 4 3 3" xfId="9236"/>
    <cellStyle name="Обычный 6 2 3 2 2 2 3 4 4" xfId="12539"/>
    <cellStyle name="Обычный 6 2 3 2 2 2 3 4 5" xfId="6650"/>
    <cellStyle name="Обычный 6 2 3 2 2 2 3 5" xfId="2011"/>
    <cellStyle name="Обычный 6 2 3 2 2 2 3 5 2" xfId="3975"/>
    <cellStyle name="Обычный 6 2 3 2 2 2 3 5 2 2" xfId="12544"/>
    <cellStyle name="Обычный 6 2 3 2 2 2 3 5 2 3" xfId="9238"/>
    <cellStyle name="Обычный 6 2 3 2 2 2 3 5 3" xfId="12543"/>
    <cellStyle name="Обычный 6 2 3 2 2 2 3 5 4" xfId="7275"/>
    <cellStyle name="Обычный 6 2 3 2 2 2 3 6" xfId="3960"/>
    <cellStyle name="Обычный 6 2 3 2 2 2 3 6 2" xfId="12545"/>
    <cellStyle name="Обычный 6 2 3 2 2 2 3 6 3" xfId="9223"/>
    <cellStyle name="Обычный 6 2 3 2 2 2 3 7" xfId="12514"/>
    <cellStyle name="Обычный 6 2 3 2 2 2 3 8" xfId="16707"/>
    <cellStyle name="Обычный 6 2 3 2 2 2 3 9" xfId="6025"/>
    <cellStyle name="Обычный 6 2 3 2 2 2 4" xfId="833"/>
    <cellStyle name="Обычный 6 2 3 2 2 2 4 2" xfId="1073"/>
    <cellStyle name="Обычный 6 2 3 2 2 2 4 2 2" xfId="1721"/>
    <cellStyle name="Обычный 6 2 3 2 2 2 4 2 2 2" xfId="2971"/>
    <cellStyle name="Обычный 6 2 3 2 2 2 4 2 2 2 2" xfId="3979"/>
    <cellStyle name="Обычный 6 2 3 2 2 2 4 2 2 2 2 2" xfId="12550"/>
    <cellStyle name="Обычный 6 2 3 2 2 2 4 2 2 2 2 3" xfId="9242"/>
    <cellStyle name="Обычный 6 2 3 2 2 2 4 2 2 2 3" xfId="12549"/>
    <cellStyle name="Обычный 6 2 3 2 2 2 4 2 2 2 4" xfId="8235"/>
    <cellStyle name="Обычный 6 2 3 2 2 2 4 2 2 3" xfId="3978"/>
    <cellStyle name="Обычный 6 2 3 2 2 2 4 2 2 3 2" xfId="12551"/>
    <cellStyle name="Обычный 6 2 3 2 2 2 4 2 2 3 3" xfId="9241"/>
    <cellStyle name="Обычный 6 2 3 2 2 2 4 2 2 4" xfId="12548"/>
    <cellStyle name="Обычный 6 2 3 2 2 2 4 2 2 5" xfId="6985"/>
    <cellStyle name="Обычный 6 2 3 2 2 2 4 2 3" xfId="2346"/>
    <cellStyle name="Обычный 6 2 3 2 2 2 4 2 3 2" xfId="3980"/>
    <cellStyle name="Обычный 6 2 3 2 2 2 4 2 3 2 2" xfId="12553"/>
    <cellStyle name="Обычный 6 2 3 2 2 2 4 2 3 2 3" xfId="9243"/>
    <cellStyle name="Обычный 6 2 3 2 2 2 4 2 3 3" xfId="12552"/>
    <cellStyle name="Обычный 6 2 3 2 2 2 4 2 3 4" xfId="7610"/>
    <cellStyle name="Обычный 6 2 3 2 2 2 4 2 4" xfId="3977"/>
    <cellStyle name="Обычный 6 2 3 2 2 2 4 2 4 2" xfId="12554"/>
    <cellStyle name="Обычный 6 2 3 2 2 2 4 2 4 3" xfId="9240"/>
    <cellStyle name="Обычный 6 2 3 2 2 2 4 2 5" xfId="12547"/>
    <cellStyle name="Обычный 6 2 3 2 2 2 4 2 6" xfId="16712"/>
    <cellStyle name="Обычный 6 2 3 2 2 2 4 2 7" xfId="6360"/>
    <cellStyle name="Обычный 6 2 3 2 2 2 4 3" xfId="1539"/>
    <cellStyle name="Обычный 6 2 3 2 2 2 4 3 2" xfId="2789"/>
    <cellStyle name="Обычный 6 2 3 2 2 2 4 3 2 2" xfId="3982"/>
    <cellStyle name="Обычный 6 2 3 2 2 2 4 3 2 2 2" xfId="12557"/>
    <cellStyle name="Обычный 6 2 3 2 2 2 4 3 2 2 3" xfId="9245"/>
    <cellStyle name="Обычный 6 2 3 2 2 2 4 3 2 3" xfId="12556"/>
    <cellStyle name="Обычный 6 2 3 2 2 2 4 3 2 4" xfId="8053"/>
    <cellStyle name="Обычный 6 2 3 2 2 2 4 3 3" xfId="3981"/>
    <cellStyle name="Обычный 6 2 3 2 2 2 4 3 3 2" xfId="12558"/>
    <cellStyle name="Обычный 6 2 3 2 2 2 4 3 3 3" xfId="9244"/>
    <cellStyle name="Обычный 6 2 3 2 2 2 4 3 4" xfId="12555"/>
    <cellStyle name="Обычный 6 2 3 2 2 2 4 3 5" xfId="6803"/>
    <cellStyle name="Обычный 6 2 3 2 2 2 4 4" xfId="2164"/>
    <cellStyle name="Обычный 6 2 3 2 2 2 4 4 2" xfId="3983"/>
    <cellStyle name="Обычный 6 2 3 2 2 2 4 4 2 2" xfId="12560"/>
    <cellStyle name="Обычный 6 2 3 2 2 2 4 4 2 3" xfId="9246"/>
    <cellStyle name="Обычный 6 2 3 2 2 2 4 4 3" xfId="12559"/>
    <cellStyle name="Обычный 6 2 3 2 2 2 4 4 4" xfId="7428"/>
    <cellStyle name="Обычный 6 2 3 2 2 2 4 5" xfId="3976"/>
    <cellStyle name="Обычный 6 2 3 2 2 2 4 5 2" xfId="12561"/>
    <cellStyle name="Обычный 6 2 3 2 2 2 4 5 3" xfId="9239"/>
    <cellStyle name="Обычный 6 2 3 2 2 2 4 6" xfId="12546"/>
    <cellStyle name="Обычный 6 2 3 2 2 2 4 7" xfId="16711"/>
    <cellStyle name="Обычный 6 2 3 2 2 2 4 8" xfId="6178"/>
    <cellStyle name="Обычный 6 2 3 2 2 2 5" xfId="1068"/>
    <cellStyle name="Обычный 6 2 3 2 2 2 5 2" xfId="1716"/>
    <cellStyle name="Обычный 6 2 3 2 2 2 5 2 2" xfId="2966"/>
    <cellStyle name="Обычный 6 2 3 2 2 2 5 2 2 2" xfId="3986"/>
    <cellStyle name="Обычный 6 2 3 2 2 2 5 2 2 2 2" xfId="12565"/>
    <cellStyle name="Обычный 6 2 3 2 2 2 5 2 2 2 3" xfId="9249"/>
    <cellStyle name="Обычный 6 2 3 2 2 2 5 2 2 3" xfId="12564"/>
    <cellStyle name="Обычный 6 2 3 2 2 2 5 2 2 4" xfId="8230"/>
    <cellStyle name="Обычный 6 2 3 2 2 2 5 2 3" xfId="3985"/>
    <cellStyle name="Обычный 6 2 3 2 2 2 5 2 3 2" xfId="12566"/>
    <cellStyle name="Обычный 6 2 3 2 2 2 5 2 3 3" xfId="9248"/>
    <cellStyle name="Обычный 6 2 3 2 2 2 5 2 4" xfId="12563"/>
    <cellStyle name="Обычный 6 2 3 2 2 2 5 2 5" xfId="6980"/>
    <cellStyle name="Обычный 6 2 3 2 2 2 5 3" xfId="2341"/>
    <cellStyle name="Обычный 6 2 3 2 2 2 5 3 2" xfId="3987"/>
    <cellStyle name="Обычный 6 2 3 2 2 2 5 3 2 2" xfId="12568"/>
    <cellStyle name="Обычный 6 2 3 2 2 2 5 3 2 3" xfId="9250"/>
    <cellStyle name="Обычный 6 2 3 2 2 2 5 3 3" xfId="12567"/>
    <cellStyle name="Обычный 6 2 3 2 2 2 5 3 4" xfId="7605"/>
    <cellStyle name="Обычный 6 2 3 2 2 2 5 4" xfId="3984"/>
    <cellStyle name="Обычный 6 2 3 2 2 2 5 4 2" xfId="12569"/>
    <cellStyle name="Обычный 6 2 3 2 2 2 5 4 3" xfId="9247"/>
    <cellStyle name="Обычный 6 2 3 2 2 2 5 5" xfId="12562"/>
    <cellStyle name="Обычный 6 2 3 2 2 2 5 6" xfId="16713"/>
    <cellStyle name="Обычный 6 2 3 2 2 2 5 7" xfId="6355"/>
    <cellStyle name="Обычный 6 2 3 2 2 2 6" xfId="1384"/>
    <cellStyle name="Обычный 6 2 3 2 2 2 6 2" xfId="2634"/>
    <cellStyle name="Обычный 6 2 3 2 2 2 6 2 2" xfId="3989"/>
    <cellStyle name="Обычный 6 2 3 2 2 2 6 2 2 2" xfId="12572"/>
    <cellStyle name="Обычный 6 2 3 2 2 2 6 2 2 3" xfId="9252"/>
    <cellStyle name="Обычный 6 2 3 2 2 2 6 2 3" xfId="12571"/>
    <cellStyle name="Обычный 6 2 3 2 2 2 6 2 4" xfId="7898"/>
    <cellStyle name="Обычный 6 2 3 2 2 2 6 3" xfId="3988"/>
    <cellStyle name="Обычный 6 2 3 2 2 2 6 3 2" xfId="12573"/>
    <cellStyle name="Обычный 6 2 3 2 2 2 6 3 3" xfId="9251"/>
    <cellStyle name="Обычный 6 2 3 2 2 2 6 4" xfId="12570"/>
    <cellStyle name="Обычный 6 2 3 2 2 2 6 5" xfId="6648"/>
    <cellStyle name="Обычный 6 2 3 2 2 2 7" xfId="2009"/>
    <cellStyle name="Обычный 6 2 3 2 2 2 7 2" xfId="3990"/>
    <cellStyle name="Обычный 6 2 3 2 2 2 7 2 2" xfId="12575"/>
    <cellStyle name="Обычный 6 2 3 2 2 2 7 2 3" xfId="9253"/>
    <cellStyle name="Обычный 6 2 3 2 2 2 7 3" xfId="12574"/>
    <cellStyle name="Обычный 6 2 3 2 2 2 7 4" xfId="7273"/>
    <cellStyle name="Обычный 6 2 3 2 2 2 8" xfId="3943"/>
    <cellStyle name="Обычный 6 2 3 2 2 2 8 2" xfId="12576"/>
    <cellStyle name="Обычный 6 2 3 2 2 2 8 3" xfId="9206"/>
    <cellStyle name="Обычный 6 2 3 2 2 2 9" xfId="12481"/>
    <cellStyle name="Обычный 6 2 3 2 2 3" xfId="576"/>
    <cellStyle name="Обычный 6 2 3 2 2 3 2" xfId="836"/>
    <cellStyle name="Обычный 6 2 3 2 2 3 2 2" xfId="1075"/>
    <cellStyle name="Обычный 6 2 3 2 2 3 2 2 2" xfId="1723"/>
    <cellStyle name="Обычный 6 2 3 2 2 3 2 2 2 2" xfId="2973"/>
    <cellStyle name="Обычный 6 2 3 2 2 3 2 2 2 2 2" xfId="3995"/>
    <cellStyle name="Обычный 6 2 3 2 2 3 2 2 2 2 2 2" xfId="12582"/>
    <cellStyle name="Обычный 6 2 3 2 2 3 2 2 2 2 2 3" xfId="9258"/>
    <cellStyle name="Обычный 6 2 3 2 2 3 2 2 2 2 3" xfId="12581"/>
    <cellStyle name="Обычный 6 2 3 2 2 3 2 2 2 2 4" xfId="8237"/>
    <cellStyle name="Обычный 6 2 3 2 2 3 2 2 2 3" xfId="3994"/>
    <cellStyle name="Обычный 6 2 3 2 2 3 2 2 2 3 2" xfId="12583"/>
    <cellStyle name="Обычный 6 2 3 2 2 3 2 2 2 3 3" xfId="9257"/>
    <cellStyle name="Обычный 6 2 3 2 2 3 2 2 2 4" xfId="12580"/>
    <cellStyle name="Обычный 6 2 3 2 2 3 2 2 2 5" xfId="6987"/>
    <cellStyle name="Обычный 6 2 3 2 2 3 2 2 3" xfId="2348"/>
    <cellStyle name="Обычный 6 2 3 2 2 3 2 2 3 2" xfId="3996"/>
    <cellStyle name="Обычный 6 2 3 2 2 3 2 2 3 2 2" xfId="12585"/>
    <cellStyle name="Обычный 6 2 3 2 2 3 2 2 3 2 3" xfId="9259"/>
    <cellStyle name="Обычный 6 2 3 2 2 3 2 2 3 3" xfId="12584"/>
    <cellStyle name="Обычный 6 2 3 2 2 3 2 2 3 4" xfId="7612"/>
    <cellStyle name="Обычный 6 2 3 2 2 3 2 2 4" xfId="3993"/>
    <cellStyle name="Обычный 6 2 3 2 2 3 2 2 4 2" xfId="12586"/>
    <cellStyle name="Обычный 6 2 3 2 2 3 2 2 4 3" xfId="9256"/>
    <cellStyle name="Обычный 6 2 3 2 2 3 2 2 5" xfId="12579"/>
    <cellStyle name="Обычный 6 2 3 2 2 3 2 2 6" xfId="16716"/>
    <cellStyle name="Обычный 6 2 3 2 2 3 2 2 7" xfId="6362"/>
    <cellStyle name="Обычный 6 2 3 2 2 3 2 3" xfId="1542"/>
    <cellStyle name="Обычный 6 2 3 2 2 3 2 3 2" xfId="2792"/>
    <cellStyle name="Обычный 6 2 3 2 2 3 2 3 2 2" xfId="3998"/>
    <cellStyle name="Обычный 6 2 3 2 2 3 2 3 2 2 2" xfId="12589"/>
    <cellStyle name="Обычный 6 2 3 2 2 3 2 3 2 2 3" xfId="9261"/>
    <cellStyle name="Обычный 6 2 3 2 2 3 2 3 2 3" xfId="12588"/>
    <cellStyle name="Обычный 6 2 3 2 2 3 2 3 2 4" xfId="8056"/>
    <cellStyle name="Обычный 6 2 3 2 2 3 2 3 3" xfId="3997"/>
    <cellStyle name="Обычный 6 2 3 2 2 3 2 3 3 2" xfId="12590"/>
    <cellStyle name="Обычный 6 2 3 2 2 3 2 3 3 3" xfId="9260"/>
    <cellStyle name="Обычный 6 2 3 2 2 3 2 3 4" xfId="12587"/>
    <cellStyle name="Обычный 6 2 3 2 2 3 2 3 5" xfId="6806"/>
    <cellStyle name="Обычный 6 2 3 2 2 3 2 4" xfId="2167"/>
    <cellStyle name="Обычный 6 2 3 2 2 3 2 4 2" xfId="3999"/>
    <cellStyle name="Обычный 6 2 3 2 2 3 2 4 2 2" xfId="12592"/>
    <cellStyle name="Обычный 6 2 3 2 2 3 2 4 2 3" xfId="9262"/>
    <cellStyle name="Обычный 6 2 3 2 2 3 2 4 3" xfId="12591"/>
    <cellStyle name="Обычный 6 2 3 2 2 3 2 4 4" xfId="7431"/>
    <cellStyle name="Обычный 6 2 3 2 2 3 2 5" xfId="3992"/>
    <cellStyle name="Обычный 6 2 3 2 2 3 2 5 2" xfId="12593"/>
    <cellStyle name="Обычный 6 2 3 2 2 3 2 5 3" xfId="9255"/>
    <cellStyle name="Обычный 6 2 3 2 2 3 2 6" xfId="12578"/>
    <cellStyle name="Обычный 6 2 3 2 2 3 2 7" xfId="16715"/>
    <cellStyle name="Обычный 6 2 3 2 2 3 2 8" xfId="6181"/>
    <cellStyle name="Обычный 6 2 3 2 2 3 3" xfId="1074"/>
    <cellStyle name="Обычный 6 2 3 2 2 3 3 2" xfId="1722"/>
    <cellStyle name="Обычный 6 2 3 2 2 3 3 2 2" xfId="2972"/>
    <cellStyle name="Обычный 6 2 3 2 2 3 3 2 2 2" xfId="4002"/>
    <cellStyle name="Обычный 6 2 3 2 2 3 3 2 2 2 2" xfId="12597"/>
    <cellStyle name="Обычный 6 2 3 2 2 3 3 2 2 2 3" xfId="9265"/>
    <cellStyle name="Обычный 6 2 3 2 2 3 3 2 2 3" xfId="12596"/>
    <cellStyle name="Обычный 6 2 3 2 2 3 3 2 2 4" xfId="8236"/>
    <cellStyle name="Обычный 6 2 3 2 2 3 3 2 3" xfId="4001"/>
    <cellStyle name="Обычный 6 2 3 2 2 3 3 2 3 2" xfId="12598"/>
    <cellStyle name="Обычный 6 2 3 2 2 3 3 2 3 3" xfId="9264"/>
    <cellStyle name="Обычный 6 2 3 2 2 3 3 2 4" xfId="12595"/>
    <cellStyle name="Обычный 6 2 3 2 2 3 3 2 5" xfId="6986"/>
    <cellStyle name="Обычный 6 2 3 2 2 3 3 3" xfId="2347"/>
    <cellStyle name="Обычный 6 2 3 2 2 3 3 3 2" xfId="4003"/>
    <cellStyle name="Обычный 6 2 3 2 2 3 3 3 2 2" xfId="12600"/>
    <cellStyle name="Обычный 6 2 3 2 2 3 3 3 2 3" xfId="9266"/>
    <cellStyle name="Обычный 6 2 3 2 2 3 3 3 3" xfId="12599"/>
    <cellStyle name="Обычный 6 2 3 2 2 3 3 3 4" xfId="7611"/>
    <cellStyle name="Обычный 6 2 3 2 2 3 3 4" xfId="4000"/>
    <cellStyle name="Обычный 6 2 3 2 2 3 3 4 2" xfId="12601"/>
    <cellStyle name="Обычный 6 2 3 2 2 3 3 4 3" xfId="9263"/>
    <cellStyle name="Обычный 6 2 3 2 2 3 3 5" xfId="12594"/>
    <cellStyle name="Обычный 6 2 3 2 2 3 3 6" xfId="16717"/>
    <cellStyle name="Обычный 6 2 3 2 2 3 3 7" xfId="6361"/>
    <cellStyle name="Обычный 6 2 3 2 2 3 4" xfId="1387"/>
    <cellStyle name="Обычный 6 2 3 2 2 3 4 2" xfId="2637"/>
    <cellStyle name="Обычный 6 2 3 2 2 3 4 2 2" xfId="4005"/>
    <cellStyle name="Обычный 6 2 3 2 2 3 4 2 2 2" xfId="12604"/>
    <cellStyle name="Обычный 6 2 3 2 2 3 4 2 2 3" xfId="9268"/>
    <cellStyle name="Обычный 6 2 3 2 2 3 4 2 3" xfId="12603"/>
    <cellStyle name="Обычный 6 2 3 2 2 3 4 2 4" xfId="7901"/>
    <cellStyle name="Обычный 6 2 3 2 2 3 4 3" xfId="4004"/>
    <cellStyle name="Обычный 6 2 3 2 2 3 4 3 2" xfId="12605"/>
    <cellStyle name="Обычный 6 2 3 2 2 3 4 3 3" xfId="9267"/>
    <cellStyle name="Обычный 6 2 3 2 2 3 4 4" xfId="12602"/>
    <cellStyle name="Обычный 6 2 3 2 2 3 4 5" xfId="6651"/>
    <cellStyle name="Обычный 6 2 3 2 2 3 5" xfId="2012"/>
    <cellStyle name="Обычный 6 2 3 2 2 3 5 2" xfId="4006"/>
    <cellStyle name="Обычный 6 2 3 2 2 3 5 2 2" xfId="12607"/>
    <cellStyle name="Обычный 6 2 3 2 2 3 5 2 3" xfId="9269"/>
    <cellStyle name="Обычный 6 2 3 2 2 3 5 3" xfId="12606"/>
    <cellStyle name="Обычный 6 2 3 2 2 3 5 4" xfId="7276"/>
    <cellStyle name="Обычный 6 2 3 2 2 3 6" xfId="3991"/>
    <cellStyle name="Обычный 6 2 3 2 2 3 6 2" xfId="12608"/>
    <cellStyle name="Обычный 6 2 3 2 2 3 6 3" xfId="9254"/>
    <cellStyle name="Обычный 6 2 3 2 2 3 7" xfId="12577"/>
    <cellStyle name="Обычный 6 2 3 2 2 3 8" xfId="16714"/>
    <cellStyle name="Обычный 6 2 3 2 2 3 9" xfId="6026"/>
    <cellStyle name="Обычный 6 2 3 2 2 4" xfId="577"/>
    <cellStyle name="Обычный 6 2 3 2 2 4 2" xfId="837"/>
    <cellStyle name="Обычный 6 2 3 2 2 4 2 2" xfId="1077"/>
    <cellStyle name="Обычный 6 2 3 2 2 4 2 2 2" xfId="1725"/>
    <cellStyle name="Обычный 6 2 3 2 2 4 2 2 2 2" xfId="2975"/>
    <cellStyle name="Обычный 6 2 3 2 2 4 2 2 2 2 2" xfId="4011"/>
    <cellStyle name="Обычный 6 2 3 2 2 4 2 2 2 2 2 2" xfId="12614"/>
    <cellStyle name="Обычный 6 2 3 2 2 4 2 2 2 2 2 3" xfId="9274"/>
    <cellStyle name="Обычный 6 2 3 2 2 4 2 2 2 2 3" xfId="12613"/>
    <cellStyle name="Обычный 6 2 3 2 2 4 2 2 2 2 4" xfId="8239"/>
    <cellStyle name="Обычный 6 2 3 2 2 4 2 2 2 3" xfId="4010"/>
    <cellStyle name="Обычный 6 2 3 2 2 4 2 2 2 3 2" xfId="12615"/>
    <cellStyle name="Обычный 6 2 3 2 2 4 2 2 2 3 3" xfId="9273"/>
    <cellStyle name="Обычный 6 2 3 2 2 4 2 2 2 4" xfId="12612"/>
    <cellStyle name="Обычный 6 2 3 2 2 4 2 2 2 5" xfId="6989"/>
    <cellStyle name="Обычный 6 2 3 2 2 4 2 2 3" xfId="2350"/>
    <cellStyle name="Обычный 6 2 3 2 2 4 2 2 3 2" xfId="4012"/>
    <cellStyle name="Обычный 6 2 3 2 2 4 2 2 3 2 2" xfId="12617"/>
    <cellStyle name="Обычный 6 2 3 2 2 4 2 2 3 2 3" xfId="9275"/>
    <cellStyle name="Обычный 6 2 3 2 2 4 2 2 3 3" xfId="12616"/>
    <cellStyle name="Обычный 6 2 3 2 2 4 2 2 3 4" xfId="7614"/>
    <cellStyle name="Обычный 6 2 3 2 2 4 2 2 4" xfId="4009"/>
    <cellStyle name="Обычный 6 2 3 2 2 4 2 2 4 2" xfId="12618"/>
    <cellStyle name="Обычный 6 2 3 2 2 4 2 2 4 3" xfId="9272"/>
    <cellStyle name="Обычный 6 2 3 2 2 4 2 2 5" xfId="12611"/>
    <cellStyle name="Обычный 6 2 3 2 2 4 2 2 6" xfId="16720"/>
    <cellStyle name="Обычный 6 2 3 2 2 4 2 2 7" xfId="6364"/>
    <cellStyle name="Обычный 6 2 3 2 2 4 2 3" xfId="1543"/>
    <cellStyle name="Обычный 6 2 3 2 2 4 2 3 2" xfId="2793"/>
    <cellStyle name="Обычный 6 2 3 2 2 4 2 3 2 2" xfId="4014"/>
    <cellStyle name="Обычный 6 2 3 2 2 4 2 3 2 2 2" xfId="12621"/>
    <cellStyle name="Обычный 6 2 3 2 2 4 2 3 2 2 3" xfId="9277"/>
    <cellStyle name="Обычный 6 2 3 2 2 4 2 3 2 3" xfId="12620"/>
    <cellStyle name="Обычный 6 2 3 2 2 4 2 3 2 4" xfId="8057"/>
    <cellStyle name="Обычный 6 2 3 2 2 4 2 3 3" xfId="4013"/>
    <cellStyle name="Обычный 6 2 3 2 2 4 2 3 3 2" xfId="12622"/>
    <cellStyle name="Обычный 6 2 3 2 2 4 2 3 3 3" xfId="9276"/>
    <cellStyle name="Обычный 6 2 3 2 2 4 2 3 4" xfId="12619"/>
    <cellStyle name="Обычный 6 2 3 2 2 4 2 3 5" xfId="6807"/>
    <cellStyle name="Обычный 6 2 3 2 2 4 2 4" xfId="2168"/>
    <cellStyle name="Обычный 6 2 3 2 2 4 2 4 2" xfId="4015"/>
    <cellStyle name="Обычный 6 2 3 2 2 4 2 4 2 2" xfId="12624"/>
    <cellStyle name="Обычный 6 2 3 2 2 4 2 4 2 3" xfId="9278"/>
    <cellStyle name="Обычный 6 2 3 2 2 4 2 4 3" xfId="12623"/>
    <cellStyle name="Обычный 6 2 3 2 2 4 2 4 4" xfId="7432"/>
    <cellStyle name="Обычный 6 2 3 2 2 4 2 5" xfId="4008"/>
    <cellStyle name="Обычный 6 2 3 2 2 4 2 5 2" xfId="12625"/>
    <cellStyle name="Обычный 6 2 3 2 2 4 2 5 3" xfId="9271"/>
    <cellStyle name="Обычный 6 2 3 2 2 4 2 6" xfId="12610"/>
    <cellStyle name="Обычный 6 2 3 2 2 4 2 7" xfId="16719"/>
    <cellStyle name="Обычный 6 2 3 2 2 4 2 8" xfId="6182"/>
    <cellStyle name="Обычный 6 2 3 2 2 4 3" xfId="1076"/>
    <cellStyle name="Обычный 6 2 3 2 2 4 3 2" xfId="1724"/>
    <cellStyle name="Обычный 6 2 3 2 2 4 3 2 2" xfId="2974"/>
    <cellStyle name="Обычный 6 2 3 2 2 4 3 2 2 2" xfId="4018"/>
    <cellStyle name="Обычный 6 2 3 2 2 4 3 2 2 2 2" xfId="12629"/>
    <cellStyle name="Обычный 6 2 3 2 2 4 3 2 2 2 3" xfId="9281"/>
    <cellStyle name="Обычный 6 2 3 2 2 4 3 2 2 3" xfId="12628"/>
    <cellStyle name="Обычный 6 2 3 2 2 4 3 2 2 4" xfId="8238"/>
    <cellStyle name="Обычный 6 2 3 2 2 4 3 2 3" xfId="4017"/>
    <cellStyle name="Обычный 6 2 3 2 2 4 3 2 3 2" xfId="12630"/>
    <cellStyle name="Обычный 6 2 3 2 2 4 3 2 3 3" xfId="9280"/>
    <cellStyle name="Обычный 6 2 3 2 2 4 3 2 4" xfId="12627"/>
    <cellStyle name="Обычный 6 2 3 2 2 4 3 2 5" xfId="6988"/>
    <cellStyle name="Обычный 6 2 3 2 2 4 3 3" xfId="2349"/>
    <cellStyle name="Обычный 6 2 3 2 2 4 3 3 2" xfId="4019"/>
    <cellStyle name="Обычный 6 2 3 2 2 4 3 3 2 2" xfId="12632"/>
    <cellStyle name="Обычный 6 2 3 2 2 4 3 3 2 3" xfId="9282"/>
    <cellStyle name="Обычный 6 2 3 2 2 4 3 3 3" xfId="12631"/>
    <cellStyle name="Обычный 6 2 3 2 2 4 3 3 4" xfId="7613"/>
    <cellStyle name="Обычный 6 2 3 2 2 4 3 4" xfId="4016"/>
    <cellStyle name="Обычный 6 2 3 2 2 4 3 4 2" xfId="12633"/>
    <cellStyle name="Обычный 6 2 3 2 2 4 3 4 3" xfId="9279"/>
    <cellStyle name="Обычный 6 2 3 2 2 4 3 5" xfId="12626"/>
    <cellStyle name="Обычный 6 2 3 2 2 4 3 6" xfId="16721"/>
    <cellStyle name="Обычный 6 2 3 2 2 4 3 7" xfId="6363"/>
    <cellStyle name="Обычный 6 2 3 2 2 4 4" xfId="1388"/>
    <cellStyle name="Обычный 6 2 3 2 2 4 4 2" xfId="2638"/>
    <cellStyle name="Обычный 6 2 3 2 2 4 4 2 2" xfId="4021"/>
    <cellStyle name="Обычный 6 2 3 2 2 4 4 2 2 2" xfId="12636"/>
    <cellStyle name="Обычный 6 2 3 2 2 4 4 2 2 3" xfId="9284"/>
    <cellStyle name="Обычный 6 2 3 2 2 4 4 2 3" xfId="12635"/>
    <cellStyle name="Обычный 6 2 3 2 2 4 4 2 4" xfId="7902"/>
    <cellStyle name="Обычный 6 2 3 2 2 4 4 3" xfId="4020"/>
    <cellStyle name="Обычный 6 2 3 2 2 4 4 3 2" xfId="12637"/>
    <cellStyle name="Обычный 6 2 3 2 2 4 4 3 3" xfId="9283"/>
    <cellStyle name="Обычный 6 2 3 2 2 4 4 4" xfId="12634"/>
    <cellStyle name="Обычный 6 2 3 2 2 4 4 5" xfId="6652"/>
    <cellStyle name="Обычный 6 2 3 2 2 4 5" xfId="2013"/>
    <cellStyle name="Обычный 6 2 3 2 2 4 5 2" xfId="4022"/>
    <cellStyle name="Обычный 6 2 3 2 2 4 5 2 2" xfId="12639"/>
    <cellStyle name="Обычный 6 2 3 2 2 4 5 2 3" xfId="9285"/>
    <cellStyle name="Обычный 6 2 3 2 2 4 5 3" xfId="12638"/>
    <cellStyle name="Обычный 6 2 3 2 2 4 5 4" xfId="7277"/>
    <cellStyle name="Обычный 6 2 3 2 2 4 6" xfId="4007"/>
    <cellStyle name="Обычный 6 2 3 2 2 4 6 2" xfId="12640"/>
    <cellStyle name="Обычный 6 2 3 2 2 4 6 3" xfId="9270"/>
    <cellStyle name="Обычный 6 2 3 2 2 4 7" xfId="12609"/>
    <cellStyle name="Обычный 6 2 3 2 2 4 8" xfId="16718"/>
    <cellStyle name="Обычный 6 2 3 2 2 4 9" xfId="6027"/>
    <cellStyle name="Обычный 6 2 3 2 2 5" xfId="832"/>
    <cellStyle name="Обычный 6 2 3 2 2 5 2" xfId="1078"/>
    <cellStyle name="Обычный 6 2 3 2 2 5 2 2" xfId="1726"/>
    <cellStyle name="Обычный 6 2 3 2 2 5 2 2 2" xfId="2976"/>
    <cellStyle name="Обычный 6 2 3 2 2 5 2 2 2 2" xfId="4026"/>
    <cellStyle name="Обычный 6 2 3 2 2 5 2 2 2 2 2" xfId="12645"/>
    <cellStyle name="Обычный 6 2 3 2 2 5 2 2 2 2 3" xfId="9289"/>
    <cellStyle name="Обычный 6 2 3 2 2 5 2 2 2 3" xfId="12644"/>
    <cellStyle name="Обычный 6 2 3 2 2 5 2 2 2 4" xfId="8240"/>
    <cellStyle name="Обычный 6 2 3 2 2 5 2 2 3" xfId="4025"/>
    <cellStyle name="Обычный 6 2 3 2 2 5 2 2 3 2" xfId="12646"/>
    <cellStyle name="Обычный 6 2 3 2 2 5 2 2 3 3" xfId="9288"/>
    <cellStyle name="Обычный 6 2 3 2 2 5 2 2 4" xfId="12643"/>
    <cellStyle name="Обычный 6 2 3 2 2 5 2 2 5" xfId="6990"/>
    <cellStyle name="Обычный 6 2 3 2 2 5 2 3" xfId="2351"/>
    <cellStyle name="Обычный 6 2 3 2 2 5 2 3 2" xfId="4027"/>
    <cellStyle name="Обычный 6 2 3 2 2 5 2 3 2 2" xfId="12648"/>
    <cellStyle name="Обычный 6 2 3 2 2 5 2 3 2 3" xfId="9290"/>
    <cellStyle name="Обычный 6 2 3 2 2 5 2 3 3" xfId="12647"/>
    <cellStyle name="Обычный 6 2 3 2 2 5 2 3 4" xfId="7615"/>
    <cellStyle name="Обычный 6 2 3 2 2 5 2 4" xfId="4024"/>
    <cellStyle name="Обычный 6 2 3 2 2 5 2 4 2" xfId="12649"/>
    <cellStyle name="Обычный 6 2 3 2 2 5 2 4 3" xfId="9287"/>
    <cellStyle name="Обычный 6 2 3 2 2 5 2 5" xfId="12642"/>
    <cellStyle name="Обычный 6 2 3 2 2 5 2 6" xfId="16723"/>
    <cellStyle name="Обычный 6 2 3 2 2 5 2 7" xfId="6365"/>
    <cellStyle name="Обычный 6 2 3 2 2 5 3" xfId="1538"/>
    <cellStyle name="Обычный 6 2 3 2 2 5 3 2" xfId="2788"/>
    <cellStyle name="Обычный 6 2 3 2 2 5 3 2 2" xfId="4029"/>
    <cellStyle name="Обычный 6 2 3 2 2 5 3 2 2 2" xfId="12652"/>
    <cellStyle name="Обычный 6 2 3 2 2 5 3 2 2 3" xfId="9292"/>
    <cellStyle name="Обычный 6 2 3 2 2 5 3 2 3" xfId="12651"/>
    <cellStyle name="Обычный 6 2 3 2 2 5 3 2 4" xfId="8052"/>
    <cellStyle name="Обычный 6 2 3 2 2 5 3 3" xfId="4028"/>
    <cellStyle name="Обычный 6 2 3 2 2 5 3 3 2" xfId="12653"/>
    <cellStyle name="Обычный 6 2 3 2 2 5 3 3 3" xfId="9291"/>
    <cellStyle name="Обычный 6 2 3 2 2 5 3 4" xfId="12650"/>
    <cellStyle name="Обычный 6 2 3 2 2 5 3 5" xfId="6802"/>
    <cellStyle name="Обычный 6 2 3 2 2 5 4" xfId="2163"/>
    <cellStyle name="Обычный 6 2 3 2 2 5 4 2" xfId="4030"/>
    <cellStyle name="Обычный 6 2 3 2 2 5 4 2 2" xfId="12655"/>
    <cellStyle name="Обычный 6 2 3 2 2 5 4 2 3" xfId="9293"/>
    <cellStyle name="Обычный 6 2 3 2 2 5 4 3" xfId="12654"/>
    <cellStyle name="Обычный 6 2 3 2 2 5 4 4" xfId="7427"/>
    <cellStyle name="Обычный 6 2 3 2 2 5 5" xfId="4023"/>
    <cellStyle name="Обычный 6 2 3 2 2 5 5 2" xfId="12656"/>
    <cellStyle name="Обычный 6 2 3 2 2 5 5 3" xfId="9286"/>
    <cellStyle name="Обычный 6 2 3 2 2 5 6" xfId="12641"/>
    <cellStyle name="Обычный 6 2 3 2 2 5 7" xfId="16722"/>
    <cellStyle name="Обычный 6 2 3 2 2 5 8" xfId="6177"/>
    <cellStyle name="Обычный 6 2 3 2 2 6" xfId="1067"/>
    <cellStyle name="Обычный 6 2 3 2 2 6 2" xfId="1715"/>
    <cellStyle name="Обычный 6 2 3 2 2 6 2 2" xfId="2965"/>
    <cellStyle name="Обычный 6 2 3 2 2 6 2 2 2" xfId="4033"/>
    <cellStyle name="Обычный 6 2 3 2 2 6 2 2 2 2" xfId="12660"/>
    <cellStyle name="Обычный 6 2 3 2 2 6 2 2 2 3" xfId="9296"/>
    <cellStyle name="Обычный 6 2 3 2 2 6 2 2 3" xfId="12659"/>
    <cellStyle name="Обычный 6 2 3 2 2 6 2 2 4" xfId="8229"/>
    <cellStyle name="Обычный 6 2 3 2 2 6 2 3" xfId="4032"/>
    <cellStyle name="Обычный 6 2 3 2 2 6 2 3 2" xfId="12661"/>
    <cellStyle name="Обычный 6 2 3 2 2 6 2 3 3" xfId="9295"/>
    <cellStyle name="Обычный 6 2 3 2 2 6 2 4" xfId="12658"/>
    <cellStyle name="Обычный 6 2 3 2 2 6 2 5" xfId="6979"/>
    <cellStyle name="Обычный 6 2 3 2 2 6 3" xfId="2340"/>
    <cellStyle name="Обычный 6 2 3 2 2 6 3 2" xfId="4034"/>
    <cellStyle name="Обычный 6 2 3 2 2 6 3 2 2" xfId="12663"/>
    <cellStyle name="Обычный 6 2 3 2 2 6 3 2 3" xfId="9297"/>
    <cellStyle name="Обычный 6 2 3 2 2 6 3 3" xfId="12662"/>
    <cellStyle name="Обычный 6 2 3 2 2 6 3 4" xfId="7604"/>
    <cellStyle name="Обычный 6 2 3 2 2 6 4" xfId="4031"/>
    <cellStyle name="Обычный 6 2 3 2 2 6 4 2" xfId="12664"/>
    <cellStyle name="Обычный 6 2 3 2 2 6 4 3" xfId="9294"/>
    <cellStyle name="Обычный 6 2 3 2 2 6 5" xfId="12657"/>
    <cellStyle name="Обычный 6 2 3 2 2 6 6" xfId="16724"/>
    <cellStyle name="Обычный 6 2 3 2 2 6 7" xfId="6354"/>
    <cellStyle name="Обычный 6 2 3 2 2 7" xfId="1383"/>
    <cellStyle name="Обычный 6 2 3 2 2 7 2" xfId="2633"/>
    <cellStyle name="Обычный 6 2 3 2 2 7 2 2" xfId="4036"/>
    <cellStyle name="Обычный 6 2 3 2 2 7 2 2 2" xfId="12667"/>
    <cellStyle name="Обычный 6 2 3 2 2 7 2 2 3" xfId="9299"/>
    <cellStyle name="Обычный 6 2 3 2 2 7 2 3" xfId="12666"/>
    <cellStyle name="Обычный 6 2 3 2 2 7 2 4" xfId="7897"/>
    <cellStyle name="Обычный 6 2 3 2 2 7 3" xfId="4035"/>
    <cellStyle name="Обычный 6 2 3 2 2 7 3 2" xfId="12668"/>
    <cellStyle name="Обычный 6 2 3 2 2 7 3 3" xfId="9298"/>
    <cellStyle name="Обычный 6 2 3 2 2 7 4" xfId="12665"/>
    <cellStyle name="Обычный 6 2 3 2 2 7 5" xfId="6647"/>
    <cellStyle name="Обычный 6 2 3 2 2 8" xfId="2008"/>
    <cellStyle name="Обычный 6 2 3 2 2 8 2" xfId="4037"/>
    <cellStyle name="Обычный 6 2 3 2 2 8 2 2" xfId="12670"/>
    <cellStyle name="Обычный 6 2 3 2 2 8 2 3" xfId="9300"/>
    <cellStyle name="Обычный 6 2 3 2 2 8 3" xfId="12669"/>
    <cellStyle name="Обычный 6 2 3 2 2 8 4" xfId="7272"/>
    <cellStyle name="Обычный 6 2 3 2 2 9" xfId="3942"/>
    <cellStyle name="Обычный 6 2 3 2 2 9 2" xfId="12671"/>
    <cellStyle name="Обычный 6 2 3 2 2 9 3" xfId="9205"/>
    <cellStyle name="Обычный 6 2 3 2 3" xfId="578"/>
    <cellStyle name="Обычный 6 2 3 2 3 10" xfId="16725"/>
    <cellStyle name="Обычный 6 2 3 2 3 11" xfId="6028"/>
    <cellStyle name="Обычный 6 2 3 2 3 2" xfId="579"/>
    <cellStyle name="Обычный 6 2 3 2 3 2 2" xfId="839"/>
    <cellStyle name="Обычный 6 2 3 2 3 2 2 2" xfId="1081"/>
    <cellStyle name="Обычный 6 2 3 2 3 2 2 2 2" xfId="1729"/>
    <cellStyle name="Обычный 6 2 3 2 3 2 2 2 2 2" xfId="2979"/>
    <cellStyle name="Обычный 6 2 3 2 3 2 2 2 2 2 2" xfId="4043"/>
    <cellStyle name="Обычный 6 2 3 2 3 2 2 2 2 2 2 2" xfId="12678"/>
    <cellStyle name="Обычный 6 2 3 2 3 2 2 2 2 2 2 3" xfId="9306"/>
    <cellStyle name="Обычный 6 2 3 2 3 2 2 2 2 2 3" xfId="12677"/>
    <cellStyle name="Обычный 6 2 3 2 3 2 2 2 2 2 4" xfId="8243"/>
    <cellStyle name="Обычный 6 2 3 2 3 2 2 2 2 3" xfId="4042"/>
    <cellStyle name="Обычный 6 2 3 2 3 2 2 2 2 3 2" xfId="12679"/>
    <cellStyle name="Обычный 6 2 3 2 3 2 2 2 2 3 3" xfId="9305"/>
    <cellStyle name="Обычный 6 2 3 2 3 2 2 2 2 4" xfId="12676"/>
    <cellStyle name="Обычный 6 2 3 2 3 2 2 2 2 5" xfId="6993"/>
    <cellStyle name="Обычный 6 2 3 2 3 2 2 2 3" xfId="2354"/>
    <cellStyle name="Обычный 6 2 3 2 3 2 2 2 3 2" xfId="4044"/>
    <cellStyle name="Обычный 6 2 3 2 3 2 2 2 3 2 2" xfId="12681"/>
    <cellStyle name="Обычный 6 2 3 2 3 2 2 2 3 2 3" xfId="9307"/>
    <cellStyle name="Обычный 6 2 3 2 3 2 2 2 3 3" xfId="12680"/>
    <cellStyle name="Обычный 6 2 3 2 3 2 2 2 3 4" xfId="7618"/>
    <cellStyle name="Обычный 6 2 3 2 3 2 2 2 4" xfId="4041"/>
    <cellStyle name="Обычный 6 2 3 2 3 2 2 2 4 2" xfId="12682"/>
    <cellStyle name="Обычный 6 2 3 2 3 2 2 2 4 3" xfId="9304"/>
    <cellStyle name="Обычный 6 2 3 2 3 2 2 2 5" xfId="12675"/>
    <cellStyle name="Обычный 6 2 3 2 3 2 2 2 6" xfId="16728"/>
    <cellStyle name="Обычный 6 2 3 2 3 2 2 2 7" xfId="6368"/>
    <cellStyle name="Обычный 6 2 3 2 3 2 2 3" xfId="1545"/>
    <cellStyle name="Обычный 6 2 3 2 3 2 2 3 2" xfId="2795"/>
    <cellStyle name="Обычный 6 2 3 2 3 2 2 3 2 2" xfId="4046"/>
    <cellStyle name="Обычный 6 2 3 2 3 2 2 3 2 2 2" xfId="12685"/>
    <cellStyle name="Обычный 6 2 3 2 3 2 2 3 2 2 3" xfId="9309"/>
    <cellStyle name="Обычный 6 2 3 2 3 2 2 3 2 3" xfId="12684"/>
    <cellStyle name="Обычный 6 2 3 2 3 2 2 3 2 4" xfId="8059"/>
    <cellStyle name="Обычный 6 2 3 2 3 2 2 3 3" xfId="4045"/>
    <cellStyle name="Обычный 6 2 3 2 3 2 2 3 3 2" xfId="12686"/>
    <cellStyle name="Обычный 6 2 3 2 3 2 2 3 3 3" xfId="9308"/>
    <cellStyle name="Обычный 6 2 3 2 3 2 2 3 4" xfId="12683"/>
    <cellStyle name="Обычный 6 2 3 2 3 2 2 3 5" xfId="6809"/>
    <cellStyle name="Обычный 6 2 3 2 3 2 2 4" xfId="2170"/>
    <cellStyle name="Обычный 6 2 3 2 3 2 2 4 2" xfId="4047"/>
    <cellStyle name="Обычный 6 2 3 2 3 2 2 4 2 2" xfId="12688"/>
    <cellStyle name="Обычный 6 2 3 2 3 2 2 4 2 3" xfId="9310"/>
    <cellStyle name="Обычный 6 2 3 2 3 2 2 4 3" xfId="12687"/>
    <cellStyle name="Обычный 6 2 3 2 3 2 2 4 4" xfId="7434"/>
    <cellStyle name="Обычный 6 2 3 2 3 2 2 5" xfId="4040"/>
    <cellStyle name="Обычный 6 2 3 2 3 2 2 5 2" xfId="12689"/>
    <cellStyle name="Обычный 6 2 3 2 3 2 2 5 3" xfId="9303"/>
    <cellStyle name="Обычный 6 2 3 2 3 2 2 6" xfId="12674"/>
    <cellStyle name="Обычный 6 2 3 2 3 2 2 7" xfId="16727"/>
    <cellStyle name="Обычный 6 2 3 2 3 2 2 8" xfId="6184"/>
    <cellStyle name="Обычный 6 2 3 2 3 2 3" xfId="1080"/>
    <cellStyle name="Обычный 6 2 3 2 3 2 3 2" xfId="1728"/>
    <cellStyle name="Обычный 6 2 3 2 3 2 3 2 2" xfId="2978"/>
    <cellStyle name="Обычный 6 2 3 2 3 2 3 2 2 2" xfId="4050"/>
    <cellStyle name="Обычный 6 2 3 2 3 2 3 2 2 2 2" xfId="12693"/>
    <cellStyle name="Обычный 6 2 3 2 3 2 3 2 2 2 3" xfId="9313"/>
    <cellStyle name="Обычный 6 2 3 2 3 2 3 2 2 3" xfId="12692"/>
    <cellStyle name="Обычный 6 2 3 2 3 2 3 2 2 4" xfId="8242"/>
    <cellStyle name="Обычный 6 2 3 2 3 2 3 2 3" xfId="4049"/>
    <cellStyle name="Обычный 6 2 3 2 3 2 3 2 3 2" xfId="12694"/>
    <cellStyle name="Обычный 6 2 3 2 3 2 3 2 3 3" xfId="9312"/>
    <cellStyle name="Обычный 6 2 3 2 3 2 3 2 4" xfId="12691"/>
    <cellStyle name="Обычный 6 2 3 2 3 2 3 2 5" xfId="6992"/>
    <cellStyle name="Обычный 6 2 3 2 3 2 3 3" xfId="2353"/>
    <cellStyle name="Обычный 6 2 3 2 3 2 3 3 2" xfId="4051"/>
    <cellStyle name="Обычный 6 2 3 2 3 2 3 3 2 2" xfId="12696"/>
    <cellStyle name="Обычный 6 2 3 2 3 2 3 3 2 3" xfId="9314"/>
    <cellStyle name="Обычный 6 2 3 2 3 2 3 3 3" xfId="12695"/>
    <cellStyle name="Обычный 6 2 3 2 3 2 3 3 4" xfId="7617"/>
    <cellStyle name="Обычный 6 2 3 2 3 2 3 4" xfId="4048"/>
    <cellStyle name="Обычный 6 2 3 2 3 2 3 4 2" xfId="12697"/>
    <cellStyle name="Обычный 6 2 3 2 3 2 3 4 3" xfId="9311"/>
    <cellStyle name="Обычный 6 2 3 2 3 2 3 5" xfId="12690"/>
    <cellStyle name="Обычный 6 2 3 2 3 2 3 6" xfId="16729"/>
    <cellStyle name="Обычный 6 2 3 2 3 2 3 7" xfId="6367"/>
    <cellStyle name="Обычный 6 2 3 2 3 2 4" xfId="1390"/>
    <cellStyle name="Обычный 6 2 3 2 3 2 4 2" xfId="2640"/>
    <cellStyle name="Обычный 6 2 3 2 3 2 4 2 2" xfId="4053"/>
    <cellStyle name="Обычный 6 2 3 2 3 2 4 2 2 2" xfId="12700"/>
    <cellStyle name="Обычный 6 2 3 2 3 2 4 2 2 3" xfId="9316"/>
    <cellStyle name="Обычный 6 2 3 2 3 2 4 2 3" xfId="12699"/>
    <cellStyle name="Обычный 6 2 3 2 3 2 4 2 4" xfId="7904"/>
    <cellStyle name="Обычный 6 2 3 2 3 2 4 3" xfId="4052"/>
    <cellStyle name="Обычный 6 2 3 2 3 2 4 3 2" xfId="12701"/>
    <cellStyle name="Обычный 6 2 3 2 3 2 4 3 3" xfId="9315"/>
    <cellStyle name="Обычный 6 2 3 2 3 2 4 4" xfId="12698"/>
    <cellStyle name="Обычный 6 2 3 2 3 2 4 5" xfId="6654"/>
    <cellStyle name="Обычный 6 2 3 2 3 2 5" xfId="2015"/>
    <cellStyle name="Обычный 6 2 3 2 3 2 5 2" xfId="4054"/>
    <cellStyle name="Обычный 6 2 3 2 3 2 5 2 2" xfId="12703"/>
    <cellStyle name="Обычный 6 2 3 2 3 2 5 2 3" xfId="9317"/>
    <cellStyle name="Обычный 6 2 3 2 3 2 5 3" xfId="12702"/>
    <cellStyle name="Обычный 6 2 3 2 3 2 5 4" xfId="7279"/>
    <cellStyle name="Обычный 6 2 3 2 3 2 6" xfId="4039"/>
    <cellStyle name="Обычный 6 2 3 2 3 2 6 2" xfId="12704"/>
    <cellStyle name="Обычный 6 2 3 2 3 2 6 3" xfId="9302"/>
    <cellStyle name="Обычный 6 2 3 2 3 2 7" xfId="12673"/>
    <cellStyle name="Обычный 6 2 3 2 3 2 8" xfId="16726"/>
    <cellStyle name="Обычный 6 2 3 2 3 2 9" xfId="6029"/>
    <cellStyle name="Обычный 6 2 3 2 3 3" xfId="580"/>
    <cellStyle name="Обычный 6 2 3 2 3 3 2" xfId="840"/>
    <cellStyle name="Обычный 6 2 3 2 3 3 2 2" xfId="1083"/>
    <cellStyle name="Обычный 6 2 3 2 3 3 2 2 2" xfId="1731"/>
    <cellStyle name="Обычный 6 2 3 2 3 3 2 2 2 2" xfId="2981"/>
    <cellStyle name="Обычный 6 2 3 2 3 3 2 2 2 2 2" xfId="4059"/>
    <cellStyle name="Обычный 6 2 3 2 3 3 2 2 2 2 2 2" xfId="12710"/>
    <cellStyle name="Обычный 6 2 3 2 3 3 2 2 2 2 2 3" xfId="9322"/>
    <cellStyle name="Обычный 6 2 3 2 3 3 2 2 2 2 3" xfId="12709"/>
    <cellStyle name="Обычный 6 2 3 2 3 3 2 2 2 2 4" xfId="8245"/>
    <cellStyle name="Обычный 6 2 3 2 3 3 2 2 2 3" xfId="4058"/>
    <cellStyle name="Обычный 6 2 3 2 3 3 2 2 2 3 2" xfId="12711"/>
    <cellStyle name="Обычный 6 2 3 2 3 3 2 2 2 3 3" xfId="9321"/>
    <cellStyle name="Обычный 6 2 3 2 3 3 2 2 2 4" xfId="12708"/>
    <cellStyle name="Обычный 6 2 3 2 3 3 2 2 2 5" xfId="6995"/>
    <cellStyle name="Обычный 6 2 3 2 3 3 2 2 3" xfId="2356"/>
    <cellStyle name="Обычный 6 2 3 2 3 3 2 2 3 2" xfId="4060"/>
    <cellStyle name="Обычный 6 2 3 2 3 3 2 2 3 2 2" xfId="12713"/>
    <cellStyle name="Обычный 6 2 3 2 3 3 2 2 3 2 3" xfId="9323"/>
    <cellStyle name="Обычный 6 2 3 2 3 3 2 2 3 3" xfId="12712"/>
    <cellStyle name="Обычный 6 2 3 2 3 3 2 2 3 4" xfId="7620"/>
    <cellStyle name="Обычный 6 2 3 2 3 3 2 2 4" xfId="4057"/>
    <cellStyle name="Обычный 6 2 3 2 3 3 2 2 4 2" xfId="12714"/>
    <cellStyle name="Обычный 6 2 3 2 3 3 2 2 4 3" xfId="9320"/>
    <cellStyle name="Обычный 6 2 3 2 3 3 2 2 5" xfId="12707"/>
    <cellStyle name="Обычный 6 2 3 2 3 3 2 2 6" xfId="16732"/>
    <cellStyle name="Обычный 6 2 3 2 3 3 2 2 7" xfId="6370"/>
    <cellStyle name="Обычный 6 2 3 2 3 3 2 3" xfId="1546"/>
    <cellStyle name="Обычный 6 2 3 2 3 3 2 3 2" xfId="2796"/>
    <cellStyle name="Обычный 6 2 3 2 3 3 2 3 2 2" xfId="4062"/>
    <cellStyle name="Обычный 6 2 3 2 3 3 2 3 2 2 2" xfId="12717"/>
    <cellStyle name="Обычный 6 2 3 2 3 3 2 3 2 2 3" xfId="9325"/>
    <cellStyle name="Обычный 6 2 3 2 3 3 2 3 2 3" xfId="12716"/>
    <cellStyle name="Обычный 6 2 3 2 3 3 2 3 2 4" xfId="8060"/>
    <cellStyle name="Обычный 6 2 3 2 3 3 2 3 3" xfId="4061"/>
    <cellStyle name="Обычный 6 2 3 2 3 3 2 3 3 2" xfId="12718"/>
    <cellStyle name="Обычный 6 2 3 2 3 3 2 3 3 3" xfId="9324"/>
    <cellStyle name="Обычный 6 2 3 2 3 3 2 3 4" xfId="12715"/>
    <cellStyle name="Обычный 6 2 3 2 3 3 2 3 5" xfId="6810"/>
    <cellStyle name="Обычный 6 2 3 2 3 3 2 4" xfId="2171"/>
    <cellStyle name="Обычный 6 2 3 2 3 3 2 4 2" xfId="4063"/>
    <cellStyle name="Обычный 6 2 3 2 3 3 2 4 2 2" xfId="12720"/>
    <cellStyle name="Обычный 6 2 3 2 3 3 2 4 2 3" xfId="9326"/>
    <cellStyle name="Обычный 6 2 3 2 3 3 2 4 3" xfId="12719"/>
    <cellStyle name="Обычный 6 2 3 2 3 3 2 4 4" xfId="7435"/>
    <cellStyle name="Обычный 6 2 3 2 3 3 2 5" xfId="4056"/>
    <cellStyle name="Обычный 6 2 3 2 3 3 2 5 2" xfId="12721"/>
    <cellStyle name="Обычный 6 2 3 2 3 3 2 5 3" xfId="9319"/>
    <cellStyle name="Обычный 6 2 3 2 3 3 2 6" xfId="12706"/>
    <cellStyle name="Обычный 6 2 3 2 3 3 2 7" xfId="16731"/>
    <cellStyle name="Обычный 6 2 3 2 3 3 2 8" xfId="6185"/>
    <cellStyle name="Обычный 6 2 3 2 3 3 3" xfId="1082"/>
    <cellStyle name="Обычный 6 2 3 2 3 3 3 2" xfId="1730"/>
    <cellStyle name="Обычный 6 2 3 2 3 3 3 2 2" xfId="2980"/>
    <cellStyle name="Обычный 6 2 3 2 3 3 3 2 2 2" xfId="4066"/>
    <cellStyle name="Обычный 6 2 3 2 3 3 3 2 2 2 2" xfId="12725"/>
    <cellStyle name="Обычный 6 2 3 2 3 3 3 2 2 2 3" xfId="9329"/>
    <cellStyle name="Обычный 6 2 3 2 3 3 3 2 2 3" xfId="12724"/>
    <cellStyle name="Обычный 6 2 3 2 3 3 3 2 2 4" xfId="8244"/>
    <cellStyle name="Обычный 6 2 3 2 3 3 3 2 3" xfId="4065"/>
    <cellStyle name="Обычный 6 2 3 2 3 3 3 2 3 2" xfId="12726"/>
    <cellStyle name="Обычный 6 2 3 2 3 3 3 2 3 3" xfId="9328"/>
    <cellStyle name="Обычный 6 2 3 2 3 3 3 2 4" xfId="12723"/>
    <cellStyle name="Обычный 6 2 3 2 3 3 3 2 5" xfId="6994"/>
    <cellStyle name="Обычный 6 2 3 2 3 3 3 3" xfId="2355"/>
    <cellStyle name="Обычный 6 2 3 2 3 3 3 3 2" xfId="4067"/>
    <cellStyle name="Обычный 6 2 3 2 3 3 3 3 2 2" xfId="12728"/>
    <cellStyle name="Обычный 6 2 3 2 3 3 3 3 2 3" xfId="9330"/>
    <cellStyle name="Обычный 6 2 3 2 3 3 3 3 3" xfId="12727"/>
    <cellStyle name="Обычный 6 2 3 2 3 3 3 3 4" xfId="7619"/>
    <cellStyle name="Обычный 6 2 3 2 3 3 3 4" xfId="4064"/>
    <cellStyle name="Обычный 6 2 3 2 3 3 3 4 2" xfId="12729"/>
    <cellStyle name="Обычный 6 2 3 2 3 3 3 4 3" xfId="9327"/>
    <cellStyle name="Обычный 6 2 3 2 3 3 3 5" xfId="12722"/>
    <cellStyle name="Обычный 6 2 3 2 3 3 3 6" xfId="16733"/>
    <cellStyle name="Обычный 6 2 3 2 3 3 3 7" xfId="6369"/>
    <cellStyle name="Обычный 6 2 3 2 3 3 4" xfId="1391"/>
    <cellStyle name="Обычный 6 2 3 2 3 3 4 2" xfId="2641"/>
    <cellStyle name="Обычный 6 2 3 2 3 3 4 2 2" xfId="4069"/>
    <cellStyle name="Обычный 6 2 3 2 3 3 4 2 2 2" xfId="12732"/>
    <cellStyle name="Обычный 6 2 3 2 3 3 4 2 2 3" xfId="9332"/>
    <cellStyle name="Обычный 6 2 3 2 3 3 4 2 3" xfId="12731"/>
    <cellStyle name="Обычный 6 2 3 2 3 3 4 2 4" xfId="7905"/>
    <cellStyle name="Обычный 6 2 3 2 3 3 4 3" xfId="4068"/>
    <cellStyle name="Обычный 6 2 3 2 3 3 4 3 2" xfId="12733"/>
    <cellStyle name="Обычный 6 2 3 2 3 3 4 3 3" xfId="9331"/>
    <cellStyle name="Обычный 6 2 3 2 3 3 4 4" xfId="12730"/>
    <cellStyle name="Обычный 6 2 3 2 3 3 4 5" xfId="6655"/>
    <cellStyle name="Обычный 6 2 3 2 3 3 5" xfId="2016"/>
    <cellStyle name="Обычный 6 2 3 2 3 3 5 2" xfId="4070"/>
    <cellStyle name="Обычный 6 2 3 2 3 3 5 2 2" xfId="12735"/>
    <cellStyle name="Обычный 6 2 3 2 3 3 5 2 3" xfId="9333"/>
    <cellStyle name="Обычный 6 2 3 2 3 3 5 3" xfId="12734"/>
    <cellStyle name="Обычный 6 2 3 2 3 3 5 4" xfId="7280"/>
    <cellStyle name="Обычный 6 2 3 2 3 3 6" xfId="4055"/>
    <cellStyle name="Обычный 6 2 3 2 3 3 6 2" xfId="12736"/>
    <cellStyle name="Обычный 6 2 3 2 3 3 6 3" xfId="9318"/>
    <cellStyle name="Обычный 6 2 3 2 3 3 7" xfId="12705"/>
    <cellStyle name="Обычный 6 2 3 2 3 3 8" xfId="16730"/>
    <cellStyle name="Обычный 6 2 3 2 3 3 9" xfId="6030"/>
    <cellStyle name="Обычный 6 2 3 2 3 4" xfId="838"/>
    <cellStyle name="Обычный 6 2 3 2 3 4 2" xfId="1084"/>
    <cellStyle name="Обычный 6 2 3 2 3 4 2 2" xfId="1732"/>
    <cellStyle name="Обычный 6 2 3 2 3 4 2 2 2" xfId="2982"/>
    <cellStyle name="Обычный 6 2 3 2 3 4 2 2 2 2" xfId="4074"/>
    <cellStyle name="Обычный 6 2 3 2 3 4 2 2 2 2 2" xfId="12741"/>
    <cellStyle name="Обычный 6 2 3 2 3 4 2 2 2 2 3" xfId="9337"/>
    <cellStyle name="Обычный 6 2 3 2 3 4 2 2 2 3" xfId="12740"/>
    <cellStyle name="Обычный 6 2 3 2 3 4 2 2 2 4" xfId="8246"/>
    <cellStyle name="Обычный 6 2 3 2 3 4 2 2 3" xfId="4073"/>
    <cellStyle name="Обычный 6 2 3 2 3 4 2 2 3 2" xfId="12742"/>
    <cellStyle name="Обычный 6 2 3 2 3 4 2 2 3 3" xfId="9336"/>
    <cellStyle name="Обычный 6 2 3 2 3 4 2 2 4" xfId="12739"/>
    <cellStyle name="Обычный 6 2 3 2 3 4 2 2 5" xfId="6996"/>
    <cellStyle name="Обычный 6 2 3 2 3 4 2 3" xfId="2357"/>
    <cellStyle name="Обычный 6 2 3 2 3 4 2 3 2" xfId="4075"/>
    <cellStyle name="Обычный 6 2 3 2 3 4 2 3 2 2" xfId="12744"/>
    <cellStyle name="Обычный 6 2 3 2 3 4 2 3 2 3" xfId="9338"/>
    <cellStyle name="Обычный 6 2 3 2 3 4 2 3 3" xfId="12743"/>
    <cellStyle name="Обычный 6 2 3 2 3 4 2 3 4" xfId="7621"/>
    <cellStyle name="Обычный 6 2 3 2 3 4 2 4" xfId="4072"/>
    <cellStyle name="Обычный 6 2 3 2 3 4 2 4 2" xfId="12745"/>
    <cellStyle name="Обычный 6 2 3 2 3 4 2 4 3" xfId="9335"/>
    <cellStyle name="Обычный 6 2 3 2 3 4 2 5" xfId="12738"/>
    <cellStyle name="Обычный 6 2 3 2 3 4 2 6" xfId="16735"/>
    <cellStyle name="Обычный 6 2 3 2 3 4 2 7" xfId="6371"/>
    <cellStyle name="Обычный 6 2 3 2 3 4 3" xfId="1544"/>
    <cellStyle name="Обычный 6 2 3 2 3 4 3 2" xfId="2794"/>
    <cellStyle name="Обычный 6 2 3 2 3 4 3 2 2" xfId="4077"/>
    <cellStyle name="Обычный 6 2 3 2 3 4 3 2 2 2" xfId="12748"/>
    <cellStyle name="Обычный 6 2 3 2 3 4 3 2 2 3" xfId="9340"/>
    <cellStyle name="Обычный 6 2 3 2 3 4 3 2 3" xfId="12747"/>
    <cellStyle name="Обычный 6 2 3 2 3 4 3 2 4" xfId="8058"/>
    <cellStyle name="Обычный 6 2 3 2 3 4 3 3" xfId="4076"/>
    <cellStyle name="Обычный 6 2 3 2 3 4 3 3 2" xfId="12749"/>
    <cellStyle name="Обычный 6 2 3 2 3 4 3 3 3" xfId="9339"/>
    <cellStyle name="Обычный 6 2 3 2 3 4 3 4" xfId="12746"/>
    <cellStyle name="Обычный 6 2 3 2 3 4 3 5" xfId="6808"/>
    <cellStyle name="Обычный 6 2 3 2 3 4 4" xfId="2169"/>
    <cellStyle name="Обычный 6 2 3 2 3 4 4 2" xfId="4078"/>
    <cellStyle name="Обычный 6 2 3 2 3 4 4 2 2" xfId="12751"/>
    <cellStyle name="Обычный 6 2 3 2 3 4 4 2 3" xfId="9341"/>
    <cellStyle name="Обычный 6 2 3 2 3 4 4 3" xfId="12750"/>
    <cellStyle name="Обычный 6 2 3 2 3 4 4 4" xfId="7433"/>
    <cellStyle name="Обычный 6 2 3 2 3 4 5" xfId="4071"/>
    <cellStyle name="Обычный 6 2 3 2 3 4 5 2" xfId="12752"/>
    <cellStyle name="Обычный 6 2 3 2 3 4 5 3" xfId="9334"/>
    <cellStyle name="Обычный 6 2 3 2 3 4 6" xfId="12737"/>
    <cellStyle name="Обычный 6 2 3 2 3 4 7" xfId="16734"/>
    <cellStyle name="Обычный 6 2 3 2 3 4 8" xfId="6183"/>
    <cellStyle name="Обычный 6 2 3 2 3 5" xfId="1079"/>
    <cellStyle name="Обычный 6 2 3 2 3 5 2" xfId="1727"/>
    <cellStyle name="Обычный 6 2 3 2 3 5 2 2" xfId="2977"/>
    <cellStyle name="Обычный 6 2 3 2 3 5 2 2 2" xfId="4081"/>
    <cellStyle name="Обычный 6 2 3 2 3 5 2 2 2 2" xfId="12756"/>
    <cellStyle name="Обычный 6 2 3 2 3 5 2 2 2 3" xfId="9344"/>
    <cellStyle name="Обычный 6 2 3 2 3 5 2 2 3" xfId="12755"/>
    <cellStyle name="Обычный 6 2 3 2 3 5 2 2 4" xfId="8241"/>
    <cellStyle name="Обычный 6 2 3 2 3 5 2 3" xfId="4080"/>
    <cellStyle name="Обычный 6 2 3 2 3 5 2 3 2" xfId="12757"/>
    <cellStyle name="Обычный 6 2 3 2 3 5 2 3 3" xfId="9343"/>
    <cellStyle name="Обычный 6 2 3 2 3 5 2 4" xfId="12754"/>
    <cellStyle name="Обычный 6 2 3 2 3 5 2 5" xfId="6991"/>
    <cellStyle name="Обычный 6 2 3 2 3 5 3" xfId="2352"/>
    <cellStyle name="Обычный 6 2 3 2 3 5 3 2" xfId="4082"/>
    <cellStyle name="Обычный 6 2 3 2 3 5 3 2 2" xfId="12759"/>
    <cellStyle name="Обычный 6 2 3 2 3 5 3 2 3" xfId="9345"/>
    <cellStyle name="Обычный 6 2 3 2 3 5 3 3" xfId="12758"/>
    <cellStyle name="Обычный 6 2 3 2 3 5 3 4" xfId="7616"/>
    <cellStyle name="Обычный 6 2 3 2 3 5 4" xfId="4079"/>
    <cellStyle name="Обычный 6 2 3 2 3 5 4 2" xfId="12760"/>
    <cellStyle name="Обычный 6 2 3 2 3 5 4 3" xfId="9342"/>
    <cellStyle name="Обычный 6 2 3 2 3 5 5" xfId="12753"/>
    <cellStyle name="Обычный 6 2 3 2 3 5 6" xfId="16736"/>
    <cellStyle name="Обычный 6 2 3 2 3 5 7" xfId="6366"/>
    <cellStyle name="Обычный 6 2 3 2 3 6" xfId="1389"/>
    <cellStyle name="Обычный 6 2 3 2 3 6 2" xfId="2639"/>
    <cellStyle name="Обычный 6 2 3 2 3 6 2 2" xfId="4084"/>
    <cellStyle name="Обычный 6 2 3 2 3 6 2 2 2" xfId="12763"/>
    <cellStyle name="Обычный 6 2 3 2 3 6 2 2 3" xfId="9347"/>
    <cellStyle name="Обычный 6 2 3 2 3 6 2 3" xfId="12762"/>
    <cellStyle name="Обычный 6 2 3 2 3 6 2 4" xfId="7903"/>
    <cellStyle name="Обычный 6 2 3 2 3 6 3" xfId="4083"/>
    <cellStyle name="Обычный 6 2 3 2 3 6 3 2" xfId="12764"/>
    <cellStyle name="Обычный 6 2 3 2 3 6 3 3" xfId="9346"/>
    <cellStyle name="Обычный 6 2 3 2 3 6 4" xfId="12761"/>
    <cellStyle name="Обычный 6 2 3 2 3 6 5" xfId="6653"/>
    <cellStyle name="Обычный 6 2 3 2 3 7" xfId="2014"/>
    <cellStyle name="Обычный 6 2 3 2 3 7 2" xfId="4085"/>
    <cellStyle name="Обычный 6 2 3 2 3 7 2 2" xfId="12766"/>
    <cellStyle name="Обычный 6 2 3 2 3 7 2 3" xfId="9348"/>
    <cellStyle name="Обычный 6 2 3 2 3 7 3" xfId="12765"/>
    <cellStyle name="Обычный 6 2 3 2 3 7 4" xfId="7278"/>
    <cellStyle name="Обычный 6 2 3 2 3 8" xfId="4038"/>
    <cellStyle name="Обычный 6 2 3 2 3 8 2" xfId="12767"/>
    <cellStyle name="Обычный 6 2 3 2 3 8 3" xfId="9301"/>
    <cellStyle name="Обычный 6 2 3 2 3 9" xfId="12672"/>
    <cellStyle name="Обычный 6 2 3 2 4" xfId="581"/>
    <cellStyle name="Обычный 6 2 3 2 4 2" xfId="841"/>
    <cellStyle name="Обычный 6 2 3 2 4 2 2" xfId="1086"/>
    <cellStyle name="Обычный 6 2 3 2 4 2 2 2" xfId="1734"/>
    <cellStyle name="Обычный 6 2 3 2 4 2 2 2 2" xfId="2984"/>
    <cellStyle name="Обычный 6 2 3 2 4 2 2 2 2 2" xfId="4090"/>
    <cellStyle name="Обычный 6 2 3 2 4 2 2 2 2 2 2" xfId="12773"/>
    <cellStyle name="Обычный 6 2 3 2 4 2 2 2 2 2 3" xfId="9353"/>
    <cellStyle name="Обычный 6 2 3 2 4 2 2 2 2 3" xfId="12772"/>
    <cellStyle name="Обычный 6 2 3 2 4 2 2 2 2 4" xfId="8248"/>
    <cellStyle name="Обычный 6 2 3 2 4 2 2 2 3" xfId="4089"/>
    <cellStyle name="Обычный 6 2 3 2 4 2 2 2 3 2" xfId="12774"/>
    <cellStyle name="Обычный 6 2 3 2 4 2 2 2 3 3" xfId="9352"/>
    <cellStyle name="Обычный 6 2 3 2 4 2 2 2 4" xfId="12771"/>
    <cellStyle name="Обычный 6 2 3 2 4 2 2 2 5" xfId="6998"/>
    <cellStyle name="Обычный 6 2 3 2 4 2 2 3" xfId="2359"/>
    <cellStyle name="Обычный 6 2 3 2 4 2 2 3 2" xfId="4091"/>
    <cellStyle name="Обычный 6 2 3 2 4 2 2 3 2 2" xfId="12776"/>
    <cellStyle name="Обычный 6 2 3 2 4 2 2 3 2 3" xfId="9354"/>
    <cellStyle name="Обычный 6 2 3 2 4 2 2 3 3" xfId="12775"/>
    <cellStyle name="Обычный 6 2 3 2 4 2 2 3 4" xfId="7623"/>
    <cellStyle name="Обычный 6 2 3 2 4 2 2 4" xfId="4088"/>
    <cellStyle name="Обычный 6 2 3 2 4 2 2 4 2" xfId="12777"/>
    <cellStyle name="Обычный 6 2 3 2 4 2 2 4 3" xfId="9351"/>
    <cellStyle name="Обычный 6 2 3 2 4 2 2 5" xfId="12770"/>
    <cellStyle name="Обычный 6 2 3 2 4 2 2 6" xfId="16739"/>
    <cellStyle name="Обычный 6 2 3 2 4 2 2 7" xfId="6373"/>
    <cellStyle name="Обычный 6 2 3 2 4 2 3" xfId="1547"/>
    <cellStyle name="Обычный 6 2 3 2 4 2 3 2" xfId="2797"/>
    <cellStyle name="Обычный 6 2 3 2 4 2 3 2 2" xfId="4093"/>
    <cellStyle name="Обычный 6 2 3 2 4 2 3 2 2 2" xfId="12780"/>
    <cellStyle name="Обычный 6 2 3 2 4 2 3 2 2 3" xfId="9356"/>
    <cellStyle name="Обычный 6 2 3 2 4 2 3 2 3" xfId="12779"/>
    <cellStyle name="Обычный 6 2 3 2 4 2 3 2 4" xfId="8061"/>
    <cellStyle name="Обычный 6 2 3 2 4 2 3 3" xfId="4092"/>
    <cellStyle name="Обычный 6 2 3 2 4 2 3 3 2" xfId="12781"/>
    <cellStyle name="Обычный 6 2 3 2 4 2 3 3 3" xfId="9355"/>
    <cellStyle name="Обычный 6 2 3 2 4 2 3 4" xfId="12778"/>
    <cellStyle name="Обычный 6 2 3 2 4 2 3 5" xfId="6811"/>
    <cellStyle name="Обычный 6 2 3 2 4 2 4" xfId="2172"/>
    <cellStyle name="Обычный 6 2 3 2 4 2 4 2" xfId="4094"/>
    <cellStyle name="Обычный 6 2 3 2 4 2 4 2 2" xfId="12783"/>
    <cellStyle name="Обычный 6 2 3 2 4 2 4 2 3" xfId="9357"/>
    <cellStyle name="Обычный 6 2 3 2 4 2 4 3" xfId="12782"/>
    <cellStyle name="Обычный 6 2 3 2 4 2 4 4" xfId="7436"/>
    <cellStyle name="Обычный 6 2 3 2 4 2 5" xfId="4087"/>
    <cellStyle name="Обычный 6 2 3 2 4 2 5 2" xfId="12784"/>
    <cellStyle name="Обычный 6 2 3 2 4 2 5 3" xfId="9350"/>
    <cellStyle name="Обычный 6 2 3 2 4 2 6" xfId="12769"/>
    <cellStyle name="Обычный 6 2 3 2 4 2 7" xfId="16738"/>
    <cellStyle name="Обычный 6 2 3 2 4 2 8" xfId="6186"/>
    <cellStyle name="Обычный 6 2 3 2 4 3" xfId="1085"/>
    <cellStyle name="Обычный 6 2 3 2 4 3 2" xfId="1733"/>
    <cellStyle name="Обычный 6 2 3 2 4 3 2 2" xfId="2983"/>
    <cellStyle name="Обычный 6 2 3 2 4 3 2 2 2" xfId="4097"/>
    <cellStyle name="Обычный 6 2 3 2 4 3 2 2 2 2" xfId="12788"/>
    <cellStyle name="Обычный 6 2 3 2 4 3 2 2 2 3" xfId="9360"/>
    <cellStyle name="Обычный 6 2 3 2 4 3 2 2 3" xfId="12787"/>
    <cellStyle name="Обычный 6 2 3 2 4 3 2 2 4" xfId="8247"/>
    <cellStyle name="Обычный 6 2 3 2 4 3 2 3" xfId="4096"/>
    <cellStyle name="Обычный 6 2 3 2 4 3 2 3 2" xfId="12789"/>
    <cellStyle name="Обычный 6 2 3 2 4 3 2 3 3" xfId="9359"/>
    <cellStyle name="Обычный 6 2 3 2 4 3 2 4" xfId="12786"/>
    <cellStyle name="Обычный 6 2 3 2 4 3 2 5" xfId="6997"/>
    <cellStyle name="Обычный 6 2 3 2 4 3 3" xfId="2358"/>
    <cellStyle name="Обычный 6 2 3 2 4 3 3 2" xfId="4098"/>
    <cellStyle name="Обычный 6 2 3 2 4 3 3 2 2" xfId="12791"/>
    <cellStyle name="Обычный 6 2 3 2 4 3 3 2 3" xfId="9361"/>
    <cellStyle name="Обычный 6 2 3 2 4 3 3 3" xfId="12790"/>
    <cellStyle name="Обычный 6 2 3 2 4 3 3 4" xfId="7622"/>
    <cellStyle name="Обычный 6 2 3 2 4 3 4" xfId="4095"/>
    <cellStyle name="Обычный 6 2 3 2 4 3 4 2" xfId="12792"/>
    <cellStyle name="Обычный 6 2 3 2 4 3 4 3" xfId="9358"/>
    <cellStyle name="Обычный 6 2 3 2 4 3 5" xfId="12785"/>
    <cellStyle name="Обычный 6 2 3 2 4 3 6" xfId="16740"/>
    <cellStyle name="Обычный 6 2 3 2 4 3 7" xfId="6372"/>
    <cellStyle name="Обычный 6 2 3 2 4 4" xfId="1392"/>
    <cellStyle name="Обычный 6 2 3 2 4 4 2" xfId="2642"/>
    <cellStyle name="Обычный 6 2 3 2 4 4 2 2" xfId="4100"/>
    <cellStyle name="Обычный 6 2 3 2 4 4 2 2 2" xfId="12795"/>
    <cellStyle name="Обычный 6 2 3 2 4 4 2 2 3" xfId="9363"/>
    <cellStyle name="Обычный 6 2 3 2 4 4 2 3" xfId="12794"/>
    <cellStyle name="Обычный 6 2 3 2 4 4 2 4" xfId="7906"/>
    <cellStyle name="Обычный 6 2 3 2 4 4 3" xfId="4099"/>
    <cellStyle name="Обычный 6 2 3 2 4 4 3 2" xfId="12796"/>
    <cellStyle name="Обычный 6 2 3 2 4 4 3 3" xfId="9362"/>
    <cellStyle name="Обычный 6 2 3 2 4 4 4" xfId="12793"/>
    <cellStyle name="Обычный 6 2 3 2 4 4 5" xfId="6656"/>
    <cellStyle name="Обычный 6 2 3 2 4 5" xfId="2017"/>
    <cellStyle name="Обычный 6 2 3 2 4 5 2" xfId="4101"/>
    <cellStyle name="Обычный 6 2 3 2 4 5 2 2" xfId="12798"/>
    <cellStyle name="Обычный 6 2 3 2 4 5 2 3" xfId="9364"/>
    <cellStyle name="Обычный 6 2 3 2 4 5 3" xfId="12797"/>
    <cellStyle name="Обычный 6 2 3 2 4 5 4" xfId="7281"/>
    <cellStyle name="Обычный 6 2 3 2 4 6" xfId="4086"/>
    <cellStyle name="Обычный 6 2 3 2 4 6 2" xfId="12799"/>
    <cellStyle name="Обычный 6 2 3 2 4 6 3" xfId="9349"/>
    <cellStyle name="Обычный 6 2 3 2 4 7" xfId="12768"/>
    <cellStyle name="Обычный 6 2 3 2 4 8" xfId="16737"/>
    <cellStyle name="Обычный 6 2 3 2 4 9" xfId="6031"/>
    <cellStyle name="Обычный 6 2 3 2 5" xfId="582"/>
    <cellStyle name="Обычный 6 2 3 2 5 2" xfId="842"/>
    <cellStyle name="Обычный 6 2 3 2 5 2 2" xfId="1088"/>
    <cellStyle name="Обычный 6 2 3 2 5 2 2 2" xfId="1736"/>
    <cellStyle name="Обычный 6 2 3 2 5 2 2 2 2" xfId="2986"/>
    <cellStyle name="Обычный 6 2 3 2 5 2 2 2 2 2" xfId="4106"/>
    <cellStyle name="Обычный 6 2 3 2 5 2 2 2 2 2 2" xfId="12805"/>
    <cellStyle name="Обычный 6 2 3 2 5 2 2 2 2 2 3" xfId="9369"/>
    <cellStyle name="Обычный 6 2 3 2 5 2 2 2 2 3" xfId="12804"/>
    <cellStyle name="Обычный 6 2 3 2 5 2 2 2 2 4" xfId="8250"/>
    <cellStyle name="Обычный 6 2 3 2 5 2 2 2 3" xfId="4105"/>
    <cellStyle name="Обычный 6 2 3 2 5 2 2 2 3 2" xfId="12806"/>
    <cellStyle name="Обычный 6 2 3 2 5 2 2 2 3 3" xfId="9368"/>
    <cellStyle name="Обычный 6 2 3 2 5 2 2 2 4" xfId="12803"/>
    <cellStyle name="Обычный 6 2 3 2 5 2 2 2 5" xfId="7000"/>
    <cellStyle name="Обычный 6 2 3 2 5 2 2 3" xfId="2361"/>
    <cellStyle name="Обычный 6 2 3 2 5 2 2 3 2" xfId="4107"/>
    <cellStyle name="Обычный 6 2 3 2 5 2 2 3 2 2" xfId="12808"/>
    <cellStyle name="Обычный 6 2 3 2 5 2 2 3 2 3" xfId="9370"/>
    <cellStyle name="Обычный 6 2 3 2 5 2 2 3 3" xfId="12807"/>
    <cellStyle name="Обычный 6 2 3 2 5 2 2 3 4" xfId="7625"/>
    <cellStyle name="Обычный 6 2 3 2 5 2 2 4" xfId="4104"/>
    <cellStyle name="Обычный 6 2 3 2 5 2 2 4 2" xfId="12809"/>
    <cellStyle name="Обычный 6 2 3 2 5 2 2 4 3" xfId="9367"/>
    <cellStyle name="Обычный 6 2 3 2 5 2 2 5" xfId="12802"/>
    <cellStyle name="Обычный 6 2 3 2 5 2 2 6" xfId="16743"/>
    <cellStyle name="Обычный 6 2 3 2 5 2 2 7" xfId="6375"/>
    <cellStyle name="Обычный 6 2 3 2 5 2 3" xfId="1548"/>
    <cellStyle name="Обычный 6 2 3 2 5 2 3 2" xfId="2798"/>
    <cellStyle name="Обычный 6 2 3 2 5 2 3 2 2" xfId="4109"/>
    <cellStyle name="Обычный 6 2 3 2 5 2 3 2 2 2" xfId="12812"/>
    <cellStyle name="Обычный 6 2 3 2 5 2 3 2 2 3" xfId="9372"/>
    <cellStyle name="Обычный 6 2 3 2 5 2 3 2 3" xfId="12811"/>
    <cellStyle name="Обычный 6 2 3 2 5 2 3 2 4" xfId="8062"/>
    <cellStyle name="Обычный 6 2 3 2 5 2 3 3" xfId="4108"/>
    <cellStyle name="Обычный 6 2 3 2 5 2 3 3 2" xfId="12813"/>
    <cellStyle name="Обычный 6 2 3 2 5 2 3 3 3" xfId="9371"/>
    <cellStyle name="Обычный 6 2 3 2 5 2 3 4" xfId="12810"/>
    <cellStyle name="Обычный 6 2 3 2 5 2 3 5" xfId="6812"/>
    <cellStyle name="Обычный 6 2 3 2 5 2 4" xfId="2173"/>
    <cellStyle name="Обычный 6 2 3 2 5 2 4 2" xfId="4110"/>
    <cellStyle name="Обычный 6 2 3 2 5 2 4 2 2" xfId="12815"/>
    <cellStyle name="Обычный 6 2 3 2 5 2 4 2 3" xfId="9373"/>
    <cellStyle name="Обычный 6 2 3 2 5 2 4 3" xfId="12814"/>
    <cellStyle name="Обычный 6 2 3 2 5 2 4 4" xfId="7437"/>
    <cellStyle name="Обычный 6 2 3 2 5 2 5" xfId="4103"/>
    <cellStyle name="Обычный 6 2 3 2 5 2 5 2" xfId="12816"/>
    <cellStyle name="Обычный 6 2 3 2 5 2 5 3" xfId="9366"/>
    <cellStyle name="Обычный 6 2 3 2 5 2 6" xfId="12801"/>
    <cellStyle name="Обычный 6 2 3 2 5 2 7" xfId="16742"/>
    <cellStyle name="Обычный 6 2 3 2 5 2 8" xfId="6187"/>
    <cellStyle name="Обычный 6 2 3 2 5 3" xfId="1087"/>
    <cellStyle name="Обычный 6 2 3 2 5 3 2" xfId="1735"/>
    <cellStyle name="Обычный 6 2 3 2 5 3 2 2" xfId="2985"/>
    <cellStyle name="Обычный 6 2 3 2 5 3 2 2 2" xfId="4113"/>
    <cellStyle name="Обычный 6 2 3 2 5 3 2 2 2 2" xfId="12820"/>
    <cellStyle name="Обычный 6 2 3 2 5 3 2 2 2 3" xfId="9376"/>
    <cellStyle name="Обычный 6 2 3 2 5 3 2 2 3" xfId="12819"/>
    <cellStyle name="Обычный 6 2 3 2 5 3 2 2 4" xfId="8249"/>
    <cellStyle name="Обычный 6 2 3 2 5 3 2 3" xfId="4112"/>
    <cellStyle name="Обычный 6 2 3 2 5 3 2 3 2" xfId="12821"/>
    <cellStyle name="Обычный 6 2 3 2 5 3 2 3 3" xfId="9375"/>
    <cellStyle name="Обычный 6 2 3 2 5 3 2 4" xfId="12818"/>
    <cellStyle name="Обычный 6 2 3 2 5 3 2 5" xfId="6999"/>
    <cellStyle name="Обычный 6 2 3 2 5 3 3" xfId="2360"/>
    <cellStyle name="Обычный 6 2 3 2 5 3 3 2" xfId="4114"/>
    <cellStyle name="Обычный 6 2 3 2 5 3 3 2 2" xfId="12823"/>
    <cellStyle name="Обычный 6 2 3 2 5 3 3 2 3" xfId="9377"/>
    <cellStyle name="Обычный 6 2 3 2 5 3 3 3" xfId="12822"/>
    <cellStyle name="Обычный 6 2 3 2 5 3 3 4" xfId="7624"/>
    <cellStyle name="Обычный 6 2 3 2 5 3 4" xfId="4111"/>
    <cellStyle name="Обычный 6 2 3 2 5 3 4 2" xfId="12824"/>
    <cellStyle name="Обычный 6 2 3 2 5 3 4 3" xfId="9374"/>
    <cellStyle name="Обычный 6 2 3 2 5 3 5" xfId="12817"/>
    <cellStyle name="Обычный 6 2 3 2 5 3 6" xfId="16744"/>
    <cellStyle name="Обычный 6 2 3 2 5 3 7" xfId="6374"/>
    <cellStyle name="Обычный 6 2 3 2 5 4" xfId="1393"/>
    <cellStyle name="Обычный 6 2 3 2 5 4 2" xfId="2643"/>
    <cellStyle name="Обычный 6 2 3 2 5 4 2 2" xfId="4116"/>
    <cellStyle name="Обычный 6 2 3 2 5 4 2 2 2" xfId="12827"/>
    <cellStyle name="Обычный 6 2 3 2 5 4 2 2 3" xfId="9379"/>
    <cellStyle name="Обычный 6 2 3 2 5 4 2 3" xfId="12826"/>
    <cellStyle name="Обычный 6 2 3 2 5 4 2 4" xfId="7907"/>
    <cellStyle name="Обычный 6 2 3 2 5 4 3" xfId="4115"/>
    <cellStyle name="Обычный 6 2 3 2 5 4 3 2" xfId="12828"/>
    <cellStyle name="Обычный 6 2 3 2 5 4 3 3" xfId="9378"/>
    <cellStyle name="Обычный 6 2 3 2 5 4 4" xfId="12825"/>
    <cellStyle name="Обычный 6 2 3 2 5 4 5" xfId="6657"/>
    <cellStyle name="Обычный 6 2 3 2 5 5" xfId="2018"/>
    <cellStyle name="Обычный 6 2 3 2 5 5 2" xfId="4117"/>
    <cellStyle name="Обычный 6 2 3 2 5 5 2 2" xfId="12830"/>
    <cellStyle name="Обычный 6 2 3 2 5 5 2 3" xfId="9380"/>
    <cellStyle name="Обычный 6 2 3 2 5 5 3" xfId="12829"/>
    <cellStyle name="Обычный 6 2 3 2 5 5 4" xfId="7282"/>
    <cellStyle name="Обычный 6 2 3 2 5 6" xfId="4102"/>
    <cellStyle name="Обычный 6 2 3 2 5 6 2" xfId="12831"/>
    <cellStyle name="Обычный 6 2 3 2 5 6 3" xfId="9365"/>
    <cellStyle name="Обычный 6 2 3 2 5 7" xfId="12800"/>
    <cellStyle name="Обычный 6 2 3 2 5 8" xfId="16741"/>
    <cellStyle name="Обычный 6 2 3 2 5 9" xfId="6032"/>
    <cellStyle name="Обычный 6 2 3 2 6" xfId="831"/>
    <cellStyle name="Обычный 6 2 3 2 6 2" xfId="1089"/>
    <cellStyle name="Обычный 6 2 3 2 6 2 2" xfId="1737"/>
    <cellStyle name="Обычный 6 2 3 2 6 2 2 2" xfId="2987"/>
    <cellStyle name="Обычный 6 2 3 2 6 2 2 2 2" xfId="4121"/>
    <cellStyle name="Обычный 6 2 3 2 6 2 2 2 2 2" xfId="12836"/>
    <cellStyle name="Обычный 6 2 3 2 6 2 2 2 2 3" xfId="9384"/>
    <cellStyle name="Обычный 6 2 3 2 6 2 2 2 3" xfId="12835"/>
    <cellStyle name="Обычный 6 2 3 2 6 2 2 2 4" xfId="8251"/>
    <cellStyle name="Обычный 6 2 3 2 6 2 2 3" xfId="4120"/>
    <cellStyle name="Обычный 6 2 3 2 6 2 2 3 2" xfId="12837"/>
    <cellStyle name="Обычный 6 2 3 2 6 2 2 3 3" xfId="9383"/>
    <cellStyle name="Обычный 6 2 3 2 6 2 2 4" xfId="12834"/>
    <cellStyle name="Обычный 6 2 3 2 6 2 2 5" xfId="7001"/>
    <cellStyle name="Обычный 6 2 3 2 6 2 3" xfId="2362"/>
    <cellStyle name="Обычный 6 2 3 2 6 2 3 2" xfId="4122"/>
    <cellStyle name="Обычный 6 2 3 2 6 2 3 2 2" xfId="12839"/>
    <cellStyle name="Обычный 6 2 3 2 6 2 3 2 3" xfId="9385"/>
    <cellStyle name="Обычный 6 2 3 2 6 2 3 3" xfId="12838"/>
    <cellStyle name="Обычный 6 2 3 2 6 2 3 4" xfId="7626"/>
    <cellStyle name="Обычный 6 2 3 2 6 2 4" xfId="4119"/>
    <cellStyle name="Обычный 6 2 3 2 6 2 4 2" xfId="12840"/>
    <cellStyle name="Обычный 6 2 3 2 6 2 4 3" xfId="9382"/>
    <cellStyle name="Обычный 6 2 3 2 6 2 5" xfId="12833"/>
    <cellStyle name="Обычный 6 2 3 2 6 2 6" xfId="16746"/>
    <cellStyle name="Обычный 6 2 3 2 6 2 7" xfId="6376"/>
    <cellStyle name="Обычный 6 2 3 2 6 3" xfId="1537"/>
    <cellStyle name="Обычный 6 2 3 2 6 3 2" xfId="2787"/>
    <cellStyle name="Обычный 6 2 3 2 6 3 2 2" xfId="4124"/>
    <cellStyle name="Обычный 6 2 3 2 6 3 2 2 2" xfId="12843"/>
    <cellStyle name="Обычный 6 2 3 2 6 3 2 2 3" xfId="9387"/>
    <cellStyle name="Обычный 6 2 3 2 6 3 2 3" xfId="12842"/>
    <cellStyle name="Обычный 6 2 3 2 6 3 2 4" xfId="8051"/>
    <cellStyle name="Обычный 6 2 3 2 6 3 3" xfId="4123"/>
    <cellStyle name="Обычный 6 2 3 2 6 3 3 2" xfId="12844"/>
    <cellStyle name="Обычный 6 2 3 2 6 3 3 3" xfId="9386"/>
    <cellStyle name="Обычный 6 2 3 2 6 3 4" xfId="12841"/>
    <cellStyle name="Обычный 6 2 3 2 6 3 5" xfId="6801"/>
    <cellStyle name="Обычный 6 2 3 2 6 4" xfId="2162"/>
    <cellStyle name="Обычный 6 2 3 2 6 4 2" xfId="4125"/>
    <cellStyle name="Обычный 6 2 3 2 6 4 2 2" xfId="12846"/>
    <cellStyle name="Обычный 6 2 3 2 6 4 2 3" xfId="9388"/>
    <cellStyle name="Обычный 6 2 3 2 6 4 3" xfId="12845"/>
    <cellStyle name="Обычный 6 2 3 2 6 4 4" xfId="7426"/>
    <cellStyle name="Обычный 6 2 3 2 6 5" xfId="4118"/>
    <cellStyle name="Обычный 6 2 3 2 6 5 2" xfId="12847"/>
    <cellStyle name="Обычный 6 2 3 2 6 5 3" xfId="9381"/>
    <cellStyle name="Обычный 6 2 3 2 6 6" xfId="12832"/>
    <cellStyle name="Обычный 6 2 3 2 6 7" xfId="16745"/>
    <cellStyle name="Обычный 6 2 3 2 6 8" xfId="6176"/>
    <cellStyle name="Обычный 6 2 3 2 7" xfId="1066"/>
    <cellStyle name="Обычный 6 2 3 2 7 2" xfId="1714"/>
    <cellStyle name="Обычный 6 2 3 2 7 2 2" xfId="2964"/>
    <cellStyle name="Обычный 6 2 3 2 7 2 2 2" xfId="4128"/>
    <cellStyle name="Обычный 6 2 3 2 7 2 2 2 2" xfId="12851"/>
    <cellStyle name="Обычный 6 2 3 2 7 2 2 2 3" xfId="9391"/>
    <cellStyle name="Обычный 6 2 3 2 7 2 2 3" xfId="12850"/>
    <cellStyle name="Обычный 6 2 3 2 7 2 2 4" xfId="8228"/>
    <cellStyle name="Обычный 6 2 3 2 7 2 3" xfId="4127"/>
    <cellStyle name="Обычный 6 2 3 2 7 2 3 2" xfId="12852"/>
    <cellStyle name="Обычный 6 2 3 2 7 2 3 3" xfId="9390"/>
    <cellStyle name="Обычный 6 2 3 2 7 2 4" xfId="12849"/>
    <cellStyle name="Обычный 6 2 3 2 7 2 5" xfId="6978"/>
    <cellStyle name="Обычный 6 2 3 2 7 3" xfId="2339"/>
    <cellStyle name="Обычный 6 2 3 2 7 3 2" xfId="4129"/>
    <cellStyle name="Обычный 6 2 3 2 7 3 2 2" xfId="12854"/>
    <cellStyle name="Обычный 6 2 3 2 7 3 2 3" xfId="9392"/>
    <cellStyle name="Обычный 6 2 3 2 7 3 3" xfId="12853"/>
    <cellStyle name="Обычный 6 2 3 2 7 3 4" xfId="7603"/>
    <cellStyle name="Обычный 6 2 3 2 7 4" xfId="4126"/>
    <cellStyle name="Обычный 6 2 3 2 7 4 2" xfId="12855"/>
    <cellStyle name="Обычный 6 2 3 2 7 4 3" xfId="9389"/>
    <cellStyle name="Обычный 6 2 3 2 7 5" xfId="12848"/>
    <cellStyle name="Обычный 6 2 3 2 7 6" xfId="16747"/>
    <cellStyle name="Обычный 6 2 3 2 7 7" xfId="6353"/>
    <cellStyle name="Обычный 6 2 3 2 8" xfId="1382"/>
    <cellStyle name="Обычный 6 2 3 2 8 2" xfId="2632"/>
    <cellStyle name="Обычный 6 2 3 2 8 2 2" xfId="4131"/>
    <cellStyle name="Обычный 6 2 3 2 8 2 2 2" xfId="12858"/>
    <cellStyle name="Обычный 6 2 3 2 8 2 2 3" xfId="9394"/>
    <cellStyle name="Обычный 6 2 3 2 8 2 3" xfId="12857"/>
    <cellStyle name="Обычный 6 2 3 2 8 2 4" xfId="7896"/>
    <cellStyle name="Обычный 6 2 3 2 8 3" xfId="4130"/>
    <cellStyle name="Обычный 6 2 3 2 8 3 2" xfId="12859"/>
    <cellStyle name="Обычный 6 2 3 2 8 3 3" xfId="9393"/>
    <cellStyle name="Обычный 6 2 3 2 8 4" xfId="12856"/>
    <cellStyle name="Обычный 6 2 3 2 8 5" xfId="6646"/>
    <cellStyle name="Обычный 6 2 3 2 9" xfId="2007"/>
    <cellStyle name="Обычный 6 2 3 2 9 2" xfId="4132"/>
    <cellStyle name="Обычный 6 2 3 2 9 2 2" xfId="12861"/>
    <cellStyle name="Обычный 6 2 3 2 9 2 3" xfId="9395"/>
    <cellStyle name="Обычный 6 2 3 2 9 3" xfId="12860"/>
    <cellStyle name="Обычный 6 2 3 2 9 4" xfId="7271"/>
    <cellStyle name="Обычный 6 2 3 3" xfId="583"/>
    <cellStyle name="Обычный 6 2 3 3 10" xfId="12862"/>
    <cellStyle name="Обычный 6 2 3 3 11" xfId="16748"/>
    <cellStyle name="Обычный 6 2 3 3 12" xfId="6033"/>
    <cellStyle name="Обычный 6 2 3 3 2" xfId="584"/>
    <cellStyle name="Обычный 6 2 3 3 2 10" xfId="16749"/>
    <cellStyle name="Обычный 6 2 3 3 2 11" xfId="6034"/>
    <cellStyle name="Обычный 6 2 3 3 2 2" xfId="585"/>
    <cellStyle name="Обычный 6 2 3 3 2 2 2" xfId="845"/>
    <cellStyle name="Обычный 6 2 3 3 2 2 2 2" xfId="1093"/>
    <cellStyle name="Обычный 6 2 3 3 2 2 2 2 2" xfId="1741"/>
    <cellStyle name="Обычный 6 2 3 3 2 2 2 2 2 2" xfId="2991"/>
    <cellStyle name="Обычный 6 2 3 3 2 2 2 2 2 2 2" xfId="4139"/>
    <cellStyle name="Обычный 6 2 3 3 2 2 2 2 2 2 2 2" xfId="12869"/>
    <cellStyle name="Обычный 6 2 3 3 2 2 2 2 2 2 2 3" xfId="9402"/>
    <cellStyle name="Обычный 6 2 3 3 2 2 2 2 2 2 3" xfId="12868"/>
    <cellStyle name="Обычный 6 2 3 3 2 2 2 2 2 2 4" xfId="8255"/>
    <cellStyle name="Обычный 6 2 3 3 2 2 2 2 2 3" xfId="4138"/>
    <cellStyle name="Обычный 6 2 3 3 2 2 2 2 2 3 2" xfId="12870"/>
    <cellStyle name="Обычный 6 2 3 3 2 2 2 2 2 3 3" xfId="9401"/>
    <cellStyle name="Обычный 6 2 3 3 2 2 2 2 2 4" xfId="12867"/>
    <cellStyle name="Обычный 6 2 3 3 2 2 2 2 2 5" xfId="7005"/>
    <cellStyle name="Обычный 6 2 3 3 2 2 2 2 3" xfId="2366"/>
    <cellStyle name="Обычный 6 2 3 3 2 2 2 2 3 2" xfId="4140"/>
    <cellStyle name="Обычный 6 2 3 3 2 2 2 2 3 2 2" xfId="12872"/>
    <cellStyle name="Обычный 6 2 3 3 2 2 2 2 3 2 3" xfId="9403"/>
    <cellStyle name="Обычный 6 2 3 3 2 2 2 2 3 3" xfId="12871"/>
    <cellStyle name="Обычный 6 2 3 3 2 2 2 2 3 4" xfId="7630"/>
    <cellStyle name="Обычный 6 2 3 3 2 2 2 2 4" xfId="4137"/>
    <cellStyle name="Обычный 6 2 3 3 2 2 2 2 4 2" xfId="12873"/>
    <cellStyle name="Обычный 6 2 3 3 2 2 2 2 4 3" xfId="9400"/>
    <cellStyle name="Обычный 6 2 3 3 2 2 2 2 5" xfId="12866"/>
    <cellStyle name="Обычный 6 2 3 3 2 2 2 2 6" xfId="16752"/>
    <cellStyle name="Обычный 6 2 3 3 2 2 2 2 7" xfId="6380"/>
    <cellStyle name="Обычный 6 2 3 3 2 2 2 3" xfId="1551"/>
    <cellStyle name="Обычный 6 2 3 3 2 2 2 3 2" xfId="2801"/>
    <cellStyle name="Обычный 6 2 3 3 2 2 2 3 2 2" xfId="4142"/>
    <cellStyle name="Обычный 6 2 3 3 2 2 2 3 2 2 2" xfId="12876"/>
    <cellStyle name="Обычный 6 2 3 3 2 2 2 3 2 2 3" xfId="9405"/>
    <cellStyle name="Обычный 6 2 3 3 2 2 2 3 2 3" xfId="12875"/>
    <cellStyle name="Обычный 6 2 3 3 2 2 2 3 2 4" xfId="8065"/>
    <cellStyle name="Обычный 6 2 3 3 2 2 2 3 3" xfId="4141"/>
    <cellStyle name="Обычный 6 2 3 3 2 2 2 3 3 2" xfId="12877"/>
    <cellStyle name="Обычный 6 2 3 3 2 2 2 3 3 3" xfId="9404"/>
    <cellStyle name="Обычный 6 2 3 3 2 2 2 3 4" xfId="12874"/>
    <cellStyle name="Обычный 6 2 3 3 2 2 2 3 5" xfId="6815"/>
    <cellStyle name="Обычный 6 2 3 3 2 2 2 4" xfId="2176"/>
    <cellStyle name="Обычный 6 2 3 3 2 2 2 4 2" xfId="4143"/>
    <cellStyle name="Обычный 6 2 3 3 2 2 2 4 2 2" xfId="12879"/>
    <cellStyle name="Обычный 6 2 3 3 2 2 2 4 2 3" xfId="9406"/>
    <cellStyle name="Обычный 6 2 3 3 2 2 2 4 3" xfId="12878"/>
    <cellStyle name="Обычный 6 2 3 3 2 2 2 4 4" xfId="7440"/>
    <cellStyle name="Обычный 6 2 3 3 2 2 2 5" xfId="4136"/>
    <cellStyle name="Обычный 6 2 3 3 2 2 2 5 2" xfId="12880"/>
    <cellStyle name="Обычный 6 2 3 3 2 2 2 5 3" xfId="9399"/>
    <cellStyle name="Обычный 6 2 3 3 2 2 2 6" xfId="12865"/>
    <cellStyle name="Обычный 6 2 3 3 2 2 2 7" xfId="16751"/>
    <cellStyle name="Обычный 6 2 3 3 2 2 2 8" xfId="6190"/>
    <cellStyle name="Обычный 6 2 3 3 2 2 3" xfId="1092"/>
    <cellStyle name="Обычный 6 2 3 3 2 2 3 2" xfId="1740"/>
    <cellStyle name="Обычный 6 2 3 3 2 2 3 2 2" xfId="2990"/>
    <cellStyle name="Обычный 6 2 3 3 2 2 3 2 2 2" xfId="4146"/>
    <cellStyle name="Обычный 6 2 3 3 2 2 3 2 2 2 2" xfId="12884"/>
    <cellStyle name="Обычный 6 2 3 3 2 2 3 2 2 2 3" xfId="9409"/>
    <cellStyle name="Обычный 6 2 3 3 2 2 3 2 2 3" xfId="12883"/>
    <cellStyle name="Обычный 6 2 3 3 2 2 3 2 2 4" xfId="8254"/>
    <cellStyle name="Обычный 6 2 3 3 2 2 3 2 3" xfId="4145"/>
    <cellStyle name="Обычный 6 2 3 3 2 2 3 2 3 2" xfId="12885"/>
    <cellStyle name="Обычный 6 2 3 3 2 2 3 2 3 3" xfId="9408"/>
    <cellStyle name="Обычный 6 2 3 3 2 2 3 2 4" xfId="12882"/>
    <cellStyle name="Обычный 6 2 3 3 2 2 3 2 5" xfId="7004"/>
    <cellStyle name="Обычный 6 2 3 3 2 2 3 3" xfId="2365"/>
    <cellStyle name="Обычный 6 2 3 3 2 2 3 3 2" xfId="4147"/>
    <cellStyle name="Обычный 6 2 3 3 2 2 3 3 2 2" xfId="12887"/>
    <cellStyle name="Обычный 6 2 3 3 2 2 3 3 2 3" xfId="9410"/>
    <cellStyle name="Обычный 6 2 3 3 2 2 3 3 3" xfId="12886"/>
    <cellStyle name="Обычный 6 2 3 3 2 2 3 3 4" xfId="7629"/>
    <cellStyle name="Обычный 6 2 3 3 2 2 3 4" xfId="4144"/>
    <cellStyle name="Обычный 6 2 3 3 2 2 3 4 2" xfId="12888"/>
    <cellStyle name="Обычный 6 2 3 3 2 2 3 4 3" xfId="9407"/>
    <cellStyle name="Обычный 6 2 3 3 2 2 3 5" xfId="12881"/>
    <cellStyle name="Обычный 6 2 3 3 2 2 3 6" xfId="16753"/>
    <cellStyle name="Обычный 6 2 3 3 2 2 3 7" xfId="6379"/>
    <cellStyle name="Обычный 6 2 3 3 2 2 4" xfId="1396"/>
    <cellStyle name="Обычный 6 2 3 3 2 2 4 2" xfId="2646"/>
    <cellStyle name="Обычный 6 2 3 3 2 2 4 2 2" xfId="4149"/>
    <cellStyle name="Обычный 6 2 3 3 2 2 4 2 2 2" xfId="12891"/>
    <cellStyle name="Обычный 6 2 3 3 2 2 4 2 2 3" xfId="9412"/>
    <cellStyle name="Обычный 6 2 3 3 2 2 4 2 3" xfId="12890"/>
    <cellStyle name="Обычный 6 2 3 3 2 2 4 2 4" xfId="7910"/>
    <cellStyle name="Обычный 6 2 3 3 2 2 4 3" xfId="4148"/>
    <cellStyle name="Обычный 6 2 3 3 2 2 4 3 2" xfId="12892"/>
    <cellStyle name="Обычный 6 2 3 3 2 2 4 3 3" xfId="9411"/>
    <cellStyle name="Обычный 6 2 3 3 2 2 4 4" xfId="12889"/>
    <cellStyle name="Обычный 6 2 3 3 2 2 4 5" xfId="6660"/>
    <cellStyle name="Обычный 6 2 3 3 2 2 5" xfId="2021"/>
    <cellStyle name="Обычный 6 2 3 3 2 2 5 2" xfId="4150"/>
    <cellStyle name="Обычный 6 2 3 3 2 2 5 2 2" xfId="12894"/>
    <cellStyle name="Обычный 6 2 3 3 2 2 5 2 3" xfId="9413"/>
    <cellStyle name="Обычный 6 2 3 3 2 2 5 3" xfId="12893"/>
    <cellStyle name="Обычный 6 2 3 3 2 2 5 4" xfId="7285"/>
    <cellStyle name="Обычный 6 2 3 3 2 2 6" xfId="4135"/>
    <cellStyle name="Обычный 6 2 3 3 2 2 6 2" xfId="12895"/>
    <cellStyle name="Обычный 6 2 3 3 2 2 6 3" xfId="9398"/>
    <cellStyle name="Обычный 6 2 3 3 2 2 7" xfId="12864"/>
    <cellStyle name="Обычный 6 2 3 3 2 2 8" xfId="16750"/>
    <cellStyle name="Обычный 6 2 3 3 2 2 9" xfId="6035"/>
    <cellStyle name="Обычный 6 2 3 3 2 3" xfId="586"/>
    <cellStyle name="Обычный 6 2 3 3 2 3 2" xfId="846"/>
    <cellStyle name="Обычный 6 2 3 3 2 3 2 2" xfId="1095"/>
    <cellStyle name="Обычный 6 2 3 3 2 3 2 2 2" xfId="1743"/>
    <cellStyle name="Обычный 6 2 3 3 2 3 2 2 2 2" xfId="2993"/>
    <cellStyle name="Обычный 6 2 3 3 2 3 2 2 2 2 2" xfId="4155"/>
    <cellStyle name="Обычный 6 2 3 3 2 3 2 2 2 2 2 2" xfId="12901"/>
    <cellStyle name="Обычный 6 2 3 3 2 3 2 2 2 2 2 3" xfId="9418"/>
    <cellStyle name="Обычный 6 2 3 3 2 3 2 2 2 2 3" xfId="12900"/>
    <cellStyle name="Обычный 6 2 3 3 2 3 2 2 2 2 4" xfId="8257"/>
    <cellStyle name="Обычный 6 2 3 3 2 3 2 2 2 3" xfId="4154"/>
    <cellStyle name="Обычный 6 2 3 3 2 3 2 2 2 3 2" xfId="12902"/>
    <cellStyle name="Обычный 6 2 3 3 2 3 2 2 2 3 3" xfId="9417"/>
    <cellStyle name="Обычный 6 2 3 3 2 3 2 2 2 4" xfId="12899"/>
    <cellStyle name="Обычный 6 2 3 3 2 3 2 2 2 5" xfId="7007"/>
    <cellStyle name="Обычный 6 2 3 3 2 3 2 2 3" xfId="2368"/>
    <cellStyle name="Обычный 6 2 3 3 2 3 2 2 3 2" xfId="4156"/>
    <cellStyle name="Обычный 6 2 3 3 2 3 2 2 3 2 2" xfId="12904"/>
    <cellStyle name="Обычный 6 2 3 3 2 3 2 2 3 2 3" xfId="9419"/>
    <cellStyle name="Обычный 6 2 3 3 2 3 2 2 3 3" xfId="12903"/>
    <cellStyle name="Обычный 6 2 3 3 2 3 2 2 3 4" xfId="7632"/>
    <cellStyle name="Обычный 6 2 3 3 2 3 2 2 4" xfId="4153"/>
    <cellStyle name="Обычный 6 2 3 3 2 3 2 2 4 2" xfId="12905"/>
    <cellStyle name="Обычный 6 2 3 3 2 3 2 2 4 3" xfId="9416"/>
    <cellStyle name="Обычный 6 2 3 3 2 3 2 2 5" xfId="12898"/>
    <cellStyle name="Обычный 6 2 3 3 2 3 2 2 6" xfId="16756"/>
    <cellStyle name="Обычный 6 2 3 3 2 3 2 2 7" xfId="6382"/>
    <cellStyle name="Обычный 6 2 3 3 2 3 2 3" xfId="1552"/>
    <cellStyle name="Обычный 6 2 3 3 2 3 2 3 2" xfId="2802"/>
    <cellStyle name="Обычный 6 2 3 3 2 3 2 3 2 2" xfId="4158"/>
    <cellStyle name="Обычный 6 2 3 3 2 3 2 3 2 2 2" xfId="12908"/>
    <cellStyle name="Обычный 6 2 3 3 2 3 2 3 2 2 3" xfId="9421"/>
    <cellStyle name="Обычный 6 2 3 3 2 3 2 3 2 3" xfId="12907"/>
    <cellStyle name="Обычный 6 2 3 3 2 3 2 3 2 4" xfId="8066"/>
    <cellStyle name="Обычный 6 2 3 3 2 3 2 3 3" xfId="4157"/>
    <cellStyle name="Обычный 6 2 3 3 2 3 2 3 3 2" xfId="12909"/>
    <cellStyle name="Обычный 6 2 3 3 2 3 2 3 3 3" xfId="9420"/>
    <cellStyle name="Обычный 6 2 3 3 2 3 2 3 4" xfId="12906"/>
    <cellStyle name="Обычный 6 2 3 3 2 3 2 3 5" xfId="6816"/>
    <cellStyle name="Обычный 6 2 3 3 2 3 2 4" xfId="2177"/>
    <cellStyle name="Обычный 6 2 3 3 2 3 2 4 2" xfId="4159"/>
    <cellStyle name="Обычный 6 2 3 3 2 3 2 4 2 2" xfId="12911"/>
    <cellStyle name="Обычный 6 2 3 3 2 3 2 4 2 3" xfId="9422"/>
    <cellStyle name="Обычный 6 2 3 3 2 3 2 4 3" xfId="12910"/>
    <cellStyle name="Обычный 6 2 3 3 2 3 2 4 4" xfId="7441"/>
    <cellStyle name="Обычный 6 2 3 3 2 3 2 5" xfId="4152"/>
    <cellStyle name="Обычный 6 2 3 3 2 3 2 5 2" xfId="12912"/>
    <cellStyle name="Обычный 6 2 3 3 2 3 2 5 3" xfId="9415"/>
    <cellStyle name="Обычный 6 2 3 3 2 3 2 6" xfId="12897"/>
    <cellStyle name="Обычный 6 2 3 3 2 3 2 7" xfId="16755"/>
    <cellStyle name="Обычный 6 2 3 3 2 3 2 8" xfId="6191"/>
    <cellStyle name="Обычный 6 2 3 3 2 3 3" xfId="1094"/>
    <cellStyle name="Обычный 6 2 3 3 2 3 3 2" xfId="1742"/>
    <cellStyle name="Обычный 6 2 3 3 2 3 3 2 2" xfId="2992"/>
    <cellStyle name="Обычный 6 2 3 3 2 3 3 2 2 2" xfId="4162"/>
    <cellStyle name="Обычный 6 2 3 3 2 3 3 2 2 2 2" xfId="12916"/>
    <cellStyle name="Обычный 6 2 3 3 2 3 3 2 2 2 3" xfId="9425"/>
    <cellStyle name="Обычный 6 2 3 3 2 3 3 2 2 3" xfId="12915"/>
    <cellStyle name="Обычный 6 2 3 3 2 3 3 2 2 4" xfId="8256"/>
    <cellStyle name="Обычный 6 2 3 3 2 3 3 2 3" xfId="4161"/>
    <cellStyle name="Обычный 6 2 3 3 2 3 3 2 3 2" xfId="12917"/>
    <cellStyle name="Обычный 6 2 3 3 2 3 3 2 3 3" xfId="9424"/>
    <cellStyle name="Обычный 6 2 3 3 2 3 3 2 4" xfId="12914"/>
    <cellStyle name="Обычный 6 2 3 3 2 3 3 2 5" xfId="7006"/>
    <cellStyle name="Обычный 6 2 3 3 2 3 3 3" xfId="2367"/>
    <cellStyle name="Обычный 6 2 3 3 2 3 3 3 2" xfId="4163"/>
    <cellStyle name="Обычный 6 2 3 3 2 3 3 3 2 2" xfId="12919"/>
    <cellStyle name="Обычный 6 2 3 3 2 3 3 3 2 3" xfId="9426"/>
    <cellStyle name="Обычный 6 2 3 3 2 3 3 3 3" xfId="12918"/>
    <cellStyle name="Обычный 6 2 3 3 2 3 3 3 4" xfId="7631"/>
    <cellStyle name="Обычный 6 2 3 3 2 3 3 4" xfId="4160"/>
    <cellStyle name="Обычный 6 2 3 3 2 3 3 4 2" xfId="12920"/>
    <cellStyle name="Обычный 6 2 3 3 2 3 3 4 3" xfId="9423"/>
    <cellStyle name="Обычный 6 2 3 3 2 3 3 5" xfId="12913"/>
    <cellStyle name="Обычный 6 2 3 3 2 3 3 6" xfId="16757"/>
    <cellStyle name="Обычный 6 2 3 3 2 3 3 7" xfId="6381"/>
    <cellStyle name="Обычный 6 2 3 3 2 3 4" xfId="1397"/>
    <cellStyle name="Обычный 6 2 3 3 2 3 4 2" xfId="2647"/>
    <cellStyle name="Обычный 6 2 3 3 2 3 4 2 2" xfId="4165"/>
    <cellStyle name="Обычный 6 2 3 3 2 3 4 2 2 2" xfId="12923"/>
    <cellStyle name="Обычный 6 2 3 3 2 3 4 2 2 3" xfId="9428"/>
    <cellStyle name="Обычный 6 2 3 3 2 3 4 2 3" xfId="12922"/>
    <cellStyle name="Обычный 6 2 3 3 2 3 4 2 4" xfId="7911"/>
    <cellStyle name="Обычный 6 2 3 3 2 3 4 3" xfId="4164"/>
    <cellStyle name="Обычный 6 2 3 3 2 3 4 3 2" xfId="12924"/>
    <cellStyle name="Обычный 6 2 3 3 2 3 4 3 3" xfId="9427"/>
    <cellStyle name="Обычный 6 2 3 3 2 3 4 4" xfId="12921"/>
    <cellStyle name="Обычный 6 2 3 3 2 3 4 5" xfId="6661"/>
    <cellStyle name="Обычный 6 2 3 3 2 3 5" xfId="2022"/>
    <cellStyle name="Обычный 6 2 3 3 2 3 5 2" xfId="4166"/>
    <cellStyle name="Обычный 6 2 3 3 2 3 5 2 2" xfId="12926"/>
    <cellStyle name="Обычный 6 2 3 3 2 3 5 2 3" xfId="9429"/>
    <cellStyle name="Обычный 6 2 3 3 2 3 5 3" xfId="12925"/>
    <cellStyle name="Обычный 6 2 3 3 2 3 5 4" xfId="7286"/>
    <cellStyle name="Обычный 6 2 3 3 2 3 6" xfId="4151"/>
    <cellStyle name="Обычный 6 2 3 3 2 3 6 2" xfId="12927"/>
    <cellStyle name="Обычный 6 2 3 3 2 3 6 3" xfId="9414"/>
    <cellStyle name="Обычный 6 2 3 3 2 3 7" xfId="12896"/>
    <cellStyle name="Обычный 6 2 3 3 2 3 8" xfId="16754"/>
    <cellStyle name="Обычный 6 2 3 3 2 3 9" xfId="6036"/>
    <cellStyle name="Обычный 6 2 3 3 2 4" xfId="844"/>
    <cellStyle name="Обычный 6 2 3 3 2 4 2" xfId="1096"/>
    <cellStyle name="Обычный 6 2 3 3 2 4 2 2" xfId="1744"/>
    <cellStyle name="Обычный 6 2 3 3 2 4 2 2 2" xfId="2994"/>
    <cellStyle name="Обычный 6 2 3 3 2 4 2 2 2 2" xfId="4170"/>
    <cellStyle name="Обычный 6 2 3 3 2 4 2 2 2 2 2" xfId="12932"/>
    <cellStyle name="Обычный 6 2 3 3 2 4 2 2 2 2 3" xfId="9433"/>
    <cellStyle name="Обычный 6 2 3 3 2 4 2 2 2 3" xfId="12931"/>
    <cellStyle name="Обычный 6 2 3 3 2 4 2 2 2 4" xfId="8258"/>
    <cellStyle name="Обычный 6 2 3 3 2 4 2 2 3" xfId="4169"/>
    <cellStyle name="Обычный 6 2 3 3 2 4 2 2 3 2" xfId="12933"/>
    <cellStyle name="Обычный 6 2 3 3 2 4 2 2 3 3" xfId="9432"/>
    <cellStyle name="Обычный 6 2 3 3 2 4 2 2 4" xfId="12930"/>
    <cellStyle name="Обычный 6 2 3 3 2 4 2 2 5" xfId="7008"/>
    <cellStyle name="Обычный 6 2 3 3 2 4 2 3" xfId="2369"/>
    <cellStyle name="Обычный 6 2 3 3 2 4 2 3 2" xfId="4171"/>
    <cellStyle name="Обычный 6 2 3 3 2 4 2 3 2 2" xfId="12935"/>
    <cellStyle name="Обычный 6 2 3 3 2 4 2 3 2 3" xfId="9434"/>
    <cellStyle name="Обычный 6 2 3 3 2 4 2 3 3" xfId="12934"/>
    <cellStyle name="Обычный 6 2 3 3 2 4 2 3 4" xfId="7633"/>
    <cellStyle name="Обычный 6 2 3 3 2 4 2 4" xfId="4168"/>
    <cellStyle name="Обычный 6 2 3 3 2 4 2 4 2" xfId="12936"/>
    <cellStyle name="Обычный 6 2 3 3 2 4 2 4 3" xfId="9431"/>
    <cellStyle name="Обычный 6 2 3 3 2 4 2 5" xfId="12929"/>
    <cellStyle name="Обычный 6 2 3 3 2 4 2 6" xfId="16759"/>
    <cellStyle name="Обычный 6 2 3 3 2 4 2 7" xfId="6383"/>
    <cellStyle name="Обычный 6 2 3 3 2 4 3" xfId="1550"/>
    <cellStyle name="Обычный 6 2 3 3 2 4 3 2" xfId="2800"/>
    <cellStyle name="Обычный 6 2 3 3 2 4 3 2 2" xfId="4173"/>
    <cellStyle name="Обычный 6 2 3 3 2 4 3 2 2 2" xfId="12939"/>
    <cellStyle name="Обычный 6 2 3 3 2 4 3 2 2 3" xfId="9436"/>
    <cellStyle name="Обычный 6 2 3 3 2 4 3 2 3" xfId="12938"/>
    <cellStyle name="Обычный 6 2 3 3 2 4 3 2 4" xfId="8064"/>
    <cellStyle name="Обычный 6 2 3 3 2 4 3 3" xfId="4172"/>
    <cellStyle name="Обычный 6 2 3 3 2 4 3 3 2" xfId="12940"/>
    <cellStyle name="Обычный 6 2 3 3 2 4 3 3 3" xfId="9435"/>
    <cellStyle name="Обычный 6 2 3 3 2 4 3 4" xfId="12937"/>
    <cellStyle name="Обычный 6 2 3 3 2 4 3 5" xfId="6814"/>
    <cellStyle name="Обычный 6 2 3 3 2 4 4" xfId="2175"/>
    <cellStyle name="Обычный 6 2 3 3 2 4 4 2" xfId="4174"/>
    <cellStyle name="Обычный 6 2 3 3 2 4 4 2 2" xfId="12942"/>
    <cellStyle name="Обычный 6 2 3 3 2 4 4 2 3" xfId="9437"/>
    <cellStyle name="Обычный 6 2 3 3 2 4 4 3" xfId="12941"/>
    <cellStyle name="Обычный 6 2 3 3 2 4 4 4" xfId="7439"/>
    <cellStyle name="Обычный 6 2 3 3 2 4 5" xfId="4167"/>
    <cellStyle name="Обычный 6 2 3 3 2 4 5 2" xfId="12943"/>
    <cellStyle name="Обычный 6 2 3 3 2 4 5 3" xfId="9430"/>
    <cellStyle name="Обычный 6 2 3 3 2 4 6" xfId="12928"/>
    <cellStyle name="Обычный 6 2 3 3 2 4 7" xfId="16758"/>
    <cellStyle name="Обычный 6 2 3 3 2 4 8" xfId="6189"/>
    <cellStyle name="Обычный 6 2 3 3 2 5" xfId="1091"/>
    <cellStyle name="Обычный 6 2 3 3 2 5 2" xfId="1739"/>
    <cellStyle name="Обычный 6 2 3 3 2 5 2 2" xfId="2989"/>
    <cellStyle name="Обычный 6 2 3 3 2 5 2 2 2" xfId="4177"/>
    <cellStyle name="Обычный 6 2 3 3 2 5 2 2 2 2" xfId="12947"/>
    <cellStyle name="Обычный 6 2 3 3 2 5 2 2 2 3" xfId="9440"/>
    <cellStyle name="Обычный 6 2 3 3 2 5 2 2 3" xfId="12946"/>
    <cellStyle name="Обычный 6 2 3 3 2 5 2 2 4" xfId="8253"/>
    <cellStyle name="Обычный 6 2 3 3 2 5 2 3" xfId="4176"/>
    <cellStyle name="Обычный 6 2 3 3 2 5 2 3 2" xfId="12948"/>
    <cellStyle name="Обычный 6 2 3 3 2 5 2 3 3" xfId="9439"/>
    <cellStyle name="Обычный 6 2 3 3 2 5 2 4" xfId="12945"/>
    <cellStyle name="Обычный 6 2 3 3 2 5 2 5" xfId="7003"/>
    <cellStyle name="Обычный 6 2 3 3 2 5 3" xfId="2364"/>
    <cellStyle name="Обычный 6 2 3 3 2 5 3 2" xfId="4178"/>
    <cellStyle name="Обычный 6 2 3 3 2 5 3 2 2" xfId="12950"/>
    <cellStyle name="Обычный 6 2 3 3 2 5 3 2 3" xfId="9441"/>
    <cellStyle name="Обычный 6 2 3 3 2 5 3 3" xfId="12949"/>
    <cellStyle name="Обычный 6 2 3 3 2 5 3 4" xfId="7628"/>
    <cellStyle name="Обычный 6 2 3 3 2 5 4" xfId="4175"/>
    <cellStyle name="Обычный 6 2 3 3 2 5 4 2" xfId="12951"/>
    <cellStyle name="Обычный 6 2 3 3 2 5 4 3" xfId="9438"/>
    <cellStyle name="Обычный 6 2 3 3 2 5 5" xfId="12944"/>
    <cellStyle name="Обычный 6 2 3 3 2 5 6" xfId="16760"/>
    <cellStyle name="Обычный 6 2 3 3 2 5 7" xfId="6378"/>
    <cellStyle name="Обычный 6 2 3 3 2 6" xfId="1395"/>
    <cellStyle name="Обычный 6 2 3 3 2 6 2" xfId="2645"/>
    <cellStyle name="Обычный 6 2 3 3 2 6 2 2" xfId="4180"/>
    <cellStyle name="Обычный 6 2 3 3 2 6 2 2 2" xfId="12954"/>
    <cellStyle name="Обычный 6 2 3 3 2 6 2 2 3" xfId="9443"/>
    <cellStyle name="Обычный 6 2 3 3 2 6 2 3" xfId="12953"/>
    <cellStyle name="Обычный 6 2 3 3 2 6 2 4" xfId="7909"/>
    <cellStyle name="Обычный 6 2 3 3 2 6 3" xfId="4179"/>
    <cellStyle name="Обычный 6 2 3 3 2 6 3 2" xfId="12955"/>
    <cellStyle name="Обычный 6 2 3 3 2 6 3 3" xfId="9442"/>
    <cellStyle name="Обычный 6 2 3 3 2 6 4" xfId="12952"/>
    <cellStyle name="Обычный 6 2 3 3 2 6 5" xfId="6659"/>
    <cellStyle name="Обычный 6 2 3 3 2 7" xfId="2020"/>
    <cellStyle name="Обычный 6 2 3 3 2 7 2" xfId="4181"/>
    <cellStyle name="Обычный 6 2 3 3 2 7 2 2" xfId="12957"/>
    <cellStyle name="Обычный 6 2 3 3 2 7 2 3" xfId="9444"/>
    <cellStyle name="Обычный 6 2 3 3 2 7 3" xfId="12956"/>
    <cellStyle name="Обычный 6 2 3 3 2 7 4" xfId="7284"/>
    <cellStyle name="Обычный 6 2 3 3 2 8" xfId="4134"/>
    <cellStyle name="Обычный 6 2 3 3 2 8 2" xfId="12958"/>
    <cellStyle name="Обычный 6 2 3 3 2 8 3" xfId="9397"/>
    <cellStyle name="Обычный 6 2 3 3 2 9" xfId="12863"/>
    <cellStyle name="Обычный 6 2 3 3 3" xfId="587"/>
    <cellStyle name="Обычный 6 2 3 3 3 2" xfId="847"/>
    <cellStyle name="Обычный 6 2 3 3 3 2 2" xfId="1098"/>
    <cellStyle name="Обычный 6 2 3 3 3 2 2 2" xfId="1746"/>
    <cellStyle name="Обычный 6 2 3 3 3 2 2 2 2" xfId="2996"/>
    <cellStyle name="Обычный 6 2 3 3 3 2 2 2 2 2" xfId="4186"/>
    <cellStyle name="Обычный 6 2 3 3 3 2 2 2 2 2 2" xfId="12964"/>
    <cellStyle name="Обычный 6 2 3 3 3 2 2 2 2 2 3" xfId="9449"/>
    <cellStyle name="Обычный 6 2 3 3 3 2 2 2 2 3" xfId="12963"/>
    <cellStyle name="Обычный 6 2 3 3 3 2 2 2 2 4" xfId="8260"/>
    <cellStyle name="Обычный 6 2 3 3 3 2 2 2 3" xfId="4185"/>
    <cellStyle name="Обычный 6 2 3 3 3 2 2 2 3 2" xfId="12965"/>
    <cellStyle name="Обычный 6 2 3 3 3 2 2 2 3 3" xfId="9448"/>
    <cellStyle name="Обычный 6 2 3 3 3 2 2 2 4" xfId="12962"/>
    <cellStyle name="Обычный 6 2 3 3 3 2 2 2 5" xfId="7010"/>
    <cellStyle name="Обычный 6 2 3 3 3 2 2 3" xfId="2371"/>
    <cellStyle name="Обычный 6 2 3 3 3 2 2 3 2" xfId="4187"/>
    <cellStyle name="Обычный 6 2 3 3 3 2 2 3 2 2" xfId="12967"/>
    <cellStyle name="Обычный 6 2 3 3 3 2 2 3 2 3" xfId="9450"/>
    <cellStyle name="Обычный 6 2 3 3 3 2 2 3 3" xfId="12966"/>
    <cellStyle name="Обычный 6 2 3 3 3 2 2 3 4" xfId="7635"/>
    <cellStyle name="Обычный 6 2 3 3 3 2 2 4" xfId="4184"/>
    <cellStyle name="Обычный 6 2 3 3 3 2 2 4 2" xfId="12968"/>
    <cellStyle name="Обычный 6 2 3 3 3 2 2 4 3" xfId="9447"/>
    <cellStyle name="Обычный 6 2 3 3 3 2 2 5" xfId="12961"/>
    <cellStyle name="Обычный 6 2 3 3 3 2 2 6" xfId="16763"/>
    <cellStyle name="Обычный 6 2 3 3 3 2 2 7" xfId="6385"/>
    <cellStyle name="Обычный 6 2 3 3 3 2 3" xfId="1553"/>
    <cellStyle name="Обычный 6 2 3 3 3 2 3 2" xfId="2803"/>
    <cellStyle name="Обычный 6 2 3 3 3 2 3 2 2" xfId="4189"/>
    <cellStyle name="Обычный 6 2 3 3 3 2 3 2 2 2" xfId="12971"/>
    <cellStyle name="Обычный 6 2 3 3 3 2 3 2 2 3" xfId="9452"/>
    <cellStyle name="Обычный 6 2 3 3 3 2 3 2 3" xfId="12970"/>
    <cellStyle name="Обычный 6 2 3 3 3 2 3 2 4" xfId="8067"/>
    <cellStyle name="Обычный 6 2 3 3 3 2 3 3" xfId="4188"/>
    <cellStyle name="Обычный 6 2 3 3 3 2 3 3 2" xfId="12972"/>
    <cellStyle name="Обычный 6 2 3 3 3 2 3 3 3" xfId="9451"/>
    <cellStyle name="Обычный 6 2 3 3 3 2 3 4" xfId="12969"/>
    <cellStyle name="Обычный 6 2 3 3 3 2 3 5" xfId="6817"/>
    <cellStyle name="Обычный 6 2 3 3 3 2 4" xfId="2178"/>
    <cellStyle name="Обычный 6 2 3 3 3 2 4 2" xfId="4190"/>
    <cellStyle name="Обычный 6 2 3 3 3 2 4 2 2" xfId="12974"/>
    <cellStyle name="Обычный 6 2 3 3 3 2 4 2 3" xfId="9453"/>
    <cellStyle name="Обычный 6 2 3 3 3 2 4 3" xfId="12973"/>
    <cellStyle name="Обычный 6 2 3 3 3 2 4 4" xfId="7442"/>
    <cellStyle name="Обычный 6 2 3 3 3 2 5" xfId="4183"/>
    <cellStyle name="Обычный 6 2 3 3 3 2 5 2" xfId="12975"/>
    <cellStyle name="Обычный 6 2 3 3 3 2 5 3" xfId="9446"/>
    <cellStyle name="Обычный 6 2 3 3 3 2 6" xfId="12960"/>
    <cellStyle name="Обычный 6 2 3 3 3 2 7" xfId="16762"/>
    <cellStyle name="Обычный 6 2 3 3 3 2 8" xfId="6192"/>
    <cellStyle name="Обычный 6 2 3 3 3 3" xfId="1097"/>
    <cellStyle name="Обычный 6 2 3 3 3 3 2" xfId="1745"/>
    <cellStyle name="Обычный 6 2 3 3 3 3 2 2" xfId="2995"/>
    <cellStyle name="Обычный 6 2 3 3 3 3 2 2 2" xfId="4193"/>
    <cellStyle name="Обычный 6 2 3 3 3 3 2 2 2 2" xfId="12979"/>
    <cellStyle name="Обычный 6 2 3 3 3 3 2 2 2 3" xfId="9456"/>
    <cellStyle name="Обычный 6 2 3 3 3 3 2 2 3" xfId="12978"/>
    <cellStyle name="Обычный 6 2 3 3 3 3 2 2 4" xfId="8259"/>
    <cellStyle name="Обычный 6 2 3 3 3 3 2 3" xfId="4192"/>
    <cellStyle name="Обычный 6 2 3 3 3 3 2 3 2" xfId="12980"/>
    <cellStyle name="Обычный 6 2 3 3 3 3 2 3 3" xfId="9455"/>
    <cellStyle name="Обычный 6 2 3 3 3 3 2 4" xfId="12977"/>
    <cellStyle name="Обычный 6 2 3 3 3 3 2 5" xfId="7009"/>
    <cellStyle name="Обычный 6 2 3 3 3 3 3" xfId="2370"/>
    <cellStyle name="Обычный 6 2 3 3 3 3 3 2" xfId="4194"/>
    <cellStyle name="Обычный 6 2 3 3 3 3 3 2 2" xfId="12982"/>
    <cellStyle name="Обычный 6 2 3 3 3 3 3 2 3" xfId="9457"/>
    <cellStyle name="Обычный 6 2 3 3 3 3 3 3" xfId="12981"/>
    <cellStyle name="Обычный 6 2 3 3 3 3 3 4" xfId="7634"/>
    <cellStyle name="Обычный 6 2 3 3 3 3 4" xfId="4191"/>
    <cellStyle name="Обычный 6 2 3 3 3 3 4 2" xfId="12983"/>
    <cellStyle name="Обычный 6 2 3 3 3 3 4 3" xfId="9454"/>
    <cellStyle name="Обычный 6 2 3 3 3 3 5" xfId="12976"/>
    <cellStyle name="Обычный 6 2 3 3 3 3 6" xfId="16764"/>
    <cellStyle name="Обычный 6 2 3 3 3 3 7" xfId="6384"/>
    <cellStyle name="Обычный 6 2 3 3 3 4" xfId="1398"/>
    <cellStyle name="Обычный 6 2 3 3 3 4 2" xfId="2648"/>
    <cellStyle name="Обычный 6 2 3 3 3 4 2 2" xfId="4196"/>
    <cellStyle name="Обычный 6 2 3 3 3 4 2 2 2" xfId="12986"/>
    <cellStyle name="Обычный 6 2 3 3 3 4 2 2 3" xfId="9459"/>
    <cellStyle name="Обычный 6 2 3 3 3 4 2 3" xfId="12985"/>
    <cellStyle name="Обычный 6 2 3 3 3 4 2 4" xfId="7912"/>
    <cellStyle name="Обычный 6 2 3 3 3 4 3" xfId="4195"/>
    <cellStyle name="Обычный 6 2 3 3 3 4 3 2" xfId="12987"/>
    <cellStyle name="Обычный 6 2 3 3 3 4 3 3" xfId="9458"/>
    <cellStyle name="Обычный 6 2 3 3 3 4 4" xfId="12984"/>
    <cellStyle name="Обычный 6 2 3 3 3 4 5" xfId="6662"/>
    <cellStyle name="Обычный 6 2 3 3 3 5" xfId="2023"/>
    <cellStyle name="Обычный 6 2 3 3 3 5 2" xfId="4197"/>
    <cellStyle name="Обычный 6 2 3 3 3 5 2 2" xfId="12989"/>
    <cellStyle name="Обычный 6 2 3 3 3 5 2 3" xfId="9460"/>
    <cellStyle name="Обычный 6 2 3 3 3 5 3" xfId="12988"/>
    <cellStyle name="Обычный 6 2 3 3 3 5 4" xfId="7287"/>
    <cellStyle name="Обычный 6 2 3 3 3 6" xfId="4182"/>
    <cellStyle name="Обычный 6 2 3 3 3 6 2" xfId="12990"/>
    <cellStyle name="Обычный 6 2 3 3 3 6 3" xfId="9445"/>
    <cellStyle name="Обычный 6 2 3 3 3 7" xfId="12959"/>
    <cellStyle name="Обычный 6 2 3 3 3 8" xfId="16761"/>
    <cellStyle name="Обычный 6 2 3 3 3 9" xfId="6037"/>
    <cellStyle name="Обычный 6 2 3 3 4" xfId="588"/>
    <cellStyle name="Обычный 6 2 3 3 4 2" xfId="848"/>
    <cellStyle name="Обычный 6 2 3 3 4 2 2" xfId="1100"/>
    <cellStyle name="Обычный 6 2 3 3 4 2 2 2" xfId="1748"/>
    <cellStyle name="Обычный 6 2 3 3 4 2 2 2 2" xfId="2998"/>
    <cellStyle name="Обычный 6 2 3 3 4 2 2 2 2 2" xfId="4202"/>
    <cellStyle name="Обычный 6 2 3 3 4 2 2 2 2 2 2" xfId="12996"/>
    <cellStyle name="Обычный 6 2 3 3 4 2 2 2 2 2 3" xfId="9465"/>
    <cellStyle name="Обычный 6 2 3 3 4 2 2 2 2 3" xfId="12995"/>
    <cellStyle name="Обычный 6 2 3 3 4 2 2 2 2 4" xfId="8262"/>
    <cellStyle name="Обычный 6 2 3 3 4 2 2 2 3" xfId="4201"/>
    <cellStyle name="Обычный 6 2 3 3 4 2 2 2 3 2" xfId="12997"/>
    <cellStyle name="Обычный 6 2 3 3 4 2 2 2 3 3" xfId="9464"/>
    <cellStyle name="Обычный 6 2 3 3 4 2 2 2 4" xfId="12994"/>
    <cellStyle name="Обычный 6 2 3 3 4 2 2 2 5" xfId="7012"/>
    <cellStyle name="Обычный 6 2 3 3 4 2 2 3" xfId="2373"/>
    <cellStyle name="Обычный 6 2 3 3 4 2 2 3 2" xfId="4203"/>
    <cellStyle name="Обычный 6 2 3 3 4 2 2 3 2 2" xfId="12999"/>
    <cellStyle name="Обычный 6 2 3 3 4 2 2 3 2 3" xfId="9466"/>
    <cellStyle name="Обычный 6 2 3 3 4 2 2 3 3" xfId="12998"/>
    <cellStyle name="Обычный 6 2 3 3 4 2 2 3 4" xfId="7637"/>
    <cellStyle name="Обычный 6 2 3 3 4 2 2 4" xfId="4200"/>
    <cellStyle name="Обычный 6 2 3 3 4 2 2 4 2" xfId="13000"/>
    <cellStyle name="Обычный 6 2 3 3 4 2 2 4 3" xfId="9463"/>
    <cellStyle name="Обычный 6 2 3 3 4 2 2 5" xfId="12993"/>
    <cellStyle name="Обычный 6 2 3 3 4 2 2 6" xfId="16767"/>
    <cellStyle name="Обычный 6 2 3 3 4 2 2 7" xfId="6387"/>
    <cellStyle name="Обычный 6 2 3 3 4 2 3" xfId="1554"/>
    <cellStyle name="Обычный 6 2 3 3 4 2 3 2" xfId="2804"/>
    <cellStyle name="Обычный 6 2 3 3 4 2 3 2 2" xfId="4205"/>
    <cellStyle name="Обычный 6 2 3 3 4 2 3 2 2 2" xfId="13003"/>
    <cellStyle name="Обычный 6 2 3 3 4 2 3 2 2 3" xfId="9468"/>
    <cellStyle name="Обычный 6 2 3 3 4 2 3 2 3" xfId="13002"/>
    <cellStyle name="Обычный 6 2 3 3 4 2 3 2 4" xfId="8068"/>
    <cellStyle name="Обычный 6 2 3 3 4 2 3 3" xfId="4204"/>
    <cellStyle name="Обычный 6 2 3 3 4 2 3 3 2" xfId="13004"/>
    <cellStyle name="Обычный 6 2 3 3 4 2 3 3 3" xfId="9467"/>
    <cellStyle name="Обычный 6 2 3 3 4 2 3 4" xfId="13001"/>
    <cellStyle name="Обычный 6 2 3 3 4 2 3 5" xfId="6818"/>
    <cellStyle name="Обычный 6 2 3 3 4 2 4" xfId="2179"/>
    <cellStyle name="Обычный 6 2 3 3 4 2 4 2" xfId="4206"/>
    <cellStyle name="Обычный 6 2 3 3 4 2 4 2 2" xfId="13006"/>
    <cellStyle name="Обычный 6 2 3 3 4 2 4 2 3" xfId="9469"/>
    <cellStyle name="Обычный 6 2 3 3 4 2 4 3" xfId="13005"/>
    <cellStyle name="Обычный 6 2 3 3 4 2 4 4" xfId="7443"/>
    <cellStyle name="Обычный 6 2 3 3 4 2 5" xfId="4199"/>
    <cellStyle name="Обычный 6 2 3 3 4 2 5 2" xfId="13007"/>
    <cellStyle name="Обычный 6 2 3 3 4 2 5 3" xfId="9462"/>
    <cellStyle name="Обычный 6 2 3 3 4 2 6" xfId="12992"/>
    <cellStyle name="Обычный 6 2 3 3 4 2 7" xfId="16766"/>
    <cellStyle name="Обычный 6 2 3 3 4 2 8" xfId="6193"/>
    <cellStyle name="Обычный 6 2 3 3 4 3" xfId="1099"/>
    <cellStyle name="Обычный 6 2 3 3 4 3 2" xfId="1747"/>
    <cellStyle name="Обычный 6 2 3 3 4 3 2 2" xfId="2997"/>
    <cellStyle name="Обычный 6 2 3 3 4 3 2 2 2" xfId="4209"/>
    <cellStyle name="Обычный 6 2 3 3 4 3 2 2 2 2" xfId="13011"/>
    <cellStyle name="Обычный 6 2 3 3 4 3 2 2 2 3" xfId="9472"/>
    <cellStyle name="Обычный 6 2 3 3 4 3 2 2 3" xfId="13010"/>
    <cellStyle name="Обычный 6 2 3 3 4 3 2 2 4" xfId="8261"/>
    <cellStyle name="Обычный 6 2 3 3 4 3 2 3" xfId="4208"/>
    <cellStyle name="Обычный 6 2 3 3 4 3 2 3 2" xfId="13012"/>
    <cellStyle name="Обычный 6 2 3 3 4 3 2 3 3" xfId="9471"/>
    <cellStyle name="Обычный 6 2 3 3 4 3 2 4" xfId="13009"/>
    <cellStyle name="Обычный 6 2 3 3 4 3 2 5" xfId="7011"/>
    <cellStyle name="Обычный 6 2 3 3 4 3 3" xfId="2372"/>
    <cellStyle name="Обычный 6 2 3 3 4 3 3 2" xfId="4210"/>
    <cellStyle name="Обычный 6 2 3 3 4 3 3 2 2" xfId="13014"/>
    <cellStyle name="Обычный 6 2 3 3 4 3 3 2 3" xfId="9473"/>
    <cellStyle name="Обычный 6 2 3 3 4 3 3 3" xfId="13013"/>
    <cellStyle name="Обычный 6 2 3 3 4 3 3 4" xfId="7636"/>
    <cellStyle name="Обычный 6 2 3 3 4 3 4" xfId="4207"/>
    <cellStyle name="Обычный 6 2 3 3 4 3 4 2" xfId="13015"/>
    <cellStyle name="Обычный 6 2 3 3 4 3 4 3" xfId="9470"/>
    <cellStyle name="Обычный 6 2 3 3 4 3 5" xfId="13008"/>
    <cellStyle name="Обычный 6 2 3 3 4 3 6" xfId="16768"/>
    <cellStyle name="Обычный 6 2 3 3 4 3 7" xfId="6386"/>
    <cellStyle name="Обычный 6 2 3 3 4 4" xfId="1399"/>
    <cellStyle name="Обычный 6 2 3 3 4 4 2" xfId="2649"/>
    <cellStyle name="Обычный 6 2 3 3 4 4 2 2" xfId="4212"/>
    <cellStyle name="Обычный 6 2 3 3 4 4 2 2 2" xfId="13018"/>
    <cellStyle name="Обычный 6 2 3 3 4 4 2 2 3" xfId="9475"/>
    <cellStyle name="Обычный 6 2 3 3 4 4 2 3" xfId="13017"/>
    <cellStyle name="Обычный 6 2 3 3 4 4 2 4" xfId="7913"/>
    <cellStyle name="Обычный 6 2 3 3 4 4 3" xfId="4211"/>
    <cellStyle name="Обычный 6 2 3 3 4 4 3 2" xfId="13019"/>
    <cellStyle name="Обычный 6 2 3 3 4 4 3 3" xfId="9474"/>
    <cellStyle name="Обычный 6 2 3 3 4 4 4" xfId="13016"/>
    <cellStyle name="Обычный 6 2 3 3 4 4 5" xfId="6663"/>
    <cellStyle name="Обычный 6 2 3 3 4 5" xfId="2024"/>
    <cellStyle name="Обычный 6 2 3 3 4 5 2" xfId="4213"/>
    <cellStyle name="Обычный 6 2 3 3 4 5 2 2" xfId="13021"/>
    <cellStyle name="Обычный 6 2 3 3 4 5 2 3" xfId="9476"/>
    <cellStyle name="Обычный 6 2 3 3 4 5 3" xfId="13020"/>
    <cellStyle name="Обычный 6 2 3 3 4 5 4" xfId="7288"/>
    <cellStyle name="Обычный 6 2 3 3 4 6" xfId="4198"/>
    <cellStyle name="Обычный 6 2 3 3 4 6 2" xfId="13022"/>
    <cellStyle name="Обычный 6 2 3 3 4 6 3" xfId="9461"/>
    <cellStyle name="Обычный 6 2 3 3 4 7" xfId="12991"/>
    <cellStyle name="Обычный 6 2 3 3 4 8" xfId="16765"/>
    <cellStyle name="Обычный 6 2 3 3 4 9" xfId="6038"/>
    <cellStyle name="Обычный 6 2 3 3 5" xfId="843"/>
    <cellStyle name="Обычный 6 2 3 3 5 2" xfId="1101"/>
    <cellStyle name="Обычный 6 2 3 3 5 2 2" xfId="1749"/>
    <cellStyle name="Обычный 6 2 3 3 5 2 2 2" xfId="2999"/>
    <cellStyle name="Обычный 6 2 3 3 5 2 2 2 2" xfId="4217"/>
    <cellStyle name="Обычный 6 2 3 3 5 2 2 2 2 2" xfId="13027"/>
    <cellStyle name="Обычный 6 2 3 3 5 2 2 2 2 3" xfId="9480"/>
    <cellStyle name="Обычный 6 2 3 3 5 2 2 2 3" xfId="13026"/>
    <cellStyle name="Обычный 6 2 3 3 5 2 2 2 4" xfId="8263"/>
    <cellStyle name="Обычный 6 2 3 3 5 2 2 3" xfId="4216"/>
    <cellStyle name="Обычный 6 2 3 3 5 2 2 3 2" xfId="13028"/>
    <cellStyle name="Обычный 6 2 3 3 5 2 2 3 3" xfId="9479"/>
    <cellStyle name="Обычный 6 2 3 3 5 2 2 4" xfId="13025"/>
    <cellStyle name="Обычный 6 2 3 3 5 2 2 5" xfId="7013"/>
    <cellStyle name="Обычный 6 2 3 3 5 2 3" xfId="2374"/>
    <cellStyle name="Обычный 6 2 3 3 5 2 3 2" xfId="4218"/>
    <cellStyle name="Обычный 6 2 3 3 5 2 3 2 2" xfId="13030"/>
    <cellStyle name="Обычный 6 2 3 3 5 2 3 2 3" xfId="9481"/>
    <cellStyle name="Обычный 6 2 3 3 5 2 3 3" xfId="13029"/>
    <cellStyle name="Обычный 6 2 3 3 5 2 3 4" xfId="7638"/>
    <cellStyle name="Обычный 6 2 3 3 5 2 4" xfId="4215"/>
    <cellStyle name="Обычный 6 2 3 3 5 2 4 2" xfId="13031"/>
    <cellStyle name="Обычный 6 2 3 3 5 2 4 3" xfId="9478"/>
    <cellStyle name="Обычный 6 2 3 3 5 2 5" xfId="13024"/>
    <cellStyle name="Обычный 6 2 3 3 5 2 6" xfId="16770"/>
    <cellStyle name="Обычный 6 2 3 3 5 2 7" xfId="6388"/>
    <cellStyle name="Обычный 6 2 3 3 5 3" xfId="1549"/>
    <cellStyle name="Обычный 6 2 3 3 5 3 2" xfId="2799"/>
    <cellStyle name="Обычный 6 2 3 3 5 3 2 2" xfId="4220"/>
    <cellStyle name="Обычный 6 2 3 3 5 3 2 2 2" xfId="13034"/>
    <cellStyle name="Обычный 6 2 3 3 5 3 2 2 3" xfId="9483"/>
    <cellStyle name="Обычный 6 2 3 3 5 3 2 3" xfId="13033"/>
    <cellStyle name="Обычный 6 2 3 3 5 3 2 4" xfId="8063"/>
    <cellStyle name="Обычный 6 2 3 3 5 3 3" xfId="4219"/>
    <cellStyle name="Обычный 6 2 3 3 5 3 3 2" xfId="13035"/>
    <cellStyle name="Обычный 6 2 3 3 5 3 3 3" xfId="9482"/>
    <cellStyle name="Обычный 6 2 3 3 5 3 4" xfId="13032"/>
    <cellStyle name="Обычный 6 2 3 3 5 3 5" xfId="6813"/>
    <cellStyle name="Обычный 6 2 3 3 5 4" xfId="2174"/>
    <cellStyle name="Обычный 6 2 3 3 5 4 2" xfId="4221"/>
    <cellStyle name="Обычный 6 2 3 3 5 4 2 2" xfId="13037"/>
    <cellStyle name="Обычный 6 2 3 3 5 4 2 3" xfId="9484"/>
    <cellStyle name="Обычный 6 2 3 3 5 4 3" xfId="13036"/>
    <cellStyle name="Обычный 6 2 3 3 5 4 4" xfId="7438"/>
    <cellStyle name="Обычный 6 2 3 3 5 5" xfId="4214"/>
    <cellStyle name="Обычный 6 2 3 3 5 5 2" xfId="13038"/>
    <cellStyle name="Обычный 6 2 3 3 5 5 3" xfId="9477"/>
    <cellStyle name="Обычный 6 2 3 3 5 6" xfId="13023"/>
    <cellStyle name="Обычный 6 2 3 3 5 7" xfId="16769"/>
    <cellStyle name="Обычный 6 2 3 3 5 8" xfId="6188"/>
    <cellStyle name="Обычный 6 2 3 3 6" xfId="1090"/>
    <cellStyle name="Обычный 6 2 3 3 6 2" xfId="1738"/>
    <cellStyle name="Обычный 6 2 3 3 6 2 2" xfId="2988"/>
    <cellStyle name="Обычный 6 2 3 3 6 2 2 2" xfId="4224"/>
    <cellStyle name="Обычный 6 2 3 3 6 2 2 2 2" xfId="13042"/>
    <cellStyle name="Обычный 6 2 3 3 6 2 2 2 3" xfId="9487"/>
    <cellStyle name="Обычный 6 2 3 3 6 2 2 3" xfId="13041"/>
    <cellStyle name="Обычный 6 2 3 3 6 2 2 4" xfId="8252"/>
    <cellStyle name="Обычный 6 2 3 3 6 2 3" xfId="4223"/>
    <cellStyle name="Обычный 6 2 3 3 6 2 3 2" xfId="13043"/>
    <cellStyle name="Обычный 6 2 3 3 6 2 3 3" xfId="9486"/>
    <cellStyle name="Обычный 6 2 3 3 6 2 4" xfId="13040"/>
    <cellStyle name="Обычный 6 2 3 3 6 2 5" xfId="7002"/>
    <cellStyle name="Обычный 6 2 3 3 6 3" xfId="2363"/>
    <cellStyle name="Обычный 6 2 3 3 6 3 2" xfId="4225"/>
    <cellStyle name="Обычный 6 2 3 3 6 3 2 2" xfId="13045"/>
    <cellStyle name="Обычный 6 2 3 3 6 3 2 3" xfId="9488"/>
    <cellStyle name="Обычный 6 2 3 3 6 3 3" xfId="13044"/>
    <cellStyle name="Обычный 6 2 3 3 6 3 4" xfId="7627"/>
    <cellStyle name="Обычный 6 2 3 3 6 4" xfId="4222"/>
    <cellStyle name="Обычный 6 2 3 3 6 4 2" xfId="13046"/>
    <cellStyle name="Обычный 6 2 3 3 6 4 3" xfId="9485"/>
    <cellStyle name="Обычный 6 2 3 3 6 5" xfId="13039"/>
    <cellStyle name="Обычный 6 2 3 3 6 6" xfId="16771"/>
    <cellStyle name="Обычный 6 2 3 3 6 7" xfId="6377"/>
    <cellStyle name="Обычный 6 2 3 3 7" xfId="1394"/>
    <cellStyle name="Обычный 6 2 3 3 7 2" xfId="2644"/>
    <cellStyle name="Обычный 6 2 3 3 7 2 2" xfId="4227"/>
    <cellStyle name="Обычный 6 2 3 3 7 2 2 2" xfId="13049"/>
    <cellStyle name="Обычный 6 2 3 3 7 2 2 3" xfId="9490"/>
    <cellStyle name="Обычный 6 2 3 3 7 2 3" xfId="13048"/>
    <cellStyle name="Обычный 6 2 3 3 7 2 4" xfId="7908"/>
    <cellStyle name="Обычный 6 2 3 3 7 3" xfId="4226"/>
    <cellStyle name="Обычный 6 2 3 3 7 3 2" xfId="13050"/>
    <cellStyle name="Обычный 6 2 3 3 7 3 3" xfId="9489"/>
    <cellStyle name="Обычный 6 2 3 3 7 4" xfId="13047"/>
    <cellStyle name="Обычный 6 2 3 3 7 5" xfId="6658"/>
    <cellStyle name="Обычный 6 2 3 3 8" xfId="2019"/>
    <cellStyle name="Обычный 6 2 3 3 8 2" xfId="4228"/>
    <cellStyle name="Обычный 6 2 3 3 8 2 2" xfId="13052"/>
    <cellStyle name="Обычный 6 2 3 3 8 2 3" xfId="9491"/>
    <cellStyle name="Обычный 6 2 3 3 8 3" xfId="13051"/>
    <cellStyle name="Обычный 6 2 3 3 8 4" xfId="7283"/>
    <cellStyle name="Обычный 6 2 3 3 9" xfId="4133"/>
    <cellStyle name="Обычный 6 2 3 3 9 2" xfId="13053"/>
    <cellStyle name="Обычный 6 2 3 3 9 3" xfId="9396"/>
    <cellStyle name="Обычный 6 2 3 4" xfId="589"/>
    <cellStyle name="Обычный 6 2 3 4 10" xfId="13054"/>
    <cellStyle name="Обычный 6 2 3 4 11" xfId="16772"/>
    <cellStyle name="Обычный 6 2 3 4 12" xfId="6039"/>
    <cellStyle name="Обычный 6 2 3 4 2" xfId="590"/>
    <cellStyle name="Обычный 6 2 3 4 2 10" xfId="16773"/>
    <cellStyle name="Обычный 6 2 3 4 2 11" xfId="6040"/>
    <cellStyle name="Обычный 6 2 3 4 2 2" xfId="591"/>
    <cellStyle name="Обычный 6 2 3 4 2 2 2" xfId="851"/>
    <cellStyle name="Обычный 6 2 3 4 2 2 2 2" xfId="1105"/>
    <cellStyle name="Обычный 6 2 3 4 2 2 2 2 2" xfId="1753"/>
    <cellStyle name="Обычный 6 2 3 4 2 2 2 2 2 2" xfId="3003"/>
    <cellStyle name="Обычный 6 2 3 4 2 2 2 2 2 2 2" xfId="4235"/>
    <cellStyle name="Обычный 6 2 3 4 2 2 2 2 2 2 2 2" xfId="13061"/>
    <cellStyle name="Обычный 6 2 3 4 2 2 2 2 2 2 2 3" xfId="9498"/>
    <cellStyle name="Обычный 6 2 3 4 2 2 2 2 2 2 3" xfId="13060"/>
    <cellStyle name="Обычный 6 2 3 4 2 2 2 2 2 2 4" xfId="8267"/>
    <cellStyle name="Обычный 6 2 3 4 2 2 2 2 2 3" xfId="4234"/>
    <cellStyle name="Обычный 6 2 3 4 2 2 2 2 2 3 2" xfId="13062"/>
    <cellStyle name="Обычный 6 2 3 4 2 2 2 2 2 3 3" xfId="9497"/>
    <cellStyle name="Обычный 6 2 3 4 2 2 2 2 2 4" xfId="13059"/>
    <cellStyle name="Обычный 6 2 3 4 2 2 2 2 2 5" xfId="7017"/>
    <cellStyle name="Обычный 6 2 3 4 2 2 2 2 3" xfId="2378"/>
    <cellStyle name="Обычный 6 2 3 4 2 2 2 2 3 2" xfId="4236"/>
    <cellStyle name="Обычный 6 2 3 4 2 2 2 2 3 2 2" xfId="13064"/>
    <cellStyle name="Обычный 6 2 3 4 2 2 2 2 3 2 3" xfId="9499"/>
    <cellStyle name="Обычный 6 2 3 4 2 2 2 2 3 3" xfId="13063"/>
    <cellStyle name="Обычный 6 2 3 4 2 2 2 2 3 4" xfId="7642"/>
    <cellStyle name="Обычный 6 2 3 4 2 2 2 2 4" xfId="4233"/>
    <cellStyle name="Обычный 6 2 3 4 2 2 2 2 4 2" xfId="13065"/>
    <cellStyle name="Обычный 6 2 3 4 2 2 2 2 4 3" xfId="9496"/>
    <cellStyle name="Обычный 6 2 3 4 2 2 2 2 5" xfId="13058"/>
    <cellStyle name="Обычный 6 2 3 4 2 2 2 2 6" xfId="16776"/>
    <cellStyle name="Обычный 6 2 3 4 2 2 2 2 7" xfId="6392"/>
    <cellStyle name="Обычный 6 2 3 4 2 2 2 3" xfId="1557"/>
    <cellStyle name="Обычный 6 2 3 4 2 2 2 3 2" xfId="2807"/>
    <cellStyle name="Обычный 6 2 3 4 2 2 2 3 2 2" xfId="4238"/>
    <cellStyle name="Обычный 6 2 3 4 2 2 2 3 2 2 2" xfId="13068"/>
    <cellStyle name="Обычный 6 2 3 4 2 2 2 3 2 2 3" xfId="9501"/>
    <cellStyle name="Обычный 6 2 3 4 2 2 2 3 2 3" xfId="13067"/>
    <cellStyle name="Обычный 6 2 3 4 2 2 2 3 2 4" xfId="8071"/>
    <cellStyle name="Обычный 6 2 3 4 2 2 2 3 3" xfId="4237"/>
    <cellStyle name="Обычный 6 2 3 4 2 2 2 3 3 2" xfId="13069"/>
    <cellStyle name="Обычный 6 2 3 4 2 2 2 3 3 3" xfId="9500"/>
    <cellStyle name="Обычный 6 2 3 4 2 2 2 3 4" xfId="13066"/>
    <cellStyle name="Обычный 6 2 3 4 2 2 2 3 5" xfId="6821"/>
    <cellStyle name="Обычный 6 2 3 4 2 2 2 4" xfId="2182"/>
    <cellStyle name="Обычный 6 2 3 4 2 2 2 4 2" xfId="4239"/>
    <cellStyle name="Обычный 6 2 3 4 2 2 2 4 2 2" xfId="13071"/>
    <cellStyle name="Обычный 6 2 3 4 2 2 2 4 2 3" xfId="9502"/>
    <cellStyle name="Обычный 6 2 3 4 2 2 2 4 3" xfId="13070"/>
    <cellStyle name="Обычный 6 2 3 4 2 2 2 4 4" xfId="7446"/>
    <cellStyle name="Обычный 6 2 3 4 2 2 2 5" xfId="4232"/>
    <cellStyle name="Обычный 6 2 3 4 2 2 2 5 2" xfId="13072"/>
    <cellStyle name="Обычный 6 2 3 4 2 2 2 5 3" xfId="9495"/>
    <cellStyle name="Обычный 6 2 3 4 2 2 2 6" xfId="13057"/>
    <cellStyle name="Обычный 6 2 3 4 2 2 2 7" xfId="16775"/>
    <cellStyle name="Обычный 6 2 3 4 2 2 2 8" xfId="6196"/>
    <cellStyle name="Обычный 6 2 3 4 2 2 3" xfId="1104"/>
    <cellStyle name="Обычный 6 2 3 4 2 2 3 2" xfId="1752"/>
    <cellStyle name="Обычный 6 2 3 4 2 2 3 2 2" xfId="3002"/>
    <cellStyle name="Обычный 6 2 3 4 2 2 3 2 2 2" xfId="4242"/>
    <cellStyle name="Обычный 6 2 3 4 2 2 3 2 2 2 2" xfId="13076"/>
    <cellStyle name="Обычный 6 2 3 4 2 2 3 2 2 2 3" xfId="9505"/>
    <cellStyle name="Обычный 6 2 3 4 2 2 3 2 2 3" xfId="13075"/>
    <cellStyle name="Обычный 6 2 3 4 2 2 3 2 2 4" xfId="8266"/>
    <cellStyle name="Обычный 6 2 3 4 2 2 3 2 3" xfId="4241"/>
    <cellStyle name="Обычный 6 2 3 4 2 2 3 2 3 2" xfId="13077"/>
    <cellStyle name="Обычный 6 2 3 4 2 2 3 2 3 3" xfId="9504"/>
    <cellStyle name="Обычный 6 2 3 4 2 2 3 2 4" xfId="13074"/>
    <cellStyle name="Обычный 6 2 3 4 2 2 3 2 5" xfId="7016"/>
    <cellStyle name="Обычный 6 2 3 4 2 2 3 3" xfId="2377"/>
    <cellStyle name="Обычный 6 2 3 4 2 2 3 3 2" xfId="4243"/>
    <cellStyle name="Обычный 6 2 3 4 2 2 3 3 2 2" xfId="13079"/>
    <cellStyle name="Обычный 6 2 3 4 2 2 3 3 2 3" xfId="9506"/>
    <cellStyle name="Обычный 6 2 3 4 2 2 3 3 3" xfId="13078"/>
    <cellStyle name="Обычный 6 2 3 4 2 2 3 3 4" xfId="7641"/>
    <cellStyle name="Обычный 6 2 3 4 2 2 3 4" xfId="4240"/>
    <cellStyle name="Обычный 6 2 3 4 2 2 3 4 2" xfId="13080"/>
    <cellStyle name="Обычный 6 2 3 4 2 2 3 4 3" xfId="9503"/>
    <cellStyle name="Обычный 6 2 3 4 2 2 3 5" xfId="13073"/>
    <cellStyle name="Обычный 6 2 3 4 2 2 3 6" xfId="16777"/>
    <cellStyle name="Обычный 6 2 3 4 2 2 3 7" xfId="6391"/>
    <cellStyle name="Обычный 6 2 3 4 2 2 4" xfId="1402"/>
    <cellStyle name="Обычный 6 2 3 4 2 2 4 2" xfId="2652"/>
    <cellStyle name="Обычный 6 2 3 4 2 2 4 2 2" xfId="4245"/>
    <cellStyle name="Обычный 6 2 3 4 2 2 4 2 2 2" xfId="13083"/>
    <cellStyle name="Обычный 6 2 3 4 2 2 4 2 2 3" xfId="9508"/>
    <cellStyle name="Обычный 6 2 3 4 2 2 4 2 3" xfId="13082"/>
    <cellStyle name="Обычный 6 2 3 4 2 2 4 2 4" xfId="7916"/>
    <cellStyle name="Обычный 6 2 3 4 2 2 4 3" xfId="4244"/>
    <cellStyle name="Обычный 6 2 3 4 2 2 4 3 2" xfId="13084"/>
    <cellStyle name="Обычный 6 2 3 4 2 2 4 3 3" xfId="9507"/>
    <cellStyle name="Обычный 6 2 3 4 2 2 4 4" xfId="13081"/>
    <cellStyle name="Обычный 6 2 3 4 2 2 4 5" xfId="6666"/>
    <cellStyle name="Обычный 6 2 3 4 2 2 5" xfId="2027"/>
    <cellStyle name="Обычный 6 2 3 4 2 2 5 2" xfId="4246"/>
    <cellStyle name="Обычный 6 2 3 4 2 2 5 2 2" xfId="13086"/>
    <cellStyle name="Обычный 6 2 3 4 2 2 5 2 3" xfId="9509"/>
    <cellStyle name="Обычный 6 2 3 4 2 2 5 3" xfId="13085"/>
    <cellStyle name="Обычный 6 2 3 4 2 2 5 4" xfId="7291"/>
    <cellStyle name="Обычный 6 2 3 4 2 2 6" xfId="4231"/>
    <cellStyle name="Обычный 6 2 3 4 2 2 6 2" xfId="13087"/>
    <cellStyle name="Обычный 6 2 3 4 2 2 6 3" xfId="9494"/>
    <cellStyle name="Обычный 6 2 3 4 2 2 7" xfId="13056"/>
    <cellStyle name="Обычный 6 2 3 4 2 2 8" xfId="16774"/>
    <cellStyle name="Обычный 6 2 3 4 2 2 9" xfId="6041"/>
    <cellStyle name="Обычный 6 2 3 4 2 3" xfId="592"/>
    <cellStyle name="Обычный 6 2 3 4 2 3 2" xfId="852"/>
    <cellStyle name="Обычный 6 2 3 4 2 3 2 2" xfId="1107"/>
    <cellStyle name="Обычный 6 2 3 4 2 3 2 2 2" xfId="1755"/>
    <cellStyle name="Обычный 6 2 3 4 2 3 2 2 2 2" xfId="3005"/>
    <cellStyle name="Обычный 6 2 3 4 2 3 2 2 2 2 2" xfId="4251"/>
    <cellStyle name="Обычный 6 2 3 4 2 3 2 2 2 2 2 2" xfId="13093"/>
    <cellStyle name="Обычный 6 2 3 4 2 3 2 2 2 2 2 3" xfId="9514"/>
    <cellStyle name="Обычный 6 2 3 4 2 3 2 2 2 2 3" xfId="13092"/>
    <cellStyle name="Обычный 6 2 3 4 2 3 2 2 2 2 4" xfId="8269"/>
    <cellStyle name="Обычный 6 2 3 4 2 3 2 2 2 3" xfId="4250"/>
    <cellStyle name="Обычный 6 2 3 4 2 3 2 2 2 3 2" xfId="13094"/>
    <cellStyle name="Обычный 6 2 3 4 2 3 2 2 2 3 3" xfId="9513"/>
    <cellStyle name="Обычный 6 2 3 4 2 3 2 2 2 4" xfId="13091"/>
    <cellStyle name="Обычный 6 2 3 4 2 3 2 2 2 5" xfId="7019"/>
    <cellStyle name="Обычный 6 2 3 4 2 3 2 2 3" xfId="2380"/>
    <cellStyle name="Обычный 6 2 3 4 2 3 2 2 3 2" xfId="4252"/>
    <cellStyle name="Обычный 6 2 3 4 2 3 2 2 3 2 2" xfId="13096"/>
    <cellStyle name="Обычный 6 2 3 4 2 3 2 2 3 2 3" xfId="9515"/>
    <cellStyle name="Обычный 6 2 3 4 2 3 2 2 3 3" xfId="13095"/>
    <cellStyle name="Обычный 6 2 3 4 2 3 2 2 3 4" xfId="7644"/>
    <cellStyle name="Обычный 6 2 3 4 2 3 2 2 4" xfId="4249"/>
    <cellStyle name="Обычный 6 2 3 4 2 3 2 2 4 2" xfId="13097"/>
    <cellStyle name="Обычный 6 2 3 4 2 3 2 2 4 3" xfId="9512"/>
    <cellStyle name="Обычный 6 2 3 4 2 3 2 2 5" xfId="13090"/>
    <cellStyle name="Обычный 6 2 3 4 2 3 2 2 6" xfId="16780"/>
    <cellStyle name="Обычный 6 2 3 4 2 3 2 2 7" xfId="6394"/>
    <cellStyle name="Обычный 6 2 3 4 2 3 2 3" xfId="1558"/>
    <cellStyle name="Обычный 6 2 3 4 2 3 2 3 2" xfId="2808"/>
    <cellStyle name="Обычный 6 2 3 4 2 3 2 3 2 2" xfId="4254"/>
    <cellStyle name="Обычный 6 2 3 4 2 3 2 3 2 2 2" xfId="13100"/>
    <cellStyle name="Обычный 6 2 3 4 2 3 2 3 2 2 3" xfId="9517"/>
    <cellStyle name="Обычный 6 2 3 4 2 3 2 3 2 3" xfId="13099"/>
    <cellStyle name="Обычный 6 2 3 4 2 3 2 3 2 4" xfId="8072"/>
    <cellStyle name="Обычный 6 2 3 4 2 3 2 3 3" xfId="4253"/>
    <cellStyle name="Обычный 6 2 3 4 2 3 2 3 3 2" xfId="13101"/>
    <cellStyle name="Обычный 6 2 3 4 2 3 2 3 3 3" xfId="9516"/>
    <cellStyle name="Обычный 6 2 3 4 2 3 2 3 4" xfId="13098"/>
    <cellStyle name="Обычный 6 2 3 4 2 3 2 3 5" xfId="6822"/>
    <cellStyle name="Обычный 6 2 3 4 2 3 2 4" xfId="2183"/>
    <cellStyle name="Обычный 6 2 3 4 2 3 2 4 2" xfId="4255"/>
    <cellStyle name="Обычный 6 2 3 4 2 3 2 4 2 2" xfId="13103"/>
    <cellStyle name="Обычный 6 2 3 4 2 3 2 4 2 3" xfId="9518"/>
    <cellStyle name="Обычный 6 2 3 4 2 3 2 4 3" xfId="13102"/>
    <cellStyle name="Обычный 6 2 3 4 2 3 2 4 4" xfId="7447"/>
    <cellStyle name="Обычный 6 2 3 4 2 3 2 5" xfId="4248"/>
    <cellStyle name="Обычный 6 2 3 4 2 3 2 5 2" xfId="13104"/>
    <cellStyle name="Обычный 6 2 3 4 2 3 2 5 3" xfId="9511"/>
    <cellStyle name="Обычный 6 2 3 4 2 3 2 6" xfId="13089"/>
    <cellStyle name="Обычный 6 2 3 4 2 3 2 7" xfId="16779"/>
    <cellStyle name="Обычный 6 2 3 4 2 3 2 8" xfId="6197"/>
    <cellStyle name="Обычный 6 2 3 4 2 3 3" xfId="1106"/>
    <cellStyle name="Обычный 6 2 3 4 2 3 3 2" xfId="1754"/>
    <cellStyle name="Обычный 6 2 3 4 2 3 3 2 2" xfId="3004"/>
    <cellStyle name="Обычный 6 2 3 4 2 3 3 2 2 2" xfId="4258"/>
    <cellStyle name="Обычный 6 2 3 4 2 3 3 2 2 2 2" xfId="13108"/>
    <cellStyle name="Обычный 6 2 3 4 2 3 3 2 2 2 3" xfId="9521"/>
    <cellStyle name="Обычный 6 2 3 4 2 3 3 2 2 3" xfId="13107"/>
    <cellStyle name="Обычный 6 2 3 4 2 3 3 2 2 4" xfId="8268"/>
    <cellStyle name="Обычный 6 2 3 4 2 3 3 2 3" xfId="4257"/>
    <cellStyle name="Обычный 6 2 3 4 2 3 3 2 3 2" xfId="13109"/>
    <cellStyle name="Обычный 6 2 3 4 2 3 3 2 3 3" xfId="9520"/>
    <cellStyle name="Обычный 6 2 3 4 2 3 3 2 4" xfId="13106"/>
    <cellStyle name="Обычный 6 2 3 4 2 3 3 2 5" xfId="7018"/>
    <cellStyle name="Обычный 6 2 3 4 2 3 3 3" xfId="2379"/>
    <cellStyle name="Обычный 6 2 3 4 2 3 3 3 2" xfId="4259"/>
    <cellStyle name="Обычный 6 2 3 4 2 3 3 3 2 2" xfId="13111"/>
    <cellStyle name="Обычный 6 2 3 4 2 3 3 3 2 3" xfId="9522"/>
    <cellStyle name="Обычный 6 2 3 4 2 3 3 3 3" xfId="13110"/>
    <cellStyle name="Обычный 6 2 3 4 2 3 3 3 4" xfId="7643"/>
    <cellStyle name="Обычный 6 2 3 4 2 3 3 4" xfId="4256"/>
    <cellStyle name="Обычный 6 2 3 4 2 3 3 4 2" xfId="13112"/>
    <cellStyle name="Обычный 6 2 3 4 2 3 3 4 3" xfId="9519"/>
    <cellStyle name="Обычный 6 2 3 4 2 3 3 5" xfId="13105"/>
    <cellStyle name="Обычный 6 2 3 4 2 3 3 6" xfId="16781"/>
    <cellStyle name="Обычный 6 2 3 4 2 3 3 7" xfId="6393"/>
    <cellStyle name="Обычный 6 2 3 4 2 3 4" xfId="1403"/>
    <cellStyle name="Обычный 6 2 3 4 2 3 4 2" xfId="2653"/>
    <cellStyle name="Обычный 6 2 3 4 2 3 4 2 2" xfId="4261"/>
    <cellStyle name="Обычный 6 2 3 4 2 3 4 2 2 2" xfId="13115"/>
    <cellStyle name="Обычный 6 2 3 4 2 3 4 2 2 3" xfId="9524"/>
    <cellStyle name="Обычный 6 2 3 4 2 3 4 2 3" xfId="13114"/>
    <cellStyle name="Обычный 6 2 3 4 2 3 4 2 4" xfId="7917"/>
    <cellStyle name="Обычный 6 2 3 4 2 3 4 3" xfId="4260"/>
    <cellStyle name="Обычный 6 2 3 4 2 3 4 3 2" xfId="13116"/>
    <cellStyle name="Обычный 6 2 3 4 2 3 4 3 3" xfId="9523"/>
    <cellStyle name="Обычный 6 2 3 4 2 3 4 4" xfId="13113"/>
    <cellStyle name="Обычный 6 2 3 4 2 3 4 5" xfId="6667"/>
    <cellStyle name="Обычный 6 2 3 4 2 3 5" xfId="2028"/>
    <cellStyle name="Обычный 6 2 3 4 2 3 5 2" xfId="4262"/>
    <cellStyle name="Обычный 6 2 3 4 2 3 5 2 2" xfId="13118"/>
    <cellStyle name="Обычный 6 2 3 4 2 3 5 2 3" xfId="9525"/>
    <cellStyle name="Обычный 6 2 3 4 2 3 5 3" xfId="13117"/>
    <cellStyle name="Обычный 6 2 3 4 2 3 5 4" xfId="7292"/>
    <cellStyle name="Обычный 6 2 3 4 2 3 6" xfId="4247"/>
    <cellStyle name="Обычный 6 2 3 4 2 3 6 2" xfId="13119"/>
    <cellStyle name="Обычный 6 2 3 4 2 3 6 3" xfId="9510"/>
    <cellStyle name="Обычный 6 2 3 4 2 3 7" xfId="13088"/>
    <cellStyle name="Обычный 6 2 3 4 2 3 8" xfId="16778"/>
    <cellStyle name="Обычный 6 2 3 4 2 3 9" xfId="6042"/>
    <cellStyle name="Обычный 6 2 3 4 2 4" xfId="850"/>
    <cellStyle name="Обычный 6 2 3 4 2 4 2" xfId="1108"/>
    <cellStyle name="Обычный 6 2 3 4 2 4 2 2" xfId="1756"/>
    <cellStyle name="Обычный 6 2 3 4 2 4 2 2 2" xfId="3006"/>
    <cellStyle name="Обычный 6 2 3 4 2 4 2 2 2 2" xfId="4266"/>
    <cellStyle name="Обычный 6 2 3 4 2 4 2 2 2 2 2" xfId="13124"/>
    <cellStyle name="Обычный 6 2 3 4 2 4 2 2 2 2 3" xfId="9529"/>
    <cellStyle name="Обычный 6 2 3 4 2 4 2 2 2 3" xfId="13123"/>
    <cellStyle name="Обычный 6 2 3 4 2 4 2 2 2 4" xfId="8270"/>
    <cellStyle name="Обычный 6 2 3 4 2 4 2 2 3" xfId="4265"/>
    <cellStyle name="Обычный 6 2 3 4 2 4 2 2 3 2" xfId="13125"/>
    <cellStyle name="Обычный 6 2 3 4 2 4 2 2 3 3" xfId="9528"/>
    <cellStyle name="Обычный 6 2 3 4 2 4 2 2 4" xfId="13122"/>
    <cellStyle name="Обычный 6 2 3 4 2 4 2 2 5" xfId="7020"/>
    <cellStyle name="Обычный 6 2 3 4 2 4 2 3" xfId="2381"/>
    <cellStyle name="Обычный 6 2 3 4 2 4 2 3 2" xfId="4267"/>
    <cellStyle name="Обычный 6 2 3 4 2 4 2 3 2 2" xfId="13127"/>
    <cellStyle name="Обычный 6 2 3 4 2 4 2 3 2 3" xfId="9530"/>
    <cellStyle name="Обычный 6 2 3 4 2 4 2 3 3" xfId="13126"/>
    <cellStyle name="Обычный 6 2 3 4 2 4 2 3 4" xfId="7645"/>
    <cellStyle name="Обычный 6 2 3 4 2 4 2 4" xfId="4264"/>
    <cellStyle name="Обычный 6 2 3 4 2 4 2 4 2" xfId="13128"/>
    <cellStyle name="Обычный 6 2 3 4 2 4 2 4 3" xfId="9527"/>
    <cellStyle name="Обычный 6 2 3 4 2 4 2 5" xfId="13121"/>
    <cellStyle name="Обычный 6 2 3 4 2 4 2 6" xfId="16783"/>
    <cellStyle name="Обычный 6 2 3 4 2 4 2 7" xfId="6395"/>
    <cellStyle name="Обычный 6 2 3 4 2 4 3" xfId="1556"/>
    <cellStyle name="Обычный 6 2 3 4 2 4 3 2" xfId="2806"/>
    <cellStyle name="Обычный 6 2 3 4 2 4 3 2 2" xfId="4269"/>
    <cellStyle name="Обычный 6 2 3 4 2 4 3 2 2 2" xfId="13131"/>
    <cellStyle name="Обычный 6 2 3 4 2 4 3 2 2 3" xfId="9532"/>
    <cellStyle name="Обычный 6 2 3 4 2 4 3 2 3" xfId="13130"/>
    <cellStyle name="Обычный 6 2 3 4 2 4 3 2 4" xfId="8070"/>
    <cellStyle name="Обычный 6 2 3 4 2 4 3 3" xfId="4268"/>
    <cellStyle name="Обычный 6 2 3 4 2 4 3 3 2" xfId="13132"/>
    <cellStyle name="Обычный 6 2 3 4 2 4 3 3 3" xfId="9531"/>
    <cellStyle name="Обычный 6 2 3 4 2 4 3 4" xfId="13129"/>
    <cellStyle name="Обычный 6 2 3 4 2 4 3 5" xfId="6820"/>
    <cellStyle name="Обычный 6 2 3 4 2 4 4" xfId="2181"/>
    <cellStyle name="Обычный 6 2 3 4 2 4 4 2" xfId="4270"/>
    <cellStyle name="Обычный 6 2 3 4 2 4 4 2 2" xfId="13134"/>
    <cellStyle name="Обычный 6 2 3 4 2 4 4 2 3" xfId="9533"/>
    <cellStyle name="Обычный 6 2 3 4 2 4 4 3" xfId="13133"/>
    <cellStyle name="Обычный 6 2 3 4 2 4 4 4" xfId="7445"/>
    <cellStyle name="Обычный 6 2 3 4 2 4 5" xfId="4263"/>
    <cellStyle name="Обычный 6 2 3 4 2 4 5 2" xfId="13135"/>
    <cellStyle name="Обычный 6 2 3 4 2 4 5 3" xfId="9526"/>
    <cellStyle name="Обычный 6 2 3 4 2 4 6" xfId="13120"/>
    <cellStyle name="Обычный 6 2 3 4 2 4 7" xfId="16782"/>
    <cellStyle name="Обычный 6 2 3 4 2 4 8" xfId="6195"/>
    <cellStyle name="Обычный 6 2 3 4 2 5" xfId="1103"/>
    <cellStyle name="Обычный 6 2 3 4 2 5 2" xfId="1751"/>
    <cellStyle name="Обычный 6 2 3 4 2 5 2 2" xfId="3001"/>
    <cellStyle name="Обычный 6 2 3 4 2 5 2 2 2" xfId="4273"/>
    <cellStyle name="Обычный 6 2 3 4 2 5 2 2 2 2" xfId="13139"/>
    <cellStyle name="Обычный 6 2 3 4 2 5 2 2 2 3" xfId="9536"/>
    <cellStyle name="Обычный 6 2 3 4 2 5 2 2 3" xfId="13138"/>
    <cellStyle name="Обычный 6 2 3 4 2 5 2 2 4" xfId="8265"/>
    <cellStyle name="Обычный 6 2 3 4 2 5 2 3" xfId="4272"/>
    <cellStyle name="Обычный 6 2 3 4 2 5 2 3 2" xfId="13140"/>
    <cellStyle name="Обычный 6 2 3 4 2 5 2 3 3" xfId="9535"/>
    <cellStyle name="Обычный 6 2 3 4 2 5 2 4" xfId="13137"/>
    <cellStyle name="Обычный 6 2 3 4 2 5 2 5" xfId="7015"/>
    <cellStyle name="Обычный 6 2 3 4 2 5 3" xfId="2376"/>
    <cellStyle name="Обычный 6 2 3 4 2 5 3 2" xfId="4274"/>
    <cellStyle name="Обычный 6 2 3 4 2 5 3 2 2" xfId="13142"/>
    <cellStyle name="Обычный 6 2 3 4 2 5 3 2 3" xfId="9537"/>
    <cellStyle name="Обычный 6 2 3 4 2 5 3 3" xfId="13141"/>
    <cellStyle name="Обычный 6 2 3 4 2 5 3 4" xfId="7640"/>
    <cellStyle name="Обычный 6 2 3 4 2 5 4" xfId="4271"/>
    <cellStyle name="Обычный 6 2 3 4 2 5 4 2" xfId="13143"/>
    <cellStyle name="Обычный 6 2 3 4 2 5 4 3" xfId="9534"/>
    <cellStyle name="Обычный 6 2 3 4 2 5 5" xfId="13136"/>
    <cellStyle name="Обычный 6 2 3 4 2 5 6" xfId="16784"/>
    <cellStyle name="Обычный 6 2 3 4 2 5 7" xfId="6390"/>
    <cellStyle name="Обычный 6 2 3 4 2 6" xfId="1401"/>
    <cellStyle name="Обычный 6 2 3 4 2 6 2" xfId="2651"/>
    <cellStyle name="Обычный 6 2 3 4 2 6 2 2" xfId="4276"/>
    <cellStyle name="Обычный 6 2 3 4 2 6 2 2 2" xfId="13146"/>
    <cellStyle name="Обычный 6 2 3 4 2 6 2 2 3" xfId="9539"/>
    <cellStyle name="Обычный 6 2 3 4 2 6 2 3" xfId="13145"/>
    <cellStyle name="Обычный 6 2 3 4 2 6 2 4" xfId="7915"/>
    <cellStyle name="Обычный 6 2 3 4 2 6 3" xfId="4275"/>
    <cellStyle name="Обычный 6 2 3 4 2 6 3 2" xfId="13147"/>
    <cellStyle name="Обычный 6 2 3 4 2 6 3 3" xfId="9538"/>
    <cellStyle name="Обычный 6 2 3 4 2 6 4" xfId="13144"/>
    <cellStyle name="Обычный 6 2 3 4 2 6 5" xfId="6665"/>
    <cellStyle name="Обычный 6 2 3 4 2 7" xfId="2026"/>
    <cellStyle name="Обычный 6 2 3 4 2 7 2" xfId="4277"/>
    <cellStyle name="Обычный 6 2 3 4 2 7 2 2" xfId="13149"/>
    <cellStyle name="Обычный 6 2 3 4 2 7 2 3" xfId="9540"/>
    <cellStyle name="Обычный 6 2 3 4 2 7 3" xfId="13148"/>
    <cellStyle name="Обычный 6 2 3 4 2 7 4" xfId="7290"/>
    <cellStyle name="Обычный 6 2 3 4 2 8" xfId="4230"/>
    <cellStyle name="Обычный 6 2 3 4 2 8 2" xfId="13150"/>
    <cellStyle name="Обычный 6 2 3 4 2 8 3" xfId="9493"/>
    <cellStyle name="Обычный 6 2 3 4 2 9" xfId="13055"/>
    <cellStyle name="Обычный 6 2 3 4 3" xfId="593"/>
    <cellStyle name="Обычный 6 2 3 4 3 2" xfId="853"/>
    <cellStyle name="Обычный 6 2 3 4 3 2 2" xfId="1110"/>
    <cellStyle name="Обычный 6 2 3 4 3 2 2 2" xfId="1758"/>
    <cellStyle name="Обычный 6 2 3 4 3 2 2 2 2" xfId="3008"/>
    <cellStyle name="Обычный 6 2 3 4 3 2 2 2 2 2" xfId="4282"/>
    <cellStyle name="Обычный 6 2 3 4 3 2 2 2 2 2 2" xfId="13156"/>
    <cellStyle name="Обычный 6 2 3 4 3 2 2 2 2 2 3" xfId="9545"/>
    <cellStyle name="Обычный 6 2 3 4 3 2 2 2 2 3" xfId="13155"/>
    <cellStyle name="Обычный 6 2 3 4 3 2 2 2 2 4" xfId="8272"/>
    <cellStyle name="Обычный 6 2 3 4 3 2 2 2 3" xfId="4281"/>
    <cellStyle name="Обычный 6 2 3 4 3 2 2 2 3 2" xfId="13157"/>
    <cellStyle name="Обычный 6 2 3 4 3 2 2 2 3 3" xfId="9544"/>
    <cellStyle name="Обычный 6 2 3 4 3 2 2 2 4" xfId="13154"/>
    <cellStyle name="Обычный 6 2 3 4 3 2 2 2 5" xfId="7022"/>
    <cellStyle name="Обычный 6 2 3 4 3 2 2 3" xfId="2383"/>
    <cellStyle name="Обычный 6 2 3 4 3 2 2 3 2" xfId="4283"/>
    <cellStyle name="Обычный 6 2 3 4 3 2 2 3 2 2" xfId="13159"/>
    <cellStyle name="Обычный 6 2 3 4 3 2 2 3 2 3" xfId="9546"/>
    <cellStyle name="Обычный 6 2 3 4 3 2 2 3 3" xfId="13158"/>
    <cellStyle name="Обычный 6 2 3 4 3 2 2 3 4" xfId="7647"/>
    <cellStyle name="Обычный 6 2 3 4 3 2 2 4" xfId="4280"/>
    <cellStyle name="Обычный 6 2 3 4 3 2 2 4 2" xfId="13160"/>
    <cellStyle name="Обычный 6 2 3 4 3 2 2 4 3" xfId="9543"/>
    <cellStyle name="Обычный 6 2 3 4 3 2 2 5" xfId="13153"/>
    <cellStyle name="Обычный 6 2 3 4 3 2 2 6" xfId="16787"/>
    <cellStyle name="Обычный 6 2 3 4 3 2 2 7" xfId="6397"/>
    <cellStyle name="Обычный 6 2 3 4 3 2 3" xfId="1559"/>
    <cellStyle name="Обычный 6 2 3 4 3 2 3 2" xfId="2809"/>
    <cellStyle name="Обычный 6 2 3 4 3 2 3 2 2" xfId="4285"/>
    <cellStyle name="Обычный 6 2 3 4 3 2 3 2 2 2" xfId="13163"/>
    <cellStyle name="Обычный 6 2 3 4 3 2 3 2 2 3" xfId="9548"/>
    <cellStyle name="Обычный 6 2 3 4 3 2 3 2 3" xfId="13162"/>
    <cellStyle name="Обычный 6 2 3 4 3 2 3 2 4" xfId="8073"/>
    <cellStyle name="Обычный 6 2 3 4 3 2 3 3" xfId="4284"/>
    <cellStyle name="Обычный 6 2 3 4 3 2 3 3 2" xfId="13164"/>
    <cellStyle name="Обычный 6 2 3 4 3 2 3 3 3" xfId="9547"/>
    <cellStyle name="Обычный 6 2 3 4 3 2 3 4" xfId="13161"/>
    <cellStyle name="Обычный 6 2 3 4 3 2 3 5" xfId="6823"/>
    <cellStyle name="Обычный 6 2 3 4 3 2 4" xfId="2184"/>
    <cellStyle name="Обычный 6 2 3 4 3 2 4 2" xfId="4286"/>
    <cellStyle name="Обычный 6 2 3 4 3 2 4 2 2" xfId="13166"/>
    <cellStyle name="Обычный 6 2 3 4 3 2 4 2 3" xfId="9549"/>
    <cellStyle name="Обычный 6 2 3 4 3 2 4 3" xfId="13165"/>
    <cellStyle name="Обычный 6 2 3 4 3 2 4 4" xfId="7448"/>
    <cellStyle name="Обычный 6 2 3 4 3 2 5" xfId="4279"/>
    <cellStyle name="Обычный 6 2 3 4 3 2 5 2" xfId="13167"/>
    <cellStyle name="Обычный 6 2 3 4 3 2 5 3" xfId="9542"/>
    <cellStyle name="Обычный 6 2 3 4 3 2 6" xfId="13152"/>
    <cellStyle name="Обычный 6 2 3 4 3 2 7" xfId="16786"/>
    <cellStyle name="Обычный 6 2 3 4 3 2 8" xfId="6198"/>
    <cellStyle name="Обычный 6 2 3 4 3 3" xfId="1109"/>
    <cellStyle name="Обычный 6 2 3 4 3 3 2" xfId="1757"/>
    <cellStyle name="Обычный 6 2 3 4 3 3 2 2" xfId="3007"/>
    <cellStyle name="Обычный 6 2 3 4 3 3 2 2 2" xfId="4289"/>
    <cellStyle name="Обычный 6 2 3 4 3 3 2 2 2 2" xfId="13171"/>
    <cellStyle name="Обычный 6 2 3 4 3 3 2 2 2 3" xfId="9552"/>
    <cellStyle name="Обычный 6 2 3 4 3 3 2 2 3" xfId="13170"/>
    <cellStyle name="Обычный 6 2 3 4 3 3 2 2 4" xfId="8271"/>
    <cellStyle name="Обычный 6 2 3 4 3 3 2 3" xfId="4288"/>
    <cellStyle name="Обычный 6 2 3 4 3 3 2 3 2" xfId="13172"/>
    <cellStyle name="Обычный 6 2 3 4 3 3 2 3 3" xfId="9551"/>
    <cellStyle name="Обычный 6 2 3 4 3 3 2 4" xfId="13169"/>
    <cellStyle name="Обычный 6 2 3 4 3 3 2 5" xfId="7021"/>
    <cellStyle name="Обычный 6 2 3 4 3 3 3" xfId="2382"/>
    <cellStyle name="Обычный 6 2 3 4 3 3 3 2" xfId="4290"/>
    <cellStyle name="Обычный 6 2 3 4 3 3 3 2 2" xfId="13174"/>
    <cellStyle name="Обычный 6 2 3 4 3 3 3 2 3" xfId="9553"/>
    <cellStyle name="Обычный 6 2 3 4 3 3 3 3" xfId="13173"/>
    <cellStyle name="Обычный 6 2 3 4 3 3 3 4" xfId="7646"/>
    <cellStyle name="Обычный 6 2 3 4 3 3 4" xfId="4287"/>
    <cellStyle name="Обычный 6 2 3 4 3 3 4 2" xfId="13175"/>
    <cellStyle name="Обычный 6 2 3 4 3 3 4 3" xfId="9550"/>
    <cellStyle name="Обычный 6 2 3 4 3 3 5" xfId="13168"/>
    <cellStyle name="Обычный 6 2 3 4 3 3 6" xfId="16788"/>
    <cellStyle name="Обычный 6 2 3 4 3 3 7" xfId="6396"/>
    <cellStyle name="Обычный 6 2 3 4 3 4" xfId="1404"/>
    <cellStyle name="Обычный 6 2 3 4 3 4 2" xfId="2654"/>
    <cellStyle name="Обычный 6 2 3 4 3 4 2 2" xfId="4292"/>
    <cellStyle name="Обычный 6 2 3 4 3 4 2 2 2" xfId="13178"/>
    <cellStyle name="Обычный 6 2 3 4 3 4 2 2 3" xfId="9555"/>
    <cellStyle name="Обычный 6 2 3 4 3 4 2 3" xfId="13177"/>
    <cellStyle name="Обычный 6 2 3 4 3 4 2 4" xfId="7918"/>
    <cellStyle name="Обычный 6 2 3 4 3 4 3" xfId="4291"/>
    <cellStyle name="Обычный 6 2 3 4 3 4 3 2" xfId="13179"/>
    <cellStyle name="Обычный 6 2 3 4 3 4 3 3" xfId="9554"/>
    <cellStyle name="Обычный 6 2 3 4 3 4 4" xfId="13176"/>
    <cellStyle name="Обычный 6 2 3 4 3 4 5" xfId="6668"/>
    <cellStyle name="Обычный 6 2 3 4 3 5" xfId="2029"/>
    <cellStyle name="Обычный 6 2 3 4 3 5 2" xfId="4293"/>
    <cellStyle name="Обычный 6 2 3 4 3 5 2 2" xfId="13181"/>
    <cellStyle name="Обычный 6 2 3 4 3 5 2 3" xfId="9556"/>
    <cellStyle name="Обычный 6 2 3 4 3 5 3" xfId="13180"/>
    <cellStyle name="Обычный 6 2 3 4 3 5 4" xfId="7293"/>
    <cellStyle name="Обычный 6 2 3 4 3 6" xfId="4278"/>
    <cellStyle name="Обычный 6 2 3 4 3 6 2" xfId="13182"/>
    <cellStyle name="Обычный 6 2 3 4 3 6 3" xfId="9541"/>
    <cellStyle name="Обычный 6 2 3 4 3 7" xfId="13151"/>
    <cellStyle name="Обычный 6 2 3 4 3 8" xfId="16785"/>
    <cellStyle name="Обычный 6 2 3 4 3 9" xfId="6043"/>
    <cellStyle name="Обычный 6 2 3 4 4" xfId="594"/>
    <cellStyle name="Обычный 6 2 3 4 4 2" xfId="854"/>
    <cellStyle name="Обычный 6 2 3 4 4 2 2" xfId="1112"/>
    <cellStyle name="Обычный 6 2 3 4 4 2 2 2" xfId="1760"/>
    <cellStyle name="Обычный 6 2 3 4 4 2 2 2 2" xfId="3010"/>
    <cellStyle name="Обычный 6 2 3 4 4 2 2 2 2 2" xfId="4298"/>
    <cellStyle name="Обычный 6 2 3 4 4 2 2 2 2 2 2" xfId="13188"/>
    <cellStyle name="Обычный 6 2 3 4 4 2 2 2 2 2 3" xfId="9561"/>
    <cellStyle name="Обычный 6 2 3 4 4 2 2 2 2 3" xfId="13187"/>
    <cellStyle name="Обычный 6 2 3 4 4 2 2 2 2 4" xfId="8274"/>
    <cellStyle name="Обычный 6 2 3 4 4 2 2 2 3" xfId="4297"/>
    <cellStyle name="Обычный 6 2 3 4 4 2 2 2 3 2" xfId="13189"/>
    <cellStyle name="Обычный 6 2 3 4 4 2 2 2 3 3" xfId="9560"/>
    <cellStyle name="Обычный 6 2 3 4 4 2 2 2 4" xfId="13186"/>
    <cellStyle name="Обычный 6 2 3 4 4 2 2 2 5" xfId="7024"/>
    <cellStyle name="Обычный 6 2 3 4 4 2 2 3" xfId="2385"/>
    <cellStyle name="Обычный 6 2 3 4 4 2 2 3 2" xfId="4299"/>
    <cellStyle name="Обычный 6 2 3 4 4 2 2 3 2 2" xfId="13191"/>
    <cellStyle name="Обычный 6 2 3 4 4 2 2 3 2 3" xfId="9562"/>
    <cellStyle name="Обычный 6 2 3 4 4 2 2 3 3" xfId="13190"/>
    <cellStyle name="Обычный 6 2 3 4 4 2 2 3 4" xfId="7649"/>
    <cellStyle name="Обычный 6 2 3 4 4 2 2 4" xfId="4296"/>
    <cellStyle name="Обычный 6 2 3 4 4 2 2 4 2" xfId="13192"/>
    <cellStyle name="Обычный 6 2 3 4 4 2 2 4 3" xfId="9559"/>
    <cellStyle name="Обычный 6 2 3 4 4 2 2 5" xfId="13185"/>
    <cellStyle name="Обычный 6 2 3 4 4 2 2 6" xfId="16791"/>
    <cellStyle name="Обычный 6 2 3 4 4 2 2 7" xfId="6399"/>
    <cellStyle name="Обычный 6 2 3 4 4 2 3" xfId="1560"/>
    <cellStyle name="Обычный 6 2 3 4 4 2 3 2" xfId="2810"/>
    <cellStyle name="Обычный 6 2 3 4 4 2 3 2 2" xfId="4301"/>
    <cellStyle name="Обычный 6 2 3 4 4 2 3 2 2 2" xfId="13195"/>
    <cellStyle name="Обычный 6 2 3 4 4 2 3 2 2 3" xfId="9564"/>
    <cellStyle name="Обычный 6 2 3 4 4 2 3 2 3" xfId="13194"/>
    <cellStyle name="Обычный 6 2 3 4 4 2 3 2 4" xfId="8074"/>
    <cellStyle name="Обычный 6 2 3 4 4 2 3 3" xfId="4300"/>
    <cellStyle name="Обычный 6 2 3 4 4 2 3 3 2" xfId="13196"/>
    <cellStyle name="Обычный 6 2 3 4 4 2 3 3 3" xfId="9563"/>
    <cellStyle name="Обычный 6 2 3 4 4 2 3 4" xfId="13193"/>
    <cellStyle name="Обычный 6 2 3 4 4 2 3 5" xfId="6824"/>
    <cellStyle name="Обычный 6 2 3 4 4 2 4" xfId="2185"/>
    <cellStyle name="Обычный 6 2 3 4 4 2 4 2" xfId="4302"/>
    <cellStyle name="Обычный 6 2 3 4 4 2 4 2 2" xfId="13198"/>
    <cellStyle name="Обычный 6 2 3 4 4 2 4 2 3" xfId="9565"/>
    <cellStyle name="Обычный 6 2 3 4 4 2 4 3" xfId="13197"/>
    <cellStyle name="Обычный 6 2 3 4 4 2 4 4" xfId="7449"/>
    <cellStyle name="Обычный 6 2 3 4 4 2 5" xfId="4295"/>
    <cellStyle name="Обычный 6 2 3 4 4 2 5 2" xfId="13199"/>
    <cellStyle name="Обычный 6 2 3 4 4 2 5 3" xfId="9558"/>
    <cellStyle name="Обычный 6 2 3 4 4 2 6" xfId="13184"/>
    <cellStyle name="Обычный 6 2 3 4 4 2 7" xfId="16790"/>
    <cellStyle name="Обычный 6 2 3 4 4 2 8" xfId="6199"/>
    <cellStyle name="Обычный 6 2 3 4 4 3" xfId="1111"/>
    <cellStyle name="Обычный 6 2 3 4 4 3 2" xfId="1759"/>
    <cellStyle name="Обычный 6 2 3 4 4 3 2 2" xfId="3009"/>
    <cellStyle name="Обычный 6 2 3 4 4 3 2 2 2" xfId="4305"/>
    <cellStyle name="Обычный 6 2 3 4 4 3 2 2 2 2" xfId="13203"/>
    <cellStyle name="Обычный 6 2 3 4 4 3 2 2 2 3" xfId="9568"/>
    <cellStyle name="Обычный 6 2 3 4 4 3 2 2 3" xfId="13202"/>
    <cellStyle name="Обычный 6 2 3 4 4 3 2 2 4" xfId="8273"/>
    <cellStyle name="Обычный 6 2 3 4 4 3 2 3" xfId="4304"/>
    <cellStyle name="Обычный 6 2 3 4 4 3 2 3 2" xfId="13204"/>
    <cellStyle name="Обычный 6 2 3 4 4 3 2 3 3" xfId="9567"/>
    <cellStyle name="Обычный 6 2 3 4 4 3 2 4" xfId="13201"/>
    <cellStyle name="Обычный 6 2 3 4 4 3 2 5" xfId="7023"/>
    <cellStyle name="Обычный 6 2 3 4 4 3 3" xfId="2384"/>
    <cellStyle name="Обычный 6 2 3 4 4 3 3 2" xfId="4306"/>
    <cellStyle name="Обычный 6 2 3 4 4 3 3 2 2" xfId="13206"/>
    <cellStyle name="Обычный 6 2 3 4 4 3 3 2 3" xfId="9569"/>
    <cellStyle name="Обычный 6 2 3 4 4 3 3 3" xfId="13205"/>
    <cellStyle name="Обычный 6 2 3 4 4 3 3 4" xfId="7648"/>
    <cellStyle name="Обычный 6 2 3 4 4 3 4" xfId="4303"/>
    <cellStyle name="Обычный 6 2 3 4 4 3 4 2" xfId="13207"/>
    <cellStyle name="Обычный 6 2 3 4 4 3 4 3" xfId="9566"/>
    <cellStyle name="Обычный 6 2 3 4 4 3 5" xfId="13200"/>
    <cellStyle name="Обычный 6 2 3 4 4 3 6" xfId="16792"/>
    <cellStyle name="Обычный 6 2 3 4 4 3 7" xfId="6398"/>
    <cellStyle name="Обычный 6 2 3 4 4 4" xfId="1405"/>
    <cellStyle name="Обычный 6 2 3 4 4 4 2" xfId="2655"/>
    <cellStyle name="Обычный 6 2 3 4 4 4 2 2" xfId="4308"/>
    <cellStyle name="Обычный 6 2 3 4 4 4 2 2 2" xfId="13210"/>
    <cellStyle name="Обычный 6 2 3 4 4 4 2 2 3" xfId="9571"/>
    <cellStyle name="Обычный 6 2 3 4 4 4 2 3" xfId="13209"/>
    <cellStyle name="Обычный 6 2 3 4 4 4 2 4" xfId="7919"/>
    <cellStyle name="Обычный 6 2 3 4 4 4 3" xfId="4307"/>
    <cellStyle name="Обычный 6 2 3 4 4 4 3 2" xfId="13211"/>
    <cellStyle name="Обычный 6 2 3 4 4 4 3 3" xfId="9570"/>
    <cellStyle name="Обычный 6 2 3 4 4 4 4" xfId="13208"/>
    <cellStyle name="Обычный 6 2 3 4 4 4 5" xfId="6669"/>
    <cellStyle name="Обычный 6 2 3 4 4 5" xfId="2030"/>
    <cellStyle name="Обычный 6 2 3 4 4 5 2" xfId="4309"/>
    <cellStyle name="Обычный 6 2 3 4 4 5 2 2" xfId="13213"/>
    <cellStyle name="Обычный 6 2 3 4 4 5 2 3" xfId="9572"/>
    <cellStyle name="Обычный 6 2 3 4 4 5 3" xfId="13212"/>
    <cellStyle name="Обычный 6 2 3 4 4 5 4" xfId="7294"/>
    <cellStyle name="Обычный 6 2 3 4 4 6" xfId="4294"/>
    <cellStyle name="Обычный 6 2 3 4 4 6 2" xfId="13214"/>
    <cellStyle name="Обычный 6 2 3 4 4 6 3" xfId="9557"/>
    <cellStyle name="Обычный 6 2 3 4 4 7" xfId="13183"/>
    <cellStyle name="Обычный 6 2 3 4 4 8" xfId="16789"/>
    <cellStyle name="Обычный 6 2 3 4 4 9" xfId="6044"/>
    <cellStyle name="Обычный 6 2 3 4 5" xfId="849"/>
    <cellStyle name="Обычный 6 2 3 4 5 2" xfId="1113"/>
    <cellStyle name="Обычный 6 2 3 4 5 2 2" xfId="1761"/>
    <cellStyle name="Обычный 6 2 3 4 5 2 2 2" xfId="3011"/>
    <cellStyle name="Обычный 6 2 3 4 5 2 2 2 2" xfId="4313"/>
    <cellStyle name="Обычный 6 2 3 4 5 2 2 2 2 2" xfId="13219"/>
    <cellStyle name="Обычный 6 2 3 4 5 2 2 2 2 3" xfId="9576"/>
    <cellStyle name="Обычный 6 2 3 4 5 2 2 2 3" xfId="13218"/>
    <cellStyle name="Обычный 6 2 3 4 5 2 2 2 4" xfId="8275"/>
    <cellStyle name="Обычный 6 2 3 4 5 2 2 3" xfId="4312"/>
    <cellStyle name="Обычный 6 2 3 4 5 2 2 3 2" xfId="13220"/>
    <cellStyle name="Обычный 6 2 3 4 5 2 2 3 3" xfId="9575"/>
    <cellStyle name="Обычный 6 2 3 4 5 2 2 4" xfId="13217"/>
    <cellStyle name="Обычный 6 2 3 4 5 2 2 5" xfId="7025"/>
    <cellStyle name="Обычный 6 2 3 4 5 2 3" xfId="2386"/>
    <cellStyle name="Обычный 6 2 3 4 5 2 3 2" xfId="4314"/>
    <cellStyle name="Обычный 6 2 3 4 5 2 3 2 2" xfId="13222"/>
    <cellStyle name="Обычный 6 2 3 4 5 2 3 2 3" xfId="9577"/>
    <cellStyle name="Обычный 6 2 3 4 5 2 3 3" xfId="13221"/>
    <cellStyle name="Обычный 6 2 3 4 5 2 3 4" xfId="7650"/>
    <cellStyle name="Обычный 6 2 3 4 5 2 4" xfId="4311"/>
    <cellStyle name="Обычный 6 2 3 4 5 2 4 2" xfId="13223"/>
    <cellStyle name="Обычный 6 2 3 4 5 2 4 3" xfId="9574"/>
    <cellStyle name="Обычный 6 2 3 4 5 2 5" xfId="13216"/>
    <cellStyle name="Обычный 6 2 3 4 5 2 6" xfId="16794"/>
    <cellStyle name="Обычный 6 2 3 4 5 2 7" xfId="6400"/>
    <cellStyle name="Обычный 6 2 3 4 5 3" xfId="1555"/>
    <cellStyle name="Обычный 6 2 3 4 5 3 2" xfId="2805"/>
    <cellStyle name="Обычный 6 2 3 4 5 3 2 2" xfId="4316"/>
    <cellStyle name="Обычный 6 2 3 4 5 3 2 2 2" xfId="13226"/>
    <cellStyle name="Обычный 6 2 3 4 5 3 2 2 3" xfId="9579"/>
    <cellStyle name="Обычный 6 2 3 4 5 3 2 3" xfId="13225"/>
    <cellStyle name="Обычный 6 2 3 4 5 3 2 4" xfId="8069"/>
    <cellStyle name="Обычный 6 2 3 4 5 3 3" xfId="4315"/>
    <cellStyle name="Обычный 6 2 3 4 5 3 3 2" xfId="13227"/>
    <cellStyle name="Обычный 6 2 3 4 5 3 3 3" xfId="9578"/>
    <cellStyle name="Обычный 6 2 3 4 5 3 4" xfId="13224"/>
    <cellStyle name="Обычный 6 2 3 4 5 3 5" xfId="6819"/>
    <cellStyle name="Обычный 6 2 3 4 5 4" xfId="2180"/>
    <cellStyle name="Обычный 6 2 3 4 5 4 2" xfId="4317"/>
    <cellStyle name="Обычный 6 2 3 4 5 4 2 2" xfId="13229"/>
    <cellStyle name="Обычный 6 2 3 4 5 4 2 3" xfId="9580"/>
    <cellStyle name="Обычный 6 2 3 4 5 4 3" xfId="13228"/>
    <cellStyle name="Обычный 6 2 3 4 5 4 4" xfId="7444"/>
    <cellStyle name="Обычный 6 2 3 4 5 5" xfId="4310"/>
    <cellStyle name="Обычный 6 2 3 4 5 5 2" xfId="13230"/>
    <cellStyle name="Обычный 6 2 3 4 5 5 3" xfId="9573"/>
    <cellStyle name="Обычный 6 2 3 4 5 6" xfId="13215"/>
    <cellStyle name="Обычный 6 2 3 4 5 7" xfId="16793"/>
    <cellStyle name="Обычный 6 2 3 4 5 8" xfId="6194"/>
    <cellStyle name="Обычный 6 2 3 4 6" xfId="1102"/>
    <cellStyle name="Обычный 6 2 3 4 6 2" xfId="1750"/>
    <cellStyle name="Обычный 6 2 3 4 6 2 2" xfId="3000"/>
    <cellStyle name="Обычный 6 2 3 4 6 2 2 2" xfId="4320"/>
    <cellStyle name="Обычный 6 2 3 4 6 2 2 2 2" xfId="13234"/>
    <cellStyle name="Обычный 6 2 3 4 6 2 2 2 3" xfId="9583"/>
    <cellStyle name="Обычный 6 2 3 4 6 2 2 3" xfId="13233"/>
    <cellStyle name="Обычный 6 2 3 4 6 2 2 4" xfId="8264"/>
    <cellStyle name="Обычный 6 2 3 4 6 2 3" xfId="4319"/>
    <cellStyle name="Обычный 6 2 3 4 6 2 3 2" xfId="13235"/>
    <cellStyle name="Обычный 6 2 3 4 6 2 3 3" xfId="9582"/>
    <cellStyle name="Обычный 6 2 3 4 6 2 4" xfId="13232"/>
    <cellStyle name="Обычный 6 2 3 4 6 2 5" xfId="7014"/>
    <cellStyle name="Обычный 6 2 3 4 6 3" xfId="2375"/>
    <cellStyle name="Обычный 6 2 3 4 6 3 2" xfId="4321"/>
    <cellStyle name="Обычный 6 2 3 4 6 3 2 2" xfId="13237"/>
    <cellStyle name="Обычный 6 2 3 4 6 3 2 3" xfId="9584"/>
    <cellStyle name="Обычный 6 2 3 4 6 3 3" xfId="13236"/>
    <cellStyle name="Обычный 6 2 3 4 6 3 4" xfId="7639"/>
    <cellStyle name="Обычный 6 2 3 4 6 4" xfId="4318"/>
    <cellStyle name="Обычный 6 2 3 4 6 4 2" xfId="13238"/>
    <cellStyle name="Обычный 6 2 3 4 6 4 3" xfId="9581"/>
    <cellStyle name="Обычный 6 2 3 4 6 5" xfId="13231"/>
    <cellStyle name="Обычный 6 2 3 4 6 6" xfId="16795"/>
    <cellStyle name="Обычный 6 2 3 4 6 7" xfId="6389"/>
    <cellStyle name="Обычный 6 2 3 4 7" xfId="1400"/>
    <cellStyle name="Обычный 6 2 3 4 7 2" xfId="2650"/>
    <cellStyle name="Обычный 6 2 3 4 7 2 2" xfId="4323"/>
    <cellStyle name="Обычный 6 2 3 4 7 2 2 2" xfId="13241"/>
    <cellStyle name="Обычный 6 2 3 4 7 2 2 3" xfId="9586"/>
    <cellStyle name="Обычный 6 2 3 4 7 2 3" xfId="13240"/>
    <cellStyle name="Обычный 6 2 3 4 7 2 4" xfId="7914"/>
    <cellStyle name="Обычный 6 2 3 4 7 3" xfId="4322"/>
    <cellStyle name="Обычный 6 2 3 4 7 3 2" xfId="13242"/>
    <cellStyle name="Обычный 6 2 3 4 7 3 3" xfId="9585"/>
    <cellStyle name="Обычный 6 2 3 4 7 4" xfId="13239"/>
    <cellStyle name="Обычный 6 2 3 4 7 5" xfId="6664"/>
    <cellStyle name="Обычный 6 2 3 4 8" xfId="2025"/>
    <cellStyle name="Обычный 6 2 3 4 8 2" xfId="4324"/>
    <cellStyle name="Обычный 6 2 3 4 8 2 2" xfId="13244"/>
    <cellStyle name="Обычный 6 2 3 4 8 2 3" xfId="9587"/>
    <cellStyle name="Обычный 6 2 3 4 8 3" xfId="13243"/>
    <cellStyle name="Обычный 6 2 3 4 8 4" xfId="7289"/>
    <cellStyle name="Обычный 6 2 3 4 9" xfId="4229"/>
    <cellStyle name="Обычный 6 2 3 4 9 2" xfId="13245"/>
    <cellStyle name="Обычный 6 2 3 4 9 3" xfId="9492"/>
    <cellStyle name="Обычный 6 2 3 5" xfId="595"/>
    <cellStyle name="Обычный 6 2 3 5 10" xfId="16796"/>
    <cellStyle name="Обычный 6 2 3 5 11" xfId="6045"/>
    <cellStyle name="Обычный 6 2 3 5 2" xfId="596"/>
    <cellStyle name="Обычный 6 2 3 5 2 2" xfId="856"/>
    <cellStyle name="Обычный 6 2 3 5 2 2 2" xfId="1116"/>
    <cellStyle name="Обычный 6 2 3 5 2 2 2 2" xfId="1764"/>
    <cellStyle name="Обычный 6 2 3 5 2 2 2 2 2" xfId="3014"/>
    <cellStyle name="Обычный 6 2 3 5 2 2 2 2 2 2" xfId="4330"/>
    <cellStyle name="Обычный 6 2 3 5 2 2 2 2 2 2 2" xfId="13252"/>
    <cellStyle name="Обычный 6 2 3 5 2 2 2 2 2 2 3" xfId="9593"/>
    <cellStyle name="Обычный 6 2 3 5 2 2 2 2 2 3" xfId="13251"/>
    <cellStyle name="Обычный 6 2 3 5 2 2 2 2 2 4" xfId="8278"/>
    <cellStyle name="Обычный 6 2 3 5 2 2 2 2 3" xfId="4329"/>
    <cellStyle name="Обычный 6 2 3 5 2 2 2 2 3 2" xfId="13253"/>
    <cellStyle name="Обычный 6 2 3 5 2 2 2 2 3 3" xfId="9592"/>
    <cellStyle name="Обычный 6 2 3 5 2 2 2 2 4" xfId="13250"/>
    <cellStyle name="Обычный 6 2 3 5 2 2 2 2 5" xfId="7028"/>
    <cellStyle name="Обычный 6 2 3 5 2 2 2 3" xfId="2389"/>
    <cellStyle name="Обычный 6 2 3 5 2 2 2 3 2" xfId="4331"/>
    <cellStyle name="Обычный 6 2 3 5 2 2 2 3 2 2" xfId="13255"/>
    <cellStyle name="Обычный 6 2 3 5 2 2 2 3 2 3" xfId="9594"/>
    <cellStyle name="Обычный 6 2 3 5 2 2 2 3 3" xfId="13254"/>
    <cellStyle name="Обычный 6 2 3 5 2 2 2 3 4" xfId="7653"/>
    <cellStyle name="Обычный 6 2 3 5 2 2 2 4" xfId="4328"/>
    <cellStyle name="Обычный 6 2 3 5 2 2 2 4 2" xfId="13256"/>
    <cellStyle name="Обычный 6 2 3 5 2 2 2 4 3" xfId="9591"/>
    <cellStyle name="Обычный 6 2 3 5 2 2 2 5" xfId="13249"/>
    <cellStyle name="Обычный 6 2 3 5 2 2 2 6" xfId="16799"/>
    <cellStyle name="Обычный 6 2 3 5 2 2 2 7" xfId="6403"/>
    <cellStyle name="Обычный 6 2 3 5 2 2 3" xfId="1562"/>
    <cellStyle name="Обычный 6 2 3 5 2 2 3 2" xfId="2812"/>
    <cellStyle name="Обычный 6 2 3 5 2 2 3 2 2" xfId="4333"/>
    <cellStyle name="Обычный 6 2 3 5 2 2 3 2 2 2" xfId="13259"/>
    <cellStyle name="Обычный 6 2 3 5 2 2 3 2 2 3" xfId="9596"/>
    <cellStyle name="Обычный 6 2 3 5 2 2 3 2 3" xfId="13258"/>
    <cellStyle name="Обычный 6 2 3 5 2 2 3 2 4" xfId="8076"/>
    <cellStyle name="Обычный 6 2 3 5 2 2 3 3" xfId="4332"/>
    <cellStyle name="Обычный 6 2 3 5 2 2 3 3 2" xfId="13260"/>
    <cellStyle name="Обычный 6 2 3 5 2 2 3 3 3" xfId="9595"/>
    <cellStyle name="Обычный 6 2 3 5 2 2 3 4" xfId="13257"/>
    <cellStyle name="Обычный 6 2 3 5 2 2 3 5" xfId="6826"/>
    <cellStyle name="Обычный 6 2 3 5 2 2 4" xfId="2187"/>
    <cellStyle name="Обычный 6 2 3 5 2 2 4 2" xfId="4334"/>
    <cellStyle name="Обычный 6 2 3 5 2 2 4 2 2" xfId="13262"/>
    <cellStyle name="Обычный 6 2 3 5 2 2 4 2 3" xfId="9597"/>
    <cellStyle name="Обычный 6 2 3 5 2 2 4 3" xfId="13261"/>
    <cellStyle name="Обычный 6 2 3 5 2 2 4 4" xfId="7451"/>
    <cellStyle name="Обычный 6 2 3 5 2 2 5" xfId="4327"/>
    <cellStyle name="Обычный 6 2 3 5 2 2 5 2" xfId="13263"/>
    <cellStyle name="Обычный 6 2 3 5 2 2 5 3" xfId="9590"/>
    <cellStyle name="Обычный 6 2 3 5 2 2 6" xfId="13248"/>
    <cellStyle name="Обычный 6 2 3 5 2 2 7" xfId="16798"/>
    <cellStyle name="Обычный 6 2 3 5 2 2 8" xfId="6201"/>
    <cellStyle name="Обычный 6 2 3 5 2 3" xfId="1115"/>
    <cellStyle name="Обычный 6 2 3 5 2 3 2" xfId="1763"/>
    <cellStyle name="Обычный 6 2 3 5 2 3 2 2" xfId="3013"/>
    <cellStyle name="Обычный 6 2 3 5 2 3 2 2 2" xfId="4337"/>
    <cellStyle name="Обычный 6 2 3 5 2 3 2 2 2 2" xfId="13267"/>
    <cellStyle name="Обычный 6 2 3 5 2 3 2 2 2 3" xfId="9600"/>
    <cellStyle name="Обычный 6 2 3 5 2 3 2 2 3" xfId="13266"/>
    <cellStyle name="Обычный 6 2 3 5 2 3 2 2 4" xfId="8277"/>
    <cellStyle name="Обычный 6 2 3 5 2 3 2 3" xfId="4336"/>
    <cellStyle name="Обычный 6 2 3 5 2 3 2 3 2" xfId="13268"/>
    <cellStyle name="Обычный 6 2 3 5 2 3 2 3 3" xfId="9599"/>
    <cellStyle name="Обычный 6 2 3 5 2 3 2 4" xfId="13265"/>
    <cellStyle name="Обычный 6 2 3 5 2 3 2 5" xfId="7027"/>
    <cellStyle name="Обычный 6 2 3 5 2 3 3" xfId="2388"/>
    <cellStyle name="Обычный 6 2 3 5 2 3 3 2" xfId="4338"/>
    <cellStyle name="Обычный 6 2 3 5 2 3 3 2 2" xfId="13270"/>
    <cellStyle name="Обычный 6 2 3 5 2 3 3 2 3" xfId="9601"/>
    <cellStyle name="Обычный 6 2 3 5 2 3 3 3" xfId="13269"/>
    <cellStyle name="Обычный 6 2 3 5 2 3 3 4" xfId="7652"/>
    <cellStyle name="Обычный 6 2 3 5 2 3 4" xfId="4335"/>
    <cellStyle name="Обычный 6 2 3 5 2 3 4 2" xfId="13271"/>
    <cellStyle name="Обычный 6 2 3 5 2 3 4 3" xfId="9598"/>
    <cellStyle name="Обычный 6 2 3 5 2 3 5" xfId="13264"/>
    <cellStyle name="Обычный 6 2 3 5 2 3 6" xfId="16800"/>
    <cellStyle name="Обычный 6 2 3 5 2 3 7" xfId="6402"/>
    <cellStyle name="Обычный 6 2 3 5 2 4" xfId="1407"/>
    <cellStyle name="Обычный 6 2 3 5 2 4 2" xfId="2657"/>
    <cellStyle name="Обычный 6 2 3 5 2 4 2 2" xfId="4340"/>
    <cellStyle name="Обычный 6 2 3 5 2 4 2 2 2" xfId="13274"/>
    <cellStyle name="Обычный 6 2 3 5 2 4 2 2 3" xfId="9603"/>
    <cellStyle name="Обычный 6 2 3 5 2 4 2 3" xfId="13273"/>
    <cellStyle name="Обычный 6 2 3 5 2 4 2 4" xfId="7921"/>
    <cellStyle name="Обычный 6 2 3 5 2 4 3" xfId="4339"/>
    <cellStyle name="Обычный 6 2 3 5 2 4 3 2" xfId="13275"/>
    <cellStyle name="Обычный 6 2 3 5 2 4 3 3" xfId="9602"/>
    <cellStyle name="Обычный 6 2 3 5 2 4 4" xfId="13272"/>
    <cellStyle name="Обычный 6 2 3 5 2 4 5" xfId="6671"/>
    <cellStyle name="Обычный 6 2 3 5 2 5" xfId="2032"/>
    <cellStyle name="Обычный 6 2 3 5 2 5 2" xfId="4341"/>
    <cellStyle name="Обычный 6 2 3 5 2 5 2 2" xfId="13277"/>
    <cellStyle name="Обычный 6 2 3 5 2 5 2 3" xfId="9604"/>
    <cellStyle name="Обычный 6 2 3 5 2 5 3" xfId="13276"/>
    <cellStyle name="Обычный 6 2 3 5 2 5 4" xfId="7296"/>
    <cellStyle name="Обычный 6 2 3 5 2 6" xfId="4326"/>
    <cellStyle name="Обычный 6 2 3 5 2 6 2" xfId="13278"/>
    <cellStyle name="Обычный 6 2 3 5 2 6 3" xfId="9589"/>
    <cellStyle name="Обычный 6 2 3 5 2 7" xfId="13247"/>
    <cellStyle name="Обычный 6 2 3 5 2 8" xfId="16797"/>
    <cellStyle name="Обычный 6 2 3 5 2 9" xfId="6046"/>
    <cellStyle name="Обычный 6 2 3 5 3" xfId="597"/>
    <cellStyle name="Обычный 6 2 3 5 3 2" xfId="857"/>
    <cellStyle name="Обычный 6 2 3 5 3 2 2" xfId="1118"/>
    <cellStyle name="Обычный 6 2 3 5 3 2 2 2" xfId="1766"/>
    <cellStyle name="Обычный 6 2 3 5 3 2 2 2 2" xfId="3016"/>
    <cellStyle name="Обычный 6 2 3 5 3 2 2 2 2 2" xfId="4346"/>
    <cellStyle name="Обычный 6 2 3 5 3 2 2 2 2 2 2" xfId="13284"/>
    <cellStyle name="Обычный 6 2 3 5 3 2 2 2 2 2 3" xfId="9609"/>
    <cellStyle name="Обычный 6 2 3 5 3 2 2 2 2 3" xfId="13283"/>
    <cellStyle name="Обычный 6 2 3 5 3 2 2 2 2 4" xfId="8280"/>
    <cellStyle name="Обычный 6 2 3 5 3 2 2 2 3" xfId="4345"/>
    <cellStyle name="Обычный 6 2 3 5 3 2 2 2 3 2" xfId="13285"/>
    <cellStyle name="Обычный 6 2 3 5 3 2 2 2 3 3" xfId="9608"/>
    <cellStyle name="Обычный 6 2 3 5 3 2 2 2 4" xfId="13282"/>
    <cellStyle name="Обычный 6 2 3 5 3 2 2 2 5" xfId="7030"/>
    <cellStyle name="Обычный 6 2 3 5 3 2 2 3" xfId="2391"/>
    <cellStyle name="Обычный 6 2 3 5 3 2 2 3 2" xfId="4347"/>
    <cellStyle name="Обычный 6 2 3 5 3 2 2 3 2 2" xfId="13287"/>
    <cellStyle name="Обычный 6 2 3 5 3 2 2 3 2 3" xfId="9610"/>
    <cellStyle name="Обычный 6 2 3 5 3 2 2 3 3" xfId="13286"/>
    <cellStyle name="Обычный 6 2 3 5 3 2 2 3 4" xfId="7655"/>
    <cellStyle name="Обычный 6 2 3 5 3 2 2 4" xfId="4344"/>
    <cellStyle name="Обычный 6 2 3 5 3 2 2 4 2" xfId="13288"/>
    <cellStyle name="Обычный 6 2 3 5 3 2 2 4 3" xfId="9607"/>
    <cellStyle name="Обычный 6 2 3 5 3 2 2 5" xfId="13281"/>
    <cellStyle name="Обычный 6 2 3 5 3 2 2 6" xfId="16803"/>
    <cellStyle name="Обычный 6 2 3 5 3 2 2 7" xfId="6405"/>
    <cellStyle name="Обычный 6 2 3 5 3 2 3" xfId="1563"/>
    <cellStyle name="Обычный 6 2 3 5 3 2 3 2" xfId="2813"/>
    <cellStyle name="Обычный 6 2 3 5 3 2 3 2 2" xfId="4349"/>
    <cellStyle name="Обычный 6 2 3 5 3 2 3 2 2 2" xfId="13291"/>
    <cellStyle name="Обычный 6 2 3 5 3 2 3 2 2 3" xfId="9612"/>
    <cellStyle name="Обычный 6 2 3 5 3 2 3 2 3" xfId="13290"/>
    <cellStyle name="Обычный 6 2 3 5 3 2 3 2 4" xfId="8077"/>
    <cellStyle name="Обычный 6 2 3 5 3 2 3 3" xfId="4348"/>
    <cellStyle name="Обычный 6 2 3 5 3 2 3 3 2" xfId="13292"/>
    <cellStyle name="Обычный 6 2 3 5 3 2 3 3 3" xfId="9611"/>
    <cellStyle name="Обычный 6 2 3 5 3 2 3 4" xfId="13289"/>
    <cellStyle name="Обычный 6 2 3 5 3 2 3 5" xfId="6827"/>
    <cellStyle name="Обычный 6 2 3 5 3 2 4" xfId="2188"/>
    <cellStyle name="Обычный 6 2 3 5 3 2 4 2" xfId="4350"/>
    <cellStyle name="Обычный 6 2 3 5 3 2 4 2 2" xfId="13294"/>
    <cellStyle name="Обычный 6 2 3 5 3 2 4 2 3" xfId="9613"/>
    <cellStyle name="Обычный 6 2 3 5 3 2 4 3" xfId="13293"/>
    <cellStyle name="Обычный 6 2 3 5 3 2 4 4" xfId="7452"/>
    <cellStyle name="Обычный 6 2 3 5 3 2 5" xfId="4343"/>
    <cellStyle name="Обычный 6 2 3 5 3 2 5 2" xfId="13295"/>
    <cellStyle name="Обычный 6 2 3 5 3 2 5 3" xfId="9606"/>
    <cellStyle name="Обычный 6 2 3 5 3 2 6" xfId="13280"/>
    <cellStyle name="Обычный 6 2 3 5 3 2 7" xfId="16802"/>
    <cellStyle name="Обычный 6 2 3 5 3 2 8" xfId="6202"/>
    <cellStyle name="Обычный 6 2 3 5 3 3" xfId="1117"/>
    <cellStyle name="Обычный 6 2 3 5 3 3 2" xfId="1765"/>
    <cellStyle name="Обычный 6 2 3 5 3 3 2 2" xfId="3015"/>
    <cellStyle name="Обычный 6 2 3 5 3 3 2 2 2" xfId="4353"/>
    <cellStyle name="Обычный 6 2 3 5 3 3 2 2 2 2" xfId="13299"/>
    <cellStyle name="Обычный 6 2 3 5 3 3 2 2 2 3" xfId="9616"/>
    <cellStyle name="Обычный 6 2 3 5 3 3 2 2 3" xfId="13298"/>
    <cellStyle name="Обычный 6 2 3 5 3 3 2 2 4" xfId="8279"/>
    <cellStyle name="Обычный 6 2 3 5 3 3 2 3" xfId="4352"/>
    <cellStyle name="Обычный 6 2 3 5 3 3 2 3 2" xfId="13300"/>
    <cellStyle name="Обычный 6 2 3 5 3 3 2 3 3" xfId="9615"/>
    <cellStyle name="Обычный 6 2 3 5 3 3 2 4" xfId="13297"/>
    <cellStyle name="Обычный 6 2 3 5 3 3 2 5" xfId="7029"/>
    <cellStyle name="Обычный 6 2 3 5 3 3 3" xfId="2390"/>
    <cellStyle name="Обычный 6 2 3 5 3 3 3 2" xfId="4354"/>
    <cellStyle name="Обычный 6 2 3 5 3 3 3 2 2" xfId="13302"/>
    <cellStyle name="Обычный 6 2 3 5 3 3 3 2 3" xfId="9617"/>
    <cellStyle name="Обычный 6 2 3 5 3 3 3 3" xfId="13301"/>
    <cellStyle name="Обычный 6 2 3 5 3 3 3 4" xfId="7654"/>
    <cellStyle name="Обычный 6 2 3 5 3 3 4" xfId="4351"/>
    <cellStyle name="Обычный 6 2 3 5 3 3 4 2" xfId="13303"/>
    <cellStyle name="Обычный 6 2 3 5 3 3 4 3" xfId="9614"/>
    <cellStyle name="Обычный 6 2 3 5 3 3 5" xfId="13296"/>
    <cellStyle name="Обычный 6 2 3 5 3 3 6" xfId="16804"/>
    <cellStyle name="Обычный 6 2 3 5 3 3 7" xfId="6404"/>
    <cellStyle name="Обычный 6 2 3 5 3 4" xfId="1408"/>
    <cellStyle name="Обычный 6 2 3 5 3 4 2" xfId="2658"/>
    <cellStyle name="Обычный 6 2 3 5 3 4 2 2" xfId="4356"/>
    <cellStyle name="Обычный 6 2 3 5 3 4 2 2 2" xfId="13306"/>
    <cellStyle name="Обычный 6 2 3 5 3 4 2 2 3" xfId="9619"/>
    <cellStyle name="Обычный 6 2 3 5 3 4 2 3" xfId="13305"/>
    <cellStyle name="Обычный 6 2 3 5 3 4 2 4" xfId="7922"/>
    <cellStyle name="Обычный 6 2 3 5 3 4 3" xfId="4355"/>
    <cellStyle name="Обычный 6 2 3 5 3 4 3 2" xfId="13307"/>
    <cellStyle name="Обычный 6 2 3 5 3 4 3 3" xfId="9618"/>
    <cellStyle name="Обычный 6 2 3 5 3 4 4" xfId="13304"/>
    <cellStyle name="Обычный 6 2 3 5 3 4 5" xfId="6672"/>
    <cellStyle name="Обычный 6 2 3 5 3 5" xfId="2033"/>
    <cellStyle name="Обычный 6 2 3 5 3 5 2" xfId="4357"/>
    <cellStyle name="Обычный 6 2 3 5 3 5 2 2" xfId="13309"/>
    <cellStyle name="Обычный 6 2 3 5 3 5 2 3" xfId="9620"/>
    <cellStyle name="Обычный 6 2 3 5 3 5 3" xfId="13308"/>
    <cellStyle name="Обычный 6 2 3 5 3 5 4" xfId="7297"/>
    <cellStyle name="Обычный 6 2 3 5 3 6" xfId="4342"/>
    <cellStyle name="Обычный 6 2 3 5 3 6 2" xfId="13310"/>
    <cellStyle name="Обычный 6 2 3 5 3 6 3" xfId="9605"/>
    <cellStyle name="Обычный 6 2 3 5 3 7" xfId="13279"/>
    <cellStyle name="Обычный 6 2 3 5 3 8" xfId="16801"/>
    <cellStyle name="Обычный 6 2 3 5 3 9" xfId="6047"/>
    <cellStyle name="Обычный 6 2 3 5 4" xfId="855"/>
    <cellStyle name="Обычный 6 2 3 5 4 2" xfId="1119"/>
    <cellStyle name="Обычный 6 2 3 5 4 2 2" xfId="1767"/>
    <cellStyle name="Обычный 6 2 3 5 4 2 2 2" xfId="3017"/>
    <cellStyle name="Обычный 6 2 3 5 4 2 2 2 2" xfId="4361"/>
    <cellStyle name="Обычный 6 2 3 5 4 2 2 2 2 2" xfId="13315"/>
    <cellStyle name="Обычный 6 2 3 5 4 2 2 2 2 3" xfId="9624"/>
    <cellStyle name="Обычный 6 2 3 5 4 2 2 2 3" xfId="13314"/>
    <cellStyle name="Обычный 6 2 3 5 4 2 2 2 4" xfId="8281"/>
    <cellStyle name="Обычный 6 2 3 5 4 2 2 3" xfId="4360"/>
    <cellStyle name="Обычный 6 2 3 5 4 2 2 3 2" xfId="13316"/>
    <cellStyle name="Обычный 6 2 3 5 4 2 2 3 3" xfId="9623"/>
    <cellStyle name="Обычный 6 2 3 5 4 2 2 4" xfId="13313"/>
    <cellStyle name="Обычный 6 2 3 5 4 2 2 5" xfId="7031"/>
    <cellStyle name="Обычный 6 2 3 5 4 2 3" xfId="2392"/>
    <cellStyle name="Обычный 6 2 3 5 4 2 3 2" xfId="4362"/>
    <cellStyle name="Обычный 6 2 3 5 4 2 3 2 2" xfId="13318"/>
    <cellStyle name="Обычный 6 2 3 5 4 2 3 2 3" xfId="9625"/>
    <cellStyle name="Обычный 6 2 3 5 4 2 3 3" xfId="13317"/>
    <cellStyle name="Обычный 6 2 3 5 4 2 3 4" xfId="7656"/>
    <cellStyle name="Обычный 6 2 3 5 4 2 4" xfId="4359"/>
    <cellStyle name="Обычный 6 2 3 5 4 2 4 2" xfId="13319"/>
    <cellStyle name="Обычный 6 2 3 5 4 2 4 3" xfId="9622"/>
    <cellStyle name="Обычный 6 2 3 5 4 2 5" xfId="13312"/>
    <cellStyle name="Обычный 6 2 3 5 4 2 6" xfId="16806"/>
    <cellStyle name="Обычный 6 2 3 5 4 2 7" xfId="6406"/>
    <cellStyle name="Обычный 6 2 3 5 4 3" xfId="1561"/>
    <cellStyle name="Обычный 6 2 3 5 4 3 2" xfId="2811"/>
    <cellStyle name="Обычный 6 2 3 5 4 3 2 2" xfId="4364"/>
    <cellStyle name="Обычный 6 2 3 5 4 3 2 2 2" xfId="13322"/>
    <cellStyle name="Обычный 6 2 3 5 4 3 2 2 3" xfId="9627"/>
    <cellStyle name="Обычный 6 2 3 5 4 3 2 3" xfId="13321"/>
    <cellStyle name="Обычный 6 2 3 5 4 3 2 4" xfId="8075"/>
    <cellStyle name="Обычный 6 2 3 5 4 3 3" xfId="4363"/>
    <cellStyle name="Обычный 6 2 3 5 4 3 3 2" xfId="13323"/>
    <cellStyle name="Обычный 6 2 3 5 4 3 3 3" xfId="9626"/>
    <cellStyle name="Обычный 6 2 3 5 4 3 4" xfId="13320"/>
    <cellStyle name="Обычный 6 2 3 5 4 3 5" xfId="6825"/>
    <cellStyle name="Обычный 6 2 3 5 4 4" xfId="2186"/>
    <cellStyle name="Обычный 6 2 3 5 4 4 2" xfId="4365"/>
    <cellStyle name="Обычный 6 2 3 5 4 4 2 2" xfId="13325"/>
    <cellStyle name="Обычный 6 2 3 5 4 4 2 3" xfId="9628"/>
    <cellStyle name="Обычный 6 2 3 5 4 4 3" xfId="13324"/>
    <cellStyle name="Обычный 6 2 3 5 4 4 4" xfId="7450"/>
    <cellStyle name="Обычный 6 2 3 5 4 5" xfId="4358"/>
    <cellStyle name="Обычный 6 2 3 5 4 5 2" xfId="13326"/>
    <cellStyle name="Обычный 6 2 3 5 4 5 3" xfId="9621"/>
    <cellStyle name="Обычный 6 2 3 5 4 6" xfId="13311"/>
    <cellStyle name="Обычный 6 2 3 5 4 7" xfId="16805"/>
    <cellStyle name="Обычный 6 2 3 5 4 8" xfId="6200"/>
    <cellStyle name="Обычный 6 2 3 5 5" xfId="1114"/>
    <cellStyle name="Обычный 6 2 3 5 5 2" xfId="1762"/>
    <cellStyle name="Обычный 6 2 3 5 5 2 2" xfId="3012"/>
    <cellStyle name="Обычный 6 2 3 5 5 2 2 2" xfId="4368"/>
    <cellStyle name="Обычный 6 2 3 5 5 2 2 2 2" xfId="13330"/>
    <cellStyle name="Обычный 6 2 3 5 5 2 2 2 3" xfId="9631"/>
    <cellStyle name="Обычный 6 2 3 5 5 2 2 3" xfId="13329"/>
    <cellStyle name="Обычный 6 2 3 5 5 2 2 4" xfId="8276"/>
    <cellStyle name="Обычный 6 2 3 5 5 2 3" xfId="4367"/>
    <cellStyle name="Обычный 6 2 3 5 5 2 3 2" xfId="13331"/>
    <cellStyle name="Обычный 6 2 3 5 5 2 3 3" xfId="9630"/>
    <cellStyle name="Обычный 6 2 3 5 5 2 4" xfId="13328"/>
    <cellStyle name="Обычный 6 2 3 5 5 2 5" xfId="7026"/>
    <cellStyle name="Обычный 6 2 3 5 5 3" xfId="2387"/>
    <cellStyle name="Обычный 6 2 3 5 5 3 2" xfId="4369"/>
    <cellStyle name="Обычный 6 2 3 5 5 3 2 2" xfId="13333"/>
    <cellStyle name="Обычный 6 2 3 5 5 3 2 3" xfId="9632"/>
    <cellStyle name="Обычный 6 2 3 5 5 3 3" xfId="13332"/>
    <cellStyle name="Обычный 6 2 3 5 5 3 4" xfId="7651"/>
    <cellStyle name="Обычный 6 2 3 5 5 4" xfId="4366"/>
    <cellStyle name="Обычный 6 2 3 5 5 4 2" xfId="13334"/>
    <cellStyle name="Обычный 6 2 3 5 5 4 3" xfId="9629"/>
    <cellStyle name="Обычный 6 2 3 5 5 5" xfId="13327"/>
    <cellStyle name="Обычный 6 2 3 5 5 6" xfId="16807"/>
    <cellStyle name="Обычный 6 2 3 5 5 7" xfId="6401"/>
    <cellStyle name="Обычный 6 2 3 5 6" xfId="1406"/>
    <cellStyle name="Обычный 6 2 3 5 6 2" xfId="2656"/>
    <cellStyle name="Обычный 6 2 3 5 6 2 2" xfId="4371"/>
    <cellStyle name="Обычный 6 2 3 5 6 2 2 2" xfId="13337"/>
    <cellStyle name="Обычный 6 2 3 5 6 2 2 3" xfId="9634"/>
    <cellStyle name="Обычный 6 2 3 5 6 2 3" xfId="13336"/>
    <cellStyle name="Обычный 6 2 3 5 6 2 4" xfId="7920"/>
    <cellStyle name="Обычный 6 2 3 5 6 3" xfId="4370"/>
    <cellStyle name="Обычный 6 2 3 5 6 3 2" xfId="13338"/>
    <cellStyle name="Обычный 6 2 3 5 6 3 3" xfId="9633"/>
    <cellStyle name="Обычный 6 2 3 5 6 4" xfId="13335"/>
    <cellStyle name="Обычный 6 2 3 5 6 5" xfId="6670"/>
    <cellStyle name="Обычный 6 2 3 5 7" xfId="2031"/>
    <cellStyle name="Обычный 6 2 3 5 7 2" xfId="4372"/>
    <cellStyle name="Обычный 6 2 3 5 7 2 2" xfId="13340"/>
    <cellStyle name="Обычный 6 2 3 5 7 2 3" xfId="9635"/>
    <cellStyle name="Обычный 6 2 3 5 7 3" xfId="13339"/>
    <cellStyle name="Обычный 6 2 3 5 7 4" xfId="7295"/>
    <cellStyle name="Обычный 6 2 3 5 8" xfId="4325"/>
    <cellStyle name="Обычный 6 2 3 5 8 2" xfId="13341"/>
    <cellStyle name="Обычный 6 2 3 5 8 3" xfId="9588"/>
    <cellStyle name="Обычный 6 2 3 5 9" xfId="13246"/>
    <cellStyle name="Обычный 6 2 3 6" xfId="598"/>
    <cellStyle name="Обычный 6 2 3 6 2" xfId="858"/>
    <cellStyle name="Обычный 6 2 3 6 2 2" xfId="1121"/>
    <cellStyle name="Обычный 6 2 3 6 2 2 2" xfId="1769"/>
    <cellStyle name="Обычный 6 2 3 6 2 2 2 2" xfId="3019"/>
    <cellStyle name="Обычный 6 2 3 6 2 2 2 2 2" xfId="4377"/>
    <cellStyle name="Обычный 6 2 3 6 2 2 2 2 2 2" xfId="13347"/>
    <cellStyle name="Обычный 6 2 3 6 2 2 2 2 2 3" xfId="9640"/>
    <cellStyle name="Обычный 6 2 3 6 2 2 2 2 3" xfId="13346"/>
    <cellStyle name="Обычный 6 2 3 6 2 2 2 2 4" xfId="8283"/>
    <cellStyle name="Обычный 6 2 3 6 2 2 2 3" xfId="4376"/>
    <cellStyle name="Обычный 6 2 3 6 2 2 2 3 2" xfId="13348"/>
    <cellStyle name="Обычный 6 2 3 6 2 2 2 3 3" xfId="9639"/>
    <cellStyle name="Обычный 6 2 3 6 2 2 2 4" xfId="13345"/>
    <cellStyle name="Обычный 6 2 3 6 2 2 2 5" xfId="7033"/>
    <cellStyle name="Обычный 6 2 3 6 2 2 3" xfId="2394"/>
    <cellStyle name="Обычный 6 2 3 6 2 2 3 2" xfId="4378"/>
    <cellStyle name="Обычный 6 2 3 6 2 2 3 2 2" xfId="13350"/>
    <cellStyle name="Обычный 6 2 3 6 2 2 3 2 3" xfId="9641"/>
    <cellStyle name="Обычный 6 2 3 6 2 2 3 3" xfId="13349"/>
    <cellStyle name="Обычный 6 2 3 6 2 2 3 4" xfId="7658"/>
    <cellStyle name="Обычный 6 2 3 6 2 2 4" xfId="4375"/>
    <cellStyle name="Обычный 6 2 3 6 2 2 4 2" xfId="13351"/>
    <cellStyle name="Обычный 6 2 3 6 2 2 4 3" xfId="9638"/>
    <cellStyle name="Обычный 6 2 3 6 2 2 5" xfId="13344"/>
    <cellStyle name="Обычный 6 2 3 6 2 2 6" xfId="16810"/>
    <cellStyle name="Обычный 6 2 3 6 2 2 7" xfId="6408"/>
    <cellStyle name="Обычный 6 2 3 6 2 3" xfId="1564"/>
    <cellStyle name="Обычный 6 2 3 6 2 3 2" xfId="2814"/>
    <cellStyle name="Обычный 6 2 3 6 2 3 2 2" xfId="4380"/>
    <cellStyle name="Обычный 6 2 3 6 2 3 2 2 2" xfId="13354"/>
    <cellStyle name="Обычный 6 2 3 6 2 3 2 2 3" xfId="9643"/>
    <cellStyle name="Обычный 6 2 3 6 2 3 2 3" xfId="13353"/>
    <cellStyle name="Обычный 6 2 3 6 2 3 2 4" xfId="8078"/>
    <cellStyle name="Обычный 6 2 3 6 2 3 3" xfId="4379"/>
    <cellStyle name="Обычный 6 2 3 6 2 3 3 2" xfId="13355"/>
    <cellStyle name="Обычный 6 2 3 6 2 3 3 3" xfId="9642"/>
    <cellStyle name="Обычный 6 2 3 6 2 3 4" xfId="13352"/>
    <cellStyle name="Обычный 6 2 3 6 2 3 5" xfId="6828"/>
    <cellStyle name="Обычный 6 2 3 6 2 4" xfId="2189"/>
    <cellStyle name="Обычный 6 2 3 6 2 4 2" xfId="4381"/>
    <cellStyle name="Обычный 6 2 3 6 2 4 2 2" xfId="13357"/>
    <cellStyle name="Обычный 6 2 3 6 2 4 2 3" xfId="9644"/>
    <cellStyle name="Обычный 6 2 3 6 2 4 3" xfId="13356"/>
    <cellStyle name="Обычный 6 2 3 6 2 4 4" xfId="7453"/>
    <cellStyle name="Обычный 6 2 3 6 2 5" xfId="4374"/>
    <cellStyle name="Обычный 6 2 3 6 2 5 2" xfId="13358"/>
    <cellStyle name="Обычный 6 2 3 6 2 5 3" xfId="9637"/>
    <cellStyle name="Обычный 6 2 3 6 2 6" xfId="13343"/>
    <cellStyle name="Обычный 6 2 3 6 2 7" xfId="16809"/>
    <cellStyle name="Обычный 6 2 3 6 2 8" xfId="6203"/>
    <cellStyle name="Обычный 6 2 3 6 3" xfId="1120"/>
    <cellStyle name="Обычный 6 2 3 6 3 2" xfId="1768"/>
    <cellStyle name="Обычный 6 2 3 6 3 2 2" xfId="3018"/>
    <cellStyle name="Обычный 6 2 3 6 3 2 2 2" xfId="4384"/>
    <cellStyle name="Обычный 6 2 3 6 3 2 2 2 2" xfId="13362"/>
    <cellStyle name="Обычный 6 2 3 6 3 2 2 2 3" xfId="9647"/>
    <cellStyle name="Обычный 6 2 3 6 3 2 2 3" xfId="13361"/>
    <cellStyle name="Обычный 6 2 3 6 3 2 2 4" xfId="8282"/>
    <cellStyle name="Обычный 6 2 3 6 3 2 3" xfId="4383"/>
    <cellStyle name="Обычный 6 2 3 6 3 2 3 2" xfId="13363"/>
    <cellStyle name="Обычный 6 2 3 6 3 2 3 3" xfId="9646"/>
    <cellStyle name="Обычный 6 2 3 6 3 2 4" xfId="13360"/>
    <cellStyle name="Обычный 6 2 3 6 3 2 5" xfId="7032"/>
    <cellStyle name="Обычный 6 2 3 6 3 3" xfId="2393"/>
    <cellStyle name="Обычный 6 2 3 6 3 3 2" xfId="4385"/>
    <cellStyle name="Обычный 6 2 3 6 3 3 2 2" xfId="13365"/>
    <cellStyle name="Обычный 6 2 3 6 3 3 2 3" xfId="9648"/>
    <cellStyle name="Обычный 6 2 3 6 3 3 3" xfId="13364"/>
    <cellStyle name="Обычный 6 2 3 6 3 3 4" xfId="7657"/>
    <cellStyle name="Обычный 6 2 3 6 3 4" xfId="4382"/>
    <cellStyle name="Обычный 6 2 3 6 3 4 2" xfId="13366"/>
    <cellStyle name="Обычный 6 2 3 6 3 4 3" xfId="9645"/>
    <cellStyle name="Обычный 6 2 3 6 3 5" xfId="13359"/>
    <cellStyle name="Обычный 6 2 3 6 3 6" xfId="16811"/>
    <cellStyle name="Обычный 6 2 3 6 3 7" xfId="6407"/>
    <cellStyle name="Обычный 6 2 3 6 4" xfId="1409"/>
    <cellStyle name="Обычный 6 2 3 6 4 2" xfId="2659"/>
    <cellStyle name="Обычный 6 2 3 6 4 2 2" xfId="4387"/>
    <cellStyle name="Обычный 6 2 3 6 4 2 2 2" xfId="13369"/>
    <cellStyle name="Обычный 6 2 3 6 4 2 2 3" xfId="9650"/>
    <cellStyle name="Обычный 6 2 3 6 4 2 3" xfId="13368"/>
    <cellStyle name="Обычный 6 2 3 6 4 2 4" xfId="7923"/>
    <cellStyle name="Обычный 6 2 3 6 4 3" xfId="4386"/>
    <cellStyle name="Обычный 6 2 3 6 4 3 2" xfId="13370"/>
    <cellStyle name="Обычный 6 2 3 6 4 3 3" xfId="9649"/>
    <cellStyle name="Обычный 6 2 3 6 4 4" xfId="13367"/>
    <cellStyle name="Обычный 6 2 3 6 4 5" xfId="6673"/>
    <cellStyle name="Обычный 6 2 3 6 5" xfId="2034"/>
    <cellStyle name="Обычный 6 2 3 6 5 2" xfId="4388"/>
    <cellStyle name="Обычный 6 2 3 6 5 2 2" xfId="13372"/>
    <cellStyle name="Обычный 6 2 3 6 5 2 3" xfId="9651"/>
    <cellStyle name="Обычный 6 2 3 6 5 3" xfId="13371"/>
    <cellStyle name="Обычный 6 2 3 6 5 4" xfId="7298"/>
    <cellStyle name="Обычный 6 2 3 6 6" xfId="4373"/>
    <cellStyle name="Обычный 6 2 3 6 6 2" xfId="13373"/>
    <cellStyle name="Обычный 6 2 3 6 6 3" xfId="9636"/>
    <cellStyle name="Обычный 6 2 3 6 7" xfId="13342"/>
    <cellStyle name="Обычный 6 2 3 6 8" xfId="16808"/>
    <cellStyle name="Обычный 6 2 3 6 9" xfId="6048"/>
    <cellStyle name="Обычный 6 2 3 7" xfId="599"/>
    <cellStyle name="Обычный 6 2 3 7 2" xfId="859"/>
    <cellStyle name="Обычный 6 2 3 7 2 2" xfId="1123"/>
    <cellStyle name="Обычный 6 2 3 7 2 2 2" xfId="1771"/>
    <cellStyle name="Обычный 6 2 3 7 2 2 2 2" xfId="3021"/>
    <cellStyle name="Обычный 6 2 3 7 2 2 2 2 2" xfId="4393"/>
    <cellStyle name="Обычный 6 2 3 7 2 2 2 2 2 2" xfId="13379"/>
    <cellStyle name="Обычный 6 2 3 7 2 2 2 2 2 3" xfId="9656"/>
    <cellStyle name="Обычный 6 2 3 7 2 2 2 2 3" xfId="13378"/>
    <cellStyle name="Обычный 6 2 3 7 2 2 2 2 4" xfId="8285"/>
    <cellStyle name="Обычный 6 2 3 7 2 2 2 3" xfId="4392"/>
    <cellStyle name="Обычный 6 2 3 7 2 2 2 3 2" xfId="13380"/>
    <cellStyle name="Обычный 6 2 3 7 2 2 2 3 3" xfId="9655"/>
    <cellStyle name="Обычный 6 2 3 7 2 2 2 4" xfId="13377"/>
    <cellStyle name="Обычный 6 2 3 7 2 2 2 5" xfId="7035"/>
    <cellStyle name="Обычный 6 2 3 7 2 2 3" xfId="2396"/>
    <cellStyle name="Обычный 6 2 3 7 2 2 3 2" xfId="4394"/>
    <cellStyle name="Обычный 6 2 3 7 2 2 3 2 2" xfId="13382"/>
    <cellStyle name="Обычный 6 2 3 7 2 2 3 2 3" xfId="9657"/>
    <cellStyle name="Обычный 6 2 3 7 2 2 3 3" xfId="13381"/>
    <cellStyle name="Обычный 6 2 3 7 2 2 3 4" xfId="7660"/>
    <cellStyle name="Обычный 6 2 3 7 2 2 4" xfId="4391"/>
    <cellStyle name="Обычный 6 2 3 7 2 2 4 2" xfId="13383"/>
    <cellStyle name="Обычный 6 2 3 7 2 2 4 3" xfId="9654"/>
    <cellStyle name="Обычный 6 2 3 7 2 2 5" xfId="13376"/>
    <cellStyle name="Обычный 6 2 3 7 2 2 6" xfId="16814"/>
    <cellStyle name="Обычный 6 2 3 7 2 2 7" xfId="6410"/>
    <cellStyle name="Обычный 6 2 3 7 2 3" xfId="1565"/>
    <cellStyle name="Обычный 6 2 3 7 2 3 2" xfId="2815"/>
    <cellStyle name="Обычный 6 2 3 7 2 3 2 2" xfId="4396"/>
    <cellStyle name="Обычный 6 2 3 7 2 3 2 2 2" xfId="13386"/>
    <cellStyle name="Обычный 6 2 3 7 2 3 2 2 3" xfId="9659"/>
    <cellStyle name="Обычный 6 2 3 7 2 3 2 3" xfId="13385"/>
    <cellStyle name="Обычный 6 2 3 7 2 3 2 4" xfId="8079"/>
    <cellStyle name="Обычный 6 2 3 7 2 3 3" xfId="4395"/>
    <cellStyle name="Обычный 6 2 3 7 2 3 3 2" xfId="13387"/>
    <cellStyle name="Обычный 6 2 3 7 2 3 3 3" xfId="9658"/>
    <cellStyle name="Обычный 6 2 3 7 2 3 4" xfId="13384"/>
    <cellStyle name="Обычный 6 2 3 7 2 3 5" xfId="6829"/>
    <cellStyle name="Обычный 6 2 3 7 2 4" xfId="2190"/>
    <cellStyle name="Обычный 6 2 3 7 2 4 2" xfId="4397"/>
    <cellStyle name="Обычный 6 2 3 7 2 4 2 2" xfId="13389"/>
    <cellStyle name="Обычный 6 2 3 7 2 4 2 3" xfId="9660"/>
    <cellStyle name="Обычный 6 2 3 7 2 4 3" xfId="13388"/>
    <cellStyle name="Обычный 6 2 3 7 2 4 4" xfId="7454"/>
    <cellStyle name="Обычный 6 2 3 7 2 5" xfId="4390"/>
    <cellStyle name="Обычный 6 2 3 7 2 5 2" xfId="13390"/>
    <cellStyle name="Обычный 6 2 3 7 2 5 3" xfId="9653"/>
    <cellStyle name="Обычный 6 2 3 7 2 6" xfId="13375"/>
    <cellStyle name="Обычный 6 2 3 7 2 7" xfId="16813"/>
    <cellStyle name="Обычный 6 2 3 7 2 8" xfId="6204"/>
    <cellStyle name="Обычный 6 2 3 7 3" xfId="1122"/>
    <cellStyle name="Обычный 6 2 3 7 3 2" xfId="1770"/>
    <cellStyle name="Обычный 6 2 3 7 3 2 2" xfId="3020"/>
    <cellStyle name="Обычный 6 2 3 7 3 2 2 2" xfId="4400"/>
    <cellStyle name="Обычный 6 2 3 7 3 2 2 2 2" xfId="13394"/>
    <cellStyle name="Обычный 6 2 3 7 3 2 2 2 3" xfId="9663"/>
    <cellStyle name="Обычный 6 2 3 7 3 2 2 3" xfId="13393"/>
    <cellStyle name="Обычный 6 2 3 7 3 2 2 4" xfId="8284"/>
    <cellStyle name="Обычный 6 2 3 7 3 2 3" xfId="4399"/>
    <cellStyle name="Обычный 6 2 3 7 3 2 3 2" xfId="13395"/>
    <cellStyle name="Обычный 6 2 3 7 3 2 3 3" xfId="9662"/>
    <cellStyle name="Обычный 6 2 3 7 3 2 4" xfId="13392"/>
    <cellStyle name="Обычный 6 2 3 7 3 2 5" xfId="7034"/>
    <cellStyle name="Обычный 6 2 3 7 3 3" xfId="2395"/>
    <cellStyle name="Обычный 6 2 3 7 3 3 2" xfId="4401"/>
    <cellStyle name="Обычный 6 2 3 7 3 3 2 2" xfId="13397"/>
    <cellStyle name="Обычный 6 2 3 7 3 3 2 3" xfId="9664"/>
    <cellStyle name="Обычный 6 2 3 7 3 3 3" xfId="13396"/>
    <cellStyle name="Обычный 6 2 3 7 3 3 4" xfId="7659"/>
    <cellStyle name="Обычный 6 2 3 7 3 4" xfId="4398"/>
    <cellStyle name="Обычный 6 2 3 7 3 4 2" xfId="13398"/>
    <cellStyle name="Обычный 6 2 3 7 3 4 3" xfId="9661"/>
    <cellStyle name="Обычный 6 2 3 7 3 5" xfId="13391"/>
    <cellStyle name="Обычный 6 2 3 7 3 6" xfId="16815"/>
    <cellStyle name="Обычный 6 2 3 7 3 7" xfId="6409"/>
    <cellStyle name="Обычный 6 2 3 7 4" xfId="1410"/>
    <cellStyle name="Обычный 6 2 3 7 4 2" xfId="2660"/>
    <cellStyle name="Обычный 6 2 3 7 4 2 2" xfId="4403"/>
    <cellStyle name="Обычный 6 2 3 7 4 2 2 2" xfId="13401"/>
    <cellStyle name="Обычный 6 2 3 7 4 2 2 3" xfId="9666"/>
    <cellStyle name="Обычный 6 2 3 7 4 2 3" xfId="13400"/>
    <cellStyle name="Обычный 6 2 3 7 4 2 4" xfId="7924"/>
    <cellStyle name="Обычный 6 2 3 7 4 3" xfId="4402"/>
    <cellStyle name="Обычный 6 2 3 7 4 3 2" xfId="13402"/>
    <cellStyle name="Обычный 6 2 3 7 4 3 3" xfId="9665"/>
    <cellStyle name="Обычный 6 2 3 7 4 4" xfId="13399"/>
    <cellStyle name="Обычный 6 2 3 7 4 5" xfId="6674"/>
    <cellStyle name="Обычный 6 2 3 7 5" xfId="2035"/>
    <cellStyle name="Обычный 6 2 3 7 5 2" xfId="4404"/>
    <cellStyle name="Обычный 6 2 3 7 5 2 2" xfId="13404"/>
    <cellStyle name="Обычный 6 2 3 7 5 2 3" xfId="9667"/>
    <cellStyle name="Обычный 6 2 3 7 5 3" xfId="13403"/>
    <cellStyle name="Обычный 6 2 3 7 5 4" xfId="7299"/>
    <cellStyle name="Обычный 6 2 3 7 6" xfId="4389"/>
    <cellStyle name="Обычный 6 2 3 7 6 2" xfId="13405"/>
    <cellStyle name="Обычный 6 2 3 7 6 3" xfId="9652"/>
    <cellStyle name="Обычный 6 2 3 7 7" xfId="13374"/>
    <cellStyle name="Обычный 6 2 3 7 8" xfId="16812"/>
    <cellStyle name="Обычный 6 2 3 7 9" xfId="6049"/>
    <cellStyle name="Обычный 6 2 3 8" xfId="600"/>
    <cellStyle name="Обычный 6 2 3 8 2" xfId="860"/>
    <cellStyle name="Обычный 6 2 3 8 2 2" xfId="1125"/>
    <cellStyle name="Обычный 6 2 3 8 2 2 2" xfId="1773"/>
    <cellStyle name="Обычный 6 2 3 8 2 2 2 2" xfId="3023"/>
    <cellStyle name="Обычный 6 2 3 8 2 2 2 2 2" xfId="4409"/>
    <cellStyle name="Обычный 6 2 3 8 2 2 2 2 2 2" xfId="13411"/>
    <cellStyle name="Обычный 6 2 3 8 2 2 2 2 2 3" xfId="9672"/>
    <cellStyle name="Обычный 6 2 3 8 2 2 2 2 3" xfId="13410"/>
    <cellStyle name="Обычный 6 2 3 8 2 2 2 2 4" xfId="8287"/>
    <cellStyle name="Обычный 6 2 3 8 2 2 2 3" xfId="4408"/>
    <cellStyle name="Обычный 6 2 3 8 2 2 2 3 2" xfId="13412"/>
    <cellStyle name="Обычный 6 2 3 8 2 2 2 3 3" xfId="9671"/>
    <cellStyle name="Обычный 6 2 3 8 2 2 2 4" xfId="13409"/>
    <cellStyle name="Обычный 6 2 3 8 2 2 2 5" xfId="7037"/>
    <cellStyle name="Обычный 6 2 3 8 2 2 3" xfId="2398"/>
    <cellStyle name="Обычный 6 2 3 8 2 2 3 2" xfId="4410"/>
    <cellStyle name="Обычный 6 2 3 8 2 2 3 2 2" xfId="13414"/>
    <cellStyle name="Обычный 6 2 3 8 2 2 3 2 3" xfId="9673"/>
    <cellStyle name="Обычный 6 2 3 8 2 2 3 3" xfId="13413"/>
    <cellStyle name="Обычный 6 2 3 8 2 2 3 4" xfId="7662"/>
    <cellStyle name="Обычный 6 2 3 8 2 2 4" xfId="4407"/>
    <cellStyle name="Обычный 6 2 3 8 2 2 4 2" xfId="13415"/>
    <cellStyle name="Обычный 6 2 3 8 2 2 4 3" xfId="9670"/>
    <cellStyle name="Обычный 6 2 3 8 2 2 5" xfId="13408"/>
    <cellStyle name="Обычный 6 2 3 8 2 2 6" xfId="16818"/>
    <cellStyle name="Обычный 6 2 3 8 2 2 7" xfId="6412"/>
    <cellStyle name="Обычный 6 2 3 8 2 3" xfId="1566"/>
    <cellStyle name="Обычный 6 2 3 8 2 3 2" xfId="2816"/>
    <cellStyle name="Обычный 6 2 3 8 2 3 2 2" xfId="4412"/>
    <cellStyle name="Обычный 6 2 3 8 2 3 2 2 2" xfId="13418"/>
    <cellStyle name="Обычный 6 2 3 8 2 3 2 2 3" xfId="9675"/>
    <cellStyle name="Обычный 6 2 3 8 2 3 2 3" xfId="13417"/>
    <cellStyle name="Обычный 6 2 3 8 2 3 2 4" xfId="8080"/>
    <cellStyle name="Обычный 6 2 3 8 2 3 3" xfId="4411"/>
    <cellStyle name="Обычный 6 2 3 8 2 3 3 2" xfId="13419"/>
    <cellStyle name="Обычный 6 2 3 8 2 3 3 3" xfId="9674"/>
    <cellStyle name="Обычный 6 2 3 8 2 3 4" xfId="13416"/>
    <cellStyle name="Обычный 6 2 3 8 2 3 5" xfId="6830"/>
    <cellStyle name="Обычный 6 2 3 8 2 4" xfId="2191"/>
    <cellStyle name="Обычный 6 2 3 8 2 4 2" xfId="4413"/>
    <cellStyle name="Обычный 6 2 3 8 2 4 2 2" xfId="13421"/>
    <cellStyle name="Обычный 6 2 3 8 2 4 2 3" xfId="9676"/>
    <cellStyle name="Обычный 6 2 3 8 2 4 3" xfId="13420"/>
    <cellStyle name="Обычный 6 2 3 8 2 4 4" xfId="7455"/>
    <cellStyle name="Обычный 6 2 3 8 2 5" xfId="4406"/>
    <cellStyle name="Обычный 6 2 3 8 2 5 2" xfId="13422"/>
    <cellStyle name="Обычный 6 2 3 8 2 5 3" xfId="9669"/>
    <cellStyle name="Обычный 6 2 3 8 2 6" xfId="13407"/>
    <cellStyle name="Обычный 6 2 3 8 2 7" xfId="16817"/>
    <cellStyle name="Обычный 6 2 3 8 2 8" xfId="6205"/>
    <cellStyle name="Обычный 6 2 3 8 3" xfId="1124"/>
    <cellStyle name="Обычный 6 2 3 8 3 2" xfId="1772"/>
    <cellStyle name="Обычный 6 2 3 8 3 2 2" xfId="3022"/>
    <cellStyle name="Обычный 6 2 3 8 3 2 2 2" xfId="4416"/>
    <cellStyle name="Обычный 6 2 3 8 3 2 2 2 2" xfId="13426"/>
    <cellStyle name="Обычный 6 2 3 8 3 2 2 2 3" xfId="9679"/>
    <cellStyle name="Обычный 6 2 3 8 3 2 2 3" xfId="13425"/>
    <cellStyle name="Обычный 6 2 3 8 3 2 2 4" xfId="8286"/>
    <cellStyle name="Обычный 6 2 3 8 3 2 3" xfId="4415"/>
    <cellStyle name="Обычный 6 2 3 8 3 2 3 2" xfId="13427"/>
    <cellStyle name="Обычный 6 2 3 8 3 2 3 3" xfId="9678"/>
    <cellStyle name="Обычный 6 2 3 8 3 2 4" xfId="13424"/>
    <cellStyle name="Обычный 6 2 3 8 3 2 5" xfId="7036"/>
    <cellStyle name="Обычный 6 2 3 8 3 3" xfId="2397"/>
    <cellStyle name="Обычный 6 2 3 8 3 3 2" xfId="4417"/>
    <cellStyle name="Обычный 6 2 3 8 3 3 2 2" xfId="13429"/>
    <cellStyle name="Обычный 6 2 3 8 3 3 2 3" xfId="9680"/>
    <cellStyle name="Обычный 6 2 3 8 3 3 3" xfId="13428"/>
    <cellStyle name="Обычный 6 2 3 8 3 3 4" xfId="7661"/>
    <cellStyle name="Обычный 6 2 3 8 3 4" xfId="4414"/>
    <cellStyle name="Обычный 6 2 3 8 3 4 2" xfId="13430"/>
    <cellStyle name="Обычный 6 2 3 8 3 4 3" xfId="9677"/>
    <cellStyle name="Обычный 6 2 3 8 3 5" xfId="13423"/>
    <cellStyle name="Обычный 6 2 3 8 3 6" xfId="16819"/>
    <cellStyle name="Обычный 6 2 3 8 3 7" xfId="6411"/>
    <cellStyle name="Обычный 6 2 3 8 4" xfId="1411"/>
    <cellStyle name="Обычный 6 2 3 8 4 2" xfId="2661"/>
    <cellStyle name="Обычный 6 2 3 8 4 2 2" xfId="4419"/>
    <cellStyle name="Обычный 6 2 3 8 4 2 2 2" xfId="13433"/>
    <cellStyle name="Обычный 6 2 3 8 4 2 2 3" xfId="9682"/>
    <cellStyle name="Обычный 6 2 3 8 4 2 3" xfId="13432"/>
    <cellStyle name="Обычный 6 2 3 8 4 2 4" xfId="7925"/>
    <cellStyle name="Обычный 6 2 3 8 4 3" xfId="4418"/>
    <cellStyle name="Обычный 6 2 3 8 4 3 2" xfId="13434"/>
    <cellStyle name="Обычный 6 2 3 8 4 3 3" xfId="9681"/>
    <cellStyle name="Обычный 6 2 3 8 4 4" xfId="13431"/>
    <cellStyle name="Обычный 6 2 3 8 4 5" xfId="6675"/>
    <cellStyle name="Обычный 6 2 3 8 5" xfId="2036"/>
    <cellStyle name="Обычный 6 2 3 8 5 2" xfId="4420"/>
    <cellStyle name="Обычный 6 2 3 8 5 2 2" xfId="13436"/>
    <cellStyle name="Обычный 6 2 3 8 5 2 3" xfId="9683"/>
    <cellStyle name="Обычный 6 2 3 8 5 3" xfId="13435"/>
    <cellStyle name="Обычный 6 2 3 8 5 4" xfId="7300"/>
    <cellStyle name="Обычный 6 2 3 8 6" xfId="4405"/>
    <cellStyle name="Обычный 6 2 3 8 6 2" xfId="13437"/>
    <cellStyle name="Обычный 6 2 3 8 6 3" xfId="9668"/>
    <cellStyle name="Обычный 6 2 3 8 7" xfId="13406"/>
    <cellStyle name="Обычный 6 2 3 8 8" xfId="16816"/>
    <cellStyle name="Обычный 6 2 3 8 9" xfId="6050"/>
    <cellStyle name="Обычный 6 2 3 9" xfId="830"/>
    <cellStyle name="Обычный 6 2 3 9 2" xfId="1126"/>
    <cellStyle name="Обычный 6 2 3 9 2 2" xfId="1774"/>
    <cellStyle name="Обычный 6 2 3 9 2 2 2" xfId="3024"/>
    <cellStyle name="Обычный 6 2 3 9 2 2 2 2" xfId="4424"/>
    <cellStyle name="Обычный 6 2 3 9 2 2 2 2 2" xfId="13442"/>
    <cellStyle name="Обычный 6 2 3 9 2 2 2 2 3" xfId="9687"/>
    <cellStyle name="Обычный 6 2 3 9 2 2 2 3" xfId="13441"/>
    <cellStyle name="Обычный 6 2 3 9 2 2 2 4" xfId="8288"/>
    <cellStyle name="Обычный 6 2 3 9 2 2 3" xfId="4423"/>
    <cellStyle name="Обычный 6 2 3 9 2 2 3 2" xfId="13443"/>
    <cellStyle name="Обычный 6 2 3 9 2 2 3 3" xfId="9686"/>
    <cellStyle name="Обычный 6 2 3 9 2 2 4" xfId="13440"/>
    <cellStyle name="Обычный 6 2 3 9 2 2 5" xfId="7038"/>
    <cellStyle name="Обычный 6 2 3 9 2 3" xfId="2399"/>
    <cellStyle name="Обычный 6 2 3 9 2 3 2" xfId="4425"/>
    <cellStyle name="Обычный 6 2 3 9 2 3 2 2" xfId="13445"/>
    <cellStyle name="Обычный 6 2 3 9 2 3 2 3" xfId="9688"/>
    <cellStyle name="Обычный 6 2 3 9 2 3 3" xfId="13444"/>
    <cellStyle name="Обычный 6 2 3 9 2 3 4" xfId="7663"/>
    <cellStyle name="Обычный 6 2 3 9 2 4" xfId="4422"/>
    <cellStyle name="Обычный 6 2 3 9 2 4 2" xfId="13446"/>
    <cellStyle name="Обычный 6 2 3 9 2 4 3" xfId="9685"/>
    <cellStyle name="Обычный 6 2 3 9 2 5" xfId="13439"/>
    <cellStyle name="Обычный 6 2 3 9 2 6" xfId="16821"/>
    <cellStyle name="Обычный 6 2 3 9 2 7" xfId="6413"/>
    <cellStyle name="Обычный 6 2 3 9 3" xfId="1536"/>
    <cellStyle name="Обычный 6 2 3 9 3 2" xfId="2786"/>
    <cellStyle name="Обычный 6 2 3 9 3 2 2" xfId="4427"/>
    <cellStyle name="Обычный 6 2 3 9 3 2 2 2" xfId="13449"/>
    <cellStyle name="Обычный 6 2 3 9 3 2 2 3" xfId="9690"/>
    <cellStyle name="Обычный 6 2 3 9 3 2 3" xfId="13448"/>
    <cellStyle name="Обычный 6 2 3 9 3 2 4" xfId="8050"/>
    <cellStyle name="Обычный 6 2 3 9 3 3" xfId="4426"/>
    <cellStyle name="Обычный 6 2 3 9 3 3 2" xfId="13450"/>
    <cellStyle name="Обычный 6 2 3 9 3 3 3" xfId="9689"/>
    <cellStyle name="Обычный 6 2 3 9 3 4" xfId="13447"/>
    <cellStyle name="Обычный 6 2 3 9 3 5" xfId="6800"/>
    <cellStyle name="Обычный 6 2 3 9 4" xfId="2161"/>
    <cellStyle name="Обычный 6 2 3 9 4 2" xfId="4428"/>
    <cellStyle name="Обычный 6 2 3 9 4 2 2" xfId="13452"/>
    <cellStyle name="Обычный 6 2 3 9 4 2 3" xfId="9691"/>
    <cellStyle name="Обычный 6 2 3 9 4 3" xfId="13451"/>
    <cellStyle name="Обычный 6 2 3 9 4 4" xfId="7425"/>
    <cellStyle name="Обычный 6 2 3 9 5" xfId="4421"/>
    <cellStyle name="Обычный 6 2 3 9 5 2" xfId="13453"/>
    <cellStyle name="Обычный 6 2 3 9 5 3" xfId="9684"/>
    <cellStyle name="Обычный 6 2 3 9 6" xfId="13438"/>
    <cellStyle name="Обычный 6 2 3 9 7" xfId="16820"/>
    <cellStyle name="Обычный 6 2 3 9 8" xfId="6175"/>
    <cellStyle name="Обычный 6 2 3_Отчет ЧЭ за 4 кв.2016 МЭ " xfId="861"/>
    <cellStyle name="Обычный 6 2 4" xfId="601"/>
    <cellStyle name="Обычный 6 2 4 10" xfId="13454"/>
    <cellStyle name="Обычный 6 2 4 11" xfId="16822"/>
    <cellStyle name="Обычный 6 2 4 12" xfId="6051"/>
    <cellStyle name="Обычный 6 2 4 2" xfId="602"/>
    <cellStyle name="Обычный 6 2 4 2 10" xfId="16823"/>
    <cellStyle name="Обычный 6 2 4 2 11" xfId="6052"/>
    <cellStyle name="Обычный 6 2 4 2 2" xfId="603"/>
    <cellStyle name="Обычный 6 2 4 2 2 2" xfId="864"/>
    <cellStyle name="Обычный 6 2 4 2 2 2 2" xfId="1130"/>
    <cellStyle name="Обычный 6 2 4 2 2 2 2 2" xfId="1778"/>
    <cellStyle name="Обычный 6 2 4 2 2 2 2 2 2" xfId="3028"/>
    <cellStyle name="Обычный 6 2 4 2 2 2 2 2 2 2" xfId="4435"/>
    <cellStyle name="Обычный 6 2 4 2 2 2 2 2 2 2 2" xfId="13461"/>
    <cellStyle name="Обычный 6 2 4 2 2 2 2 2 2 2 3" xfId="9698"/>
    <cellStyle name="Обычный 6 2 4 2 2 2 2 2 2 3" xfId="13460"/>
    <cellStyle name="Обычный 6 2 4 2 2 2 2 2 2 4" xfId="8292"/>
    <cellStyle name="Обычный 6 2 4 2 2 2 2 2 3" xfId="4434"/>
    <cellStyle name="Обычный 6 2 4 2 2 2 2 2 3 2" xfId="13462"/>
    <cellStyle name="Обычный 6 2 4 2 2 2 2 2 3 3" xfId="9697"/>
    <cellStyle name="Обычный 6 2 4 2 2 2 2 2 4" xfId="13459"/>
    <cellStyle name="Обычный 6 2 4 2 2 2 2 2 5" xfId="7042"/>
    <cellStyle name="Обычный 6 2 4 2 2 2 2 3" xfId="2403"/>
    <cellStyle name="Обычный 6 2 4 2 2 2 2 3 2" xfId="4436"/>
    <cellStyle name="Обычный 6 2 4 2 2 2 2 3 2 2" xfId="13464"/>
    <cellStyle name="Обычный 6 2 4 2 2 2 2 3 2 3" xfId="9699"/>
    <cellStyle name="Обычный 6 2 4 2 2 2 2 3 3" xfId="13463"/>
    <cellStyle name="Обычный 6 2 4 2 2 2 2 3 4" xfId="7667"/>
    <cellStyle name="Обычный 6 2 4 2 2 2 2 4" xfId="4433"/>
    <cellStyle name="Обычный 6 2 4 2 2 2 2 4 2" xfId="13465"/>
    <cellStyle name="Обычный 6 2 4 2 2 2 2 4 3" xfId="9696"/>
    <cellStyle name="Обычный 6 2 4 2 2 2 2 5" xfId="13458"/>
    <cellStyle name="Обычный 6 2 4 2 2 2 2 6" xfId="16826"/>
    <cellStyle name="Обычный 6 2 4 2 2 2 2 7" xfId="6417"/>
    <cellStyle name="Обычный 6 2 4 2 2 2 3" xfId="1569"/>
    <cellStyle name="Обычный 6 2 4 2 2 2 3 2" xfId="2819"/>
    <cellStyle name="Обычный 6 2 4 2 2 2 3 2 2" xfId="4438"/>
    <cellStyle name="Обычный 6 2 4 2 2 2 3 2 2 2" xfId="13468"/>
    <cellStyle name="Обычный 6 2 4 2 2 2 3 2 2 3" xfId="9701"/>
    <cellStyle name="Обычный 6 2 4 2 2 2 3 2 3" xfId="13467"/>
    <cellStyle name="Обычный 6 2 4 2 2 2 3 2 4" xfId="8083"/>
    <cellStyle name="Обычный 6 2 4 2 2 2 3 3" xfId="4437"/>
    <cellStyle name="Обычный 6 2 4 2 2 2 3 3 2" xfId="13469"/>
    <cellStyle name="Обычный 6 2 4 2 2 2 3 3 3" xfId="9700"/>
    <cellStyle name="Обычный 6 2 4 2 2 2 3 4" xfId="13466"/>
    <cellStyle name="Обычный 6 2 4 2 2 2 3 5" xfId="6833"/>
    <cellStyle name="Обычный 6 2 4 2 2 2 4" xfId="2194"/>
    <cellStyle name="Обычный 6 2 4 2 2 2 4 2" xfId="4439"/>
    <cellStyle name="Обычный 6 2 4 2 2 2 4 2 2" xfId="13471"/>
    <cellStyle name="Обычный 6 2 4 2 2 2 4 2 3" xfId="9702"/>
    <cellStyle name="Обычный 6 2 4 2 2 2 4 3" xfId="13470"/>
    <cellStyle name="Обычный 6 2 4 2 2 2 4 4" xfId="7458"/>
    <cellStyle name="Обычный 6 2 4 2 2 2 5" xfId="4432"/>
    <cellStyle name="Обычный 6 2 4 2 2 2 5 2" xfId="13472"/>
    <cellStyle name="Обычный 6 2 4 2 2 2 5 3" xfId="9695"/>
    <cellStyle name="Обычный 6 2 4 2 2 2 6" xfId="13457"/>
    <cellStyle name="Обычный 6 2 4 2 2 2 7" xfId="16825"/>
    <cellStyle name="Обычный 6 2 4 2 2 2 8" xfId="6208"/>
    <cellStyle name="Обычный 6 2 4 2 2 3" xfId="1129"/>
    <cellStyle name="Обычный 6 2 4 2 2 3 2" xfId="1777"/>
    <cellStyle name="Обычный 6 2 4 2 2 3 2 2" xfId="3027"/>
    <cellStyle name="Обычный 6 2 4 2 2 3 2 2 2" xfId="4442"/>
    <cellStyle name="Обычный 6 2 4 2 2 3 2 2 2 2" xfId="13476"/>
    <cellStyle name="Обычный 6 2 4 2 2 3 2 2 2 3" xfId="9705"/>
    <cellStyle name="Обычный 6 2 4 2 2 3 2 2 3" xfId="13475"/>
    <cellStyle name="Обычный 6 2 4 2 2 3 2 2 4" xfId="8291"/>
    <cellStyle name="Обычный 6 2 4 2 2 3 2 3" xfId="4441"/>
    <cellStyle name="Обычный 6 2 4 2 2 3 2 3 2" xfId="13477"/>
    <cellStyle name="Обычный 6 2 4 2 2 3 2 3 3" xfId="9704"/>
    <cellStyle name="Обычный 6 2 4 2 2 3 2 4" xfId="13474"/>
    <cellStyle name="Обычный 6 2 4 2 2 3 2 5" xfId="7041"/>
    <cellStyle name="Обычный 6 2 4 2 2 3 3" xfId="2402"/>
    <cellStyle name="Обычный 6 2 4 2 2 3 3 2" xfId="4443"/>
    <cellStyle name="Обычный 6 2 4 2 2 3 3 2 2" xfId="13479"/>
    <cellStyle name="Обычный 6 2 4 2 2 3 3 2 3" xfId="9706"/>
    <cellStyle name="Обычный 6 2 4 2 2 3 3 3" xfId="13478"/>
    <cellStyle name="Обычный 6 2 4 2 2 3 3 4" xfId="7666"/>
    <cellStyle name="Обычный 6 2 4 2 2 3 4" xfId="4440"/>
    <cellStyle name="Обычный 6 2 4 2 2 3 4 2" xfId="13480"/>
    <cellStyle name="Обычный 6 2 4 2 2 3 4 3" xfId="9703"/>
    <cellStyle name="Обычный 6 2 4 2 2 3 5" xfId="13473"/>
    <cellStyle name="Обычный 6 2 4 2 2 3 6" xfId="16827"/>
    <cellStyle name="Обычный 6 2 4 2 2 3 7" xfId="6416"/>
    <cellStyle name="Обычный 6 2 4 2 2 4" xfId="1414"/>
    <cellStyle name="Обычный 6 2 4 2 2 4 2" xfId="2664"/>
    <cellStyle name="Обычный 6 2 4 2 2 4 2 2" xfId="4445"/>
    <cellStyle name="Обычный 6 2 4 2 2 4 2 2 2" xfId="13483"/>
    <cellStyle name="Обычный 6 2 4 2 2 4 2 2 3" xfId="9708"/>
    <cellStyle name="Обычный 6 2 4 2 2 4 2 3" xfId="13482"/>
    <cellStyle name="Обычный 6 2 4 2 2 4 2 4" xfId="7928"/>
    <cellStyle name="Обычный 6 2 4 2 2 4 3" xfId="4444"/>
    <cellStyle name="Обычный 6 2 4 2 2 4 3 2" xfId="13484"/>
    <cellStyle name="Обычный 6 2 4 2 2 4 3 3" xfId="9707"/>
    <cellStyle name="Обычный 6 2 4 2 2 4 4" xfId="13481"/>
    <cellStyle name="Обычный 6 2 4 2 2 4 5" xfId="6678"/>
    <cellStyle name="Обычный 6 2 4 2 2 5" xfId="2039"/>
    <cellStyle name="Обычный 6 2 4 2 2 5 2" xfId="4446"/>
    <cellStyle name="Обычный 6 2 4 2 2 5 2 2" xfId="13486"/>
    <cellStyle name="Обычный 6 2 4 2 2 5 2 3" xfId="9709"/>
    <cellStyle name="Обычный 6 2 4 2 2 5 3" xfId="13485"/>
    <cellStyle name="Обычный 6 2 4 2 2 5 4" xfId="7303"/>
    <cellStyle name="Обычный 6 2 4 2 2 6" xfId="4431"/>
    <cellStyle name="Обычный 6 2 4 2 2 6 2" xfId="13487"/>
    <cellStyle name="Обычный 6 2 4 2 2 6 3" xfId="9694"/>
    <cellStyle name="Обычный 6 2 4 2 2 7" xfId="13456"/>
    <cellStyle name="Обычный 6 2 4 2 2 8" xfId="16824"/>
    <cellStyle name="Обычный 6 2 4 2 2 9" xfId="6053"/>
    <cellStyle name="Обычный 6 2 4 2 3" xfId="604"/>
    <cellStyle name="Обычный 6 2 4 2 3 2" xfId="865"/>
    <cellStyle name="Обычный 6 2 4 2 3 2 2" xfId="1132"/>
    <cellStyle name="Обычный 6 2 4 2 3 2 2 2" xfId="1780"/>
    <cellStyle name="Обычный 6 2 4 2 3 2 2 2 2" xfId="3030"/>
    <cellStyle name="Обычный 6 2 4 2 3 2 2 2 2 2" xfId="4451"/>
    <cellStyle name="Обычный 6 2 4 2 3 2 2 2 2 2 2" xfId="13493"/>
    <cellStyle name="Обычный 6 2 4 2 3 2 2 2 2 2 3" xfId="9714"/>
    <cellStyle name="Обычный 6 2 4 2 3 2 2 2 2 3" xfId="13492"/>
    <cellStyle name="Обычный 6 2 4 2 3 2 2 2 2 4" xfId="8294"/>
    <cellStyle name="Обычный 6 2 4 2 3 2 2 2 3" xfId="4450"/>
    <cellStyle name="Обычный 6 2 4 2 3 2 2 2 3 2" xfId="13494"/>
    <cellStyle name="Обычный 6 2 4 2 3 2 2 2 3 3" xfId="9713"/>
    <cellStyle name="Обычный 6 2 4 2 3 2 2 2 4" xfId="13491"/>
    <cellStyle name="Обычный 6 2 4 2 3 2 2 2 5" xfId="7044"/>
    <cellStyle name="Обычный 6 2 4 2 3 2 2 3" xfId="2405"/>
    <cellStyle name="Обычный 6 2 4 2 3 2 2 3 2" xfId="4452"/>
    <cellStyle name="Обычный 6 2 4 2 3 2 2 3 2 2" xfId="13496"/>
    <cellStyle name="Обычный 6 2 4 2 3 2 2 3 2 3" xfId="9715"/>
    <cellStyle name="Обычный 6 2 4 2 3 2 2 3 3" xfId="13495"/>
    <cellStyle name="Обычный 6 2 4 2 3 2 2 3 4" xfId="7669"/>
    <cellStyle name="Обычный 6 2 4 2 3 2 2 4" xfId="4449"/>
    <cellStyle name="Обычный 6 2 4 2 3 2 2 4 2" xfId="13497"/>
    <cellStyle name="Обычный 6 2 4 2 3 2 2 4 3" xfId="9712"/>
    <cellStyle name="Обычный 6 2 4 2 3 2 2 5" xfId="13490"/>
    <cellStyle name="Обычный 6 2 4 2 3 2 2 6" xfId="16830"/>
    <cellStyle name="Обычный 6 2 4 2 3 2 2 7" xfId="6419"/>
    <cellStyle name="Обычный 6 2 4 2 3 2 3" xfId="1570"/>
    <cellStyle name="Обычный 6 2 4 2 3 2 3 2" xfId="2820"/>
    <cellStyle name="Обычный 6 2 4 2 3 2 3 2 2" xfId="4454"/>
    <cellStyle name="Обычный 6 2 4 2 3 2 3 2 2 2" xfId="13500"/>
    <cellStyle name="Обычный 6 2 4 2 3 2 3 2 2 3" xfId="9717"/>
    <cellStyle name="Обычный 6 2 4 2 3 2 3 2 3" xfId="13499"/>
    <cellStyle name="Обычный 6 2 4 2 3 2 3 2 4" xfId="8084"/>
    <cellStyle name="Обычный 6 2 4 2 3 2 3 3" xfId="4453"/>
    <cellStyle name="Обычный 6 2 4 2 3 2 3 3 2" xfId="13501"/>
    <cellStyle name="Обычный 6 2 4 2 3 2 3 3 3" xfId="9716"/>
    <cellStyle name="Обычный 6 2 4 2 3 2 3 4" xfId="13498"/>
    <cellStyle name="Обычный 6 2 4 2 3 2 3 5" xfId="6834"/>
    <cellStyle name="Обычный 6 2 4 2 3 2 4" xfId="2195"/>
    <cellStyle name="Обычный 6 2 4 2 3 2 4 2" xfId="4455"/>
    <cellStyle name="Обычный 6 2 4 2 3 2 4 2 2" xfId="13503"/>
    <cellStyle name="Обычный 6 2 4 2 3 2 4 2 3" xfId="9718"/>
    <cellStyle name="Обычный 6 2 4 2 3 2 4 3" xfId="13502"/>
    <cellStyle name="Обычный 6 2 4 2 3 2 4 4" xfId="7459"/>
    <cellStyle name="Обычный 6 2 4 2 3 2 5" xfId="4448"/>
    <cellStyle name="Обычный 6 2 4 2 3 2 5 2" xfId="13504"/>
    <cellStyle name="Обычный 6 2 4 2 3 2 5 3" xfId="9711"/>
    <cellStyle name="Обычный 6 2 4 2 3 2 6" xfId="13489"/>
    <cellStyle name="Обычный 6 2 4 2 3 2 7" xfId="16829"/>
    <cellStyle name="Обычный 6 2 4 2 3 2 8" xfId="6209"/>
    <cellStyle name="Обычный 6 2 4 2 3 3" xfId="1131"/>
    <cellStyle name="Обычный 6 2 4 2 3 3 2" xfId="1779"/>
    <cellStyle name="Обычный 6 2 4 2 3 3 2 2" xfId="3029"/>
    <cellStyle name="Обычный 6 2 4 2 3 3 2 2 2" xfId="4458"/>
    <cellStyle name="Обычный 6 2 4 2 3 3 2 2 2 2" xfId="13508"/>
    <cellStyle name="Обычный 6 2 4 2 3 3 2 2 2 3" xfId="9721"/>
    <cellStyle name="Обычный 6 2 4 2 3 3 2 2 3" xfId="13507"/>
    <cellStyle name="Обычный 6 2 4 2 3 3 2 2 4" xfId="8293"/>
    <cellStyle name="Обычный 6 2 4 2 3 3 2 3" xfId="4457"/>
    <cellStyle name="Обычный 6 2 4 2 3 3 2 3 2" xfId="13509"/>
    <cellStyle name="Обычный 6 2 4 2 3 3 2 3 3" xfId="9720"/>
    <cellStyle name="Обычный 6 2 4 2 3 3 2 4" xfId="13506"/>
    <cellStyle name="Обычный 6 2 4 2 3 3 2 5" xfId="7043"/>
    <cellStyle name="Обычный 6 2 4 2 3 3 3" xfId="2404"/>
    <cellStyle name="Обычный 6 2 4 2 3 3 3 2" xfId="4459"/>
    <cellStyle name="Обычный 6 2 4 2 3 3 3 2 2" xfId="13511"/>
    <cellStyle name="Обычный 6 2 4 2 3 3 3 2 3" xfId="9722"/>
    <cellStyle name="Обычный 6 2 4 2 3 3 3 3" xfId="13510"/>
    <cellStyle name="Обычный 6 2 4 2 3 3 3 4" xfId="7668"/>
    <cellStyle name="Обычный 6 2 4 2 3 3 4" xfId="4456"/>
    <cellStyle name="Обычный 6 2 4 2 3 3 4 2" xfId="13512"/>
    <cellStyle name="Обычный 6 2 4 2 3 3 4 3" xfId="9719"/>
    <cellStyle name="Обычный 6 2 4 2 3 3 5" xfId="13505"/>
    <cellStyle name="Обычный 6 2 4 2 3 3 6" xfId="16831"/>
    <cellStyle name="Обычный 6 2 4 2 3 3 7" xfId="6418"/>
    <cellStyle name="Обычный 6 2 4 2 3 4" xfId="1415"/>
    <cellStyle name="Обычный 6 2 4 2 3 4 2" xfId="2665"/>
    <cellStyle name="Обычный 6 2 4 2 3 4 2 2" xfId="4461"/>
    <cellStyle name="Обычный 6 2 4 2 3 4 2 2 2" xfId="13515"/>
    <cellStyle name="Обычный 6 2 4 2 3 4 2 2 3" xfId="9724"/>
    <cellStyle name="Обычный 6 2 4 2 3 4 2 3" xfId="13514"/>
    <cellStyle name="Обычный 6 2 4 2 3 4 2 4" xfId="7929"/>
    <cellStyle name="Обычный 6 2 4 2 3 4 3" xfId="4460"/>
    <cellStyle name="Обычный 6 2 4 2 3 4 3 2" xfId="13516"/>
    <cellStyle name="Обычный 6 2 4 2 3 4 3 3" xfId="9723"/>
    <cellStyle name="Обычный 6 2 4 2 3 4 4" xfId="13513"/>
    <cellStyle name="Обычный 6 2 4 2 3 4 5" xfId="6679"/>
    <cellStyle name="Обычный 6 2 4 2 3 5" xfId="2040"/>
    <cellStyle name="Обычный 6 2 4 2 3 5 2" xfId="4462"/>
    <cellStyle name="Обычный 6 2 4 2 3 5 2 2" xfId="13518"/>
    <cellStyle name="Обычный 6 2 4 2 3 5 2 3" xfId="9725"/>
    <cellStyle name="Обычный 6 2 4 2 3 5 3" xfId="13517"/>
    <cellStyle name="Обычный 6 2 4 2 3 5 4" xfId="7304"/>
    <cellStyle name="Обычный 6 2 4 2 3 6" xfId="4447"/>
    <cellStyle name="Обычный 6 2 4 2 3 6 2" xfId="13519"/>
    <cellStyle name="Обычный 6 2 4 2 3 6 3" xfId="9710"/>
    <cellStyle name="Обычный 6 2 4 2 3 7" xfId="13488"/>
    <cellStyle name="Обычный 6 2 4 2 3 8" xfId="16828"/>
    <cellStyle name="Обычный 6 2 4 2 3 9" xfId="6054"/>
    <cellStyle name="Обычный 6 2 4 2 4" xfId="863"/>
    <cellStyle name="Обычный 6 2 4 2 4 2" xfId="1133"/>
    <cellStyle name="Обычный 6 2 4 2 4 2 2" xfId="1781"/>
    <cellStyle name="Обычный 6 2 4 2 4 2 2 2" xfId="3031"/>
    <cellStyle name="Обычный 6 2 4 2 4 2 2 2 2" xfId="4466"/>
    <cellStyle name="Обычный 6 2 4 2 4 2 2 2 2 2" xfId="13524"/>
    <cellStyle name="Обычный 6 2 4 2 4 2 2 2 2 3" xfId="9729"/>
    <cellStyle name="Обычный 6 2 4 2 4 2 2 2 3" xfId="13523"/>
    <cellStyle name="Обычный 6 2 4 2 4 2 2 2 4" xfId="8295"/>
    <cellStyle name="Обычный 6 2 4 2 4 2 2 3" xfId="4465"/>
    <cellStyle name="Обычный 6 2 4 2 4 2 2 3 2" xfId="13525"/>
    <cellStyle name="Обычный 6 2 4 2 4 2 2 3 3" xfId="9728"/>
    <cellStyle name="Обычный 6 2 4 2 4 2 2 4" xfId="13522"/>
    <cellStyle name="Обычный 6 2 4 2 4 2 2 5" xfId="7045"/>
    <cellStyle name="Обычный 6 2 4 2 4 2 3" xfId="2406"/>
    <cellStyle name="Обычный 6 2 4 2 4 2 3 2" xfId="4467"/>
    <cellStyle name="Обычный 6 2 4 2 4 2 3 2 2" xfId="13527"/>
    <cellStyle name="Обычный 6 2 4 2 4 2 3 2 3" xfId="9730"/>
    <cellStyle name="Обычный 6 2 4 2 4 2 3 3" xfId="13526"/>
    <cellStyle name="Обычный 6 2 4 2 4 2 3 4" xfId="7670"/>
    <cellStyle name="Обычный 6 2 4 2 4 2 4" xfId="4464"/>
    <cellStyle name="Обычный 6 2 4 2 4 2 4 2" xfId="13528"/>
    <cellStyle name="Обычный 6 2 4 2 4 2 4 3" xfId="9727"/>
    <cellStyle name="Обычный 6 2 4 2 4 2 5" xfId="13521"/>
    <cellStyle name="Обычный 6 2 4 2 4 2 6" xfId="16833"/>
    <cellStyle name="Обычный 6 2 4 2 4 2 7" xfId="6420"/>
    <cellStyle name="Обычный 6 2 4 2 4 3" xfId="1568"/>
    <cellStyle name="Обычный 6 2 4 2 4 3 2" xfId="2818"/>
    <cellStyle name="Обычный 6 2 4 2 4 3 2 2" xfId="4469"/>
    <cellStyle name="Обычный 6 2 4 2 4 3 2 2 2" xfId="13531"/>
    <cellStyle name="Обычный 6 2 4 2 4 3 2 2 3" xfId="9732"/>
    <cellStyle name="Обычный 6 2 4 2 4 3 2 3" xfId="13530"/>
    <cellStyle name="Обычный 6 2 4 2 4 3 2 4" xfId="8082"/>
    <cellStyle name="Обычный 6 2 4 2 4 3 3" xfId="4468"/>
    <cellStyle name="Обычный 6 2 4 2 4 3 3 2" xfId="13532"/>
    <cellStyle name="Обычный 6 2 4 2 4 3 3 3" xfId="9731"/>
    <cellStyle name="Обычный 6 2 4 2 4 3 4" xfId="13529"/>
    <cellStyle name="Обычный 6 2 4 2 4 3 5" xfId="6832"/>
    <cellStyle name="Обычный 6 2 4 2 4 4" xfId="2193"/>
    <cellStyle name="Обычный 6 2 4 2 4 4 2" xfId="4470"/>
    <cellStyle name="Обычный 6 2 4 2 4 4 2 2" xfId="13534"/>
    <cellStyle name="Обычный 6 2 4 2 4 4 2 3" xfId="9733"/>
    <cellStyle name="Обычный 6 2 4 2 4 4 3" xfId="13533"/>
    <cellStyle name="Обычный 6 2 4 2 4 4 4" xfId="7457"/>
    <cellStyle name="Обычный 6 2 4 2 4 5" xfId="4463"/>
    <cellStyle name="Обычный 6 2 4 2 4 5 2" xfId="13535"/>
    <cellStyle name="Обычный 6 2 4 2 4 5 3" xfId="9726"/>
    <cellStyle name="Обычный 6 2 4 2 4 6" xfId="13520"/>
    <cellStyle name="Обычный 6 2 4 2 4 7" xfId="16832"/>
    <cellStyle name="Обычный 6 2 4 2 4 8" xfId="6207"/>
    <cellStyle name="Обычный 6 2 4 2 5" xfId="1128"/>
    <cellStyle name="Обычный 6 2 4 2 5 2" xfId="1776"/>
    <cellStyle name="Обычный 6 2 4 2 5 2 2" xfId="3026"/>
    <cellStyle name="Обычный 6 2 4 2 5 2 2 2" xfId="4473"/>
    <cellStyle name="Обычный 6 2 4 2 5 2 2 2 2" xfId="13539"/>
    <cellStyle name="Обычный 6 2 4 2 5 2 2 2 3" xfId="9736"/>
    <cellStyle name="Обычный 6 2 4 2 5 2 2 3" xfId="13538"/>
    <cellStyle name="Обычный 6 2 4 2 5 2 2 4" xfId="8290"/>
    <cellStyle name="Обычный 6 2 4 2 5 2 3" xfId="4472"/>
    <cellStyle name="Обычный 6 2 4 2 5 2 3 2" xfId="13540"/>
    <cellStyle name="Обычный 6 2 4 2 5 2 3 3" xfId="9735"/>
    <cellStyle name="Обычный 6 2 4 2 5 2 4" xfId="13537"/>
    <cellStyle name="Обычный 6 2 4 2 5 2 5" xfId="7040"/>
    <cellStyle name="Обычный 6 2 4 2 5 3" xfId="2401"/>
    <cellStyle name="Обычный 6 2 4 2 5 3 2" xfId="4474"/>
    <cellStyle name="Обычный 6 2 4 2 5 3 2 2" xfId="13542"/>
    <cellStyle name="Обычный 6 2 4 2 5 3 2 3" xfId="9737"/>
    <cellStyle name="Обычный 6 2 4 2 5 3 3" xfId="13541"/>
    <cellStyle name="Обычный 6 2 4 2 5 3 4" xfId="7665"/>
    <cellStyle name="Обычный 6 2 4 2 5 4" xfId="4471"/>
    <cellStyle name="Обычный 6 2 4 2 5 4 2" xfId="13543"/>
    <cellStyle name="Обычный 6 2 4 2 5 4 3" xfId="9734"/>
    <cellStyle name="Обычный 6 2 4 2 5 5" xfId="13536"/>
    <cellStyle name="Обычный 6 2 4 2 5 6" xfId="16834"/>
    <cellStyle name="Обычный 6 2 4 2 5 7" xfId="6415"/>
    <cellStyle name="Обычный 6 2 4 2 6" xfId="1413"/>
    <cellStyle name="Обычный 6 2 4 2 6 2" xfId="2663"/>
    <cellStyle name="Обычный 6 2 4 2 6 2 2" xfId="4476"/>
    <cellStyle name="Обычный 6 2 4 2 6 2 2 2" xfId="13546"/>
    <cellStyle name="Обычный 6 2 4 2 6 2 2 3" xfId="9739"/>
    <cellStyle name="Обычный 6 2 4 2 6 2 3" xfId="13545"/>
    <cellStyle name="Обычный 6 2 4 2 6 2 4" xfId="7927"/>
    <cellStyle name="Обычный 6 2 4 2 6 3" xfId="4475"/>
    <cellStyle name="Обычный 6 2 4 2 6 3 2" xfId="13547"/>
    <cellStyle name="Обычный 6 2 4 2 6 3 3" xfId="9738"/>
    <cellStyle name="Обычный 6 2 4 2 6 4" xfId="13544"/>
    <cellStyle name="Обычный 6 2 4 2 6 5" xfId="6677"/>
    <cellStyle name="Обычный 6 2 4 2 7" xfId="2038"/>
    <cellStyle name="Обычный 6 2 4 2 7 2" xfId="4477"/>
    <cellStyle name="Обычный 6 2 4 2 7 2 2" xfId="13549"/>
    <cellStyle name="Обычный 6 2 4 2 7 2 3" xfId="9740"/>
    <cellStyle name="Обычный 6 2 4 2 7 3" xfId="13548"/>
    <cellStyle name="Обычный 6 2 4 2 7 4" xfId="7302"/>
    <cellStyle name="Обычный 6 2 4 2 8" xfId="4430"/>
    <cellStyle name="Обычный 6 2 4 2 8 2" xfId="13550"/>
    <cellStyle name="Обычный 6 2 4 2 8 3" xfId="9693"/>
    <cellStyle name="Обычный 6 2 4 2 9" xfId="13455"/>
    <cellStyle name="Обычный 6 2 4 3" xfId="605"/>
    <cellStyle name="Обычный 6 2 4 3 2" xfId="866"/>
    <cellStyle name="Обычный 6 2 4 3 2 2" xfId="1135"/>
    <cellStyle name="Обычный 6 2 4 3 2 2 2" xfId="1783"/>
    <cellStyle name="Обычный 6 2 4 3 2 2 2 2" xfId="3033"/>
    <cellStyle name="Обычный 6 2 4 3 2 2 2 2 2" xfId="4482"/>
    <cellStyle name="Обычный 6 2 4 3 2 2 2 2 2 2" xfId="13556"/>
    <cellStyle name="Обычный 6 2 4 3 2 2 2 2 2 3" xfId="9745"/>
    <cellStyle name="Обычный 6 2 4 3 2 2 2 2 3" xfId="13555"/>
    <cellStyle name="Обычный 6 2 4 3 2 2 2 2 4" xfId="8297"/>
    <cellStyle name="Обычный 6 2 4 3 2 2 2 3" xfId="4481"/>
    <cellStyle name="Обычный 6 2 4 3 2 2 2 3 2" xfId="13557"/>
    <cellStyle name="Обычный 6 2 4 3 2 2 2 3 3" xfId="9744"/>
    <cellStyle name="Обычный 6 2 4 3 2 2 2 4" xfId="13554"/>
    <cellStyle name="Обычный 6 2 4 3 2 2 2 5" xfId="7047"/>
    <cellStyle name="Обычный 6 2 4 3 2 2 3" xfId="2408"/>
    <cellStyle name="Обычный 6 2 4 3 2 2 3 2" xfId="4483"/>
    <cellStyle name="Обычный 6 2 4 3 2 2 3 2 2" xfId="13559"/>
    <cellStyle name="Обычный 6 2 4 3 2 2 3 2 3" xfId="9746"/>
    <cellStyle name="Обычный 6 2 4 3 2 2 3 3" xfId="13558"/>
    <cellStyle name="Обычный 6 2 4 3 2 2 3 4" xfId="7672"/>
    <cellStyle name="Обычный 6 2 4 3 2 2 4" xfId="4480"/>
    <cellStyle name="Обычный 6 2 4 3 2 2 4 2" xfId="13560"/>
    <cellStyle name="Обычный 6 2 4 3 2 2 4 3" xfId="9743"/>
    <cellStyle name="Обычный 6 2 4 3 2 2 5" xfId="13553"/>
    <cellStyle name="Обычный 6 2 4 3 2 2 6" xfId="16837"/>
    <cellStyle name="Обычный 6 2 4 3 2 2 7" xfId="6422"/>
    <cellStyle name="Обычный 6 2 4 3 2 3" xfId="1571"/>
    <cellStyle name="Обычный 6 2 4 3 2 3 2" xfId="2821"/>
    <cellStyle name="Обычный 6 2 4 3 2 3 2 2" xfId="4485"/>
    <cellStyle name="Обычный 6 2 4 3 2 3 2 2 2" xfId="13563"/>
    <cellStyle name="Обычный 6 2 4 3 2 3 2 2 3" xfId="9748"/>
    <cellStyle name="Обычный 6 2 4 3 2 3 2 3" xfId="13562"/>
    <cellStyle name="Обычный 6 2 4 3 2 3 2 4" xfId="8085"/>
    <cellStyle name="Обычный 6 2 4 3 2 3 3" xfId="4484"/>
    <cellStyle name="Обычный 6 2 4 3 2 3 3 2" xfId="13564"/>
    <cellStyle name="Обычный 6 2 4 3 2 3 3 3" xfId="9747"/>
    <cellStyle name="Обычный 6 2 4 3 2 3 4" xfId="13561"/>
    <cellStyle name="Обычный 6 2 4 3 2 3 5" xfId="6835"/>
    <cellStyle name="Обычный 6 2 4 3 2 4" xfId="2196"/>
    <cellStyle name="Обычный 6 2 4 3 2 4 2" xfId="4486"/>
    <cellStyle name="Обычный 6 2 4 3 2 4 2 2" xfId="13566"/>
    <cellStyle name="Обычный 6 2 4 3 2 4 2 3" xfId="9749"/>
    <cellStyle name="Обычный 6 2 4 3 2 4 3" xfId="13565"/>
    <cellStyle name="Обычный 6 2 4 3 2 4 4" xfId="7460"/>
    <cellStyle name="Обычный 6 2 4 3 2 5" xfId="4479"/>
    <cellStyle name="Обычный 6 2 4 3 2 5 2" xfId="13567"/>
    <cellStyle name="Обычный 6 2 4 3 2 5 3" xfId="9742"/>
    <cellStyle name="Обычный 6 2 4 3 2 6" xfId="13552"/>
    <cellStyle name="Обычный 6 2 4 3 2 7" xfId="16836"/>
    <cellStyle name="Обычный 6 2 4 3 2 8" xfId="6210"/>
    <cellStyle name="Обычный 6 2 4 3 3" xfId="1134"/>
    <cellStyle name="Обычный 6 2 4 3 3 2" xfId="1782"/>
    <cellStyle name="Обычный 6 2 4 3 3 2 2" xfId="3032"/>
    <cellStyle name="Обычный 6 2 4 3 3 2 2 2" xfId="4489"/>
    <cellStyle name="Обычный 6 2 4 3 3 2 2 2 2" xfId="13571"/>
    <cellStyle name="Обычный 6 2 4 3 3 2 2 2 3" xfId="9752"/>
    <cellStyle name="Обычный 6 2 4 3 3 2 2 3" xfId="13570"/>
    <cellStyle name="Обычный 6 2 4 3 3 2 2 4" xfId="8296"/>
    <cellStyle name="Обычный 6 2 4 3 3 2 3" xfId="4488"/>
    <cellStyle name="Обычный 6 2 4 3 3 2 3 2" xfId="13572"/>
    <cellStyle name="Обычный 6 2 4 3 3 2 3 3" xfId="9751"/>
    <cellStyle name="Обычный 6 2 4 3 3 2 4" xfId="13569"/>
    <cellStyle name="Обычный 6 2 4 3 3 2 5" xfId="7046"/>
    <cellStyle name="Обычный 6 2 4 3 3 3" xfId="2407"/>
    <cellStyle name="Обычный 6 2 4 3 3 3 2" xfId="4490"/>
    <cellStyle name="Обычный 6 2 4 3 3 3 2 2" xfId="13574"/>
    <cellStyle name="Обычный 6 2 4 3 3 3 2 3" xfId="9753"/>
    <cellStyle name="Обычный 6 2 4 3 3 3 3" xfId="13573"/>
    <cellStyle name="Обычный 6 2 4 3 3 3 4" xfId="7671"/>
    <cellStyle name="Обычный 6 2 4 3 3 4" xfId="4487"/>
    <cellStyle name="Обычный 6 2 4 3 3 4 2" xfId="13575"/>
    <cellStyle name="Обычный 6 2 4 3 3 4 3" xfId="9750"/>
    <cellStyle name="Обычный 6 2 4 3 3 5" xfId="13568"/>
    <cellStyle name="Обычный 6 2 4 3 3 6" xfId="16838"/>
    <cellStyle name="Обычный 6 2 4 3 3 7" xfId="6421"/>
    <cellStyle name="Обычный 6 2 4 3 4" xfId="1416"/>
    <cellStyle name="Обычный 6 2 4 3 4 2" xfId="2666"/>
    <cellStyle name="Обычный 6 2 4 3 4 2 2" xfId="4492"/>
    <cellStyle name="Обычный 6 2 4 3 4 2 2 2" xfId="13578"/>
    <cellStyle name="Обычный 6 2 4 3 4 2 2 3" xfId="9755"/>
    <cellStyle name="Обычный 6 2 4 3 4 2 3" xfId="13577"/>
    <cellStyle name="Обычный 6 2 4 3 4 2 4" xfId="7930"/>
    <cellStyle name="Обычный 6 2 4 3 4 3" xfId="4491"/>
    <cellStyle name="Обычный 6 2 4 3 4 3 2" xfId="13579"/>
    <cellStyle name="Обычный 6 2 4 3 4 3 3" xfId="9754"/>
    <cellStyle name="Обычный 6 2 4 3 4 4" xfId="13576"/>
    <cellStyle name="Обычный 6 2 4 3 4 5" xfId="6680"/>
    <cellStyle name="Обычный 6 2 4 3 5" xfId="2041"/>
    <cellStyle name="Обычный 6 2 4 3 5 2" xfId="4493"/>
    <cellStyle name="Обычный 6 2 4 3 5 2 2" xfId="13581"/>
    <cellStyle name="Обычный 6 2 4 3 5 2 3" xfId="9756"/>
    <cellStyle name="Обычный 6 2 4 3 5 3" xfId="13580"/>
    <cellStyle name="Обычный 6 2 4 3 5 4" xfId="7305"/>
    <cellStyle name="Обычный 6 2 4 3 6" xfId="4478"/>
    <cellStyle name="Обычный 6 2 4 3 6 2" xfId="13582"/>
    <cellStyle name="Обычный 6 2 4 3 6 3" xfId="9741"/>
    <cellStyle name="Обычный 6 2 4 3 7" xfId="13551"/>
    <cellStyle name="Обычный 6 2 4 3 8" xfId="16835"/>
    <cellStyle name="Обычный 6 2 4 3 9" xfId="6055"/>
    <cellStyle name="Обычный 6 2 4 4" xfId="606"/>
    <cellStyle name="Обычный 6 2 4 4 2" xfId="867"/>
    <cellStyle name="Обычный 6 2 4 4 2 2" xfId="1137"/>
    <cellStyle name="Обычный 6 2 4 4 2 2 2" xfId="1785"/>
    <cellStyle name="Обычный 6 2 4 4 2 2 2 2" xfId="3035"/>
    <cellStyle name="Обычный 6 2 4 4 2 2 2 2 2" xfId="4498"/>
    <cellStyle name="Обычный 6 2 4 4 2 2 2 2 2 2" xfId="13588"/>
    <cellStyle name="Обычный 6 2 4 4 2 2 2 2 2 3" xfId="9761"/>
    <cellStyle name="Обычный 6 2 4 4 2 2 2 2 3" xfId="13587"/>
    <cellStyle name="Обычный 6 2 4 4 2 2 2 2 4" xfId="8299"/>
    <cellStyle name="Обычный 6 2 4 4 2 2 2 3" xfId="4497"/>
    <cellStyle name="Обычный 6 2 4 4 2 2 2 3 2" xfId="13589"/>
    <cellStyle name="Обычный 6 2 4 4 2 2 2 3 3" xfId="9760"/>
    <cellStyle name="Обычный 6 2 4 4 2 2 2 4" xfId="13586"/>
    <cellStyle name="Обычный 6 2 4 4 2 2 2 5" xfId="7049"/>
    <cellStyle name="Обычный 6 2 4 4 2 2 3" xfId="2410"/>
    <cellStyle name="Обычный 6 2 4 4 2 2 3 2" xfId="4499"/>
    <cellStyle name="Обычный 6 2 4 4 2 2 3 2 2" xfId="13591"/>
    <cellStyle name="Обычный 6 2 4 4 2 2 3 2 3" xfId="9762"/>
    <cellStyle name="Обычный 6 2 4 4 2 2 3 3" xfId="13590"/>
    <cellStyle name="Обычный 6 2 4 4 2 2 3 4" xfId="7674"/>
    <cellStyle name="Обычный 6 2 4 4 2 2 4" xfId="4496"/>
    <cellStyle name="Обычный 6 2 4 4 2 2 4 2" xfId="13592"/>
    <cellStyle name="Обычный 6 2 4 4 2 2 4 3" xfId="9759"/>
    <cellStyle name="Обычный 6 2 4 4 2 2 5" xfId="13585"/>
    <cellStyle name="Обычный 6 2 4 4 2 2 6" xfId="16841"/>
    <cellStyle name="Обычный 6 2 4 4 2 2 7" xfId="6424"/>
    <cellStyle name="Обычный 6 2 4 4 2 3" xfId="1572"/>
    <cellStyle name="Обычный 6 2 4 4 2 3 2" xfId="2822"/>
    <cellStyle name="Обычный 6 2 4 4 2 3 2 2" xfId="4501"/>
    <cellStyle name="Обычный 6 2 4 4 2 3 2 2 2" xfId="13595"/>
    <cellStyle name="Обычный 6 2 4 4 2 3 2 2 3" xfId="9764"/>
    <cellStyle name="Обычный 6 2 4 4 2 3 2 3" xfId="13594"/>
    <cellStyle name="Обычный 6 2 4 4 2 3 2 4" xfId="8086"/>
    <cellStyle name="Обычный 6 2 4 4 2 3 3" xfId="4500"/>
    <cellStyle name="Обычный 6 2 4 4 2 3 3 2" xfId="13596"/>
    <cellStyle name="Обычный 6 2 4 4 2 3 3 3" xfId="9763"/>
    <cellStyle name="Обычный 6 2 4 4 2 3 4" xfId="13593"/>
    <cellStyle name="Обычный 6 2 4 4 2 3 5" xfId="6836"/>
    <cellStyle name="Обычный 6 2 4 4 2 4" xfId="2197"/>
    <cellStyle name="Обычный 6 2 4 4 2 4 2" xfId="4502"/>
    <cellStyle name="Обычный 6 2 4 4 2 4 2 2" xfId="13598"/>
    <cellStyle name="Обычный 6 2 4 4 2 4 2 3" xfId="9765"/>
    <cellStyle name="Обычный 6 2 4 4 2 4 3" xfId="13597"/>
    <cellStyle name="Обычный 6 2 4 4 2 4 4" xfId="7461"/>
    <cellStyle name="Обычный 6 2 4 4 2 5" xfId="4495"/>
    <cellStyle name="Обычный 6 2 4 4 2 5 2" xfId="13599"/>
    <cellStyle name="Обычный 6 2 4 4 2 5 3" xfId="9758"/>
    <cellStyle name="Обычный 6 2 4 4 2 6" xfId="13584"/>
    <cellStyle name="Обычный 6 2 4 4 2 7" xfId="16840"/>
    <cellStyle name="Обычный 6 2 4 4 2 8" xfId="6211"/>
    <cellStyle name="Обычный 6 2 4 4 3" xfId="1136"/>
    <cellStyle name="Обычный 6 2 4 4 3 2" xfId="1784"/>
    <cellStyle name="Обычный 6 2 4 4 3 2 2" xfId="3034"/>
    <cellStyle name="Обычный 6 2 4 4 3 2 2 2" xfId="4505"/>
    <cellStyle name="Обычный 6 2 4 4 3 2 2 2 2" xfId="13603"/>
    <cellStyle name="Обычный 6 2 4 4 3 2 2 2 3" xfId="9768"/>
    <cellStyle name="Обычный 6 2 4 4 3 2 2 3" xfId="13602"/>
    <cellStyle name="Обычный 6 2 4 4 3 2 2 4" xfId="8298"/>
    <cellStyle name="Обычный 6 2 4 4 3 2 3" xfId="4504"/>
    <cellStyle name="Обычный 6 2 4 4 3 2 3 2" xfId="13604"/>
    <cellStyle name="Обычный 6 2 4 4 3 2 3 3" xfId="9767"/>
    <cellStyle name="Обычный 6 2 4 4 3 2 4" xfId="13601"/>
    <cellStyle name="Обычный 6 2 4 4 3 2 5" xfId="7048"/>
    <cellStyle name="Обычный 6 2 4 4 3 3" xfId="2409"/>
    <cellStyle name="Обычный 6 2 4 4 3 3 2" xfId="4506"/>
    <cellStyle name="Обычный 6 2 4 4 3 3 2 2" xfId="13606"/>
    <cellStyle name="Обычный 6 2 4 4 3 3 2 3" xfId="9769"/>
    <cellStyle name="Обычный 6 2 4 4 3 3 3" xfId="13605"/>
    <cellStyle name="Обычный 6 2 4 4 3 3 4" xfId="7673"/>
    <cellStyle name="Обычный 6 2 4 4 3 4" xfId="4503"/>
    <cellStyle name="Обычный 6 2 4 4 3 4 2" xfId="13607"/>
    <cellStyle name="Обычный 6 2 4 4 3 4 3" xfId="9766"/>
    <cellStyle name="Обычный 6 2 4 4 3 5" xfId="13600"/>
    <cellStyle name="Обычный 6 2 4 4 3 6" xfId="16842"/>
    <cellStyle name="Обычный 6 2 4 4 3 7" xfId="6423"/>
    <cellStyle name="Обычный 6 2 4 4 4" xfId="1417"/>
    <cellStyle name="Обычный 6 2 4 4 4 2" xfId="2667"/>
    <cellStyle name="Обычный 6 2 4 4 4 2 2" xfId="4508"/>
    <cellStyle name="Обычный 6 2 4 4 4 2 2 2" xfId="13610"/>
    <cellStyle name="Обычный 6 2 4 4 4 2 2 3" xfId="9771"/>
    <cellStyle name="Обычный 6 2 4 4 4 2 3" xfId="13609"/>
    <cellStyle name="Обычный 6 2 4 4 4 2 4" xfId="7931"/>
    <cellStyle name="Обычный 6 2 4 4 4 3" xfId="4507"/>
    <cellStyle name="Обычный 6 2 4 4 4 3 2" xfId="13611"/>
    <cellStyle name="Обычный 6 2 4 4 4 3 3" xfId="9770"/>
    <cellStyle name="Обычный 6 2 4 4 4 4" xfId="13608"/>
    <cellStyle name="Обычный 6 2 4 4 4 5" xfId="6681"/>
    <cellStyle name="Обычный 6 2 4 4 5" xfId="2042"/>
    <cellStyle name="Обычный 6 2 4 4 5 2" xfId="4509"/>
    <cellStyle name="Обычный 6 2 4 4 5 2 2" xfId="13613"/>
    <cellStyle name="Обычный 6 2 4 4 5 2 3" xfId="9772"/>
    <cellStyle name="Обычный 6 2 4 4 5 3" xfId="13612"/>
    <cellStyle name="Обычный 6 2 4 4 5 4" xfId="7306"/>
    <cellStyle name="Обычный 6 2 4 4 6" xfId="4494"/>
    <cellStyle name="Обычный 6 2 4 4 6 2" xfId="13614"/>
    <cellStyle name="Обычный 6 2 4 4 6 3" xfId="9757"/>
    <cellStyle name="Обычный 6 2 4 4 7" xfId="13583"/>
    <cellStyle name="Обычный 6 2 4 4 8" xfId="16839"/>
    <cellStyle name="Обычный 6 2 4 4 9" xfId="6056"/>
    <cellStyle name="Обычный 6 2 4 5" xfId="862"/>
    <cellStyle name="Обычный 6 2 4 5 2" xfId="1138"/>
    <cellStyle name="Обычный 6 2 4 5 2 2" xfId="1786"/>
    <cellStyle name="Обычный 6 2 4 5 2 2 2" xfId="3036"/>
    <cellStyle name="Обычный 6 2 4 5 2 2 2 2" xfId="4513"/>
    <cellStyle name="Обычный 6 2 4 5 2 2 2 2 2" xfId="13619"/>
    <cellStyle name="Обычный 6 2 4 5 2 2 2 2 3" xfId="9776"/>
    <cellStyle name="Обычный 6 2 4 5 2 2 2 3" xfId="13618"/>
    <cellStyle name="Обычный 6 2 4 5 2 2 2 4" xfId="8300"/>
    <cellStyle name="Обычный 6 2 4 5 2 2 3" xfId="4512"/>
    <cellStyle name="Обычный 6 2 4 5 2 2 3 2" xfId="13620"/>
    <cellStyle name="Обычный 6 2 4 5 2 2 3 3" xfId="9775"/>
    <cellStyle name="Обычный 6 2 4 5 2 2 4" xfId="13617"/>
    <cellStyle name="Обычный 6 2 4 5 2 2 5" xfId="7050"/>
    <cellStyle name="Обычный 6 2 4 5 2 3" xfId="2411"/>
    <cellStyle name="Обычный 6 2 4 5 2 3 2" xfId="4514"/>
    <cellStyle name="Обычный 6 2 4 5 2 3 2 2" xfId="13622"/>
    <cellStyle name="Обычный 6 2 4 5 2 3 2 3" xfId="9777"/>
    <cellStyle name="Обычный 6 2 4 5 2 3 3" xfId="13621"/>
    <cellStyle name="Обычный 6 2 4 5 2 3 4" xfId="7675"/>
    <cellStyle name="Обычный 6 2 4 5 2 4" xfId="4511"/>
    <cellStyle name="Обычный 6 2 4 5 2 4 2" xfId="13623"/>
    <cellStyle name="Обычный 6 2 4 5 2 4 3" xfId="9774"/>
    <cellStyle name="Обычный 6 2 4 5 2 5" xfId="13616"/>
    <cellStyle name="Обычный 6 2 4 5 2 6" xfId="16844"/>
    <cellStyle name="Обычный 6 2 4 5 2 7" xfId="6425"/>
    <cellStyle name="Обычный 6 2 4 5 3" xfId="1567"/>
    <cellStyle name="Обычный 6 2 4 5 3 2" xfId="2817"/>
    <cellStyle name="Обычный 6 2 4 5 3 2 2" xfId="4516"/>
    <cellStyle name="Обычный 6 2 4 5 3 2 2 2" xfId="13626"/>
    <cellStyle name="Обычный 6 2 4 5 3 2 2 3" xfId="9779"/>
    <cellStyle name="Обычный 6 2 4 5 3 2 3" xfId="13625"/>
    <cellStyle name="Обычный 6 2 4 5 3 2 4" xfId="8081"/>
    <cellStyle name="Обычный 6 2 4 5 3 3" xfId="4515"/>
    <cellStyle name="Обычный 6 2 4 5 3 3 2" xfId="13627"/>
    <cellStyle name="Обычный 6 2 4 5 3 3 3" xfId="9778"/>
    <cellStyle name="Обычный 6 2 4 5 3 4" xfId="13624"/>
    <cellStyle name="Обычный 6 2 4 5 3 5" xfId="6831"/>
    <cellStyle name="Обычный 6 2 4 5 4" xfId="2192"/>
    <cellStyle name="Обычный 6 2 4 5 4 2" xfId="4517"/>
    <cellStyle name="Обычный 6 2 4 5 4 2 2" xfId="13629"/>
    <cellStyle name="Обычный 6 2 4 5 4 2 3" xfId="9780"/>
    <cellStyle name="Обычный 6 2 4 5 4 3" xfId="13628"/>
    <cellStyle name="Обычный 6 2 4 5 4 4" xfId="7456"/>
    <cellStyle name="Обычный 6 2 4 5 5" xfId="4510"/>
    <cellStyle name="Обычный 6 2 4 5 5 2" xfId="13630"/>
    <cellStyle name="Обычный 6 2 4 5 5 3" xfId="9773"/>
    <cellStyle name="Обычный 6 2 4 5 6" xfId="13615"/>
    <cellStyle name="Обычный 6 2 4 5 7" xfId="16843"/>
    <cellStyle name="Обычный 6 2 4 5 8" xfId="6206"/>
    <cellStyle name="Обычный 6 2 4 6" xfId="1127"/>
    <cellStyle name="Обычный 6 2 4 6 2" xfId="1775"/>
    <cellStyle name="Обычный 6 2 4 6 2 2" xfId="3025"/>
    <cellStyle name="Обычный 6 2 4 6 2 2 2" xfId="4520"/>
    <cellStyle name="Обычный 6 2 4 6 2 2 2 2" xfId="13634"/>
    <cellStyle name="Обычный 6 2 4 6 2 2 2 3" xfId="9783"/>
    <cellStyle name="Обычный 6 2 4 6 2 2 3" xfId="13633"/>
    <cellStyle name="Обычный 6 2 4 6 2 2 4" xfId="8289"/>
    <cellStyle name="Обычный 6 2 4 6 2 3" xfId="4519"/>
    <cellStyle name="Обычный 6 2 4 6 2 3 2" xfId="13635"/>
    <cellStyle name="Обычный 6 2 4 6 2 3 3" xfId="9782"/>
    <cellStyle name="Обычный 6 2 4 6 2 4" xfId="13632"/>
    <cellStyle name="Обычный 6 2 4 6 2 5" xfId="7039"/>
    <cellStyle name="Обычный 6 2 4 6 3" xfId="2400"/>
    <cellStyle name="Обычный 6 2 4 6 3 2" xfId="4521"/>
    <cellStyle name="Обычный 6 2 4 6 3 2 2" xfId="13637"/>
    <cellStyle name="Обычный 6 2 4 6 3 2 3" xfId="9784"/>
    <cellStyle name="Обычный 6 2 4 6 3 3" xfId="13636"/>
    <cellStyle name="Обычный 6 2 4 6 3 4" xfId="7664"/>
    <cellStyle name="Обычный 6 2 4 6 4" xfId="4518"/>
    <cellStyle name="Обычный 6 2 4 6 4 2" xfId="13638"/>
    <cellStyle name="Обычный 6 2 4 6 4 3" xfId="9781"/>
    <cellStyle name="Обычный 6 2 4 6 5" xfId="13631"/>
    <cellStyle name="Обычный 6 2 4 6 6" xfId="16845"/>
    <cellStyle name="Обычный 6 2 4 6 7" xfId="6414"/>
    <cellStyle name="Обычный 6 2 4 7" xfId="1412"/>
    <cellStyle name="Обычный 6 2 4 7 2" xfId="2662"/>
    <cellStyle name="Обычный 6 2 4 7 2 2" xfId="4523"/>
    <cellStyle name="Обычный 6 2 4 7 2 2 2" xfId="13641"/>
    <cellStyle name="Обычный 6 2 4 7 2 2 3" xfId="9786"/>
    <cellStyle name="Обычный 6 2 4 7 2 3" xfId="13640"/>
    <cellStyle name="Обычный 6 2 4 7 2 4" xfId="7926"/>
    <cellStyle name="Обычный 6 2 4 7 3" xfId="4522"/>
    <cellStyle name="Обычный 6 2 4 7 3 2" xfId="13642"/>
    <cellStyle name="Обычный 6 2 4 7 3 3" xfId="9785"/>
    <cellStyle name="Обычный 6 2 4 7 4" xfId="13639"/>
    <cellStyle name="Обычный 6 2 4 7 5" xfId="6676"/>
    <cellStyle name="Обычный 6 2 4 8" xfId="2037"/>
    <cellStyle name="Обычный 6 2 4 8 2" xfId="4524"/>
    <cellStyle name="Обычный 6 2 4 8 2 2" xfId="13644"/>
    <cellStyle name="Обычный 6 2 4 8 2 3" xfId="9787"/>
    <cellStyle name="Обычный 6 2 4 8 3" xfId="13643"/>
    <cellStyle name="Обычный 6 2 4 8 4" xfId="7301"/>
    <cellStyle name="Обычный 6 2 4 9" xfId="4429"/>
    <cellStyle name="Обычный 6 2 4 9 2" xfId="13645"/>
    <cellStyle name="Обычный 6 2 4 9 3" xfId="9692"/>
    <cellStyle name="Обычный 6 2 5" xfId="607"/>
    <cellStyle name="Обычный 6 2 5 10" xfId="13646"/>
    <cellStyle name="Обычный 6 2 5 11" xfId="16846"/>
    <cellStyle name="Обычный 6 2 5 12" xfId="6057"/>
    <cellStyle name="Обычный 6 2 5 2" xfId="608"/>
    <cellStyle name="Обычный 6 2 5 2 10" xfId="16847"/>
    <cellStyle name="Обычный 6 2 5 2 11" xfId="6058"/>
    <cellStyle name="Обычный 6 2 5 2 2" xfId="609"/>
    <cellStyle name="Обычный 6 2 5 2 2 2" xfId="870"/>
    <cellStyle name="Обычный 6 2 5 2 2 2 2" xfId="1142"/>
    <cellStyle name="Обычный 6 2 5 2 2 2 2 2" xfId="1790"/>
    <cellStyle name="Обычный 6 2 5 2 2 2 2 2 2" xfId="3040"/>
    <cellStyle name="Обычный 6 2 5 2 2 2 2 2 2 2" xfId="4531"/>
    <cellStyle name="Обычный 6 2 5 2 2 2 2 2 2 2 2" xfId="13653"/>
    <cellStyle name="Обычный 6 2 5 2 2 2 2 2 2 2 3" xfId="9794"/>
    <cellStyle name="Обычный 6 2 5 2 2 2 2 2 2 3" xfId="13652"/>
    <cellStyle name="Обычный 6 2 5 2 2 2 2 2 2 4" xfId="8304"/>
    <cellStyle name="Обычный 6 2 5 2 2 2 2 2 3" xfId="4530"/>
    <cellStyle name="Обычный 6 2 5 2 2 2 2 2 3 2" xfId="13654"/>
    <cellStyle name="Обычный 6 2 5 2 2 2 2 2 3 3" xfId="9793"/>
    <cellStyle name="Обычный 6 2 5 2 2 2 2 2 4" xfId="13651"/>
    <cellStyle name="Обычный 6 2 5 2 2 2 2 2 5" xfId="7054"/>
    <cellStyle name="Обычный 6 2 5 2 2 2 2 3" xfId="2415"/>
    <cellStyle name="Обычный 6 2 5 2 2 2 2 3 2" xfId="4532"/>
    <cellStyle name="Обычный 6 2 5 2 2 2 2 3 2 2" xfId="13656"/>
    <cellStyle name="Обычный 6 2 5 2 2 2 2 3 2 3" xfId="9795"/>
    <cellStyle name="Обычный 6 2 5 2 2 2 2 3 3" xfId="13655"/>
    <cellStyle name="Обычный 6 2 5 2 2 2 2 3 4" xfId="7679"/>
    <cellStyle name="Обычный 6 2 5 2 2 2 2 4" xfId="4529"/>
    <cellStyle name="Обычный 6 2 5 2 2 2 2 4 2" xfId="13657"/>
    <cellStyle name="Обычный 6 2 5 2 2 2 2 4 3" xfId="9792"/>
    <cellStyle name="Обычный 6 2 5 2 2 2 2 5" xfId="13650"/>
    <cellStyle name="Обычный 6 2 5 2 2 2 2 6" xfId="16850"/>
    <cellStyle name="Обычный 6 2 5 2 2 2 2 7" xfId="6429"/>
    <cellStyle name="Обычный 6 2 5 2 2 2 3" xfId="1575"/>
    <cellStyle name="Обычный 6 2 5 2 2 2 3 2" xfId="2825"/>
    <cellStyle name="Обычный 6 2 5 2 2 2 3 2 2" xfId="4534"/>
    <cellStyle name="Обычный 6 2 5 2 2 2 3 2 2 2" xfId="13660"/>
    <cellStyle name="Обычный 6 2 5 2 2 2 3 2 2 3" xfId="9797"/>
    <cellStyle name="Обычный 6 2 5 2 2 2 3 2 3" xfId="13659"/>
    <cellStyle name="Обычный 6 2 5 2 2 2 3 2 4" xfId="8089"/>
    <cellStyle name="Обычный 6 2 5 2 2 2 3 3" xfId="4533"/>
    <cellStyle name="Обычный 6 2 5 2 2 2 3 3 2" xfId="13661"/>
    <cellStyle name="Обычный 6 2 5 2 2 2 3 3 3" xfId="9796"/>
    <cellStyle name="Обычный 6 2 5 2 2 2 3 4" xfId="13658"/>
    <cellStyle name="Обычный 6 2 5 2 2 2 3 5" xfId="6839"/>
    <cellStyle name="Обычный 6 2 5 2 2 2 4" xfId="2200"/>
    <cellStyle name="Обычный 6 2 5 2 2 2 4 2" xfId="4535"/>
    <cellStyle name="Обычный 6 2 5 2 2 2 4 2 2" xfId="13663"/>
    <cellStyle name="Обычный 6 2 5 2 2 2 4 2 3" xfId="9798"/>
    <cellStyle name="Обычный 6 2 5 2 2 2 4 3" xfId="13662"/>
    <cellStyle name="Обычный 6 2 5 2 2 2 4 4" xfId="7464"/>
    <cellStyle name="Обычный 6 2 5 2 2 2 5" xfId="4528"/>
    <cellStyle name="Обычный 6 2 5 2 2 2 5 2" xfId="13664"/>
    <cellStyle name="Обычный 6 2 5 2 2 2 5 3" xfId="9791"/>
    <cellStyle name="Обычный 6 2 5 2 2 2 6" xfId="13649"/>
    <cellStyle name="Обычный 6 2 5 2 2 2 7" xfId="16849"/>
    <cellStyle name="Обычный 6 2 5 2 2 2 8" xfId="6214"/>
    <cellStyle name="Обычный 6 2 5 2 2 3" xfId="1141"/>
    <cellStyle name="Обычный 6 2 5 2 2 3 2" xfId="1789"/>
    <cellStyle name="Обычный 6 2 5 2 2 3 2 2" xfId="3039"/>
    <cellStyle name="Обычный 6 2 5 2 2 3 2 2 2" xfId="4538"/>
    <cellStyle name="Обычный 6 2 5 2 2 3 2 2 2 2" xfId="13668"/>
    <cellStyle name="Обычный 6 2 5 2 2 3 2 2 2 3" xfId="9801"/>
    <cellStyle name="Обычный 6 2 5 2 2 3 2 2 3" xfId="13667"/>
    <cellStyle name="Обычный 6 2 5 2 2 3 2 2 4" xfId="8303"/>
    <cellStyle name="Обычный 6 2 5 2 2 3 2 3" xfId="4537"/>
    <cellStyle name="Обычный 6 2 5 2 2 3 2 3 2" xfId="13669"/>
    <cellStyle name="Обычный 6 2 5 2 2 3 2 3 3" xfId="9800"/>
    <cellStyle name="Обычный 6 2 5 2 2 3 2 4" xfId="13666"/>
    <cellStyle name="Обычный 6 2 5 2 2 3 2 5" xfId="7053"/>
    <cellStyle name="Обычный 6 2 5 2 2 3 3" xfId="2414"/>
    <cellStyle name="Обычный 6 2 5 2 2 3 3 2" xfId="4539"/>
    <cellStyle name="Обычный 6 2 5 2 2 3 3 2 2" xfId="13671"/>
    <cellStyle name="Обычный 6 2 5 2 2 3 3 2 3" xfId="9802"/>
    <cellStyle name="Обычный 6 2 5 2 2 3 3 3" xfId="13670"/>
    <cellStyle name="Обычный 6 2 5 2 2 3 3 4" xfId="7678"/>
    <cellStyle name="Обычный 6 2 5 2 2 3 4" xfId="4536"/>
    <cellStyle name="Обычный 6 2 5 2 2 3 4 2" xfId="13672"/>
    <cellStyle name="Обычный 6 2 5 2 2 3 4 3" xfId="9799"/>
    <cellStyle name="Обычный 6 2 5 2 2 3 5" xfId="13665"/>
    <cellStyle name="Обычный 6 2 5 2 2 3 6" xfId="16851"/>
    <cellStyle name="Обычный 6 2 5 2 2 3 7" xfId="6428"/>
    <cellStyle name="Обычный 6 2 5 2 2 4" xfId="1420"/>
    <cellStyle name="Обычный 6 2 5 2 2 4 2" xfId="2670"/>
    <cellStyle name="Обычный 6 2 5 2 2 4 2 2" xfId="4541"/>
    <cellStyle name="Обычный 6 2 5 2 2 4 2 2 2" xfId="13675"/>
    <cellStyle name="Обычный 6 2 5 2 2 4 2 2 3" xfId="9804"/>
    <cellStyle name="Обычный 6 2 5 2 2 4 2 3" xfId="13674"/>
    <cellStyle name="Обычный 6 2 5 2 2 4 2 4" xfId="7934"/>
    <cellStyle name="Обычный 6 2 5 2 2 4 3" xfId="4540"/>
    <cellStyle name="Обычный 6 2 5 2 2 4 3 2" xfId="13676"/>
    <cellStyle name="Обычный 6 2 5 2 2 4 3 3" xfId="9803"/>
    <cellStyle name="Обычный 6 2 5 2 2 4 4" xfId="13673"/>
    <cellStyle name="Обычный 6 2 5 2 2 4 5" xfId="6684"/>
    <cellStyle name="Обычный 6 2 5 2 2 5" xfId="2045"/>
    <cellStyle name="Обычный 6 2 5 2 2 5 2" xfId="4542"/>
    <cellStyle name="Обычный 6 2 5 2 2 5 2 2" xfId="13678"/>
    <cellStyle name="Обычный 6 2 5 2 2 5 2 3" xfId="9805"/>
    <cellStyle name="Обычный 6 2 5 2 2 5 3" xfId="13677"/>
    <cellStyle name="Обычный 6 2 5 2 2 5 4" xfId="7309"/>
    <cellStyle name="Обычный 6 2 5 2 2 6" xfId="4527"/>
    <cellStyle name="Обычный 6 2 5 2 2 6 2" xfId="13679"/>
    <cellStyle name="Обычный 6 2 5 2 2 6 3" xfId="9790"/>
    <cellStyle name="Обычный 6 2 5 2 2 7" xfId="13648"/>
    <cellStyle name="Обычный 6 2 5 2 2 8" xfId="16848"/>
    <cellStyle name="Обычный 6 2 5 2 2 9" xfId="6059"/>
    <cellStyle name="Обычный 6 2 5 2 3" xfId="610"/>
    <cellStyle name="Обычный 6 2 5 2 3 2" xfId="871"/>
    <cellStyle name="Обычный 6 2 5 2 3 2 2" xfId="1144"/>
    <cellStyle name="Обычный 6 2 5 2 3 2 2 2" xfId="1792"/>
    <cellStyle name="Обычный 6 2 5 2 3 2 2 2 2" xfId="3042"/>
    <cellStyle name="Обычный 6 2 5 2 3 2 2 2 2 2" xfId="4547"/>
    <cellStyle name="Обычный 6 2 5 2 3 2 2 2 2 2 2" xfId="13685"/>
    <cellStyle name="Обычный 6 2 5 2 3 2 2 2 2 2 3" xfId="9810"/>
    <cellStyle name="Обычный 6 2 5 2 3 2 2 2 2 3" xfId="13684"/>
    <cellStyle name="Обычный 6 2 5 2 3 2 2 2 2 4" xfId="8306"/>
    <cellStyle name="Обычный 6 2 5 2 3 2 2 2 3" xfId="4546"/>
    <cellStyle name="Обычный 6 2 5 2 3 2 2 2 3 2" xfId="13686"/>
    <cellStyle name="Обычный 6 2 5 2 3 2 2 2 3 3" xfId="9809"/>
    <cellStyle name="Обычный 6 2 5 2 3 2 2 2 4" xfId="13683"/>
    <cellStyle name="Обычный 6 2 5 2 3 2 2 2 5" xfId="7056"/>
    <cellStyle name="Обычный 6 2 5 2 3 2 2 3" xfId="2417"/>
    <cellStyle name="Обычный 6 2 5 2 3 2 2 3 2" xfId="4548"/>
    <cellStyle name="Обычный 6 2 5 2 3 2 2 3 2 2" xfId="13688"/>
    <cellStyle name="Обычный 6 2 5 2 3 2 2 3 2 3" xfId="9811"/>
    <cellStyle name="Обычный 6 2 5 2 3 2 2 3 3" xfId="13687"/>
    <cellStyle name="Обычный 6 2 5 2 3 2 2 3 4" xfId="7681"/>
    <cellStyle name="Обычный 6 2 5 2 3 2 2 4" xfId="4545"/>
    <cellStyle name="Обычный 6 2 5 2 3 2 2 4 2" xfId="13689"/>
    <cellStyle name="Обычный 6 2 5 2 3 2 2 4 3" xfId="9808"/>
    <cellStyle name="Обычный 6 2 5 2 3 2 2 5" xfId="13682"/>
    <cellStyle name="Обычный 6 2 5 2 3 2 2 6" xfId="16854"/>
    <cellStyle name="Обычный 6 2 5 2 3 2 2 7" xfId="6431"/>
    <cellStyle name="Обычный 6 2 5 2 3 2 3" xfId="1576"/>
    <cellStyle name="Обычный 6 2 5 2 3 2 3 2" xfId="2826"/>
    <cellStyle name="Обычный 6 2 5 2 3 2 3 2 2" xfId="4550"/>
    <cellStyle name="Обычный 6 2 5 2 3 2 3 2 2 2" xfId="13692"/>
    <cellStyle name="Обычный 6 2 5 2 3 2 3 2 2 3" xfId="9813"/>
    <cellStyle name="Обычный 6 2 5 2 3 2 3 2 3" xfId="13691"/>
    <cellStyle name="Обычный 6 2 5 2 3 2 3 2 4" xfId="8090"/>
    <cellStyle name="Обычный 6 2 5 2 3 2 3 3" xfId="4549"/>
    <cellStyle name="Обычный 6 2 5 2 3 2 3 3 2" xfId="13693"/>
    <cellStyle name="Обычный 6 2 5 2 3 2 3 3 3" xfId="9812"/>
    <cellStyle name="Обычный 6 2 5 2 3 2 3 4" xfId="13690"/>
    <cellStyle name="Обычный 6 2 5 2 3 2 3 5" xfId="6840"/>
    <cellStyle name="Обычный 6 2 5 2 3 2 4" xfId="2201"/>
    <cellStyle name="Обычный 6 2 5 2 3 2 4 2" xfId="4551"/>
    <cellStyle name="Обычный 6 2 5 2 3 2 4 2 2" xfId="13695"/>
    <cellStyle name="Обычный 6 2 5 2 3 2 4 2 3" xfId="9814"/>
    <cellStyle name="Обычный 6 2 5 2 3 2 4 3" xfId="13694"/>
    <cellStyle name="Обычный 6 2 5 2 3 2 4 4" xfId="7465"/>
    <cellStyle name="Обычный 6 2 5 2 3 2 5" xfId="4544"/>
    <cellStyle name="Обычный 6 2 5 2 3 2 5 2" xfId="13696"/>
    <cellStyle name="Обычный 6 2 5 2 3 2 5 3" xfId="9807"/>
    <cellStyle name="Обычный 6 2 5 2 3 2 6" xfId="13681"/>
    <cellStyle name="Обычный 6 2 5 2 3 2 7" xfId="16853"/>
    <cellStyle name="Обычный 6 2 5 2 3 2 8" xfId="6215"/>
    <cellStyle name="Обычный 6 2 5 2 3 3" xfId="1143"/>
    <cellStyle name="Обычный 6 2 5 2 3 3 2" xfId="1791"/>
    <cellStyle name="Обычный 6 2 5 2 3 3 2 2" xfId="3041"/>
    <cellStyle name="Обычный 6 2 5 2 3 3 2 2 2" xfId="4554"/>
    <cellStyle name="Обычный 6 2 5 2 3 3 2 2 2 2" xfId="13700"/>
    <cellStyle name="Обычный 6 2 5 2 3 3 2 2 2 3" xfId="9817"/>
    <cellStyle name="Обычный 6 2 5 2 3 3 2 2 3" xfId="13699"/>
    <cellStyle name="Обычный 6 2 5 2 3 3 2 2 4" xfId="8305"/>
    <cellStyle name="Обычный 6 2 5 2 3 3 2 3" xfId="4553"/>
    <cellStyle name="Обычный 6 2 5 2 3 3 2 3 2" xfId="13701"/>
    <cellStyle name="Обычный 6 2 5 2 3 3 2 3 3" xfId="9816"/>
    <cellStyle name="Обычный 6 2 5 2 3 3 2 4" xfId="13698"/>
    <cellStyle name="Обычный 6 2 5 2 3 3 2 5" xfId="7055"/>
    <cellStyle name="Обычный 6 2 5 2 3 3 3" xfId="2416"/>
    <cellStyle name="Обычный 6 2 5 2 3 3 3 2" xfId="4555"/>
    <cellStyle name="Обычный 6 2 5 2 3 3 3 2 2" xfId="13703"/>
    <cellStyle name="Обычный 6 2 5 2 3 3 3 2 3" xfId="9818"/>
    <cellStyle name="Обычный 6 2 5 2 3 3 3 3" xfId="13702"/>
    <cellStyle name="Обычный 6 2 5 2 3 3 3 4" xfId="7680"/>
    <cellStyle name="Обычный 6 2 5 2 3 3 4" xfId="4552"/>
    <cellStyle name="Обычный 6 2 5 2 3 3 4 2" xfId="13704"/>
    <cellStyle name="Обычный 6 2 5 2 3 3 4 3" xfId="9815"/>
    <cellStyle name="Обычный 6 2 5 2 3 3 5" xfId="13697"/>
    <cellStyle name="Обычный 6 2 5 2 3 3 6" xfId="16855"/>
    <cellStyle name="Обычный 6 2 5 2 3 3 7" xfId="6430"/>
    <cellStyle name="Обычный 6 2 5 2 3 4" xfId="1421"/>
    <cellStyle name="Обычный 6 2 5 2 3 4 2" xfId="2671"/>
    <cellStyle name="Обычный 6 2 5 2 3 4 2 2" xfId="4557"/>
    <cellStyle name="Обычный 6 2 5 2 3 4 2 2 2" xfId="13707"/>
    <cellStyle name="Обычный 6 2 5 2 3 4 2 2 3" xfId="9820"/>
    <cellStyle name="Обычный 6 2 5 2 3 4 2 3" xfId="13706"/>
    <cellStyle name="Обычный 6 2 5 2 3 4 2 4" xfId="7935"/>
    <cellStyle name="Обычный 6 2 5 2 3 4 3" xfId="4556"/>
    <cellStyle name="Обычный 6 2 5 2 3 4 3 2" xfId="13708"/>
    <cellStyle name="Обычный 6 2 5 2 3 4 3 3" xfId="9819"/>
    <cellStyle name="Обычный 6 2 5 2 3 4 4" xfId="13705"/>
    <cellStyle name="Обычный 6 2 5 2 3 4 5" xfId="6685"/>
    <cellStyle name="Обычный 6 2 5 2 3 5" xfId="2046"/>
    <cellStyle name="Обычный 6 2 5 2 3 5 2" xfId="4558"/>
    <cellStyle name="Обычный 6 2 5 2 3 5 2 2" xfId="13710"/>
    <cellStyle name="Обычный 6 2 5 2 3 5 2 3" xfId="9821"/>
    <cellStyle name="Обычный 6 2 5 2 3 5 3" xfId="13709"/>
    <cellStyle name="Обычный 6 2 5 2 3 5 4" xfId="7310"/>
    <cellStyle name="Обычный 6 2 5 2 3 6" xfId="4543"/>
    <cellStyle name="Обычный 6 2 5 2 3 6 2" xfId="13711"/>
    <cellStyle name="Обычный 6 2 5 2 3 6 3" xfId="9806"/>
    <cellStyle name="Обычный 6 2 5 2 3 7" xfId="13680"/>
    <cellStyle name="Обычный 6 2 5 2 3 8" xfId="16852"/>
    <cellStyle name="Обычный 6 2 5 2 3 9" xfId="6060"/>
    <cellStyle name="Обычный 6 2 5 2 4" xfId="869"/>
    <cellStyle name="Обычный 6 2 5 2 4 2" xfId="1145"/>
    <cellStyle name="Обычный 6 2 5 2 4 2 2" xfId="1793"/>
    <cellStyle name="Обычный 6 2 5 2 4 2 2 2" xfId="3043"/>
    <cellStyle name="Обычный 6 2 5 2 4 2 2 2 2" xfId="4562"/>
    <cellStyle name="Обычный 6 2 5 2 4 2 2 2 2 2" xfId="13716"/>
    <cellStyle name="Обычный 6 2 5 2 4 2 2 2 2 3" xfId="9825"/>
    <cellStyle name="Обычный 6 2 5 2 4 2 2 2 3" xfId="13715"/>
    <cellStyle name="Обычный 6 2 5 2 4 2 2 2 4" xfId="8307"/>
    <cellStyle name="Обычный 6 2 5 2 4 2 2 3" xfId="4561"/>
    <cellStyle name="Обычный 6 2 5 2 4 2 2 3 2" xfId="13717"/>
    <cellStyle name="Обычный 6 2 5 2 4 2 2 3 3" xfId="9824"/>
    <cellStyle name="Обычный 6 2 5 2 4 2 2 4" xfId="13714"/>
    <cellStyle name="Обычный 6 2 5 2 4 2 2 5" xfId="7057"/>
    <cellStyle name="Обычный 6 2 5 2 4 2 3" xfId="2418"/>
    <cellStyle name="Обычный 6 2 5 2 4 2 3 2" xfId="4563"/>
    <cellStyle name="Обычный 6 2 5 2 4 2 3 2 2" xfId="13719"/>
    <cellStyle name="Обычный 6 2 5 2 4 2 3 2 3" xfId="9826"/>
    <cellStyle name="Обычный 6 2 5 2 4 2 3 3" xfId="13718"/>
    <cellStyle name="Обычный 6 2 5 2 4 2 3 4" xfId="7682"/>
    <cellStyle name="Обычный 6 2 5 2 4 2 4" xfId="4560"/>
    <cellStyle name="Обычный 6 2 5 2 4 2 4 2" xfId="13720"/>
    <cellStyle name="Обычный 6 2 5 2 4 2 4 3" xfId="9823"/>
    <cellStyle name="Обычный 6 2 5 2 4 2 5" xfId="13713"/>
    <cellStyle name="Обычный 6 2 5 2 4 2 6" xfId="16857"/>
    <cellStyle name="Обычный 6 2 5 2 4 2 7" xfId="6432"/>
    <cellStyle name="Обычный 6 2 5 2 4 3" xfId="1574"/>
    <cellStyle name="Обычный 6 2 5 2 4 3 2" xfId="2824"/>
    <cellStyle name="Обычный 6 2 5 2 4 3 2 2" xfId="4565"/>
    <cellStyle name="Обычный 6 2 5 2 4 3 2 2 2" xfId="13723"/>
    <cellStyle name="Обычный 6 2 5 2 4 3 2 2 3" xfId="9828"/>
    <cellStyle name="Обычный 6 2 5 2 4 3 2 3" xfId="13722"/>
    <cellStyle name="Обычный 6 2 5 2 4 3 2 4" xfId="8088"/>
    <cellStyle name="Обычный 6 2 5 2 4 3 3" xfId="4564"/>
    <cellStyle name="Обычный 6 2 5 2 4 3 3 2" xfId="13724"/>
    <cellStyle name="Обычный 6 2 5 2 4 3 3 3" xfId="9827"/>
    <cellStyle name="Обычный 6 2 5 2 4 3 4" xfId="13721"/>
    <cellStyle name="Обычный 6 2 5 2 4 3 5" xfId="6838"/>
    <cellStyle name="Обычный 6 2 5 2 4 4" xfId="2199"/>
    <cellStyle name="Обычный 6 2 5 2 4 4 2" xfId="4566"/>
    <cellStyle name="Обычный 6 2 5 2 4 4 2 2" xfId="13726"/>
    <cellStyle name="Обычный 6 2 5 2 4 4 2 3" xfId="9829"/>
    <cellStyle name="Обычный 6 2 5 2 4 4 3" xfId="13725"/>
    <cellStyle name="Обычный 6 2 5 2 4 4 4" xfId="7463"/>
    <cellStyle name="Обычный 6 2 5 2 4 5" xfId="4559"/>
    <cellStyle name="Обычный 6 2 5 2 4 5 2" xfId="13727"/>
    <cellStyle name="Обычный 6 2 5 2 4 5 3" xfId="9822"/>
    <cellStyle name="Обычный 6 2 5 2 4 6" xfId="13712"/>
    <cellStyle name="Обычный 6 2 5 2 4 7" xfId="16856"/>
    <cellStyle name="Обычный 6 2 5 2 4 8" xfId="6213"/>
    <cellStyle name="Обычный 6 2 5 2 5" xfId="1140"/>
    <cellStyle name="Обычный 6 2 5 2 5 2" xfId="1788"/>
    <cellStyle name="Обычный 6 2 5 2 5 2 2" xfId="3038"/>
    <cellStyle name="Обычный 6 2 5 2 5 2 2 2" xfId="4569"/>
    <cellStyle name="Обычный 6 2 5 2 5 2 2 2 2" xfId="13731"/>
    <cellStyle name="Обычный 6 2 5 2 5 2 2 2 3" xfId="9832"/>
    <cellStyle name="Обычный 6 2 5 2 5 2 2 3" xfId="13730"/>
    <cellStyle name="Обычный 6 2 5 2 5 2 2 4" xfId="8302"/>
    <cellStyle name="Обычный 6 2 5 2 5 2 3" xfId="4568"/>
    <cellStyle name="Обычный 6 2 5 2 5 2 3 2" xfId="13732"/>
    <cellStyle name="Обычный 6 2 5 2 5 2 3 3" xfId="9831"/>
    <cellStyle name="Обычный 6 2 5 2 5 2 4" xfId="13729"/>
    <cellStyle name="Обычный 6 2 5 2 5 2 5" xfId="7052"/>
    <cellStyle name="Обычный 6 2 5 2 5 3" xfId="2413"/>
    <cellStyle name="Обычный 6 2 5 2 5 3 2" xfId="4570"/>
    <cellStyle name="Обычный 6 2 5 2 5 3 2 2" xfId="13734"/>
    <cellStyle name="Обычный 6 2 5 2 5 3 2 3" xfId="9833"/>
    <cellStyle name="Обычный 6 2 5 2 5 3 3" xfId="13733"/>
    <cellStyle name="Обычный 6 2 5 2 5 3 4" xfId="7677"/>
    <cellStyle name="Обычный 6 2 5 2 5 4" xfId="4567"/>
    <cellStyle name="Обычный 6 2 5 2 5 4 2" xfId="13735"/>
    <cellStyle name="Обычный 6 2 5 2 5 4 3" xfId="9830"/>
    <cellStyle name="Обычный 6 2 5 2 5 5" xfId="13728"/>
    <cellStyle name="Обычный 6 2 5 2 5 6" xfId="16858"/>
    <cellStyle name="Обычный 6 2 5 2 5 7" xfId="6427"/>
    <cellStyle name="Обычный 6 2 5 2 6" xfId="1419"/>
    <cellStyle name="Обычный 6 2 5 2 6 2" xfId="2669"/>
    <cellStyle name="Обычный 6 2 5 2 6 2 2" xfId="4572"/>
    <cellStyle name="Обычный 6 2 5 2 6 2 2 2" xfId="13738"/>
    <cellStyle name="Обычный 6 2 5 2 6 2 2 3" xfId="9835"/>
    <cellStyle name="Обычный 6 2 5 2 6 2 3" xfId="13737"/>
    <cellStyle name="Обычный 6 2 5 2 6 2 4" xfId="7933"/>
    <cellStyle name="Обычный 6 2 5 2 6 3" xfId="4571"/>
    <cellStyle name="Обычный 6 2 5 2 6 3 2" xfId="13739"/>
    <cellStyle name="Обычный 6 2 5 2 6 3 3" xfId="9834"/>
    <cellStyle name="Обычный 6 2 5 2 6 4" xfId="13736"/>
    <cellStyle name="Обычный 6 2 5 2 6 5" xfId="6683"/>
    <cellStyle name="Обычный 6 2 5 2 7" xfId="2044"/>
    <cellStyle name="Обычный 6 2 5 2 7 2" xfId="4573"/>
    <cellStyle name="Обычный 6 2 5 2 7 2 2" xfId="13741"/>
    <cellStyle name="Обычный 6 2 5 2 7 2 3" xfId="9836"/>
    <cellStyle name="Обычный 6 2 5 2 7 3" xfId="13740"/>
    <cellStyle name="Обычный 6 2 5 2 7 4" xfId="7308"/>
    <cellStyle name="Обычный 6 2 5 2 8" xfId="4526"/>
    <cellStyle name="Обычный 6 2 5 2 8 2" xfId="13742"/>
    <cellStyle name="Обычный 6 2 5 2 8 3" xfId="9789"/>
    <cellStyle name="Обычный 6 2 5 2 9" xfId="13647"/>
    <cellStyle name="Обычный 6 2 5 3" xfId="611"/>
    <cellStyle name="Обычный 6 2 5 3 2" xfId="872"/>
    <cellStyle name="Обычный 6 2 5 3 2 2" xfId="1147"/>
    <cellStyle name="Обычный 6 2 5 3 2 2 2" xfId="1795"/>
    <cellStyle name="Обычный 6 2 5 3 2 2 2 2" xfId="3045"/>
    <cellStyle name="Обычный 6 2 5 3 2 2 2 2 2" xfId="4578"/>
    <cellStyle name="Обычный 6 2 5 3 2 2 2 2 2 2" xfId="13748"/>
    <cellStyle name="Обычный 6 2 5 3 2 2 2 2 2 3" xfId="9841"/>
    <cellStyle name="Обычный 6 2 5 3 2 2 2 2 3" xfId="13747"/>
    <cellStyle name="Обычный 6 2 5 3 2 2 2 2 4" xfId="8309"/>
    <cellStyle name="Обычный 6 2 5 3 2 2 2 3" xfId="4577"/>
    <cellStyle name="Обычный 6 2 5 3 2 2 2 3 2" xfId="13749"/>
    <cellStyle name="Обычный 6 2 5 3 2 2 2 3 3" xfId="9840"/>
    <cellStyle name="Обычный 6 2 5 3 2 2 2 4" xfId="13746"/>
    <cellStyle name="Обычный 6 2 5 3 2 2 2 5" xfId="7059"/>
    <cellStyle name="Обычный 6 2 5 3 2 2 3" xfId="2420"/>
    <cellStyle name="Обычный 6 2 5 3 2 2 3 2" xfId="4579"/>
    <cellStyle name="Обычный 6 2 5 3 2 2 3 2 2" xfId="13751"/>
    <cellStyle name="Обычный 6 2 5 3 2 2 3 2 3" xfId="9842"/>
    <cellStyle name="Обычный 6 2 5 3 2 2 3 3" xfId="13750"/>
    <cellStyle name="Обычный 6 2 5 3 2 2 3 4" xfId="7684"/>
    <cellStyle name="Обычный 6 2 5 3 2 2 4" xfId="4576"/>
    <cellStyle name="Обычный 6 2 5 3 2 2 4 2" xfId="13752"/>
    <cellStyle name="Обычный 6 2 5 3 2 2 4 3" xfId="9839"/>
    <cellStyle name="Обычный 6 2 5 3 2 2 5" xfId="13745"/>
    <cellStyle name="Обычный 6 2 5 3 2 2 6" xfId="16861"/>
    <cellStyle name="Обычный 6 2 5 3 2 2 7" xfId="6434"/>
    <cellStyle name="Обычный 6 2 5 3 2 3" xfId="1577"/>
    <cellStyle name="Обычный 6 2 5 3 2 3 2" xfId="2827"/>
    <cellStyle name="Обычный 6 2 5 3 2 3 2 2" xfId="4581"/>
    <cellStyle name="Обычный 6 2 5 3 2 3 2 2 2" xfId="13755"/>
    <cellStyle name="Обычный 6 2 5 3 2 3 2 2 3" xfId="9844"/>
    <cellStyle name="Обычный 6 2 5 3 2 3 2 3" xfId="13754"/>
    <cellStyle name="Обычный 6 2 5 3 2 3 2 4" xfId="8091"/>
    <cellStyle name="Обычный 6 2 5 3 2 3 3" xfId="4580"/>
    <cellStyle name="Обычный 6 2 5 3 2 3 3 2" xfId="13756"/>
    <cellStyle name="Обычный 6 2 5 3 2 3 3 3" xfId="9843"/>
    <cellStyle name="Обычный 6 2 5 3 2 3 4" xfId="13753"/>
    <cellStyle name="Обычный 6 2 5 3 2 3 5" xfId="6841"/>
    <cellStyle name="Обычный 6 2 5 3 2 4" xfId="2202"/>
    <cellStyle name="Обычный 6 2 5 3 2 4 2" xfId="4582"/>
    <cellStyle name="Обычный 6 2 5 3 2 4 2 2" xfId="13758"/>
    <cellStyle name="Обычный 6 2 5 3 2 4 2 3" xfId="9845"/>
    <cellStyle name="Обычный 6 2 5 3 2 4 3" xfId="13757"/>
    <cellStyle name="Обычный 6 2 5 3 2 4 4" xfId="7466"/>
    <cellStyle name="Обычный 6 2 5 3 2 5" xfId="4575"/>
    <cellStyle name="Обычный 6 2 5 3 2 5 2" xfId="13759"/>
    <cellStyle name="Обычный 6 2 5 3 2 5 3" xfId="9838"/>
    <cellStyle name="Обычный 6 2 5 3 2 6" xfId="13744"/>
    <cellStyle name="Обычный 6 2 5 3 2 7" xfId="16860"/>
    <cellStyle name="Обычный 6 2 5 3 2 8" xfId="6216"/>
    <cellStyle name="Обычный 6 2 5 3 3" xfId="1146"/>
    <cellStyle name="Обычный 6 2 5 3 3 2" xfId="1794"/>
    <cellStyle name="Обычный 6 2 5 3 3 2 2" xfId="3044"/>
    <cellStyle name="Обычный 6 2 5 3 3 2 2 2" xfId="4585"/>
    <cellStyle name="Обычный 6 2 5 3 3 2 2 2 2" xfId="13763"/>
    <cellStyle name="Обычный 6 2 5 3 3 2 2 2 3" xfId="9848"/>
    <cellStyle name="Обычный 6 2 5 3 3 2 2 3" xfId="13762"/>
    <cellStyle name="Обычный 6 2 5 3 3 2 2 4" xfId="8308"/>
    <cellStyle name="Обычный 6 2 5 3 3 2 3" xfId="4584"/>
    <cellStyle name="Обычный 6 2 5 3 3 2 3 2" xfId="13764"/>
    <cellStyle name="Обычный 6 2 5 3 3 2 3 3" xfId="9847"/>
    <cellStyle name="Обычный 6 2 5 3 3 2 4" xfId="13761"/>
    <cellStyle name="Обычный 6 2 5 3 3 2 5" xfId="7058"/>
    <cellStyle name="Обычный 6 2 5 3 3 3" xfId="2419"/>
    <cellStyle name="Обычный 6 2 5 3 3 3 2" xfId="4586"/>
    <cellStyle name="Обычный 6 2 5 3 3 3 2 2" xfId="13766"/>
    <cellStyle name="Обычный 6 2 5 3 3 3 2 3" xfId="9849"/>
    <cellStyle name="Обычный 6 2 5 3 3 3 3" xfId="13765"/>
    <cellStyle name="Обычный 6 2 5 3 3 3 4" xfId="7683"/>
    <cellStyle name="Обычный 6 2 5 3 3 4" xfId="4583"/>
    <cellStyle name="Обычный 6 2 5 3 3 4 2" xfId="13767"/>
    <cellStyle name="Обычный 6 2 5 3 3 4 3" xfId="9846"/>
    <cellStyle name="Обычный 6 2 5 3 3 5" xfId="13760"/>
    <cellStyle name="Обычный 6 2 5 3 3 6" xfId="16862"/>
    <cellStyle name="Обычный 6 2 5 3 3 7" xfId="6433"/>
    <cellStyle name="Обычный 6 2 5 3 4" xfId="1422"/>
    <cellStyle name="Обычный 6 2 5 3 4 2" xfId="2672"/>
    <cellStyle name="Обычный 6 2 5 3 4 2 2" xfId="4588"/>
    <cellStyle name="Обычный 6 2 5 3 4 2 2 2" xfId="13770"/>
    <cellStyle name="Обычный 6 2 5 3 4 2 2 3" xfId="9851"/>
    <cellStyle name="Обычный 6 2 5 3 4 2 3" xfId="13769"/>
    <cellStyle name="Обычный 6 2 5 3 4 2 4" xfId="7936"/>
    <cellStyle name="Обычный 6 2 5 3 4 3" xfId="4587"/>
    <cellStyle name="Обычный 6 2 5 3 4 3 2" xfId="13771"/>
    <cellStyle name="Обычный 6 2 5 3 4 3 3" xfId="9850"/>
    <cellStyle name="Обычный 6 2 5 3 4 4" xfId="13768"/>
    <cellStyle name="Обычный 6 2 5 3 4 5" xfId="6686"/>
    <cellStyle name="Обычный 6 2 5 3 5" xfId="2047"/>
    <cellStyle name="Обычный 6 2 5 3 5 2" xfId="4589"/>
    <cellStyle name="Обычный 6 2 5 3 5 2 2" xfId="13773"/>
    <cellStyle name="Обычный 6 2 5 3 5 2 3" xfId="9852"/>
    <cellStyle name="Обычный 6 2 5 3 5 3" xfId="13772"/>
    <cellStyle name="Обычный 6 2 5 3 5 4" xfId="7311"/>
    <cellStyle name="Обычный 6 2 5 3 6" xfId="4574"/>
    <cellStyle name="Обычный 6 2 5 3 6 2" xfId="13774"/>
    <cellStyle name="Обычный 6 2 5 3 6 3" xfId="9837"/>
    <cellStyle name="Обычный 6 2 5 3 7" xfId="13743"/>
    <cellStyle name="Обычный 6 2 5 3 8" xfId="16859"/>
    <cellStyle name="Обычный 6 2 5 3 9" xfId="6061"/>
    <cellStyle name="Обычный 6 2 5 4" xfId="612"/>
    <cellStyle name="Обычный 6 2 5 4 2" xfId="873"/>
    <cellStyle name="Обычный 6 2 5 4 2 2" xfId="1149"/>
    <cellStyle name="Обычный 6 2 5 4 2 2 2" xfId="1797"/>
    <cellStyle name="Обычный 6 2 5 4 2 2 2 2" xfId="3047"/>
    <cellStyle name="Обычный 6 2 5 4 2 2 2 2 2" xfId="4594"/>
    <cellStyle name="Обычный 6 2 5 4 2 2 2 2 2 2" xfId="13780"/>
    <cellStyle name="Обычный 6 2 5 4 2 2 2 2 2 3" xfId="9857"/>
    <cellStyle name="Обычный 6 2 5 4 2 2 2 2 3" xfId="13779"/>
    <cellStyle name="Обычный 6 2 5 4 2 2 2 2 4" xfId="8311"/>
    <cellStyle name="Обычный 6 2 5 4 2 2 2 3" xfId="4593"/>
    <cellStyle name="Обычный 6 2 5 4 2 2 2 3 2" xfId="13781"/>
    <cellStyle name="Обычный 6 2 5 4 2 2 2 3 3" xfId="9856"/>
    <cellStyle name="Обычный 6 2 5 4 2 2 2 4" xfId="13778"/>
    <cellStyle name="Обычный 6 2 5 4 2 2 2 5" xfId="7061"/>
    <cellStyle name="Обычный 6 2 5 4 2 2 3" xfId="2422"/>
    <cellStyle name="Обычный 6 2 5 4 2 2 3 2" xfId="4595"/>
    <cellStyle name="Обычный 6 2 5 4 2 2 3 2 2" xfId="13783"/>
    <cellStyle name="Обычный 6 2 5 4 2 2 3 2 3" xfId="9858"/>
    <cellStyle name="Обычный 6 2 5 4 2 2 3 3" xfId="13782"/>
    <cellStyle name="Обычный 6 2 5 4 2 2 3 4" xfId="7686"/>
    <cellStyle name="Обычный 6 2 5 4 2 2 4" xfId="4592"/>
    <cellStyle name="Обычный 6 2 5 4 2 2 4 2" xfId="13784"/>
    <cellStyle name="Обычный 6 2 5 4 2 2 4 3" xfId="9855"/>
    <cellStyle name="Обычный 6 2 5 4 2 2 5" xfId="13777"/>
    <cellStyle name="Обычный 6 2 5 4 2 2 6" xfId="16865"/>
    <cellStyle name="Обычный 6 2 5 4 2 2 7" xfId="6436"/>
    <cellStyle name="Обычный 6 2 5 4 2 3" xfId="1578"/>
    <cellStyle name="Обычный 6 2 5 4 2 3 2" xfId="2828"/>
    <cellStyle name="Обычный 6 2 5 4 2 3 2 2" xfId="4597"/>
    <cellStyle name="Обычный 6 2 5 4 2 3 2 2 2" xfId="13787"/>
    <cellStyle name="Обычный 6 2 5 4 2 3 2 2 3" xfId="9860"/>
    <cellStyle name="Обычный 6 2 5 4 2 3 2 3" xfId="13786"/>
    <cellStyle name="Обычный 6 2 5 4 2 3 2 4" xfId="8092"/>
    <cellStyle name="Обычный 6 2 5 4 2 3 3" xfId="4596"/>
    <cellStyle name="Обычный 6 2 5 4 2 3 3 2" xfId="13788"/>
    <cellStyle name="Обычный 6 2 5 4 2 3 3 3" xfId="9859"/>
    <cellStyle name="Обычный 6 2 5 4 2 3 4" xfId="13785"/>
    <cellStyle name="Обычный 6 2 5 4 2 3 5" xfId="6842"/>
    <cellStyle name="Обычный 6 2 5 4 2 4" xfId="2203"/>
    <cellStyle name="Обычный 6 2 5 4 2 4 2" xfId="4598"/>
    <cellStyle name="Обычный 6 2 5 4 2 4 2 2" xfId="13790"/>
    <cellStyle name="Обычный 6 2 5 4 2 4 2 3" xfId="9861"/>
    <cellStyle name="Обычный 6 2 5 4 2 4 3" xfId="13789"/>
    <cellStyle name="Обычный 6 2 5 4 2 4 4" xfId="7467"/>
    <cellStyle name="Обычный 6 2 5 4 2 5" xfId="4591"/>
    <cellStyle name="Обычный 6 2 5 4 2 5 2" xfId="13791"/>
    <cellStyle name="Обычный 6 2 5 4 2 5 3" xfId="9854"/>
    <cellStyle name="Обычный 6 2 5 4 2 6" xfId="13776"/>
    <cellStyle name="Обычный 6 2 5 4 2 7" xfId="16864"/>
    <cellStyle name="Обычный 6 2 5 4 2 8" xfId="6217"/>
    <cellStyle name="Обычный 6 2 5 4 3" xfId="1148"/>
    <cellStyle name="Обычный 6 2 5 4 3 2" xfId="1796"/>
    <cellStyle name="Обычный 6 2 5 4 3 2 2" xfId="3046"/>
    <cellStyle name="Обычный 6 2 5 4 3 2 2 2" xfId="4601"/>
    <cellStyle name="Обычный 6 2 5 4 3 2 2 2 2" xfId="13795"/>
    <cellStyle name="Обычный 6 2 5 4 3 2 2 2 3" xfId="9864"/>
    <cellStyle name="Обычный 6 2 5 4 3 2 2 3" xfId="13794"/>
    <cellStyle name="Обычный 6 2 5 4 3 2 2 4" xfId="8310"/>
    <cellStyle name="Обычный 6 2 5 4 3 2 3" xfId="4600"/>
    <cellStyle name="Обычный 6 2 5 4 3 2 3 2" xfId="13796"/>
    <cellStyle name="Обычный 6 2 5 4 3 2 3 3" xfId="9863"/>
    <cellStyle name="Обычный 6 2 5 4 3 2 4" xfId="13793"/>
    <cellStyle name="Обычный 6 2 5 4 3 2 5" xfId="7060"/>
    <cellStyle name="Обычный 6 2 5 4 3 3" xfId="2421"/>
    <cellStyle name="Обычный 6 2 5 4 3 3 2" xfId="4602"/>
    <cellStyle name="Обычный 6 2 5 4 3 3 2 2" xfId="13798"/>
    <cellStyle name="Обычный 6 2 5 4 3 3 2 3" xfId="9865"/>
    <cellStyle name="Обычный 6 2 5 4 3 3 3" xfId="13797"/>
    <cellStyle name="Обычный 6 2 5 4 3 3 4" xfId="7685"/>
    <cellStyle name="Обычный 6 2 5 4 3 4" xfId="4599"/>
    <cellStyle name="Обычный 6 2 5 4 3 4 2" xfId="13799"/>
    <cellStyle name="Обычный 6 2 5 4 3 4 3" xfId="9862"/>
    <cellStyle name="Обычный 6 2 5 4 3 5" xfId="13792"/>
    <cellStyle name="Обычный 6 2 5 4 3 6" xfId="16866"/>
    <cellStyle name="Обычный 6 2 5 4 3 7" xfId="6435"/>
    <cellStyle name="Обычный 6 2 5 4 4" xfId="1423"/>
    <cellStyle name="Обычный 6 2 5 4 4 2" xfId="2673"/>
    <cellStyle name="Обычный 6 2 5 4 4 2 2" xfId="4604"/>
    <cellStyle name="Обычный 6 2 5 4 4 2 2 2" xfId="13802"/>
    <cellStyle name="Обычный 6 2 5 4 4 2 2 3" xfId="9867"/>
    <cellStyle name="Обычный 6 2 5 4 4 2 3" xfId="13801"/>
    <cellStyle name="Обычный 6 2 5 4 4 2 4" xfId="7937"/>
    <cellStyle name="Обычный 6 2 5 4 4 3" xfId="4603"/>
    <cellStyle name="Обычный 6 2 5 4 4 3 2" xfId="13803"/>
    <cellStyle name="Обычный 6 2 5 4 4 3 3" xfId="9866"/>
    <cellStyle name="Обычный 6 2 5 4 4 4" xfId="13800"/>
    <cellStyle name="Обычный 6 2 5 4 4 5" xfId="6687"/>
    <cellStyle name="Обычный 6 2 5 4 5" xfId="2048"/>
    <cellStyle name="Обычный 6 2 5 4 5 2" xfId="4605"/>
    <cellStyle name="Обычный 6 2 5 4 5 2 2" xfId="13805"/>
    <cellStyle name="Обычный 6 2 5 4 5 2 3" xfId="9868"/>
    <cellStyle name="Обычный 6 2 5 4 5 3" xfId="13804"/>
    <cellStyle name="Обычный 6 2 5 4 5 4" xfId="7312"/>
    <cellStyle name="Обычный 6 2 5 4 6" xfId="4590"/>
    <cellStyle name="Обычный 6 2 5 4 6 2" xfId="13806"/>
    <cellStyle name="Обычный 6 2 5 4 6 3" xfId="9853"/>
    <cellStyle name="Обычный 6 2 5 4 7" xfId="13775"/>
    <cellStyle name="Обычный 6 2 5 4 8" xfId="16863"/>
    <cellStyle name="Обычный 6 2 5 4 9" xfId="6062"/>
    <cellStyle name="Обычный 6 2 5 5" xfId="868"/>
    <cellStyle name="Обычный 6 2 5 5 2" xfId="1150"/>
    <cellStyle name="Обычный 6 2 5 5 2 2" xfId="1798"/>
    <cellStyle name="Обычный 6 2 5 5 2 2 2" xfId="3048"/>
    <cellStyle name="Обычный 6 2 5 5 2 2 2 2" xfId="4609"/>
    <cellStyle name="Обычный 6 2 5 5 2 2 2 2 2" xfId="13811"/>
    <cellStyle name="Обычный 6 2 5 5 2 2 2 2 3" xfId="9872"/>
    <cellStyle name="Обычный 6 2 5 5 2 2 2 3" xfId="13810"/>
    <cellStyle name="Обычный 6 2 5 5 2 2 2 4" xfId="8312"/>
    <cellStyle name="Обычный 6 2 5 5 2 2 3" xfId="4608"/>
    <cellStyle name="Обычный 6 2 5 5 2 2 3 2" xfId="13812"/>
    <cellStyle name="Обычный 6 2 5 5 2 2 3 3" xfId="9871"/>
    <cellStyle name="Обычный 6 2 5 5 2 2 4" xfId="13809"/>
    <cellStyle name="Обычный 6 2 5 5 2 2 5" xfId="7062"/>
    <cellStyle name="Обычный 6 2 5 5 2 3" xfId="2423"/>
    <cellStyle name="Обычный 6 2 5 5 2 3 2" xfId="4610"/>
    <cellStyle name="Обычный 6 2 5 5 2 3 2 2" xfId="13814"/>
    <cellStyle name="Обычный 6 2 5 5 2 3 2 3" xfId="9873"/>
    <cellStyle name="Обычный 6 2 5 5 2 3 3" xfId="13813"/>
    <cellStyle name="Обычный 6 2 5 5 2 3 4" xfId="7687"/>
    <cellStyle name="Обычный 6 2 5 5 2 4" xfId="4607"/>
    <cellStyle name="Обычный 6 2 5 5 2 4 2" xfId="13815"/>
    <cellStyle name="Обычный 6 2 5 5 2 4 3" xfId="9870"/>
    <cellStyle name="Обычный 6 2 5 5 2 5" xfId="13808"/>
    <cellStyle name="Обычный 6 2 5 5 2 6" xfId="16868"/>
    <cellStyle name="Обычный 6 2 5 5 2 7" xfId="6437"/>
    <cellStyle name="Обычный 6 2 5 5 3" xfId="1573"/>
    <cellStyle name="Обычный 6 2 5 5 3 2" xfId="2823"/>
    <cellStyle name="Обычный 6 2 5 5 3 2 2" xfId="4612"/>
    <cellStyle name="Обычный 6 2 5 5 3 2 2 2" xfId="13818"/>
    <cellStyle name="Обычный 6 2 5 5 3 2 2 3" xfId="9875"/>
    <cellStyle name="Обычный 6 2 5 5 3 2 3" xfId="13817"/>
    <cellStyle name="Обычный 6 2 5 5 3 2 4" xfId="8087"/>
    <cellStyle name="Обычный 6 2 5 5 3 3" xfId="4611"/>
    <cellStyle name="Обычный 6 2 5 5 3 3 2" xfId="13819"/>
    <cellStyle name="Обычный 6 2 5 5 3 3 3" xfId="9874"/>
    <cellStyle name="Обычный 6 2 5 5 3 4" xfId="13816"/>
    <cellStyle name="Обычный 6 2 5 5 3 5" xfId="6837"/>
    <cellStyle name="Обычный 6 2 5 5 4" xfId="2198"/>
    <cellStyle name="Обычный 6 2 5 5 4 2" xfId="4613"/>
    <cellStyle name="Обычный 6 2 5 5 4 2 2" xfId="13821"/>
    <cellStyle name="Обычный 6 2 5 5 4 2 3" xfId="9876"/>
    <cellStyle name="Обычный 6 2 5 5 4 3" xfId="13820"/>
    <cellStyle name="Обычный 6 2 5 5 4 4" xfId="7462"/>
    <cellStyle name="Обычный 6 2 5 5 5" xfId="4606"/>
    <cellStyle name="Обычный 6 2 5 5 5 2" xfId="13822"/>
    <cellStyle name="Обычный 6 2 5 5 5 3" xfId="9869"/>
    <cellStyle name="Обычный 6 2 5 5 6" xfId="13807"/>
    <cellStyle name="Обычный 6 2 5 5 7" xfId="16867"/>
    <cellStyle name="Обычный 6 2 5 5 8" xfId="6212"/>
    <cellStyle name="Обычный 6 2 5 6" xfId="1139"/>
    <cellStyle name="Обычный 6 2 5 6 2" xfId="1787"/>
    <cellStyle name="Обычный 6 2 5 6 2 2" xfId="3037"/>
    <cellStyle name="Обычный 6 2 5 6 2 2 2" xfId="4616"/>
    <cellStyle name="Обычный 6 2 5 6 2 2 2 2" xfId="13826"/>
    <cellStyle name="Обычный 6 2 5 6 2 2 2 3" xfId="9879"/>
    <cellStyle name="Обычный 6 2 5 6 2 2 3" xfId="13825"/>
    <cellStyle name="Обычный 6 2 5 6 2 2 4" xfId="8301"/>
    <cellStyle name="Обычный 6 2 5 6 2 3" xfId="4615"/>
    <cellStyle name="Обычный 6 2 5 6 2 3 2" xfId="13827"/>
    <cellStyle name="Обычный 6 2 5 6 2 3 3" xfId="9878"/>
    <cellStyle name="Обычный 6 2 5 6 2 4" xfId="13824"/>
    <cellStyle name="Обычный 6 2 5 6 2 5" xfId="7051"/>
    <cellStyle name="Обычный 6 2 5 6 3" xfId="2412"/>
    <cellStyle name="Обычный 6 2 5 6 3 2" xfId="4617"/>
    <cellStyle name="Обычный 6 2 5 6 3 2 2" xfId="13829"/>
    <cellStyle name="Обычный 6 2 5 6 3 2 3" xfId="9880"/>
    <cellStyle name="Обычный 6 2 5 6 3 3" xfId="13828"/>
    <cellStyle name="Обычный 6 2 5 6 3 4" xfId="7676"/>
    <cellStyle name="Обычный 6 2 5 6 4" xfId="4614"/>
    <cellStyle name="Обычный 6 2 5 6 4 2" xfId="13830"/>
    <cellStyle name="Обычный 6 2 5 6 4 3" xfId="9877"/>
    <cellStyle name="Обычный 6 2 5 6 5" xfId="13823"/>
    <cellStyle name="Обычный 6 2 5 6 6" xfId="16869"/>
    <cellStyle name="Обычный 6 2 5 6 7" xfId="6426"/>
    <cellStyle name="Обычный 6 2 5 7" xfId="1418"/>
    <cellStyle name="Обычный 6 2 5 7 2" xfId="2668"/>
    <cellStyle name="Обычный 6 2 5 7 2 2" xfId="4619"/>
    <cellStyle name="Обычный 6 2 5 7 2 2 2" xfId="13833"/>
    <cellStyle name="Обычный 6 2 5 7 2 2 3" xfId="9882"/>
    <cellStyle name="Обычный 6 2 5 7 2 3" xfId="13832"/>
    <cellStyle name="Обычный 6 2 5 7 2 4" xfId="7932"/>
    <cellStyle name="Обычный 6 2 5 7 3" xfId="4618"/>
    <cellStyle name="Обычный 6 2 5 7 3 2" xfId="13834"/>
    <cellStyle name="Обычный 6 2 5 7 3 3" xfId="9881"/>
    <cellStyle name="Обычный 6 2 5 7 4" xfId="13831"/>
    <cellStyle name="Обычный 6 2 5 7 5" xfId="6682"/>
    <cellStyle name="Обычный 6 2 5 8" xfId="2043"/>
    <cellStyle name="Обычный 6 2 5 8 2" xfId="4620"/>
    <cellStyle name="Обычный 6 2 5 8 2 2" xfId="13836"/>
    <cellStyle name="Обычный 6 2 5 8 2 3" xfId="9883"/>
    <cellStyle name="Обычный 6 2 5 8 3" xfId="13835"/>
    <cellStyle name="Обычный 6 2 5 8 4" xfId="7307"/>
    <cellStyle name="Обычный 6 2 5 9" xfId="4525"/>
    <cellStyle name="Обычный 6 2 5 9 2" xfId="13837"/>
    <cellStyle name="Обычный 6 2 5 9 3" xfId="9788"/>
    <cellStyle name="Обычный 6 2 6" xfId="613"/>
    <cellStyle name="Обычный 6 2 6 10" xfId="16870"/>
    <cellStyle name="Обычный 6 2 6 11" xfId="6063"/>
    <cellStyle name="Обычный 6 2 6 2" xfId="614"/>
    <cellStyle name="Обычный 6 2 6 2 2" xfId="875"/>
    <cellStyle name="Обычный 6 2 6 2 2 2" xfId="1153"/>
    <cellStyle name="Обычный 6 2 6 2 2 2 2" xfId="1801"/>
    <cellStyle name="Обычный 6 2 6 2 2 2 2 2" xfId="3051"/>
    <cellStyle name="Обычный 6 2 6 2 2 2 2 2 2" xfId="4626"/>
    <cellStyle name="Обычный 6 2 6 2 2 2 2 2 2 2" xfId="13844"/>
    <cellStyle name="Обычный 6 2 6 2 2 2 2 2 2 3" xfId="9889"/>
    <cellStyle name="Обычный 6 2 6 2 2 2 2 2 3" xfId="13843"/>
    <cellStyle name="Обычный 6 2 6 2 2 2 2 2 4" xfId="8315"/>
    <cellStyle name="Обычный 6 2 6 2 2 2 2 3" xfId="4625"/>
    <cellStyle name="Обычный 6 2 6 2 2 2 2 3 2" xfId="13845"/>
    <cellStyle name="Обычный 6 2 6 2 2 2 2 3 3" xfId="9888"/>
    <cellStyle name="Обычный 6 2 6 2 2 2 2 4" xfId="13842"/>
    <cellStyle name="Обычный 6 2 6 2 2 2 2 5" xfId="7065"/>
    <cellStyle name="Обычный 6 2 6 2 2 2 3" xfId="2426"/>
    <cellStyle name="Обычный 6 2 6 2 2 2 3 2" xfId="4627"/>
    <cellStyle name="Обычный 6 2 6 2 2 2 3 2 2" xfId="13847"/>
    <cellStyle name="Обычный 6 2 6 2 2 2 3 2 3" xfId="9890"/>
    <cellStyle name="Обычный 6 2 6 2 2 2 3 3" xfId="13846"/>
    <cellStyle name="Обычный 6 2 6 2 2 2 3 4" xfId="7690"/>
    <cellStyle name="Обычный 6 2 6 2 2 2 4" xfId="4624"/>
    <cellStyle name="Обычный 6 2 6 2 2 2 4 2" xfId="13848"/>
    <cellStyle name="Обычный 6 2 6 2 2 2 4 3" xfId="9887"/>
    <cellStyle name="Обычный 6 2 6 2 2 2 5" xfId="13841"/>
    <cellStyle name="Обычный 6 2 6 2 2 2 6" xfId="16873"/>
    <cellStyle name="Обычный 6 2 6 2 2 2 7" xfId="6440"/>
    <cellStyle name="Обычный 6 2 6 2 2 3" xfId="1580"/>
    <cellStyle name="Обычный 6 2 6 2 2 3 2" xfId="2830"/>
    <cellStyle name="Обычный 6 2 6 2 2 3 2 2" xfId="4629"/>
    <cellStyle name="Обычный 6 2 6 2 2 3 2 2 2" xfId="13851"/>
    <cellStyle name="Обычный 6 2 6 2 2 3 2 2 3" xfId="9892"/>
    <cellStyle name="Обычный 6 2 6 2 2 3 2 3" xfId="13850"/>
    <cellStyle name="Обычный 6 2 6 2 2 3 2 4" xfId="8094"/>
    <cellStyle name="Обычный 6 2 6 2 2 3 3" xfId="4628"/>
    <cellStyle name="Обычный 6 2 6 2 2 3 3 2" xfId="13852"/>
    <cellStyle name="Обычный 6 2 6 2 2 3 3 3" xfId="9891"/>
    <cellStyle name="Обычный 6 2 6 2 2 3 4" xfId="13849"/>
    <cellStyle name="Обычный 6 2 6 2 2 3 5" xfId="6844"/>
    <cellStyle name="Обычный 6 2 6 2 2 4" xfId="2205"/>
    <cellStyle name="Обычный 6 2 6 2 2 4 2" xfId="4630"/>
    <cellStyle name="Обычный 6 2 6 2 2 4 2 2" xfId="13854"/>
    <cellStyle name="Обычный 6 2 6 2 2 4 2 3" xfId="9893"/>
    <cellStyle name="Обычный 6 2 6 2 2 4 3" xfId="13853"/>
    <cellStyle name="Обычный 6 2 6 2 2 4 4" xfId="7469"/>
    <cellStyle name="Обычный 6 2 6 2 2 5" xfId="4623"/>
    <cellStyle name="Обычный 6 2 6 2 2 5 2" xfId="13855"/>
    <cellStyle name="Обычный 6 2 6 2 2 5 3" xfId="9886"/>
    <cellStyle name="Обычный 6 2 6 2 2 6" xfId="13840"/>
    <cellStyle name="Обычный 6 2 6 2 2 7" xfId="16872"/>
    <cellStyle name="Обычный 6 2 6 2 2 8" xfId="6219"/>
    <cellStyle name="Обычный 6 2 6 2 3" xfId="1152"/>
    <cellStyle name="Обычный 6 2 6 2 3 2" xfId="1800"/>
    <cellStyle name="Обычный 6 2 6 2 3 2 2" xfId="3050"/>
    <cellStyle name="Обычный 6 2 6 2 3 2 2 2" xfId="4633"/>
    <cellStyle name="Обычный 6 2 6 2 3 2 2 2 2" xfId="13859"/>
    <cellStyle name="Обычный 6 2 6 2 3 2 2 2 3" xfId="9896"/>
    <cellStyle name="Обычный 6 2 6 2 3 2 2 3" xfId="13858"/>
    <cellStyle name="Обычный 6 2 6 2 3 2 2 4" xfId="8314"/>
    <cellStyle name="Обычный 6 2 6 2 3 2 3" xfId="4632"/>
    <cellStyle name="Обычный 6 2 6 2 3 2 3 2" xfId="13860"/>
    <cellStyle name="Обычный 6 2 6 2 3 2 3 3" xfId="9895"/>
    <cellStyle name="Обычный 6 2 6 2 3 2 4" xfId="13857"/>
    <cellStyle name="Обычный 6 2 6 2 3 2 5" xfId="7064"/>
    <cellStyle name="Обычный 6 2 6 2 3 3" xfId="2425"/>
    <cellStyle name="Обычный 6 2 6 2 3 3 2" xfId="4634"/>
    <cellStyle name="Обычный 6 2 6 2 3 3 2 2" xfId="13862"/>
    <cellStyle name="Обычный 6 2 6 2 3 3 2 3" xfId="9897"/>
    <cellStyle name="Обычный 6 2 6 2 3 3 3" xfId="13861"/>
    <cellStyle name="Обычный 6 2 6 2 3 3 4" xfId="7689"/>
    <cellStyle name="Обычный 6 2 6 2 3 4" xfId="4631"/>
    <cellStyle name="Обычный 6 2 6 2 3 4 2" xfId="13863"/>
    <cellStyle name="Обычный 6 2 6 2 3 4 3" xfId="9894"/>
    <cellStyle name="Обычный 6 2 6 2 3 5" xfId="13856"/>
    <cellStyle name="Обычный 6 2 6 2 3 6" xfId="16874"/>
    <cellStyle name="Обычный 6 2 6 2 3 7" xfId="6439"/>
    <cellStyle name="Обычный 6 2 6 2 4" xfId="1425"/>
    <cellStyle name="Обычный 6 2 6 2 4 2" xfId="2675"/>
    <cellStyle name="Обычный 6 2 6 2 4 2 2" xfId="4636"/>
    <cellStyle name="Обычный 6 2 6 2 4 2 2 2" xfId="13866"/>
    <cellStyle name="Обычный 6 2 6 2 4 2 2 3" xfId="9899"/>
    <cellStyle name="Обычный 6 2 6 2 4 2 3" xfId="13865"/>
    <cellStyle name="Обычный 6 2 6 2 4 2 4" xfId="7939"/>
    <cellStyle name="Обычный 6 2 6 2 4 3" xfId="4635"/>
    <cellStyle name="Обычный 6 2 6 2 4 3 2" xfId="13867"/>
    <cellStyle name="Обычный 6 2 6 2 4 3 3" xfId="9898"/>
    <cellStyle name="Обычный 6 2 6 2 4 4" xfId="13864"/>
    <cellStyle name="Обычный 6 2 6 2 4 5" xfId="6689"/>
    <cellStyle name="Обычный 6 2 6 2 5" xfId="2050"/>
    <cellStyle name="Обычный 6 2 6 2 5 2" xfId="4637"/>
    <cellStyle name="Обычный 6 2 6 2 5 2 2" xfId="13869"/>
    <cellStyle name="Обычный 6 2 6 2 5 2 3" xfId="9900"/>
    <cellStyle name="Обычный 6 2 6 2 5 3" xfId="13868"/>
    <cellStyle name="Обычный 6 2 6 2 5 4" xfId="7314"/>
    <cellStyle name="Обычный 6 2 6 2 6" xfId="4622"/>
    <cellStyle name="Обычный 6 2 6 2 6 2" xfId="13870"/>
    <cellStyle name="Обычный 6 2 6 2 6 3" xfId="9885"/>
    <cellStyle name="Обычный 6 2 6 2 7" xfId="13839"/>
    <cellStyle name="Обычный 6 2 6 2 8" xfId="16871"/>
    <cellStyle name="Обычный 6 2 6 2 9" xfId="6064"/>
    <cellStyle name="Обычный 6 2 6 3" xfId="615"/>
    <cellStyle name="Обычный 6 2 6 3 2" xfId="876"/>
    <cellStyle name="Обычный 6 2 6 3 2 2" xfId="1155"/>
    <cellStyle name="Обычный 6 2 6 3 2 2 2" xfId="1803"/>
    <cellStyle name="Обычный 6 2 6 3 2 2 2 2" xfId="3053"/>
    <cellStyle name="Обычный 6 2 6 3 2 2 2 2 2" xfId="4642"/>
    <cellStyle name="Обычный 6 2 6 3 2 2 2 2 2 2" xfId="13876"/>
    <cellStyle name="Обычный 6 2 6 3 2 2 2 2 2 3" xfId="9905"/>
    <cellStyle name="Обычный 6 2 6 3 2 2 2 2 3" xfId="13875"/>
    <cellStyle name="Обычный 6 2 6 3 2 2 2 2 4" xfId="8317"/>
    <cellStyle name="Обычный 6 2 6 3 2 2 2 3" xfId="4641"/>
    <cellStyle name="Обычный 6 2 6 3 2 2 2 3 2" xfId="13877"/>
    <cellStyle name="Обычный 6 2 6 3 2 2 2 3 3" xfId="9904"/>
    <cellStyle name="Обычный 6 2 6 3 2 2 2 4" xfId="13874"/>
    <cellStyle name="Обычный 6 2 6 3 2 2 2 5" xfId="7067"/>
    <cellStyle name="Обычный 6 2 6 3 2 2 3" xfId="2428"/>
    <cellStyle name="Обычный 6 2 6 3 2 2 3 2" xfId="4643"/>
    <cellStyle name="Обычный 6 2 6 3 2 2 3 2 2" xfId="13879"/>
    <cellStyle name="Обычный 6 2 6 3 2 2 3 2 3" xfId="9906"/>
    <cellStyle name="Обычный 6 2 6 3 2 2 3 3" xfId="13878"/>
    <cellStyle name="Обычный 6 2 6 3 2 2 3 4" xfId="7692"/>
    <cellStyle name="Обычный 6 2 6 3 2 2 4" xfId="4640"/>
    <cellStyle name="Обычный 6 2 6 3 2 2 4 2" xfId="13880"/>
    <cellStyle name="Обычный 6 2 6 3 2 2 4 3" xfId="9903"/>
    <cellStyle name="Обычный 6 2 6 3 2 2 5" xfId="13873"/>
    <cellStyle name="Обычный 6 2 6 3 2 2 6" xfId="16877"/>
    <cellStyle name="Обычный 6 2 6 3 2 2 7" xfId="6442"/>
    <cellStyle name="Обычный 6 2 6 3 2 3" xfId="1581"/>
    <cellStyle name="Обычный 6 2 6 3 2 3 2" xfId="2831"/>
    <cellStyle name="Обычный 6 2 6 3 2 3 2 2" xfId="4645"/>
    <cellStyle name="Обычный 6 2 6 3 2 3 2 2 2" xfId="13883"/>
    <cellStyle name="Обычный 6 2 6 3 2 3 2 2 3" xfId="9908"/>
    <cellStyle name="Обычный 6 2 6 3 2 3 2 3" xfId="13882"/>
    <cellStyle name="Обычный 6 2 6 3 2 3 2 4" xfId="8095"/>
    <cellStyle name="Обычный 6 2 6 3 2 3 3" xfId="4644"/>
    <cellStyle name="Обычный 6 2 6 3 2 3 3 2" xfId="13884"/>
    <cellStyle name="Обычный 6 2 6 3 2 3 3 3" xfId="9907"/>
    <cellStyle name="Обычный 6 2 6 3 2 3 4" xfId="13881"/>
    <cellStyle name="Обычный 6 2 6 3 2 3 5" xfId="6845"/>
    <cellStyle name="Обычный 6 2 6 3 2 4" xfId="2206"/>
    <cellStyle name="Обычный 6 2 6 3 2 4 2" xfId="4646"/>
    <cellStyle name="Обычный 6 2 6 3 2 4 2 2" xfId="13886"/>
    <cellStyle name="Обычный 6 2 6 3 2 4 2 3" xfId="9909"/>
    <cellStyle name="Обычный 6 2 6 3 2 4 3" xfId="13885"/>
    <cellStyle name="Обычный 6 2 6 3 2 4 4" xfId="7470"/>
    <cellStyle name="Обычный 6 2 6 3 2 5" xfId="4639"/>
    <cellStyle name="Обычный 6 2 6 3 2 5 2" xfId="13887"/>
    <cellStyle name="Обычный 6 2 6 3 2 5 3" xfId="9902"/>
    <cellStyle name="Обычный 6 2 6 3 2 6" xfId="13872"/>
    <cellStyle name="Обычный 6 2 6 3 2 7" xfId="16876"/>
    <cellStyle name="Обычный 6 2 6 3 2 8" xfId="6220"/>
    <cellStyle name="Обычный 6 2 6 3 3" xfId="1154"/>
    <cellStyle name="Обычный 6 2 6 3 3 2" xfId="1802"/>
    <cellStyle name="Обычный 6 2 6 3 3 2 2" xfId="3052"/>
    <cellStyle name="Обычный 6 2 6 3 3 2 2 2" xfId="4649"/>
    <cellStyle name="Обычный 6 2 6 3 3 2 2 2 2" xfId="13891"/>
    <cellStyle name="Обычный 6 2 6 3 3 2 2 2 3" xfId="9912"/>
    <cellStyle name="Обычный 6 2 6 3 3 2 2 3" xfId="13890"/>
    <cellStyle name="Обычный 6 2 6 3 3 2 2 4" xfId="8316"/>
    <cellStyle name="Обычный 6 2 6 3 3 2 3" xfId="4648"/>
    <cellStyle name="Обычный 6 2 6 3 3 2 3 2" xfId="13892"/>
    <cellStyle name="Обычный 6 2 6 3 3 2 3 3" xfId="9911"/>
    <cellStyle name="Обычный 6 2 6 3 3 2 4" xfId="13889"/>
    <cellStyle name="Обычный 6 2 6 3 3 2 5" xfId="7066"/>
    <cellStyle name="Обычный 6 2 6 3 3 3" xfId="2427"/>
    <cellStyle name="Обычный 6 2 6 3 3 3 2" xfId="4650"/>
    <cellStyle name="Обычный 6 2 6 3 3 3 2 2" xfId="13894"/>
    <cellStyle name="Обычный 6 2 6 3 3 3 2 3" xfId="9913"/>
    <cellStyle name="Обычный 6 2 6 3 3 3 3" xfId="13893"/>
    <cellStyle name="Обычный 6 2 6 3 3 3 4" xfId="7691"/>
    <cellStyle name="Обычный 6 2 6 3 3 4" xfId="4647"/>
    <cellStyle name="Обычный 6 2 6 3 3 4 2" xfId="13895"/>
    <cellStyle name="Обычный 6 2 6 3 3 4 3" xfId="9910"/>
    <cellStyle name="Обычный 6 2 6 3 3 5" xfId="13888"/>
    <cellStyle name="Обычный 6 2 6 3 3 6" xfId="16878"/>
    <cellStyle name="Обычный 6 2 6 3 3 7" xfId="6441"/>
    <cellStyle name="Обычный 6 2 6 3 4" xfId="1426"/>
    <cellStyle name="Обычный 6 2 6 3 4 2" xfId="2676"/>
    <cellStyle name="Обычный 6 2 6 3 4 2 2" xfId="4652"/>
    <cellStyle name="Обычный 6 2 6 3 4 2 2 2" xfId="13898"/>
    <cellStyle name="Обычный 6 2 6 3 4 2 2 3" xfId="9915"/>
    <cellStyle name="Обычный 6 2 6 3 4 2 3" xfId="13897"/>
    <cellStyle name="Обычный 6 2 6 3 4 2 4" xfId="7940"/>
    <cellStyle name="Обычный 6 2 6 3 4 3" xfId="4651"/>
    <cellStyle name="Обычный 6 2 6 3 4 3 2" xfId="13899"/>
    <cellStyle name="Обычный 6 2 6 3 4 3 3" xfId="9914"/>
    <cellStyle name="Обычный 6 2 6 3 4 4" xfId="13896"/>
    <cellStyle name="Обычный 6 2 6 3 4 5" xfId="6690"/>
    <cellStyle name="Обычный 6 2 6 3 5" xfId="2051"/>
    <cellStyle name="Обычный 6 2 6 3 5 2" xfId="4653"/>
    <cellStyle name="Обычный 6 2 6 3 5 2 2" xfId="13901"/>
    <cellStyle name="Обычный 6 2 6 3 5 2 3" xfId="9916"/>
    <cellStyle name="Обычный 6 2 6 3 5 3" xfId="13900"/>
    <cellStyle name="Обычный 6 2 6 3 5 4" xfId="7315"/>
    <cellStyle name="Обычный 6 2 6 3 6" xfId="4638"/>
    <cellStyle name="Обычный 6 2 6 3 6 2" xfId="13902"/>
    <cellStyle name="Обычный 6 2 6 3 6 3" xfId="9901"/>
    <cellStyle name="Обычный 6 2 6 3 7" xfId="13871"/>
    <cellStyle name="Обычный 6 2 6 3 8" xfId="16875"/>
    <cellStyle name="Обычный 6 2 6 3 9" xfId="6065"/>
    <cellStyle name="Обычный 6 2 6 4" xfId="874"/>
    <cellStyle name="Обычный 6 2 6 4 2" xfId="1156"/>
    <cellStyle name="Обычный 6 2 6 4 2 2" xfId="1804"/>
    <cellStyle name="Обычный 6 2 6 4 2 2 2" xfId="3054"/>
    <cellStyle name="Обычный 6 2 6 4 2 2 2 2" xfId="4657"/>
    <cellStyle name="Обычный 6 2 6 4 2 2 2 2 2" xfId="13907"/>
    <cellStyle name="Обычный 6 2 6 4 2 2 2 2 3" xfId="9920"/>
    <cellStyle name="Обычный 6 2 6 4 2 2 2 3" xfId="13906"/>
    <cellStyle name="Обычный 6 2 6 4 2 2 2 4" xfId="8318"/>
    <cellStyle name="Обычный 6 2 6 4 2 2 3" xfId="4656"/>
    <cellStyle name="Обычный 6 2 6 4 2 2 3 2" xfId="13908"/>
    <cellStyle name="Обычный 6 2 6 4 2 2 3 3" xfId="9919"/>
    <cellStyle name="Обычный 6 2 6 4 2 2 4" xfId="13905"/>
    <cellStyle name="Обычный 6 2 6 4 2 2 5" xfId="7068"/>
    <cellStyle name="Обычный 6 2 6 4 2 3" xfId="2429"/>
    <cellStyle name="Обычный 6 2 6 4 2 3 2" xfId="4658"/>
    <cellStyle name="Обычный 6 2 6 4 2 3 2 2" xfId="13910"/>
    <cellStyle name="Обычный 6 2 6 4 2 3 2 3" xfId="9921"/>
    <cellStyle name="Обычный 6 2 6 4 2 3 3" xfId="13909"/>
    <cellStyle name="Обычный 6 2 6 4 2 3 4" xfId="7693"/>
    <cellStyle name="Обычный 6 2 6 4 2 4" xfId="4655"/>
    <cellStyle name="Обычный 6 2 6 4 2 4 2" xfId="13911"/>
    <cellStyle name="Обычный 6 2 6 4 2 4 3" xfId="9918"/>
    <cellStyle name="Обычный 6 2 6 4 2 5" xfId="13904"/>
    <cellStyle name="Обычный 6 2 6 4 2 6" xfId="16880"/>
    <cellStyle name="Обычный 6 2 6 4 2 7" xfId="6443"/>
    <cellStyle name="Обычный 6 2 6 4 3" xfId="1579"/>
    <cellStyle name="Обычный 6 2 6 4 3 2" xfId="2829"/>
    <cellStyle name="Обычный 6 2 6 4 3 2 2" xfId="4660"/>
    <cellStyle name="Обычный 6 2 6 4 3 2 2 2" xfId="13914"/>
    <cellStyle name="Обычный 6 2 6 4 3 2 2 3" xfId="9923"/>
    <cellStyle name="Обычный 6 2 6 4 3 2 3" xfId="13913"/>
    <cellStyle name="Обычный 6 2 6 4 3 2 4" xfId="8093"/>
    <cellStyle name="Обычный 6 2 6 4 3 3" xfId="4659"/>
    <cellStyle name="Обычный 6 2 6 4 3 3 2" xfId="13915"/>
    <cellStyle name="Обычный 6 2 6 4 3 3 3" xfId="9922"/>
    <cellStyle name="Обычный 6 2 6 4 3 4" xfId="13912"/>
    <cellStyle name="Обычный 6 2 6 4 3 5" xfId="6843"/>
    <cellStyle name="Обычный 6 2 6 4 4" xfId="2204"/>
    <cellStyle name="Обычный 6 2 6 4 4 2" xfId="4661"/>
    <cellStyle name="Обычный 6 2 6 4 4 2 2" xfId="13917"/>
    <cellStyle name="Обычный 6 2 6 4 4 2 3" xfId="9924"/>
    <cellStyle name="Обычный 6 2 6 4 4 3" xfId="13916"/>
    <cellStyle name="Обычный 6 2 6 4 4 4" xfId="7468"/>
    <cellStyle name="Обычный 6 2 6 4 5" xfId="4654"/>
    <cellStyle name="Обычный 6 2 6 4 5 2" xfId="13918"/>
    <cellStyle name="Обычный 6 2 6 4 5 3" xfId="9917"/>
    <cellStyle name="Обычный 6 2 6 4 6" xfId="13903"/>
    <cellStyle name="Обычный 6 2 6 4 7" xfId="16879"/>
    <cellStyle name="Обычный 6 2 6 4 8" xfId="6218"/>
    <cellStyle name="Обычный 6 2 6 5" xfId="1151"/>
    <cellStyle name="Обычный 6 2 6 5 2" xfId="1799"/>
    <cellStyle name="Обычный 6 2 6 5 2 2" xfId="3049"/>
    <cellStyle name="Обычный 6 2 6 5 2 2 2" xfId="4664"/>
    <cellStyle name="Обычный 6 2 6 5 2 2 2 2" xfId="13922"/>
    <cellStyle name="Обычный 6 2 6 5 2 2 2 3" xfId="9927"/>
    <cellStyle name="Обычный 6 2 6 5 2 2 3" xfId="13921"/>
    <cellStyle name="Обычный 6 2 6 5 2 2 4" xfId="8313"/>
    <cellStyle name="Обычный 6 2 6 5 2 3" xfId="4663"/>
    <cellStyle name="Обычный 6 2 6 5 2 3 2" xfId="13923"/>
    <cellStyle name="Обычный 6 2 6 5 2 3 3" xfId="9926"/>
    <cellStyle name="Обычный 6 2 6 5 2 4" xfId="13920"/>
    <cellStyle name="Обычный 6 2 6 5 2 5" xfId="7063"/>
    <cellStyle name="Обычный 6 2 6 5 3" xfId="2424"/>
    <cellStyle name="Обычный 6 2 6 5 3 2" xfId="4665"/>
    <cellStyle name="Обычный 6 2 6 5 3 2 2" xfId="13925"/>
    <cellStyle name="Обычный 6 2 6 5 3 2 3" xfId="9928"/>
    <cellStyle name="Обычный 6 2 6 5 3 3" xfId="13924"/>
    <cellStyle name="Обычный 6 2 6 5 3 4" xfId="7688"/>
    <cellStyle name="Обычный 6 2 6 5 4" xfId="4662"/>
    <cellStyle name="Обычный 6 2 6 5 4 2" xfId="13926"/>
    <cellStyle name="Обычный 6 2 6 5 4 3" xfId="9925"/>
    <cellStyle name="Обычный 6 2 6 5 5" xfId="13919"/>
    <cellStyle name="Обычный 6 2 6 5 6" xfId="16881"/>
    <cellStyle name="Обычный 6 2 6 5 7" xfId="6438"/>
    <cellStyle name="Обычный 6 2 6 6" xfId="1424"/>
    <cellStyle name="Обычный 6 2 6 6 2" xfId="2674"/>
    <cellStyle name="Обычный 6 2 6 6 2 2" xfId="4667"/>
    <cellStyle name="Обычный 6 2 6 6 2 2 2" xfId="13929"/>
    <cellStyle name="Обычный 6 2 6 6 2 2 3" xfId="9930"/>
    <cellStyle name="Обычный 6 2 6 6 2 3" xfId="13928"/>
    <cellStyle name="Обычный 6 2 6 6 2 4" xfId="7938"/>
    <cellStyle name="Обычный 6 2 6 6 3" xfId="4666"/>
    <cellStyle name="Обычный 6 2 6 6 3 2" xfId="13930"/>
    <cellStyle name="Обычный 6 2 6 6 3 3" xfId="9929"/>
    <cellStyle name="Обычный 6 2 6 6 4" xfId="13927"/>
    <cellStyle name="Обычный 6 2 6 6 5" xfId="6688"/>
    <cellStyle name="Обычный 6 2 6 7" xfId="2049"/>
    <cellStyle name="Обычный 6 2 6 7 2" xfId="4668"/>
    <cellStyle name="Обычный 6 2 6 7 2 2" xfId="13932"/>
    <cellStyle name="Обычный 6 2 6 7 2 3" xfId="9931"/>
    <cellStyle name="Обычный 6 2 6 7 3" xfId="13931"/>
    <cellStyle name="Обычный 6 2 6 7 4" xfId="7313"/>
    <cellStyle name="Обычный 6 2 6 8" xfId="4621"/>
    <cellStyle name="Обычный 6 2 6 8 2" xfId="13933"/>
    <cellStyle name="Обычный 6 2 6 8 3" xfId="9884"/>
    <cellStyle name="Обычный 6 2 6 9" xfId="13838"/>
    <cellStyle name="Обычный 6 2 7" xfId="616"/>
    <cellStyle name="Обычный 6 2 7 2" xfId="877"/>
    <cellStyle name="Обычный 6 2 7 2 2" xfId="1158"/>
    <cellStyle name="Обычный 6 2 7 2 2 2" xfId="1806"/>
    <cellStyle name="Обычный 6 2 7 2 2 2 2" xfId="3056"/>
    <cellStyle name="Обычный 6 2 7 2 2 2 2 2" xfId="4673"/>
    <cellStyle name="Обычный 6 2 7 2 2 2 2 2 2" xfId="13939"/>
    <cellStyle name="Обычный 6 2 7 2 2 2 2 2 3" xfId="9936"/>
    <cellStyle name="Обычный 6 2 7 2 2 2 2 3" xfId="13938"/>
    <cellStyle name="Обычный 6 2 7 2 2 2 2 4" xfId="8320"/>
    <cellStyle name="Обычный 6 2 7 2 2 2 3" xfId="4672"/>
    <cellStyle name="Обычный 6 2 7 2 2 2 3 2" xfId="13940"/>
    <cellStyle name="Обычный 6 2 7 2 2 2 3 3" xfId="9935"/>
    <cellStyle name="Обычный 6 2 7 2 2 2 4" xfId="13937"/>
    <cellStyle name="Обычный 6 2 7 2 2 2 5" xfId="7070"/>
    <cellStyle name="Обычный 6 2 7 2 2 3" xfId="2431"/>
    <cellStyle name="Обычный 6 2 7 2 2 3 2" xfId="4674"/>
    <cellStyle name="Обычный 6 2 7 2 2 3 2 2" xfId="13942"/>
    <cellStyle name="Обычный 6 2 7 2 2 3 2 3" xfId="9937"/>
    <cellStyle name="Обычный 6 2 7 2 2 3 3" xfId="13941"/>
    <cellStyle name="Обычный 6 2 7 2 2 3 4" xfId="7695"/>
    <cellStyle name="Обычный 6 2 7 2 2 4" xfId="4671"/>
    <cellStyle name="Обычный 6 2 7 2 2 4 2" xfId="13943"/>
    <cellStyle name="Обычный 6 2 7 2 2 4 3" xfId="9934"/>
    <cellStyle name="Обычный 6 2 7 2 2 5" xfId="13936"/>
    <cellStyle name="Обычный 6 2 7 2 2 6" xfId="16884"/>
    <cellStyle name="Обычный 6 2 7 2 2 7" xfId="6445"/>
    <cellStyle name="Обычный 6 2 7 2 3" xfId="1582"/>
    <cellStyle name="Обычный 6 2 7 2 3 2" xfId="2832"/>
    <cellStyle name="Обычный 6 2 7 2 3 2 2" xfId="4676"/>
    <cellStyle name="Обычный 6 2 7 2 3 2 2 2" xfId="13946"/>
    <cellStyle name="Обычный 6 2 7 2 3 2 2 3" xfId="9939"/>
    <cellStyle name="Обычный 6 2 7 2 3 2 3" xfId="13945"/>
    <cellStyle name="Обычный 6 2 7 2 3 2 4" xfId="8096"/>
    <cellStyle name="Обычный 6 2 7 2 3 3" xfId="4675"/>
    <cellStyle name="Обычный 6 2 7 2 3 3 2" xfId="13947"/>
    <cellStyle name="Обычный 6 2 7 2 3 3 3" xfId="9938"/>
    <cellStyle name="Обычный 6 2 7 2 3 4" xfId="13944"/>
    <cellStyle name="Обычный 6 2 7 2 3 5" xfId="6846"/>
    <cellStyle name="Обычный 6 2 7 2 4" xfId="2207"/>
    <cellStyle name="Обычный 6 2 7 2 4 2" xfId="4677"/>
    <cellStyle name="Обычный 6 2 7 2 4 2 2" xfId="13949"/>
    <cellStyle name="Обычный 6 2 7 2 4 2 3" xfId="9940"/>
    <cellStyle name="Обычный 6 2 7 2 4 3" xfId="13948"/>
    <cellStyle name="Обычный 6 2 7 2 4 4" xfId="7471"/>
    <cellStyle name="Обычный 6 2 7 2 5" xfId="4670"/>
    <cellStyle name="Обычный 6 2 7 2 5 2" xfId="13950"/>
    <cellStyle name="Обычный 6 2 7 2 5 3" xfId="9933"/>
    <cellStyle name="Обычный 6 2 7 2 6" xfId="13935"/>
    <cellStyle name="Обычный 6 2 7 2 7" xfId="16883"/>
    <cellStyle name="Обычный 6 2 7 2 8" xfId="6221"/>
    <cellStyle name="Обычный 6 2 7 3" xfId="1157"/>
    <cellStyle name="Обычный 6 2 7 3 2" xfId="1805"/>
    <cellStyle name="Обычный 6 2 7 3 2 2" xfId="3055"/>
    <cellStyle name="Обычный 6 2 7 3 2 2 2" xfId="4680"/>
    <cellStyle name="Обычный 6 2 7 3 2 2 2 2" xfId="13954"/>
    <cellStyle name="Обычный 6 2 7 3 2 2 2 3" xfId="9943"/>
    <cellStyle name="Обычный 6 2 7 3 2 2 3" xfId="13953"/>
    <cellStyle name="Обычный 6 2 7 3 2 2 4" xfId="8319"/>
    <cellStyle name="Обычный 6 2 7 3 2 3" xfId="4679"/>
    <cellStyle name="Обычный 6 2 7 3 2 3 2" xfId="13955"/>
    <cellStyle name="Обычный 6 2 7 3 2 3 3" xfId="9942"/>
    <cellStyle name="Обычный 6 2 7 3 2 4" xfId="13952"/>
    <cellStyle name="Обычный 6 2 7 3 2 5" xfId="7069"/>
    <cellStyle name="Обычный 6 2 7 3 3" xfId="2430"/>
    <cellStyle name="Обычный 6 2 7 3 3 2" xfId="4681"/>
    <cellStyle name="Обычный 6 2 7 3 3 2 2" xfId="13957"/>
    <cellStyle name="Обычный 6 2 7 3 3 2 3" xfId="9944"/>
    <cellStyle name="Обычный 6 2 7 3 3 3" xfId="13956"/>
    <cellStyle name="Обычный 6 2 7 3 3 4" xfId="7694"/>
    <cellStyle name="Обычный 6 2 7 3 4" xfId="4678"/>
    <cellStyle name="Обычный 6 2 7 3 4 2" xfId="13958"/>
    <cellStyle name="Обычный 6 2 7 3 4 3" xfId="9941"/>
    <cellStyle name="Обычный 6 2 7 3 5" xfId="13951"/>
    <cellStyle name="Обычный 6 2 7 3 6" xfId="16885"/>
    <cellStyle name="Обычный 6 2 7 3 7" xfId="6444"/>
    <cellStyle name="Обычный 6 2 7 4" xfId="1427"/>
    <cellStyle name="Обычный 6 2 7 4 2" xfId="2677"/>
    <cellStyle name="Обычный 6 2 7 4 2 2" xfId="4683"/>
    <cellStyle name="Обычный 6 2 7 4 2 2 2" xfId="13961"/>
    <cellStyle name="Обычный 6 2 7 4 2 2 3" xfId="9946"/>
    <cellStyle name="Обычный 6 2 7 4 2 3" xfId="13960"/>
    <cellStyle name="Обычный 6 2 7 4 2 4" xfId="7941"/>
    <cellStyle name="Обычный 6 2 7 4 3" xfId="4682"/>
    <cellStyle name="Обычный 6 2 7 4 3 2" xfId="13962"/>
    <cellStyle name="Обычный 6 2 7 4 3 3" xfId="9945"/>
    <cellStyle name="Обычный 6 2 7 4 4" xfId="13959"/>
    <cellStyle name="Обычный 6 2 7 4 5" xfId="6691"/>
    <cellStyle name="Обычный 6 2 7 5" xfId="2052"/>
    <cellStyle name="Обычный 6 2 7 5 2" xfId="4684"/>
    <cellStyle name="Обычный 6 2 7 5 2 2" xfId="13964"/>
    <cellStyle name="Обычный 6 2 7 5 2 3" xfId="9947"/>
    <cellStyle name="Обычный 6 2 7 5 3" xfId="13963"/>
    <cellStyle name="Обычный 6 2 7 5 4" xfId="7316"/>
    <cellStyle name="Обычный 6 2 7 6" xfId="4669"/>
    <cellStyle name="Обычный 6 2 7 6 2" xfId="13965"/>
    <cellStyle name="Обычный 6 2 7 6 3" xfId="9932"/>
    <cellStyle name="Обычный 6 2 7 7" xfId="13934"/>
    <cellStyle name="Обычный 6 2 7 8" xfId="16882"/>
    <cellStyle name="Обычный 6 2 7 9" xfId="6066"/>
    <cellStyle name="Обычный 6 2 8" xfId="617"/>
    <cellStyle name="Обычный 6 2 8 2" xfId="878"/>
    <cellStyle name="Обычный 6 2 8 2 2" xfId="1160"/>
    <cellStyle name="Обычный 6 2 8 2 2 2" xfId="1808"/>
    <cellStyle name="Обычный 6 2 8 2 2 2 2" xfId="3058"/>
    <cellStyle name="Обычный 6 2 8 2 2 2 2 2" xfId="4689"/>
    <cellStyle name="Обычный 6 2 8 2 2 2 2 2 2" xfId="13971"/>
    <cellStyle name="Обычный 6 2 8 2 2 2 2 2 3" xfId="9952"/>
    <cellStyle name="Обычный 6 2 8 2 2 2 2 3" xfId="13970"/>
    <cellStyle name="Обычный 6 2 8 2 2 2 2 4" xfId="8322"/>
    <cellStyle name="Обычный 6 2 8 2 2 2 3" xfId="4688"/>
    <cellStyle name="Обычный 6 2 8 2 2 2 3 2" xfId="13972"/>
    <cellStyle name="Обычный 6 2 8 2 2 2 3 3" xfId="9951"/>
    <cellStyle name="Обычный 6 2 8 2 2 2 4" xfId="13969"/>
    <cellStyle name="Обычный 6 2 8 2 2 2 5" xfId="7072"/>
    <cellStyle name="Обычный 6 2 8 2 2 3" xfId="2433"/>
    <cellStyle name="Обычный 6 2 8 2 2 3 2" xfId="4690"/>
    <cellStyle name="Обычный 6 2 8 2 2 3 2 2" xfId="13974"/>
    <cellStyle name="Обычный 6 2 8 2 2 3 2 3" xfId="9953"/>
    <cellStyle name="Обычный 6 2 8 2 2 3 3" xfId="13973"/>
    <cellStyle name="Обычный 6 2 8 2 2 3 4" xfId="7697"/>
    <cellStyle name="Обычный 6 2 8 2 2 4" xfId="4687"/>
    <cellStyle name="Обычный 6 2 8 2 2 4 2" xfId="13975"/>
    <cellStyle name="Обычный 6 2 8 2 2 4 3" xfId="9950"/>
    <cellStyle name="Обычный 6 2 8 2 2 5" xfId="13968"/>
    <cellStyle name="Обычный 6 2 8 2 2 6" xfId="16888"/>
    <cellStyle name="Обычный 6 2 8 2 2 7" xfId="6447"/>
    <cellStyle name="Обычный 6 2 8 2 3" xfId="1583"/>
    <cellStyle name="Обычный 6 2 8 2 3 2" xfId="2833"/>
    <cellStyle name="Обычный 6 2 8 2 3 2 2" xfId="4692"/>
    <cellStyle name="Обычный 6 2 8 2 3 2 2 2" xfId="13978"/>
    <cellStyle name="Обычный 6 2 8 2 3 2 2 3" xfId="9955"/>
    <cellStyle name="Обычный 6 2 8 2 3 2 3" xfId="13977"/>
    <cellStyle name="Обычный 6 2 8 2 3 2 4" xfId="8097"/>
    <cellStyle name="Обычный 6 2 8 2 3 3" xfId="4691"/>
    <cellStyle name="Обычный 6 2 8 2 3 3 2" xfId="13979"/>
    <cellStyle name="Обычный 6 2 8 2 3 3 3" xfId="9954"/>
    <cellStyle name="Обычный 6 2 8 2 3 4" xfId="13976"/>
    <cellStyle name="Обычный 6 2 8 2 3 5" xfId="6847"/>
    <cellStyle name="Обычный 6 2 8 2 4" xfId="2208"/>
    <cellStyle name="Обычный 6 2 8 2 4 2" xfId="4693"/>
    <cellStyle name="Обычный 6 2 8 2 4 2 2" xfId="13981"/>
    <cellStyle name="Обычный 6 2 8 2 4 2 3" xfId="9956"/>
    <cellStyle name="Обычный 6 2 8 2 4 3" xfId="13980"/>
    <cellStyle name="Обычный 6 2 8 2 4 4" xfId="7472"/>
    <cellStyle name="Обычный 6 2 8 2 5" xfId="4686"/>
    <cellStyle name="Обычный 6 2 8 2 5 2" xfId="13982"/>
    <cellStyle name="Обычный 6 2 8 2 5 3" xfId="9949"/>
    <cellStyle name="Обычный 6 2 8 2 6" xfId="13967"/>
    <cellStyle name="Обычный 6 2 8 2 7" xfId="16887"/>
    <cellStyle name="Обычный 6 2 8 2 8" xfId="6222"/>
    <cellStyle name="Обычный 6 2 8 3" xfId="1159"/>
    <cellStyle name="Обычный 6 2 8 3 2" xfId="1807"/>
    <cellStyle name="Обычный 6 2 8 3 2 2" xfId="3057"/>
    <cellStyle name="Обычный 6 2 8 3 2 2 2" xfId="4696"/>
    <cellStyle name="Обычный 6 2 8 3 2 2 2 2" xfId="13986"/>
    <cellStyle name="Обычный 6 2 8 3 2 2 2 3" xfId="9959"/>
    <cellStyle name="Обычный 6 2 8 3 2 2 3" xfId="13985"/>
    <cellStyle name="Обычный 6 2 8 3 2 2 4" xfId="8321"/>
    <cellStyle name="Обычный 6 2 8 3 2 3" xfId="4695"/>
    <cellStyle name="Обычный 6 2 8 3 2 3 2" xfId="13987"/>
    <cellStyle name="Обычный 6 2 8 3 2 3 3" xfId="9958"/>
    <cellStyle name="Обычный 6 2 8 3 2 4" xfId="13984"/>
    <cellStyle name="Обычный 6 2 8 3 2 5" xfId="7071"/>
    <cellStyle name="Обычный 6 2 8 3 3" xfId="2432"/>
    <cellStyle name="Обычный 6 2 8 3 3 2" xfId="4697"/>
    <cellStyle name="Обычный 6 2 8 3 3 2 2" xfId="13989"/>
    <cellStyle name="Обычный 6 2 8 3 3 2 3" xfId="9960"/>
    <cellStyle name="Обычный 6 2 8 3 3 3" xfId="13988"/>
    <cellStyle name="Обычный 6 2 8 3 3 4" xfId="7696"/>
    <cellStyle name="Обычный 6 2 8 3 4" xfId="4694"/>
    <cellStyle name="Обычный 6 2 8 3 4 2" xfId="13990"/>
    <cellStyle name="Обычный 6 2 8 3 4 3" xfId="9957"/>
    <cellStyle name="Обычный 6 2 8 3 5" xfId="13983"/>
    <cellStyle name="Обычный 6 2 8 3 6" xfId="16889"/>
    <cellStyle name="Обычный 6 2 8 3 7" xfId="6446"/>
    <cellStyle name="Обычный 6 2 8 4" xfId="1428"/>
    <cellStyle name="Обычный 6 2 8 4 2" xfId="2678"/>
    <cellStyle name="Обычный 6 2 8 4 2 2" xfId="4699"/>
    <cellStyle name="Обычный 6 2 8 4 2 2 2" xfId="13993"/>
    <cellStyle name="Обычный 6 2 8 4 2 2 3" xfId="9962"/>
    <cellStyle name="Обычный 6 2 8 4 2 3" xfId="13992"/>
    <cellStyle name="Обычный 6 2 8 4 2 4" xfId="7942"/>
    <cellStyle name="Обычный 6 2 8 4 3" xfId="4698"/>
    <cellStyle name="Обычный 6 2 8 4 3 2" xfId="13994"/>
    <cellStyle name="Обычный 6 2 8 4 3 3" xfId="9961"/>
    <cellStyle name="Обычный 6 2 8 4 4" xfId="13991"/>
    <cellStyle name="Обычный 6 2 8 4 5" xfId="6692"/>
    <cellStyle name="Обычный 6 2 8 5" xfId="2053"/>
    <cellStyle name="Обычный 6 2 8 5 2" xfId="4700"/>
    <cellStyle name="Обычный 6 2 8 5 2 2" xfId="13996"/>
    <cellStyle name="Обычный 6 2 8 5 2 3" xfId="9963"/>
    <cellStyle name="Обычный 6 2 8 5 3" xfId="13995"/>
    <cellStyle name="Обычный 6 2 8 5 4" xfId="7317"/>
    <cellStyle name="Обычный 6 2 8 6" xfId="4685"/>
    <cellStyle name="Обычный 6 2 8 6 2" xfId="13997"/>
    <cellStyle name="Обычный 6 2 8 6 3" xfId="9948"/>
    <cellStyle name="Обычный 6 2 8 7" xfId="13966"/>
    <cellStyle name="Обычный 6 2 8 8" xfId="16886"/>
    <cellStyle name="Обычный 6 2 8 9" xfId="6067"/>
    <cellStyle name="Обычный 6 2 9" xfId="618"/>
    <cellStyle name="Обычный 6 2 9 2" xfId="879"/>
    <cellStyle name="Обычный 6 2 9 2 2" xfId="1162"/>
    <cellStyle name="Обычный 6 2 9 2 2 2" xfId="1810"/>
    <cellStyle name="Обычный 6 2 9 2 2 2 2" xfId="3060"/>
    <cellStyle name="Обычный 6 2 9 2 2 2 2 2" xfId="4705"/>
    <cellStyle name="Обычный 6 2 9 2 2 2 2 2 2" xfId="14003"/>
    <cellStyle name="Обычный 6 2 9 2 2 2 2 2 3" xfId="9968"/>
    <cellStyle name="Обычный 6 2 9 2 2 2 2 3" xfId="14002"/>
    <cellStyle name="Обычный 6 2 9 2 2 2 2 4" xfId="8324"/>
    <cellStyle name="Обычный 6 2 9 2 2 2 3" xfId="4704"/>
    <cellStyle name="Обычный 6 2 9 2 2 2 3 2" xfId="14004"/>
    <cellStyle name="Обычный 6 2 9 2 2 2 3 3" xfId="9967"/>
    <cellStyle name="Обычный 6 2 9 2 2 2 4" xfId="14001"/>
    <cellStyle name="Обычный 6 2 9 2 2 2 5" xfId="7074"/>
    <cellStyle name="Обычный 6 2 9 2 2 3" xfId="2435"/>
    <cellStyle name="Обычный 6 2 9 2 2 3 2" xfId="4706"/>
    <cellStyle name="Обычный 6 2 9 2 2 3 2 2" xfId="14006"/>
    <cellStyle name="Обычный 6 2 9 2 2 3 2 3" xfId="9969"/>
    <cellStyle name="Обычный 6 2 9 2 2 3 3" xfId="14005"/>
    <cellStyle name="Обычный 6 2 9 2 2 3 4" xfId="7699"/>
    <cellStyle name="Обычный 6 2 9 2 2 4" xfId="4703"/>
    <cellStyle name="Обычный 6 2 9 2 2 4 2" xfId="14007"/>
    <cellStyle name="Обычный 6 2 9 2 2 4 3" xfId="9966"/>
    <cellStyle name="Обычный 6 2 9 2 2 5" xfId="14000"/>
    <cellStyle name="Обычный 6 2 9 2 2 6" xfId="16892"/>
    <cellStyle name="Обычный 6 2 9 2 2 7" xfId="6449"/>
    <cellStyle name="Обычный 6 2 9 2 3" xfId="1584"/>
    <cellStyle name="Обычный 6 2 9 2 3 2" xfId="2834"/>
    <cellStyle name="Обычный 6 2 9 2 3 2 2" xfId="4708"/>
    <cellStyle name="Обычный 6 2 9 2 3 2 2 2" xfId="14010"/>
    <cellStyle name="Обычный 6 2 9 2 3 2 2 3" xfId="9971"/>
    <cellStyle name="Обычный 6 2 9 2 3 2 3" xfId="14009"/>
    <cellStyle name="Обычный 6 2 9 2 3 2 4" xfId="8098"/>
    <cellStyle name="Обычный 6 2 9 2 3 3" xfId="4707"/>
    <cellStyle name="Обычный 6 2 9 2 3 3 2" xfId="14011"/>
    <cellStyle name="Обычный 6 2 9 2 3 3 3" xfId="9970"/>
    <cellStyle name="Обычный 6 2 9 2 3 4" xfId="14008"/>
    <cellStyle name="Обычный 6 2 9 2 3 5" xfId="6848"/>
    <cellStyle name="Обычный 6 2 9 2 4" xfId="2209"/>
    <cellStyle name="Обычный 6 2 9 2 4 2" xfId="4709"/>
    <cellStyle name="Обычный 6 2 9 2 4 2 2" xfId="14013"/>
    <cellStyle name="Обычный 6 2 9 2 4 2 3" xfId="9972"/>
    <cellStyle name="Обычный 6 2 9 2 4 3" xfId="14012"/>
    <cellStyle name="Обычный 6 2 9 2 4 4" xfId="7473"/>
    <cellStyle name="Обычный 6 2 9 2 5" xfId="4702"/>
    <cellStyle name="Обычный 6 2 9 2 5 2" xfId="14014"/>
    <cellStyle name="Обычный 6 2 9 2 5 3" xfId="9965"/>
    <cellStyle name="Обычный 6 2 9 2 6" xfId="13999"/>
    <cellStyle name="Обычный 6 2 9 2 7" xfId="16891"/>
    <cellStyle name="Обычный 6 2 9 2 8" xfId="6223"/>
    <cellStyle name="Обычный 6 2 9 3" xfId="1161"/>
    <cellStyle name="Обычный 6 2 9 3 2" xfId="1809"/>
    <cellStyle name="Обычный 6 2 9 3 2 2" xfId="3059"/>
    <cellStyle name="Обычный 6 2 9 3 2 2 2" xfId="4712"/>
    <cellStyle name="Обычный 6 2 9 3 2 2 2 2" xfId="14018"/>
    <cellStyle name="Обычный 6 2 9 3 2 2 2 3" xfId="9975"/>
    <cellStyle name="Обычный 6 2 9 3 2 2 3" xfId="14017"/>
    <cellStyle name="Обычный 6 2 9 3 2 2 4" xfId="8323"/>
    <cellStyle name="Обычный 6 2 9 3 2 3" xfId="4711"/>
    <cellStyle name="Обычный 6 2 9 3 2 3 2" xfId="14019"/>
    <cellStyle name="Обычный 6 2 9 3 2 3 3" xfId="9974"/>
    <cellStyle name="Обычный 6 2 9 3 2 4" xfId="14016"/>
    <cellStyle name="Обычный 6 2 9 3 2 5" xfId="7073"/>
    <cellStyle name="Обычный 6 2 9 3 3" xfId="2434"/>
    <cellStyle name="Обычный 6 2 9 3 3 2" xfId="4713"/>
    <cellStyle name="Обычный 6 2 9 3 3 2 2" xfId="14021"/>
    <cellStyle name="Обычный 6 2 9 3 3 2 3" xfId="9976"/>
    <cellStyle name="Обычный 6 2 9 3 3 3" xfId="14020"/>
    <cellStyle name="Обычный 6 2 9 3 3 4" xfId="7698"/>
    <cellStyle name="Обычный 6 2 9 3 4" xfId="4710"/>
    <cellStyle name="Обычный 6 2 9 3 4 2" xfId="14022"/>
    <cellStyle name="Обычный 6 2 9 3 4 3" xfId="9973"/>
    <cellStyle name="Обычный 6 2 9 3 5" xfId="14015"/>
    <cellStyle name="Обычный 6 2 9 3 6" xfId="16893"/>
    <cellStyle name="Обычный 6 2 9 3 7" xfId="6448"/>
    <cellStyle name="Обычный 6 2 9 4" xfId="1429"/>
    <cellStyle name="Обычный 6 2 9 4 2" xfId="2679"/>
    <cellStyle name="Обычный 6 2 9 4 2 2" xfId="4715"/>
    <cellStyle name="Обычный 6 2 9 4 2 2 2" xfId="14025"/>
    <cellStyle name="Обычный 6 2 9 4 2 2 3" xfId="9978"/>
    <cellStyle name="Обычный 6 2 9 4 2 3" xfId="14024"/>
    <cellStyle name="Обычный 6 2 9 4 2 4" xfId="7943"/>
    <cellStyle name="Обычный 6 2 9 4 3" xfId="4714"/>
    <cellStyle name="Обычный 6 2 9 4 3 2" xfId="14026"/>
    <cellStyle name="Обычный 6 2 9 4 3 3" xfId="9977"/>
    <cellStyle name="Обычный 6 2 9 4 4" xfId="14023"/>
    <cellStyle name="Обычный 6 2 9 4 5" xfId="6693"/>
    <cellStyle name="Обычный 6 2 9 5" xfId="2054"/>
    <cellStyle name="Обычный 6 2 9 5 2" xfId="4716"/>
    <cellStyle name="Обычный 6 2 9 5 2 2" xfId="14028"/>
    <cellStyle name="Обычный 6 2 9 5 2 3" xfId="9979"/>
    <cellStyle name="Обычный 6 2 9 5 3" xfId="14027"/>
    <cellStyle name="Обычный 6 2 9 5 4" xfId="7318"/>
    <cellStyle name="Обычный 6 2 9 6" xfId="4701"/>
    <cellStyle name="Обычный 6 2 9 6 2" xfId="14029"/>
    <cellStyle name="Обычный 6 2 9 6 3" xfId="9964"/>
    <cellStyle name="Обычный 6 2 9 7" xfId="13998"/>
    <cellStyle name="Обычный 6 2 9 8" xfId="16890"/>
    <cellStyle name="Обычный 6 2 9 9" xfId="6068"/>
    <cellStyle name="Обычный 6 2_Отчет ЧЭ за 4 кв.2016 МЭ " xfId="880"/>
    <cellStyle name="Обычный 6 3" xfId="99"/>
    <cellStyle name="Обычный 6 3 10" xfId="14030"/>
    <cellStyle name="Обычный 6 3 11" xfId="16894"/>
    <cellStyle name="Обычный 6 3 12" xfId="5941"/>
    <cellStyle name="Обычный 6 3 2" xfId="619"/>
    <cellStyle name="Обычный 6 3 2 10" xfId="16895"/>
    <cellStyle name="Обычный 6 3 2 11" xfId="6069"/>
    <cellStyle name="Обычный 6 3 2 2" xfId="620"/>
    <cellStyle name="Обычный 6 3 2 2 2" xfId="883"/>
    <cellStyle name="Обычный 6 3 2 2 2 2" xfId="1166"/>
    <cellStyle name="Обычный 6 3 2 2 2 2 2" xfId="1814"/>
    <cellStyle name="Обычный 6 3 2 2 2 2 2 2" xfId="3064"/>
    <cellStyle name="Обычный 6 3 2 2 2 2 2 2 2" xfId="4723"/>
    <cellStyle name="Обычный 6 3 2 2 2 2 2 2 2 2" xfId="14037"/>
    <cellStyle name="Обычный 6 3 2 2 2 2 2 2 2 3" xfId="9986"/>
    <cellStyle name="Обычный 6 3 2 2 2 2 2 2 3" xfId="14036"/>
    <cellStyle name="Обычный 6 3 2 2 2 2 2 2 4" xfId="8328"/>
    <cellStyle name="Обычный 6 3 2 2 2 2 2 3" xfId="4722"/>
    <cellStyle name="Обычный 6 3 2 2 2 2 2 3 2" xfId="14038"/>
    <cellStyle name="Обычный 6 3 2 2 2 2 2 3 3" xfId="9985"/>
    <cellStyle name="Обычный 6 3 2 2 2 2 2 4" xfId="14035"/>
    <cellStyle name="Обычный 6 3 2 2 2 2 2 5" xfId="7078"/>
    <cellStyle name="Обычный 6 3 2 2 2 2 3" xfId="2439"/>
    <cellStyle name="Обычный 6 3 2 2 2 2 3 2" xfId="4724"/>
    <cellStyle name="Обычный 6 3 2 2 2 2 3 2 2" xfId="14040"/>
    <cellStyle name="Обычный 6 3 2 2 2 2 3 2 3" xfId="9987"/>
    <cellStyle name="Обычный 6 3 2 2 2 2 3 3" xfId="14039"/>
    <cellStyle name="Обычный 6 3 2 2 2 2 3 4" xfId="7703"/>
    <cellStyle name="Обычный 6 3 2 2 2 2 4" xfId="4721"/>
    <cellStyle name="Обычный 6 3 2 2 2 2 4 2" xfId="14041"/>
    <cellStyle name="Обычный 6 3 2 2 2 2 4 3" xfId="9984"/>
    <cellStyle name="Обычный 6 3 2 2 2 2 5" xfId="14034"/>
    <cellStyle name="Обычный 6 3 2 2 2 2 6" xfId="16898"/>
    <cellStyle name="Обычный 6 3 2 2 2 2 7" xfId="6453"/>
    <cellStyle name="Обычный 6 3 2 2 2 3" xfId="1587"/>
    <cellStyle name="Обычный 6 3 2 2 2 3 2" xfId="2837"/>
    <cellStyle name="Обычный 6 3 2 2 2 3 2 2" xfId="4726"/>
    <cellStyle name="Обычный 6 3 2 2 2 3 2 2 2" xfId="14044"/>
    <cellStyle name="Обычный 6 3 2 2 2 3 2 2 3" xfId="9989"/>
    <cellStyle name="Обычный 6 3 2 2 2 3 2 3" xfId="14043"/>
    <cellStyle name="Обычный 6 3 2 2 2 3 2 4" xfId="8101"/>
    <cellStyle name="Обычный 6 3 2 2 2 3 3" xfId="4725"/>
    <cellStyle name="Обычный 6 3 2 2 2 3 3 2" xfId="14045"/>
    <cellStyle name="Обычный 6 3 2 2 2 3 3 3" xfId="9988"/>
    <cellStyle name="Обычный 6 3 2 2 2 3 4" xfId="14042"/>
    <cellStyle name="Обычный 6 3 2 2 2 3 5" xfId="6851"/>
    <cellStyle name="Обычный 6 3 2 2 2 4" xfId="2212"/>
    <cellStyle name="Обычный 6 3 2 2 2 4 2" xfId="4727"/>
    <cellStyle name="Обычный 6 3 2 2 2 4 2 2" xfId="14047"/>
    <cellStyle name="Обычный 6 3 2 2 2 4 2 3" xfId="9990"/>
    <cellStyle name="Обычный 6 3 2 2 2 4 3" xfId="14046"/>
    <cellStyle name="Обычный 6 3 2 2 2 4 4" xfId="7476"/>
    <cellStyle name="Обычный 6 3 2 2 2 5" xfId="4720"/>
    <cellStyle name="Обычный 6 3 2 2 2 5 2" xfId="14048"/>
    <cellStyle name="Обычный 6 3 2 2 2 5 3" xfId="9983"/>
    <cellStyle name="Обычный 6 3 2 2 2 6" xfId="14033"/>
    <cellStyle name="Обычный 6 3 2 2 2 7" xfId="16897"/>
    <cellStyle name="Обычный 6 3 2 2 2 8" xfId="6226"/>
    <cellStyle name="Обычный 6 3 2 2 3" xfId="1165"/>
    <cellStyle name="Обычный 6 3 2 2 3 2" xfId="1813"/>
    <cellStyle name="Обычный 6 3 2 2 3 2 2" xfId="3063"/>
    <cellStyle name="Обычный 6 3 2 2 3 2 2 2" xfId="4730"/>
    <cellStyle name="Обычный 6 3 2 2 3 2 2 2 2" xfId="14052"/>
    <cellStyle name="Обычный 6 3 2 2 3 2 2 2 3" xfId="9993"/>
    <cellStyle name="Обычный 6 3 2 2 3 2 2 3" xfId="14051"/>
    <cellStyle name="Обычный 6 3 2 2 3 2 2 4" xfId="8327"/>
    <cellStyle name="Обычный 6 3 2 2 3 2 3" xfId="4729"/>
    <cellStyle name="Обычный 6 3 2 2 3 2 3 2" xfId="14053"/>
    <cellStyle name="Обычный 6 3 2 2 3 2 3 3" xfId="9992"/>
    <cellStyle name="Обычный 6 3 2 2 3 2 4" xfId="14050"/>
    <cellStyle name="Обычный 6 3 2 2 3 2 5" xfId="7077"/>
    <cellStyle name="Обычный 6 3 2 2 3 3" xfId="2438"/>
    <cellStyle name="Обычный 6 3 2 2 3 3 2" xfId="4731"/>
    <cellStyle name="Обычный 6 3 2 2 3 3 2 2" xfId="14055"/>
    <cellStyle name="Обычный 6 3 2 2 3 3 2 3" xfId="9994"/>
    <cellStyle name="Обычный 6 3 2 2 3 3 3" xfId="14054"/>
    <cellStyle name="Обычный 6 3 2 2 3 3 4" xfId="7702"/>
    <cellStyle name="Обычный 6 3 2 2 3 4" xfId="4728"/>
    <cellStyle name="Обычный 6 3 2 2 3 4 2" xfId="14056"/>
    <cellStyle name="Обычный 6 3 2 2 3 4 3" xfId="9991"/>
    <cellStyle name="Обычный 6 3 2 2 3 5" xfId="14049"/>
    <cellStyle name="Обычный 6 3 2 2 3 6" xfId="16899"/>
    <cellStyle name="Обычный 6 3 2 2 3 7" xfId="6452"/>
    <cellStyle name="Обычный 6 3 2 2 4" xfId="1431"/>
    <cellStyle name="Обычный 6 3 2 2 4 2" xfId="2681"/>
    <cellStyle name="Обычный 6 3 2 2 4 2 2" xfId="4733"/>
    <cellStyle name="Обычный 6 3 2 2 4 2 2 2" xfId="14059"/>
    <cellStyle name="Обычный 6 3 2 2 4 2 2 3" xfId="9996"/>
    <cellStyle name="Обычный 6 3 2 2 4 2 3" xfId="14058"/>
    <cellStyle name="Обычный 6 3 2 2 4 2 4" xfId="7945"/>
    <cellStyle name="Обычный 6 3 2 2 4 3" xfId="4732"/>
    <cellStyle name="Обычный 6 3 2 2 4 3 2" xfId="14060"/>
    <cellStyle name="Обычный 6 3 2 2 4 3 3" xfId="9995"/>
    <cellStyle name="Обычный 6 3 2 2 4 4" xfId="14057"/>
    <cellStyle name="Обычный 6 3 2 2 4 5" xfId="6695"/>
    <cellStyle name="Обычный 6 3 2 2 5" xfId="2056"/>
    <cellStyle name="Обычный 6 3 2 2 5 2" xfId="4734"/>
    <cellStyle name="Обычный 6 3 2 2 5 2 2" xfId="14062"/>
    <cellStyle name="Обычный 6 3 2 2 5 2 3" xfId="9997"/>
    <cellStyle name="Обычный 6 3 2 2 5 3" xfId="14061"/>
    <cellStyle name="Обычный 6 3 2 2 5 4" xfId="7320"/>
    <cellStyle name="Обычный 6 3 2 2 6" xfId="4719"/>
    <cellStyle name="Обычный 6 3 2 2 6 2" xfId="14063"/>
    <cellStyle name="Обычный 6 3 2 2 6 3" xfId="9982"/>
    <cellStyle name="Обычный 6 3 2 2 7" xfId="14032"/>
    <cellStyle name="Обычный 6 3 2 2 8" xfId="16896"/>
    <cellStyle name="Обычный 6 3 2 2 9" xfId="6070"/>
    <cellStyle name="Обычный 6 3 2 3" xfId="621"/>
    <cellStyle name="Обычный 6 3 2 3 2" xfId="884"/>
    <cellStyle name="Обычный 6 3 2 3 2 2" xfId="1168"/>
    <cellStyle name="Обычный 6 3 2 3 2 2 2" xfId="1816"/>
    <cellStyle name="Обычный 6 3 2 3 2 2 2 2" xfId="3066"/>
    <cellStyle name="Обычный 6 3 2 3 2 2 2 2 2" xfId="4739"/>
    <cellStyle name="Обычный 6 3 2 3 2 2 2 2 2 2" xfId="14069"/>
    <cellStyle name="Обычный 6 3 2 3 2 2 2 2 2 3" xfId="10002"/>
    <cellStyle name="Обычный 6 3 2 3 2 2 2 2 3" xfId="14068"/>
    <cellStyle name="Обычный 6 3 2 3 2 2 2 2 4" xfId="8330"/>
    <cellStyle name="Обычный 6 3 2 3 2 2 2 3" xfId="4738"/>
    <cellStyle name="Обычный 6 3 2 3 2 2 2 3 2" xfId="14070"/>
    <cellStyle name="Обычный 6 3 2 3 2 2 2 3 3" xfId="10001"/>
    <cellStyle name="Обычный 6 3 2 3 2 2 2 4" xfId="14067"/>
    <cellStyle name="Обычный 6 3 2 3 2 2 2 5" xfId="7080"/>
    <cellStyle name="Обычный 6 3 2 3 2 2 3" xfId="2441"/>
    <cellStyle name="Обычный 6 3 2 3 2 2 3 2" xfId="4740"/>
    <cellStyle name="Обычный 6 3 2 3 2 2 3 2 2" xfId="14072"/>
    <cellStyle name="Обычный 6 3 2 3 2 2 3 2 3" xfId="10003"/>
    <cellStyle name="Обычный 6 3 2 3 2 2 3 3" xfId="14071"/>
    <cellStyle name="Обычный 6 3 2 3 2 2 3 4" xfId="7705"/>
    <cellStyle name="Обычный 6 3 2 3 2 2 4" xfId="4737"/>
    <cellStyle name="Обычный 6 3 2 3 2 2 4 2" xfId="14073"/>
    <cellStyle name="Обычный 6 3 2 3 2 2 4 3" xfId="10000"/>
    <cellStyle name="Обычный 6 3 2 3 2 2 5" xfId="14066"/>
    <cellStyle name="Обычный 6 3 2 3 2 2 6" xfId="16902"/>
    <cellStyle name="Обычный 6 3 2 3 2 2 7" xfId="6455"/>
    <cellStyle name="Обычный 6 3 2 3 2 3" xfId="1588"/>
    <cellStyle name="Обычный 6 3 2 3 2 3 2" xfId="2838"/>
    <cellStyle name="Обычный 6 3 2 3 2 3 2 2" xfId="4742"/>
    <cellStyle name="Обычный 6 3 2 3 2 3 2 2 2" xfId="14076"/>
    <cellStyle name="Обычный 6 3 2 3 2 3 2 2 3" xfId="10005"/>
    <cellStyle name="Обычный 6 3 2 3 2 3 2 3" xfId="14075"/>
    <cellStyle name="Обычный 6 3 2 3 2 3 2 4" xfId="8102"/>
    <cellStyle name="Обычный 6 3 2 3 2 3 3" xfId="4741"/>
    <cellStyle name="Обычный 6 3 2 3 2 3 3 2" xfId="14077"/>
    <cellStyle name="Обычный 6 3 2 3 2 3 3 3" xfId="10004"/>
    <cellStyle name="Обычный 6 3 2 3 2 3 4" xfId="14074"/>
    <cellStyle name="Обычный 6 3 2 3 2 3 5" xfId="6852"/>
    <cellStyle name="Обычный 6 3 2 3 2 4" xfId="2213"/>
    <cellStyle name="Обычный 6 3 2 3 2 4 2" xfId="4743"/>
    <cellStyle name="Обычный 6 3 2 3 2 4 2 2" xfId="14079"/>
    <cellStyle name="Обычный 6 3 2 3 2 4 2 3" xfId="10006"/>
    <cellStyle name="Обычный 6 3 2 3 2 4 3" xfId="14078"/>
    <cellStyle name="Обычный 6 3 2 3 2 4 4" xfId="7477"/>
    <cellStyle name="Обычный 6 3 2 3 2 5" xfId="4736"/>
    <cellStyle name="Обычный 6 3 2 3 2 5 2" xfId="14080"/>
    <cellStyle name="Обычный 6 3 2 3 2 5 3" xfId="9999"/>
    <cellStyle name="Обычный 6 3 2 3 2 6" xfId="14065"/>
    <cellStyle name="Обычный 6 3 2 3 2 7" xfId="16901"/>
    <cellStyle name="Обычный 6 3 2 3 2 8" xfId="6227"/>
    <cellStyle name="Обычный 6 3 2 3 3" xfId="1167"/>
    <cellStyle name="Обычный 6 3 2 3 3 2" xfId="1815"/>
    <cellStyle name="Обычный 6 3 2 3 3 2 2" xfId="3065"/>
    <cellStyle name="Обычный 6 3 2 3 3 2 2 2" xfId="4746"/>
    <cellStyle name="Обычный 6 3 2 3 3 2 2 2 2" xfId="14084"/>
    <cellStyle name="Обычный 6 3 2 3 3 2 2 2 3" xfId="10009"/>
    <cellStyle name="Обычный 6 3 2 3 3 2 2 3" xfId="14083"/>
    <cellStyle name="Обычный 6 3 2 3 3 2 2 4" xfId="8329"/>
    <cellStyle name="Обычный 6 3 2 3 3 2 3" xfId="4745"/>
    <cellStyle name="Обычный 6 3 2 3 3 2 3 2" xfId="14085"/>
    <cellStyle name="Обычный 6 3 2 3 3 2 3 3" xfId="10008"/>
    <cellStyle name="Обычный 6 3 2 3 3 2 4" xfId="14082"/>
    <cellStyle name="Обычный 6 3 2 3 3 2 5" xfId="7079"/>
    <cellStyle name="Обычный 6 3 2 3 3 3" xfId="2440"/>
    <cellStyle name="Обычный 6 3 2 3 3 3 2" xfId="4747"/>
    <cellStyle name="Обычный 6 3 2 3 3 3 2 2" xfId="14087"/>
    <cellStyle name="Обычный 6 3 2 3 3 3 2 3" xfId="10010"/>
    <cellStyle name="Обычный 6 3 2 3 3 3 3" xfId="14086"/>
    <cellStyle name="Обычный 6 3 2 3 3 3 4" xfId="7704"/>
    <cellStyle name="Обычный 6 3 2 3 3 4" xfId="4744"/>
    <cellStyle name="Обычный 6 3 2 3 3 4 2" xfId="14088"/>
    <cellStyle name="Обычный 6 3 2 3 3 4 3" xfId="10007"/>
    <cellStyle name="Обычный 6 3 2 3 3 5" xfId="14081"/>
    <cellStyle name="Обычный 6 3 2 3 3 6" xfId="16903"/>
    <cellStyle name="Обычный 6 3 2 3 3 7" xfId="6454"/>
    <cellStyle name="Обычный 6 3 2 3 4" xfId="1432"/>
    <cellStyle name="Обычный 6 3 2 3 4 2" xfId="2682"/>
    <cellStyle name="Обычный 6 3 2 3 4 2 2" xfId="4749"/>
    <cellStyle name="Обычный 6 3 2 3 4 2 2 2" xfId="14091"/>
    <cellStyle name="Обычный 6 3 2 3 4 2 2 3" xfId="10012"/>
    <cellStyle name="Обычный 6 3 2 3 4 2 3" xfId="14090"/>
    <cellStyle name="Обычный 6 3 2 3 4 2 4" xfId="7946"/>
    <cellStyle name="Обычный 6 3 2 3 4 3" xfId="4748"/>
    <cellStyle name="Обычный 6 3 2 3 4 3 2" xfId="14092"/>
    <cellStyle name="Обычный 6 3 2 3 4 3 3" xfId="10011"/>
    <cellStyle name="Обычный 6 3 2 3 4 4" xfId="14089"/>
    <cellStyle name="Обычный 6 3 2 3 4 5" xfId="6696"/>
    <cellStyle name="Обычный 6 3 2 3 5" xfId="2057"/>
    <cellStyle name="Обычный 6 3 2 3 5 2" xfId="4750"/>
    <cellStyle name="Обычный 6 3 2 3 5 2 2" xfId="14094"/>
    <cellStyle name="Обычный 6 3 2 3 5 2 3" xfId="10013"/>
    <cellStyle name="Обычный 6 3 2 3 5 3" xfId="14093"/>
    <cellStyle name="Обычный 6 3 2 3 5 4" xfId="7321"/>
    <cellStyle name="Обычный 6 3 2 3 6" xfId="4735"/>
    <cellStyle name="Обычный 6 3 2 3 6 2" xfId="14095"/>
    <cellStyle name="Обычный 6 3 2 3 6 3" xfId="9998"/>
    <cellStyle name="Обычный 6 3 2 3 7" xfId="14064"/>
    <cellStyle name="Обычный 6 3 2 3 8" xfId="16900"/>
    <cellStyle name="Обычный 6 3 2 3 9" xfId="6071"/>
    <cellStyle name="Обычный 6 3 2 4" xfId="882"/>
    <cellStyle name="Обычный 6 3 2 4 2" xfId="1169"/>
    <cellStyle name="Обычный 6 3 2 4 2 2" xfId="1817"/>
    <cellStyle name="Обычный 6 3 2 4 2 2 2" xfId="3067"/>
    <cellStyle name="Обычный 6 3 2 4 2 2 2 2" xfId="4754"/>
    <cellStyle name="Обычный 6 3 2 4 2 2 2 2 2" xfId="14100"/>
    <cellStyle name="Обычный 6 3 2 4 2 2 2 2 3" xfId="10017"/>
    <cellStyle name="Обычный 6 3 2 4 2 2 2 3" xfId="14099"/>
    <cellStyle name="Обычный 6 3 2 4 2 2 2 4" xfId="8331"/>
    <cellStyle name="Обычный 6 3 2 4 2 2 3" xfId="4753"/>
    <cellStyle name="Обычный 6 3 2 4 2 2 3 2" xfId="14101"/>
    <cellStyle name="Обычный 6 3 2 4 2 2 3 3" xfId="10016"/>
    <cellStyle name="Обычный 6 3 2 4 2 2 4" xfId="14098"/>
    <cellStyle name="Обычный 6 3 2 4 2 2 5" xfId="7081"/>
    <cellStyle name="Обычный 6 3 2 4 2 3" xfId="2442"/>
    <cellStyle name="Обычный 6 3 2 4 2 3 2" xfId="4755"/>
    <cellStyle name="Обычный 6 3 2 4 2 3 2 2" xfId="14103"/>
    <cellStyle name="Обычный 6 3 2 4 2 3 2 3" xfId="10018"/>
    <cellStyle name="Обычный 6 3 2 4 2 3 3" xfId="14102"/>
    <cellStyle name="Обычный 6 3 2 4 2 3 4" xfId="7706"/>
    <cellStyle name="Обычный 6 3 2 4 2 4" xfId="4752"/>
    <cellStyle name="Обычный 6 3 2 4 2 4 2" xfId="14104"/>
    <cellStyle name="Обычный 6 3 2 4 2 4 3" xfId="10015"/>
    <cellStyle name="Обычный 6 3 2 4 2 5" xfId="14097"/>
    <cellStyle name="Обычный 6 3 2 4 2 6" xfId="16905"/>
    <cellStyle name="Обычный 6 3 2 4 2 7" xfId="6456"/>
    <cellStyle name="Обычный 6 3 2 4 3" xfId="1586"/>
    <cellStyle name="Обычный 6 3 2 4 3 2" xfId="2836"/>
    <cellStyle name="Обычный 6 3 2 4 3 2 2" xfId="4757"/>
    <cellStyle name="Обычный 6 3 2 4 3 2 2 2" xfId="14107"/>
    <cellStyle name="Обычный 6 3 2 4 3 2 2 3" xfId="10020"/>
    <cellStyle name="Обычный 6 3 2 4 3 2 3" xfId="14106"/>
    <cellStyle name="Обычный 6 3 2 4 3 2 4" xfId="8100"/>
    <cellStyle name="Обычный 6 3 2 4 3 3" xfId="4756"/>
    <cellStyle name="Обычный 6 3 2 4 3 3 2" xfId="14108"/>
    <cellStyle name="Обычный 6 3 2 4 3 3 3" xfId="10019"/>
    <cellStyle name="Обычный 6 3 2 4 3 4" xfId="14105"/>
    <cellStyle name="Обычный 6 3 2 4 3 5" xfId="6850"/>
    <cellStyle name="Обычный 6 3 2 4 4" xfId="2211"/>
    <cellStyle name="Обычный 6 3 2 4 4 2" xfId="4758"/>
    <cellStyle name="Обычный 6 3 2 4 4 2 2" xfId="14110"/>
    <cellStyle name="Обычный 6 3 2 4 4 2 3" xfId="10021"/>
    <cellStyle name="Обычный 6 3 2 4 4 3" xfId="14109"/>
    <cellStyle name="Обычный 6 3 2 4 4 4" xfId="7475"/>
    <cellStyle name="Обычный 6 3 2 4 5" xfId="4751"/>
    <cellStyle name="Обычный 6 3 2 4 5 2" xfId="14111"/>
    <cellStyle name="Обычный 6 3 2 4 5 3" xfId="10014"/>
    <cellStyle name="Обычный 6 3 2 4 6" xfId="14096"/>
    <cellStyle name="Обычный 6 3 2 4 7" xfId="16904"/>
    <cellStyle name="Обычный 6 3 2 4 8" xfId="6225"/>
    <cellStyle name="Обычный 6 3 2 5" xfId="1164"/>
    <cellStyle name="Обычный 6 3 2 5 2" xfId="1812"/>
    <cellStyle name="Обычный 6 3 2 5 2 2" xfId="3062"/>
    <cellStyle name="Обычный 6 3 2 5 2 2 2" xfId="4761"/>
    <cellStyle name="Обычный 6 3 2 5 2 2 2 2" xfId="14115"/>
    <cellStyle name="Обычный 6 3 2 5 2 2 2 3" xfId="10024"/>
    <cellStyle name="Обычный 6 3 2 5 2 2 3" xfId="14114"/>
    <cellStyle name="Обычный 6 3 2 5 2 2 4" xfId="8326"/>
    <cellStyle name="Обычный 6 3 2 5 2 3" xfId="4760"/>
    <cellStyle name="Обычный 6 3 2 5 2 3 2" xfId="14116"/>
    <cellStyle name="Обычный 6 3 2 5 2 3 3" xfId="10023"/>
    <cellStyle name="Обычный 6 3 2 5 2 4" xfId="14113"/>
    <cellStyle name="Обычный 6 3 2 5 2 5" xfId="7076"/>
    <cellStyle name="Обычный 6 3 2 5 3" xfId="2437"/>
    <cellStyle name="Обычный 6 3 2 5 3 2" xfId="4762"/>
    <cellStyle name="Обычный 6 3 2 5 3 2 2" xfId="14118"/>
    <cellStyle name="Обычный 6 3 2 5 3 2 3" xfId="10025"/>
    <cellStyle name="Обычный 6 3 2 5 3 3" xfId="14117"/>
    <cellStyle name="Обычный 6 3 2 5 3 4" xfId="7701"/>
    <cellStyle name="Обычный 6 3 2 5 4" xfId="4759"/>
    <cellStyle name="Обычный 6 3 2 5 4 2" xfId="14119"/>
    <cellStyle name="Обычный 6 3 2 5 4 3" xfId="10022"/>
    <cellStyle name="Обычный 6 3 2 5 5" xfId="14112"/>
    <cellStyle name="Обычный 6 3 2 5 6" xfId="16906"/>
    <cellStyle name="Обычный 6 3 2 5 7" xfId="6451"/>
    <cellStyle name="Обычный 6 3 2 6" xfId="1430"/>
    <cellStyle name="Обычный 6 3 2 6 2" xfId="2680"/>
    <cellStyle name="Обычный 6 3 2 6 2 2" xfId="4764"/>
    <cellStyle name="Обычный 6 3 2 6 2 2 2" xfId="14122"/>
    <cellStyle name="Обычный 6 3 2 6 2 2 3" xfId="10027"/>
    <cellStyle name="Обычный 6 3 2 6 2 3" xfId="14121"/>
    <cellStyle name="Обычный 6 3 2 6 2 4" xfId="7944"/>
    <cellStyle name="Обычный 6 3 2 6 3" xfId="4763"/>
    <cellStyle name="Обычный 6 3 2 6 3 2" xfId="14123"/>
    <cellStyle name="Обычный 6 3 2 6 3 3" xfId="10026"/>
    <cellStyle name="Обычный 6 3 2 6 4" xfId="14120"/>
    <cellStyle name="Обычный 6 3 2 6 5" xfId="6694"/>
    <cellStyle name="Обычный 6 3 2 7" xfId="2055"/>
    <cellStyle name="Обычный 6 3 2 7 2" xfId="4765"/>
    <cellStyle name="Обычный 6 3 2 7 2 2" xfId="14125"/>
    <cellStyle name="Обычный 6 3 2 7 2 3" xfId="10028"/>
    <cellStyle name="Обычный 6 3 2 7 3" xfId="14124"/>
    <cellStyle name="Обычный 6 3 2 7 4" xfId="7319"/>
    <cellStyle name="Обычный 6 3 2 8" xfId="4718"/>
    <cellStyle name="Обычный 6 3 2 8 2" xfId="14126"/>
    <cellStyle name="Обычный 6 3 2 8 3" xfId="9981"/>
    <cellStyle name="Обычный 6 3 2 9" xfId="14031"/>
    <cellStyle name="Обычный 6 3 3" xfId="622"/>
    <cellStyle name="Обычный 6 3 3 2" xfId="885"/>
    <cellStyle name="Обычный 6 3 3 2 2" xfId="1171"/>
    <cellStyle name="Обычный 6 3 3 2 2 2" xfId="1819"/>
    <cellStyle name="Обычный 6 3 3 2 2 2 2" xfId="3069"/>
    <cellStyle name="Обычный 6 3 3 2 2 2 2 2" xfId="4770"/>
    <cellStyle name="Обычный 6 3 3 2 2 2 2 2 2" xfId="14132"/>
    <cellStyle name="Обычный 6 3 3 2 2 2 2 2 3" xfId="10033"/>
    <cellStyle name="Обычный 6 3 3 2 2 2 2 3" xfId="14131"/>
    <cellStyle name="Обычный 6 3 3 2 2 2 2 4" xfId="8333"/>
    <cellStyle name="Обычный 6 3 3 2 2 2 3" xfId="4769"/>
    <cellStyle name="Обычный 6 3 3 2 2 2 3 2" xfId="14133"/>
    <cellStyle name="Обычный 6 3 3 2 2 2 3 3" xfId="10032"/>
    <cellStyle name="Обычный 6 3 3 2 2 2 4" xfId="14130"/>
    <cellStyle name="Обычный 6 3 3 2 2 2 5" xfId="7083"/>
    <cellStyle name="Обычный 6 3 3 2 2 3" xfId="2444"/>
    <cellStyle name="Обычный 6 3 3 2 2 3 2" xfId="4771"/>
    <cellStyle name="Обычный 6 3 3 2 2 3 2 2" xfId="14135"/>
    <cellStyle name="Обычный 6 3 3 2 2 3 2 3" xfId="10034"/>
    <cellStyle name="Обычный 6 3 3 2 2 3 3" xfId="14134"/>
    <cellStyle name="Обычный 6 3 3 2 2 3 4" xfId="7708"/>
    <cellStyle name="Обычный 6 3 3 2 2 4" xfId="4768"/>
    <cellStyle name="Обычный 6 3 3 2 2 4 2" xfId="14136"/>
    <cellStyle name="Обычный 6 3 3 2 2 4 3" xfId="10031"/>
    <cellStyle name="Обычный 6 3 3 2 2 5" xfId="14129"/>
    <cellStyle name="Обычный 6 3 3 2 2 6" xfId="16909"/>
    <cellStyle name="Обычный 6 3 3 2 2 7" xfId="6458"/>
    <cellStyle name="Обычный 6 3 3 2 3" xfId="1589"/>
    <cellStyle name="Обычный 6 3 3 2 3 2" xfId="2839"/>
    <cellStyle name="Обычный 6 3 3 2 3 2 2" xfId="4773"/>
    <cellStyle name="Обычный 6 3 3 2 3 2 2 2" xfId="14139"/>
    <cellStyle name="Обычный 6 3 3 2 3 2 2 3" xfId="10036"/>
    <cellStyle name="Обычный 6 3 3 2 3 2 3" xfId="14138"/>
    <cellStyle name="Обычный 6 3 3 2 3 2 4" xfId="8103"/>
    <cellStyle name="Обычный 6 3 3 2 3 3" xfId="4772"/>
    <cellStyle name="Обычный 6 3 3 2 3 3 2" xfId="14140"/>
    <cellStyle name="Обычный 6 3 3 2 3 3 3" xfId="10035"/>
    <cellStyle name="Обычный 6 3 3 2 3 4" xfId="14137"/>
    <cellStyle name="Обычный 6 3 3 2 3 5" xfId="6853"/>
    <cellStyle name="Обычный 6 3 3 2 4" xfId="2214"/>
    <cellStyle name="Обычный 6 3 3 2 4 2" xfId="4774"/>
    <cellStyle name="Обычный 6 3 3 2 4 2 2" xfId="14142"/>
    <cellStyle name="Обычный 6 3 3 2 4 2 3" xfId="10037"/>
    <cellStyle name="Обычный 6 3 3 2 4 3" xfId="14141"/>
    <cellStyle name="Обычный 6 3 3 2 4 4" xfId="7478"/>
    <cellStyle name="Обычный 6 3 3 2 5" xfId="4767"/>
    <cellStyle name="Обычный 6 3 3 2 5 2" xfId="14143"/>
    <cellStyle name="Обычный 6 3 3 2 5 3" xfId="10030"/>
    <cellStyle name="Обычный 6 3 3 2 6" xfId="14128"/>
    <cellStyle name="Обычный 6 3 3 2 7" xfId="16908"/>
    <cellStyle name="Обычный 6 3 3 2 8" xfId="6228"/>
    <cellStyle name="Обычный 6 3 3 3" xfId="1170"/>
    <cellStyle name="Обычный 6 3 3 3 2" xfId="1818"/>
    <cellStyle name="Обычный 6 3 3 3 2 2" xfId="3068"/>
    <cellStyle name="Обычный 6 3 3 3 2 2 2" xfId="4777"/>
    <cellStyle name="Обычный 6 3 3 3 2 2 2 2" xfId="14147"/>
    <cellStyle name="Обычный 6 3 3 3 2 2 2 3" xfId="10040"/>
    <cellStyle name="Обычный 6 3 3 3 2 2 3" xfId="14146"/>
    <cellStyle name="Обычный 6 3 3 3 2 2 4" xfId="8332"/>
    <cellStyle name="Обычный 6 3 3 3 2 3" xfId="4776"/>
    <cellStyle name="Обычный 6 3 3 3 2 3 2" xfId="14148"/>
    <cellStyle name="Обычный 6 3 3 3 2 3 3" xfId="10039"/>
    <cellStyle name="Обычный 6 3 3 3 2 4" xfId="14145"/>
    <cellStyle name="Обычный 6 3 3 3 2 5" xfId="7082"/>
    <cellStyle name="Обычный 6 3 3 3 3" xfId="2443"/>
    <cellStyle name="Обычный 6 3 3 3 3 2" xfId="4778"/>
    <cellStyle name="Обычный 6 3 3 3 3 2 2" xfId="14150"/>
    <cellStyle name="Обычный 6 3 3 3 3 2 3" xfId="10041"/>
    <cellStyle name="Обычный 6 3 3 3 3 3" xfId="14149"/>
    <cellStyle name="Обычный 6 3 3 3 3 4" xfId="7707"/>
    <cellStyle name="Обычный 6 3 3 3 4" xfId="4775"/>
    <cellStyle name="Обычный 6 3 3 3 4 2" xfId="14151"/>
    <cellStyle name="Обычный 6 3 3 3 4 3" xfId="10038"/>
    <cellStyle name="Обычный 6 3 3 3 5" xfId="14144"/>
    <cellStyle name="Обычный 6 3 3 3 6" xfId="16910"/>
    <cellStyle name="Обычный 6 3 3 3 7" xfId="6457"/>
    <cellStyle name="Обычный 6 3 3 4" xfId="1433"/>
    <cellStyle name="Обычный 6 3 3 4 2" xfId="2683"/>
    <cellStyle name="Обычный 6 3 3 4 2 2" xfId="4780"/>
    <cellStyle name="Обычный 6 3 3 4 2 2 2" xfId="14154"/>
    <cellStyle name="Обычный 6 3 3 4 2 2 3" xfId="10043"/>
    <cellStyle name="Обычный 6 3 3 4 2 3" xfId="14153"/>
    <cellStyle name="Обычный 6 3 3 4 2 4" xfId="7947"/>
    <cellStyle name="Обычный 6 3 3 4 3" xfId="4779"/>
    <cellStyle name="Обычный 6 3 3 4 3 2" xfId="14155"/>
    <cellStyle name="Обычный 6 3 3 4 3 3" xfId="10042"/>
    <cellStyle name="Обычный 6 3 3 4 4" xfId="14152"/>
    <cellStyle name="Обычный 6 3 3 4 5" xfId="6697"/>
    <cellStyle name="Обычный 6 3 3 5" xfId="2058"/>
    <cellStyle name="Обычный 6 3 3 5 2" xfId="4781"/>
    <cellStyle name="Обычный 6 3 3 5 2 2" xfId="14157"/>
    <cellStyle name="Обычный 6 3 3 5 2 3" xfId="10044"/>
    <cellStyle name="Обычный 6 3 3 5 3" xfId="14156"/>
    <cellStyle name="Обычный 6 3 3 5 4" xfId="7322"/>
    <cellStyle name="Обычный 6 3 3 6" xfId="4766"/>
    <cellStyle name="Обычный 6 3 3 6 2" xfId="14158"/>
    <cellStyle name="Обычный 6 3 3 6 3" xfId="10029"/>
    <cellStyle name="Обычный 6 3 3 7" xfId="14127"/>
    <cellStyle name="Обычный 6 3 3 8" xfId="16907"/>
    <cellStyle name="Обычный 6 3 3 9" xfId="6072"/>
    <cellStyle name="Обычный 6 3 4" xfId="623"/>
    <cellStyle name="Обычный 6 3 4 2" xfId="886"/>
    <cellStyle name="Обычный 6 3 4 2 2" xfId="1173"/>
    <cellStyle name="Обычный 6 3 4 2 2 2" xfId="1821"/>
    <cellStyle name="Обычный 6 3 4 2 2 2 2" xfId="3071"/>
    <cellStyle name="Обычный 6 3 4 2 2 2 2 2" xfId="4786"/>
    <cellStyle name="Обычный 6 3 4 2 2 2 2 2 2" xfId="14164"/>
    <cellStyle name="Обычный 6 3 4 2 2 2 2 2 3" xfId="10049"/>
    <cellStyle name="Обычный 6 3 4 2 2 2 2 3" xfId="14163"/>
    <cellStyle name="Обычный 6 3 4 2 2 2 2 4" xfId="8335"/>
    <cellStyle name="Обычный 6 3 4 2 2 2 3" xfId="4785"/>
    <cellStyle name="Обычный 6 3 4 2 2 2 3 2" xfId="14165"/>
    <cellStyle name="Обычный 6 3 4 2 2 2 3 3" xfId="10048"/>
    <cellStyle name="Обычный 6 3 4 2 2 2 4" xfId="14162"/>
    <cellStyle name="Обычный 6 3 4 2 2 2 5" xfId="7085"/>
    <cellStyle name="Обычный 6 3 4 2 2 3" xfId="2446"/>
    <cellStyle name="Обычный 6 3 4 2 2 3 2" xfId="4787"/>
    <cellStyle name="Обычный 6 3 4 2 2 3 2 2" xfId="14167"/>
    <cellStyle name="Обычный 6 3 4 2 2 3 2 3" xfId="10050"/>
    <cellStyle name="Обычный 6 3 4 2 2 3 3" xfId="14166"/>
    <cellStyle name="Обычный 6 3 4 2 2 3 4" xfId="7710"/>
    <cellStyle name="Обычный 6 3 4 2 2 4" xfId="4784"/>
    <cellStyle name="Обычный 6 3 4 2 2 4 2" xfId="14168"/>
    <cellStyle name="Обычный 6 3 4 2 2 4 3" xfId="10047"/>
    <cellStyle name="Обычный 6 3 4 2 2 5" xfId="14161"/>
    <cellStyle name="Обычный 6 3 4 2 2 6" xfId="16913"/>
    <cellStyle name="Обычный 6 3 4 2 2 7" xfId="6460"/>
    <cellStyle name="Обычный 6 3 4 2 3" xfId="1590"/>
    <cellStyle name="Обычный 6 3 4 2 3 2" xfId="2840"/>
    <cellStyle name="Обычный 6 3 4 2 3 2 2" xfId="4789"/>
    <cellStyle name="Обычный 6 3 4 2 3 2 2 2" xfId="14171"/>
    <cellStyle name="Обычный 6 3 4 2 3 2 2 3" xfId="10052"/>
    <cellStyle name="Обычный 6 3 4 2 3 2 3" xfId="14170"/>
    <cellStyle name="Обычный 6 3 4 2 3 2 4" xfId="8104"/>
    <cellStyle name="Обычный 6 3 4 2 3 3" xfId="4788"/>
    <cellStyle name="Обычный 6 3 4 2 3 3 2" xfId="14172"/>
    <cellStyle name="Обычный 6 3 4 2 3 3 3" xfId="10051"/>
    <cellStyle name="Обычный 6 3 4 2 3 4" xfId="14169"/>
    <cellStyle name="Обычный 6 3 4 2 3 5" xfId="6854"/>
    <cellStyle name="Обычный 6 3 4 2 4" xfId="2215"/>
    <cellStyle name="Обычный 6 3 4 2 4 2" xfId="4790"/>
    <cellStyle name="Обычный 6 3 4 2 4 2 2" xfId="14174"/>
    <cellStyle name="Обычный 6 3 4 2 4 2 3" xfId="10053"/>
    <cellStyle name="Обычный 6 3 4 2 4 3" xfId="14173"/>
    <cellStyle name="Обычный 6 3 4 2 4 4" xfId="7479"/>
    <cellStyle name="Обычный 6 3 4 2 5" xfId="4783"/>
    <cellStyle name="Обычный 6 3 4 2 5 2" xfId="14175"/>
    <cellStyle name="Обычный 6 3 4 2 5 3" xfId="10046"/>
    <cellStyle name="Обычный 6 3 4 2 6" xfId="14160"/>
    <cellStyle name="Обычный 6 3 4 2 7" xfId="16912"/>
    <cellStyle name="Обычный 6 3 4 2 8" xfId="6229"/>
    <cellStyle name="Обычный 6 3 4 3" xfId="1172"/>
    <cellStyle name="Обычный 6 3 4 3 2" xfId="1820"/>
    <cellStyle name="Обычный 6 3 4 3 2 2" xfId="3070"/>
    <cellStyle name="Обычный 6 3 4 3 2 2 2" xfId="4793"/>
    <cellStyle name="Обычный 6 3 4 3 2 2 2 2" xfId="14179"/>
    <cellStyle name="Обычный 6 3 4 3 2 2 2 3" xfId="10056"/>
    <cellStyle name="Обычный 6 3 4 3 2 2 3" xfId="14178"/>
    <cellStyle name="Обычный 6 3 4 3 2 2 4" xfId="8334"/>
    <cellStyle name="Обычный 6 3 4 3 2 3" xfId="4792"/>
    <cellStyle name="Обычный 6 3 4 3 2 3 2" xfId="14180"/>
    <cellStyle name="Обычный 6 3 4 3 2 3 3" xfId="10055"/>
    <cellStyle name="Обычный 6 3 4 3 2 4" xfId="14177"/>
    <cellStyle name="Обычный 6 3 4 3 2 5" xfId="7084"/>
    <cellStyle name="Обычный 6 3 4 3 3" xfId="2445"/>
    <cellStyle name="Обычный 6 3 4 3 3 2" xfId="4794"/>
    <cellStyle name="Обычный 6 3 4 3 3 2 2" xfId="14182"/>
    <cellStyle name="Обычный 6 3 4 3 3 2 3" xfId="10057"/>
    <cellStyle name="Обычный 6 3 4 3 3 3" xfId="14181"/>
    <cellStyle name="Обычный 6 3 4 3 3 4" xfId="7709"/>
    <cellStyle name="Обычный 6 3 4 3 4" xfId="4791"/>
    <cellStyle name="Обычный 6 3 4 3 4 2" xfId="14183"/>
    <cellStyle name="Обычный 6 3 4 3 4 3" xfId="10054"/>
    <cellStyle name="Обычный 6 3 4 3 5" xfId="14176"/>
    <cellStyle name="Обычный 6 3 4 3 6" xfId="16914"/>
    <cellStyle name="Обычный 6 3 4 3 7" xfId="6459"/>
    <cellStyle name="Обычный 6 3 4 4" xfId="1434"/>
    <cellStyle name="Обычный 6 3 4 4 2" xfId="2684"/>
    <cellStyle name="Обычный 6 3 4 4 2 2" xfId="4796"/>
    <cellStyle name="Обычный 6 3 4 4 2 2 2" xfId="14186"/>
    <cellStyle name="Обычный 6 3 4 4 2 2 3" xfId="10059"/>
    <cellStyle name="Обычный 6 3 4 4 2 3" xfId="14185"/>
    <cellStyle name="Обычный 6 3 4 4 2 4" xfId="7948"/>
    <cellStyle name="Обычный 6 3 4 4 3" xfId="4795"/>
    <cellStyle name="Обычный 6 3 4 4 3 2" xfId="14187"/>
    <cellStyle name="Обычный 6 3 4 4 3 3" xfId="10058"/>
    <cellStyle name="Обычный 6 3 4 4 4" xfId="14184"/>
    <cellStyle name="Обычный 6 3 4 4 5" xfId="6698"/>
    <cellStyle name="Обычный 6 3 4 5" xfId="2059"/>
    <cellStyle name="Обычный 6 3 4 5 2" xfId="4797"/>
    <cellStyle name="Обычный 6 3 4 5 2 2" xfId="14189"/>
    <cellStyle name="Обычный 6 3 4 5 2 3" xfId="10060"/>
    <cellStyle name="Обычный 6 3 4 5 3" xfId="14188"/>
    <cellStyle name="Обычный 6 3 4 5 4" xfId="7323"/>
    <cellStyle name="Обычный 6 3 4 6" xfId="4782"/>
    <cellStyle name="Обычный 6 3 4 6 2" xfId="14190"/>
    <cellStyle name="Обычный 6 3 4 6 3" xfId="10045"/>
    <cellStyle name="Обычный 6 3 4 7" xfId="14159"/>
    <cellStyle name="Обычный 6 3 4 8" xfId="16911"/>
    <cellStyle name="Обычный 6 3 4 9" xfId="6073"/>
    <cellStyle name="Обычный 6 3 5" xfId="881"/>
    <cellStyle name="Обычный 6 3 5 2" xfId="1174"/>
    <cellStyle name="Обычный 6 3 5 2 2" xfId="1822"/>
    <cellStyle name="Обычный 6 3 5 2 2 2" xfId="3072"/>
    <cellStyle name="Обычный 6 3 5 2 2 2 2" xfId="4801"/>
    <cellStyle name="Обычный 6 3 5 2 2 2 2 2" xfId="14195"/>
    <cellStyle name="Обычный 6 3 5 2 2 2 2 3" xfId="10064"/>
    <cellStyle name="Обычный 6 3 5 2 2 2 3" xfId="14194"/>
    <cellStyle name="Обычный 6 3 5 2 2 2 4" xfId="8336"/>
    <cellStyle name="Обычный 6 3 5 2 2 3" xfId="4800"/>
    <cellStyle name="Обычный 6 3 5 2 2 3 2" xfId="14196"/>
    <cellStyle name="Обычный 6 3 5 2 2 3 3" xfId="10063"/>
    <cellStyle name="Обычный 6 3 5 2 2 4" xfId="14193"/>
    <cellStyle name="Обычный 6 3 5 2 2 5" xfId="7086"/>
    <cellStyle name="Обычный 6 3 5 2 3" xfId="2447"/>
    <cellStyle name="Обычный 6 3 5 2 3 2" xfId="4802"/>
    <cellStyle name="Обычный 6 3 5 2 3 2 2" xfId="14198"/>
    <cellStyle name="Обычный 6 3 5 2 3 2 3" xfId="10065"/>
    <cellStyle name="Обычный 6 3 5 2 3 3" xfId="14197"/>
    <cellStyle name="Обычный 6 3 5 2 3 4" xfId="7711"/>
    <cellStyle name="Обычный 6 3 5 2 4" xfId="4799"/>
    <cellStyle name="Обычный 6 3 5 2 4 2" xfId="14199"/>
    <cellStyle name="Обычный 6 3 5 2 4 3" xfId="10062"/>
    <cellStyle name="Обычный 6 3 5 2 5" xfId="14192"/>
    <cellStyle name="Обычный 6 3 5 2 6" xfId="16916"/>
    <cellStyle name="Обычный 6 3 5 2 7" xfId="6461"/>
    <cellStyle name="Обычный 6 3 5 3" xfId="1585"/>
    <cellStyle name="Обычный 6 3 5 3 2" xfId="2835"/>
    <cellStyle name="Обычный 6 3 5 3 2 2" xfId="4804"/>
    <cellStyle name="Обычный 6 3 5 3 2 2 2" xfId="14202"/>
    <cellStyle name="Обычный 6 3 5 3 2 2 3" xfId="10067"/>
    <cellStyle name="Обычный 6 3 5 3 2 3" xfId="14201"/>
    <cellStyle name="Обычный 6 3 5 3 2 4" xfId="8099"/>
    <cellStyle name="Обычный 6 3 5 3 3" xfId="4803"/>
    <cellStyle name="Обычный 6 3 5 3 3 2" xfId="14203"/>
    <cellStyle name="Обычный 6 3 5 3 3 3" xfId="10066"/>
    <cellStyle name="Обычный 6 3 5 3 4" xfId="14200"/>
    <cellStyle name="Обычный 6 3 5 3 5" xfId="6849"/>
    <cellStyle name="Обычный 6 3 5 4" xfId="2210"/>
    <cellStyle name="Обычный 6 3 5 4 2" xfId="4805"/>
    <cellStyle name="Обычный 6 3 5 4 2 2" xfId="14205"/>
    <cellStyle name="Обычный 6 3 5 4 2 3" xfId="10068"/>
    <cellStyle name="Обычный 6 3 5 4 3" xfId="14204"/>
    <cellStyle name="Обычный 6 3 5 4 4" xfId="7474"/>
    <cellStyle name="Обычный 6 3 5 5" xfId="4798"/>
    <cellStyle name="Обычный 6 3 5 5 2" xfId="14206"/>
    <cellStyle name="Обычный 6 3 5 5 3" xfId="10061"/>
    <cellStyle name="Обычный 6 3 5 6" xfId="14191"/>
    <cellStyle name="Обычный 6 3 5 7" xfId="16915"/>
    <cellStyle name="Обычный 6 3 5 8" xfId="6224"/>
    <cellStyle name="Обычный 6 3 6" xfId="1163"/>
    <cellStyle name="Обычный 6 3 6 2" xfId="1811"/>
    <cellStyle name="Обычный 6 3 6 2 2" xfId="3061"/>
    <cellStyle name="Обычный 6 3 6 2 2 2" xfId="4808"/>
    <cellStyle name="Обычный 6 3 6 2 2 2 2" xfId="14210"/>
    <cellStyle name="Обычный 6 3 6 2 2 2 3" xfId="10071"/>
    <cellStyle name="Обычный 6 3 6 2 2 3" xfId="14209"/>
    <cellStyle name="Обычный 6 3 6 2 2 4" xfId="8325"/>
    <cellStyle name="Обычный 6 3 6 2 3" xfId="4807"/>
    <cellStyle name="Обычный 6 3 6 2 3 2" xfId="14211"/>
    <cellStyle name="Обычный 6 3 6 2 3 3" xfId="10070"/>
    <cellStyle name="Обычный 6 3 6 2 4" xfId="14208"/>
    <cellStyle name="Обычный 6 3 6 2 5" xfId="7075"/>
    <cellStyle name="Обычный 6 3 6 3" xfId="2436"/>
    <cellStyle name="Обычный 6 3 6 3 2" xfId="4809"/>
    <cellStyle name="Обычный 6 3 6 3 2 2" xfId="14213"/>
    <cellStyle name="Обычный 6 3 6 3 2 3" xfId="10072"/>
    <cellStyle name="Обычный 6 3 6 3 3" xfId="14212"/>
    <cellStyle name="Обычный 6 3 6 3 4" xfId="7700"/>
    <cellStyle name="Обычный 6 3 6 4" xfId="4806"/>
    <cellStyle name="Обычный 6 3 6 4 2" xfId="14214"/>
    <cellStyle name="Обычный 6 3 6 4 3" xfId="10069"/>
    <cellStyle name="Обычный 6 3 6 5" xfId="14207"/>
    <cellStyle name="Обычный 6 3 6 6" xfId="16917"/>
    <cellStyle name="Обычный 6 3 6 7" xfId="6450"/>
    <cellStyle name="Обычный 6 3 7" xfId="1302"/>
    <cellStyle name="Обычный 6 3 7 2" xfId="2552"/>
    <cellStyle name="Обычный 6 3 7 2 2" xfId="4811"/>
    <cellStyle name="Обычный 6 3 7 2 2 2" xfId="14217"/>
    <cellStyle name="Обычный 6 3 7 2 2 3" xfId="10074"/>
    <cellStyle name="Обычный 6 3 7 2 3" xfId="14216"/>
    <cellStyle name="Обычный 6 3 7 2 4" xfId="7816"/>
    <cellStyle name="Обычный 6 3 7 3" xfId="4810"/>
    <cellStyle name="Обычный 6 3 7 3 2" xfId="14218"/>
    <cellStyle name="Обычный 6 3 7 3 3" xfId="10073"/>
    <cellStyle name="Обычный 6 3 7 4" xfId="14215"/>
    <cellStyle name="Обычный 6 3 7 5" xfId="6566"/>
    <cellStyle name="Обычный 6 3 8" xfId="1927"/>
    <cellStyle name="Обычный 6 3 8 2" xfId="4812"/>
    <cellStyle name="Обычный 6 3 8 2 2" xfId="14220"/>
    <cellStyle name="Обычный 6 3 8 2 3" xfId="10075"/>
    <cellStyle name="Обычный 6 3 8 3" xfId="14219"/>
    <cellStyle name="Обычный 6 3 8 4" xfId="7191"/>
    <cellStyle name="Обычный 6 3 9" xfId="4717"/>
    <cellStyle name="Обычный 6 3 9 2" xfId="14221"/>
    <cellStyle name="Обычный 6 3 9 3" xfId="9980"/>
    <cellStyle name="Обычный 6 4" xfId="110"/>
    <cellStyle name="Обычный 6 4 10" xfId="14222"/>
    <cellStyle name="Обычный 6 4 11" xfId="16918"/>
    <cellStyle name="Обычный 6 4 12" xfId="5945"/>
    <cellStyle name="Обычный 6 4 2" xfId="624"/>
    <cellStyle name="Обычный 6 4 2 10" xfId="16919"/>
    <cellStyle name="Обычный 6 4 2 11" xfId="6074"/>
    <cellStyle name="Обычный 6 4 2 2" xfId="625"/>
    <cellStyle name="Обычный 6 4 2 2 2" xfId="889"/>
    <cellStyle name="Обычный 6 4 2 2 2 2" xfId="1178"/>
    <cellStyle name="Обычный 6 4 2 2 2 2 2" xfId="1826"/>
    <cellStyle name="Обычный 6 4 2 2 2 2 2 2" xfId="3076"/>
    <cellStyle name="Обычный 6 4 2 2 2 2 2 2 2" xfId="4819"/>
    <cellStyle name="Обычный 6 4 2 2 2 2 2 2 2 2" xfId="14229"/>
    <cellStyle name="Обычный 6 4 2 2 2 2 2 2 2 3" xfId="10082"/>
    <cellStyle name="Обычный 6 4 2 2 2 2 2 2 3" xfId="14228"/>
    <cellStyle name="Обычный 6 4 2 2 2 2 2 2 4" xfId="8340"/>
    <cellStyle name="Обычный 6 4 2 2 2 2 2 3" xfId="4818"/>
    <cellStyle name="Обычный 6 4 2 2 2 2 2 3 2" xfId="14230"/>
    <cellStyle name="Обычный 6 4 2 2 2 2 2 3 3" xfId="10081"/>
    <cellStyle name="Обычный 6 4 2 2 2 2 2 4" xfId="14227"/>
    <cellStyle name="Обычный 6 4 2 2 2 2 2 5" xfId="7090"/>
    <cellStyle name="Обычный 6 4 2 2 2 2 3" xfId="2451"/>
    <cellStyle name="Обычный 6 4 2 2 2 2 3 2" xfId="4820"/>
    <cellStyle name="Обычный 6 4 2 2 2 2 3 2 2" xfId="14232"/>
    <cellStyle name="Обычный 6 4 2 2 2 2 3 2 3" xfId="10083"/>
    <cellStyle name="Обычный 6 4 2 2 2 2 3 3" xfId="14231"/>
    <cellStyle name="Обычный 6 4 2 2 2 2 3 4" xfId="7715"/>
    <cellStyle name="Обычный 6 4 2 2 2 2 4" xfId="4817"/>
    <cellStyle name="Обычный 6 4 2 2 2 2 4 2" xfId="14233"/>
    <cellStyle name="Обычный 6 4 2 2 2 2 4 3" xfId="10080"/>
    <cellStyle name="Обычный 6 4 2 2 2 2 5" xfId="14226"/>
    <cellStyle name="Обычный 6 4 2 2 2 2 6" xfId="16922"/>
    <cellStyle name="Обычный 6 4 2 2 2 2 7" xfId="6465"/>
    <cellStyle name="Обычный 6 4 2 2 2 3" xfId="1593"/>
    <cellStyle name="Обычный 6 4 2 2 2 3 2" xfId="2843"/>
    <cellStyle name="Обычный 6 4 2 2 2 3 2 2" xfId="4822"/>
    <cellStyle name="Обычный 6 4 2 2 2 3 2 2 2" xfId="14236"/>
    <cellStyle name="Обычный 6 4 2 2 2 3 2 2 3" xfId="10085"/>
    <cellStyle name="Обычный 6 4 2 2 2 3 2 3" xfId="14235"/>
    <cellStyle name="Обычный 6 4 2 2 2 3 2 4" xfId="8107"/>
    <cellStyle name="Обычный 6 4 2 2 2 3 3" xfId="4821"/>
    <cellStyle name="Обычный 6 4 2 2 2 3 3 2" xfId="14237"/>
    <cellStyle name="Обычный 6 4 2 2 2 3 3 3" xfId="10084"/>
    <cellStyle name="Обычный 6 4 2 2 2 3 4" xfId="14234"/>
    <cellStyle name="Обычный 6 4 2 2 2 3 5" xfId="6857"/>
    <cellStyle name="Обычный 6 4 2 2 2 4" xfId="2218"/>
    <cellStyle name="Обычный 6 4 2 2 2 4 2" xfId="4823"/>
    <cellStyle name="Обычный 6 4 2 2 2 4 2 2" xfId="14239"/>
    <cellStyle name="Обычный 6 4 2 2 2 4 2 3" xfId="10086"/>
    <cellStyle name="Обычный 6 4 2 2 2 4 3" xfId="14238"/>
    <cellStyle name="Обычный 6 4 2 2 2 4 4" xfId="7482"/>
    <cellStyle name="Обычный 6 4 2 2 2 5" xfId="4816"/>
    <cellStyle name="Обычный 6 4 2 2 2 5 2" xfId="14240"/>
    <cellStyle name="Обычный 6 4 2 2 2 5 3" xfId="10079"/>
    <cellStyle name="Обычный 6 4 2 2 2 6" xfId="14225"/>
    <cellStyle name="Обычный 6 4 2 2 2 7" xfId="16921"/>
    <cellStyle name="Обычный 6 4 2 2 2 8" xfId="6232"/>
    <cellStyle name="Обычный 6 4 2 2 3" xfId="1177"/>
    <cellStyle name="Обычный 6 4 2 2 3 2" xfId="1825"/>
    <cellStyle name="Обычный 6 4 2 2 3 2 2" xfId="3075"/>
    <cellStyle name="Обычный 6 4 2 2 3 2 2 2" xfId="4826"/>
    <cellStyle name="Обычный 6 4 2 2 3 2 2 2 2" xfId="14244"/>
    <cellStyle name="Обычный 6 4 2 2 3 2 2 2 3" xfId="10089"/>
    <cellStyle name="Обычный 6 4 2 2 3 2 2 3" xfId="14243"/>
    <cellStyle name="Обычный 6 4 2 2 3 2 2 4" xfId="8339"/>
    <cellStyle name="Обычный 6 4 2 2 3 2 3" xfId="4825"/>
    <cellStyle name="Обычный 6 4 2 2 3 2 3 2" xfId="14245"/>
    <cellStyle name="Обычный 6 4 2 2 3 2 3 3" xfId="10088"/>
    <cellStyle name="Обычный 6 4 2 2 3 2 4" xfId="14242"/>
    <cellStyle name="Обычный 6 4 2 2 3 2 5" xfId="7089"/>
    <cellStyle name="Обычный 6 4 2 2 3 3" xfId="2450"/>
    <cellStyle name="Обычный 6 4 2 2 3 3 2" xfId="4827"/>
    <cellStyle name="Обычный 6 4 2 2 3 3 2 2" xfId="14247"/>
    <cellStyle name="Обычный 6 4 2 2 3 3 2 3" xfId="10090"/>
    <cellStyle name="Обычный 6 4 2 2 3 3 3" xfId="14246"/>
    <cellStyle name="Обычный 6 4 2 2 3 3 4" xfId="7714"/>
    <cellStyle name="Обычный 6 4 2 2 3 4" xfId="4824"/>
    <cellStyle name="Обычный 6 4 2 2 3 4 2" xfId="14248"/>
    <cellStyle name="Обычный 6 4 2 2 3 4 3" xfId="10087"/>
    <cellStyle name="Обычный 6 4 2 2 3 5" xfId="14241"/>
    <cellStyle name="Обычный 6 4 2 2 3 6" xfId="16923"/>
    <cellStyle name="Обычный 6 4 2 2 3 7" xfId="6464"/>
    <cellStyle name="Обычный 6 4 2 2 4" xfId="1436"/>
    <cellStyle name="Обычный 6 4 2 2 4 2" xfId="2686"/>
    <cellStyle name="Обычный 6 4 2 2 4 2 2" xfId="4829"/>
    <cellStyle name="Обычный 6 4 2 2 4 2 2 2" xfId="14251"/>
    <cellStyle name="Обычный 6 4 2 2 4 2 2 3" xfId="10092"/>
    <cellStyle name="Обычный 6 4 2 2 4 2 3" xfId="14250"/>
    <cellStyle name="Обычный 6 4 2 2 4 2 4" xfId="7950"/>
    <cellStyle name="Обычный 6 4 2 2 4 3" xfId="4828"/>
    <cellStyle name="Обычный 6 4 2 2 4 3 2" xfId="14252"/>
    <cellStyle name="Обычный 6 4 2 2 4 3 3" xfId="10091"/>
    <cellStyle name="Обычный 6 4 2 2 4 4" xfId="14249"/>
    <cellStyle name="Обычный 6 4 2 2 4 5" xfId="6700"/>
    <cellStyle name="Обычный 6 4 2 2 5" xfId="2061"/>
    <cellStyle name="Обычный 6 4 2 2 5 2" xfId="4830"/>
    <cellStyle name="Обычный 6 4 2 2 5 2 2" xfId="14254"/>
    <cellStyle name="Обычный 6 4 2 2 5 2 3" xfId="10093"/>
    <cellStyle name="Обычный 6 4 2 2 5 3" xfId="14253"/>
    <cellStyle name="Обычный 6 4 2 2 5 4" xfId="7325"/>
    <cellStyle name="Обычный 6 4 2 2 6" xfId="4815"/>
    <cellStyle name="Обычный 6 4 2 2 6 2" xfId="14255"/>
    <cellStyle name="Обычный 6 4 2 2 6 3" xfId="10078"/>
    <cellStyle name="Обычный 6 4 2 2 7" xfId="14224"/>
    <cellStyle name="Обычный 6 4 2 2 8" xfId="16920"/>
    <cellStyle name="Обычный 6 4 2 2 9" xfId="6075"/>
    <cellStyle name="Обычный 6 4 2 3" xfId="626"/>
    <cellStyle name="Обычный 6 4 2 3 2" xfId="890"/>
    <cellStyle name="Обычный 6 4 2 3 2 2" xfId="1180"/>
    <cellStyle name="Обычный 6 4 2 3 2 2 2" xfId="1828"/>
    <cellStyle name="Обычный 6 4 2 3 2 2 2 2" xfId="3078"/>
    <cellStyle name="Обычный 6 4 2 3 2 2 2 2 2" xfId="4835"/>
    <cellStyle name="Обычный 6 4 2 3 2 2 2 2 2 2" xfId="14261"/>
    <cellStyle name="Обычный 6 4 2 3 2 2 2 2 2 3" xfId="10098"/>
    <cellStyle name="Обычный 6 4 2 3 2 2 2 2 3" xfId="14260"/>
    <cellStyle name="Обычный 6 4 2 3 2 2 2 2 4" xfId="8342"/>
    <cellStyle name="Обычный 6 4 2 3 2 2 2 3" xfId="4834"/>
    <cellStyle name="Обычный 6 4 2 3 2 2 2 3 2" xfId="14262"/>
    <cellStyle name="Обычный 6 4 2 3 2 2 2 3 3" xfId="10097"/>
    <cellStyle name="Обычный 6 4 2 3 2 2 2 4" xfId="14259"/>
    <cellStyle name="Обычный 6 4 2 3 2 2 2 5" xfId="7092"/>
    <cellStyle name="Обычный 6 4 2 3 2 2 3" xfId="2453"/>
    <cellStyle name="Обычный 6 4 2 3 2 2 3 2" xfId="4836"/>
    <cellStyle name="Обычный 6 4 2 3 2 2 3 2 2" xfId="14264"/>
    <cellStyle name="Обычный 6 4 2 3 2 2 3 2 3" xfId="10099"/>
    <cellStyle name="Обычный 6 4 2 3 2 2 3 3" xfId="14263"/>
    <cellStyle name="Обычный 6 4 2 3 2 2 3 4" xfId="7717"/>
    <cellStyle name="Обычный 6 4 2 3 2 2 4" xfId="4833"/>
    <cellStyle name="Обычный 6 4 2 3 2 2 4 2" xfId="14265"/>
    <cellStyle name="Обычный 6 4 2 3 2 2 4 3" xfId="10096"/>
    <cellStyle name="Обычный 6 4 2 3 2 2 5" xfId="14258"/>
    <cellStyle name="Обычный 6 4 2 3 2 2 6" xfId="16926"/>
    <cellStyle name="Обычный 6 4 2 3 2 2 7" xfId="6467"/>
    <cellStyle name="Обычный 6 4 2 3 2 3" xfId="1594"/>
    <cellStyle name="Обычный 6 4 2 3 2 3 2" xfId="2844"/>
    <cellStyle name="Обычный 6 4 2 3 2 3 2 2" xfId="4838"/>
    <cellStyle name="Обычный 6 4 2 3 2 3 2 2 2" xfId="14268"/>
    <cellStyle name="Обычный 6 4 2 3 2 3 2 2 3" xfId="10101"/>
    <cellStyle name="Обычный 6 4 2 3 2 3 2 3" xfId="14267"/>
    <cellStyle name="Обычный 6 4 2 3 2 3 2 4" xfId="8108"/>
    <cellStyle name="Обычный 6 4 2 3 2 3 3" xfId="4837"/>
    <cellStyle name="Обычный 6 4 2 3 2 3 3 2" xfId="14269"/>
    <cellStyle name="Обычный 6 4 2 3 2 3 3 3" xfId="10100"/>
    <cellStyle name="Обычный 6 4 2 3 2 3 4" xfId="14266"/>
    <cellStyle name="Обычный 6 4 2 3 2 3 5" xfId="6858"/>
    <cellStyle name="Обычный 6 4 2 3 2 4" xfId="2219"/>
    <cellStyle name="Обычный 6 4 2 3 2 4 2" xfId="4839"/>
    <cellStyle name="Обычный 6 4 2 3 2 4 2 2" xfId="14271"/>
    <cellStyle name="Обычный 6 4 2 3 2 4 2 3" xfId="10102"/>
    <cellStyle name="Обычный 6 4 2 3 2 4 3" xfId="14270"/>
    <cellStyle name="Обычный 6 4 2 3 2 4 4" xfId="7483"/>
    <cellStyle name="Обычный 6 4 2 3 2 5" xfId="4832"/>
    <cellStyle name="Обычный 6 4 2 3 2 5 2" xfId="14272"/>
    <cellStyle name="Обычный 6 4 2 3 2 5 3" xfId="10095"/>
    <cellStyle name="Обычный 6 4 2 3 2 6" xfId="14257"/>
    <cellStyle name="Обычный 6 4 2 3 2 7" xfId="16925"/>
    <cellStyle name="Обычный 6 4 2 3 2 8" xfId="6233"/>
    <cellStyle name="Обычный 6 4 2 3 3" xfId="1179"/>
    <cellStyle name="Обычный 6 4 2 3 3 2" xfId="1827"/>
    <cellStyle name="Обычный 6 4 2 3 3 2 2" xfId="3077"/>
    <cellStyle name="Обычный 6 4 2 3 3 2 2 2" xfId="4842"/>
    <cellStyle name="Обычный 6 4 2 3 3 2 2 2 2" xfId="14276"/>
    <cellStyle name="Обычный 6 4 2 3 3 2 2 2 3" xfId="10105"/>
    <cellStyle name="Обычный 6 4 2 3 3 2 2 3" xfId="14275"/>
    <cellStyle name="Обычный 6 4 2 3 3 2 2 4" xfId="8341"/>
    <cellStyle name="Обычный 6 4 2 3 3 2 3" xfId="4841"/>
    <cellStyle name="Обычный 6 4 2 3 3 2 3 2" xfId="14277"/>
    <cellStyle name="Обычный 6 4 2 3 3 2 3 3" xfId="10104"/>
    <cellStyle name="Обычный 6 4 2 3 3 2 4" xfId="14274"/>
    <cellStyle name="Обычный 6 4 2 3 3 2 5" xfId="7091"/>
    <cellStyle name="Обычный 6 4 2 3 3 3" xfId="2452"/>
    <cellStyle name="Обычный 6 4 2 3 3 3 2" xfId="4843"/>
    <cellStyle name="Обычный 6 4 2 3 3 3 2 2" xfId="14279"/>
    <cellStyle name="Обычный 6 4 2 3 3 3 2 3" xfId="10106"/>
    <cellStyle name="Обычный 6 4 2 3 3 3 3" xfId="14278"/>
    <cellStyle name="Обычный 6 4 2 3 3 3 4" xfId="7716"/>
    <cellStyle name="Обычный 6 4 2 3 3 4" xfId="4840"/>
    <cellStyle name="Обычный 6 4 2 3 3 4 2" xfId="14280"/>
    <cellStyle name="Обычный 6 4 2 3 3 4 3" xfId="10103"/>
    <cellStyle name="Обычный 6 4 2 3 3 5" xfId="14273"/>
    <cellStyle name="Обычный 6 4 2 3 3 6" xfId="16927"/>
    <cellStyle name="Обычный 6 4 2 3 3 7" xfId="6466"/>
    <cellStyle name="Обычный 6 4 2 3 4" xfId="1437"/>
    <cellStyle name="Обычный 6 4 2 3 4 2" xfId="2687"/>
    <cellStyle name="Обычный 6 4 2 3 4 2 2" xfId="4845"/>
    <cellStyle name="Обычный 6 4 2 3 4 2 2 2" xfId="14283"/>
    <cellStyle name="Обычный 6 4 2 3 4 2 2 3" xfId="10108"/>
    <cellStyle name="Обычный 6 4 2 3 4 2 3" xfId="14282"/>
    <cellStyle name="Обычный 6 4 2 3 4 2 4" xfId="7951"/>
    <cellStyle name="Обычный 6 4 2 3 4 3" xfId="4844"/>
    <cellStyle name="Обычный 6 4 2 3 4 3 2" xfId="14284"/>
    <cellStyle name="Обычный 6 4 2 3 4 3 3" xfId="10107"/>
    <cellStyle name="Обычный 6 4 2 3 4 4" xfId="14281"/>
    <cellStyle name="Обычный 6 4 2 3 4 5" xfId="6701"/>
    <cellStyle name="Обычный 6 4 2 3 5" xfId="2062"/>
    <cellStyle name="Обычный 6 4 2 3 5 2" xfId="4846"/>
    <cellStyle name="Обычный 6 4 2 3 5 2 2" xfId="14286"/>
    <cellStyle name="Обычный 6 4 2 3 5 2 3" xfId="10109"/>
    <cellStyle name="Обычный 6 4 2 3 5 3" xfId="14285"/>
    <cellStyle name="Обычный 6 4 2 3 5 4" xfId="7326"/>
    <cellStyle name="Обычный 6 4 2 3 6" xfId="4831"/>
    <cellStyle name="Обычный 6 4 2 3 6 2" xfId="14287"/>
    <cellStyle name="Обычный 6 4 2 3 6 3" xfId="10094"/>
    <cellStyle name="Обычный 6 4 2 3 7" xfId="14256"/>
    <cellStyle name="Обычный 6 4 2 3 8" xfId="16924"/>
    <cellStyle name="Обычный 6 4 2 3 9" xfId="6076"/>
    <cellStyle name="Обычный 6 4 2 4" xfId="888"/>
    <cellStyle name="Обычный 6 4 2 4 2" xfId="1181"/>
    <cellStyle name="Обычный 6 4 2 4 2 2" xfId="1829"/>
    <cellStyle name="Обычный 6 4 2 4 2 2 2" xfId="3079"/>
    <cellStyle name="Обычный 6 4 2 4 2 2 2 2" xfId="4850"/>
    <cellStyle name="Обычный 6 4 2 4 2 2 2 2 2" xfId="14292"/>
    <cellStyle name="Обычный 6 4 2 4 2 2 2 2 3" xfId="10113"/>
    <cellStyle name="Обычный 6 4 2 4 2 2 2 3" xfId="14291"/>
    <cellStyle name="Обычный 6 4 2 4 2 2 2 4" xfId="8343"/>
    <cellStyle name="Обычный 6 4 2 4 2 2 3" xfId="4849"/>
    <cellStyle name="Обычный 6 4 2 4 2 2 3 2" xfId="14293"/>
    <cellStyle name="Обычный 6 4 2 4 2 2 3 3" xfId="10112"/>
    <cellStyle name="Обычный 6 4 2 4 2 2 4" xfId="14290"/>
    <cellStyle name="Обычный 6 4 2 4 2 2 5" xfId="7093"/>
    <cellStyle name="Обычный 6 4 2 4 2 3" xfId="2454"/>
    <cellStyle name="Обычный 6 4 2 4 2 3 2" xfId="4851"/>
    <cellStyle name="Обычный 6 4 2 4 2 3 2 2" xfId="14295"/>
    <cellStyle name="Обычный 6 4 2 4 2 3 2 3" xfId="10114"/>
    <cellStyle name="Обычный 6 4 2 4 2 3 3" xfId="14294"/>
    <cellStyle name="Обычный 6 4 2 4 2 3 4" xfId="7718"/>
    <cellStyle name="Обычный 6 4 2 4 2 4" xfId="4848"/>
    <cellStyle name="Обычный 6 4 2 4 2 4 2" xfId="14296"/>
    <cellStyle name="Обычный 6 4 2 4 2 4 3" xfId="10111"/>
    <cellStyle name="Обычный 6 4 2 4 2 5" xfId="14289"/>
    <cellStyle name="Обычный 6 4 2 4 2 6" xfId="16929"/>
    <cellStyle name="Обычный 6 4 2 4 2 7" xfId="6468"/>
    <cellStyle name="Обычный 6 4 2 4 3" xfId="1592"/>
    <cellStyle name="Обычный 6 4 2 4 3 2" xfId="2842"/>
    <cellStyle name="Обычный 6 4 2 4 3 2 2" xfId="4853"/>
    <cellStyle name="Обычный 6 4 2 4 3 2 2 2" xfId="14299"/>
    <cellStyle name="Обычный 6 4 2 4 3 2 2 3" xfId="10116"/>
    <cellStyle name="Обычный 6 4 2 4 3 2 3" xfId="14298"/>
    <cellStyle name="Обычный 6 4 2 4 3 2 4" xfId="8106"/>
    <cellStyle name="Обычный 6 4 2 4 3 3" xfId="4852"/>
    <cellStyle name="Обычный 6 4 2 4 3 3 2" xfId="14300"/>
    <cellStyle name="Обычный 6 4 2 4 3 3 3" xfId="10115"/>
    <cellStyle name="Обычный 6 4 2 4 3 4" xfId="14297"/>
    <cellStyle name="Обычный 6 4 2 4 3 5" xfId="6856"/>
    <cellStyle name="Обычный 6 4 2 4 4" xfId="2217"/>
    <cellStyle name="Обычный 6 4 2 4 4 2" xfId="4854"/>
    <cellStyle name="Обычный 6 4 2 4 4 2 2" xfId="14302"/>
    <cellStyle name="Обычный 6 4 2 4 4 2 3" xfId="10117"/>
    <cellStyle name="Обычный 6 4 2 4 4 3" xfId="14301"/>
    <cellStyle name="Обычный 6 4 2 4 4 4" xfId="7481"/>
    <cellStyle name="Обычный 6 4 2 4 5" xfId="4847"/>
    <cellStyle name="Обычный 6 4 2 4 5 2" xfId="14303"/>
    <cellStyle name="Обычный 6 4 2 4 5 3" xfId="10110"/>
    <cellStyle name="Обычный 6 4 2 4 6" xfId="14288"/>
    <cellStyle name="Обычный 6 4 2 4 7" xfId="16928"/>
    <cellStyle name="Обычный 6 4 2 4 8" xfId="6231"/>
    <cellStyle name="Обычный 6 4 2 5" xfId="1176"/>
    <cellStyle name="Обычный 6 4 2 5 2" xfId="1824"/>
    <cellStyle name="Обычный 6 4 2 5 2 2" xfId="3074"/>
    <cellStyle name="Обычный 6 4 2 5 2 2 2" xfId="4857"/>
    <cellStyle name="Обычный 6 4 2 5 2 2 2 2" xfId="14307"/>
    <cellStyle name="Обычный 6 4 2 5 2 2 2 3" xfId="10120"/>
    <cellStyle name="Обычный 6 4 2 5 2 2 3" xfId="14306"/>
    <cellStyle name="Обычный 6 4 2 5 2 2 4" xfId="8338"/>
    <cellStyle name="Обычный 6 4 2 5 2 3" xfId="4856"/>
    <cellStyle name="Обычный 6 4 2 5 2 3 2" xfId="14308"/>
    <cellStyle name="Обычный 6 4 2 5 2 3 3" xfId="10119"/>
    <cellStyle name="Обычный 6 4 2 5 2 4" xfId="14305"/>
    <cellStyle name="Обычный 6 4 2 5 2 5" xfId="7088"/>
    <cellStyle name="Обычный 6 4 2 5 3" xfId="2449"/>
    <cellStyle name="Обычный 6 4 2 5 3 2" xfId="4858"/>
    <cellStyle name="Обычный 6 4 2 5 3 2 2" xfId="14310"/>
    <cellStyle name="Обычный 6 4 2 5 3 2 3" xfId="10121"/>
    <cellStyle name="Обычный 6 4 2 5 3 3" xfId="14309"/>
    <cellStyle name="Обычный 6 4 2 5 3 4" xfId="7713"/>
    <cellStyle name="Обычный 6 4 2 5 4" xfId="4855"/>
    <cellStyle name="Обычный 6 4 2 5 4 2" xfId="14311"/>
    <cellStyle name="Обычный 6 4 2 5 4 3" xfId="10118"/>
    <cellStyle name="Обычный 6 4 2 5 5" xfId="14304"/>
    <cellStyle name="Обычный 6 4 2 5 6" xfId="16930"/>
    <cellStyle name="Обычный 6 4 2 5 7" xfId="6463"/>
    <cellStyle name="Обычный 6 4 2 6" xfId="1435"/>
    <cellStyle name="Обычный 6 4 2 6 2" xfId="2685"/>
    <cellStyle name="Обычный 6 4 2 6 2 2" xfId="4860"/>
    <cellStyle name="Обычный 6 4 2 6 2 2 2" xfId="14314"/>
    <cellStyle name="Обычный 6 4 2 6 2 2 3" xfId="10123"/>
    <cellStyle name="Обычный 6 4 2 6 2 3" xfId="14313"/>
    <cellStyle name="Обычный 6 4 2 6 2 4" xfId="7949"/>
    <cellStyle name="Обычный 6 4 2 6 3" xfId="4859"/>
    <cellStyle name="Обычный 6 4 2 6 3 2" xfId="14315"/>
    <cellStyle name="Обычный 6 4 2 6 3 3" xfId="10122"/>
    <cellStyle name="Обычный 6 4 2 6 4" xfId="14312"/>
    <cellStyle name="Обычный 6 4 2 6 5" xfId="6699"/>
    <cellStyle name="Обычный 6 4 2 7" xfId="2060"/>
    <cellStyle name="Обычный 6 4 2 7 2" xfId="4861"/>
    <cellStyle name="Обычный 6 4 2 7 2 2" xfId="14317"/>
    <cellStyle name="Обычный 6 4 2 7 2 3" xfId="10124"/>
    <cellStyle name="Обычный 6 4 2 7 3" xfId="14316"/>
    <cellStyle name="Обычный 6 4 2 7 4" xfId="7324"/>
    <cellStyle name="Обычный 6 4 2 8" xfId="4814"/>
    <cellStyle name="Обычный 6 4 2 8 2" xfId="14318"/>
    <cellStyle name="Обычный 6 4 2 8 3" xfId="10077"/>
    <cellStyle name="Обычный 6 4 2 9" xfId="14223"/>
    <cellStyle name="Обычный 6 4 3" xfId="627"/>
    <cellStyle name="Обычный 6 4 3 2" xfId="891"/>
    <cellStyle name="Обычный 6 4 3 2 2" xfId="1183"/>
    <cellStyle name="Обычный 6 4 3 2 2 2" xfId="1831"/>
    <cellStyle name="Обычный 6 4 3 2 2 2 2" xfId="3081"/>
    <cellStyle name="Обычный 6 4 3 2 2 2 2 2" xfId="4866"/>
    <cellStyle name="Обычный 6 4 3 2 2 2 2 2 2" xfId="14324"/>
    <cellStyle name="Обычный 6 4 3 2 2 2 2 2 3" xfId="10129"/>
    <cellStyle name="Обычный 6 4 3 2 2 2 2 3" xfId="14323"/>
    <cellStyle name="Обычный 6 4 3 2 2 2 2 4" xfId="8345"/>
    <cellStyle name="Обычный 6 4 3 2 2 2 3" xfId="4865"/>
    <cellStyle name="Обычный 6 4 3 2 2 2 3 2" xfId="14325"/>
    <cellStyle name="Обычный 6 4 3 2 2 2 3 3" xfId="10128"/>
    <cellStyle name="Обычный 6 4 3 2 2 2 4" xfId="14322"/>
    <cellStyle name="Обычный 6 4 3 2 2 2 5" xfId="7095"/>
    <cellStyle name="Обычный 6 4 3 2 2 3" xfId="2456"/>
    <cellStyle name="Обычный 6 4 3 2 2 3 2" xfId="4867"/>
    <cellStyle name="Обычный 6 4 3 2 2 3 2 2" xfId="14327"/>
    <cellStyle name="Обычный 6 4 3 2 2 3 2 3" xfId="10130"/>
    <cellStyle name="Обычный 6 4 3 2 2 3 3" xfId="14326"/>
    <cellStyle name="Обычный 6 4 3 2 2 3 4" xfId="7720"/>
    <cellStyle name="Обычный 6 4 3 2 2 4" xfId="4864"/>
    <cellStyle name="Обычный 6 4 3 2 2 4 2" xfId="14328"/>
    <cellStyle name="Обычный 6 4 3 2 2 4 3" xfId="10127"/>
    <cellStyle name="Обычный 6 4 3 2 2 5" xfId="14321"/>
    <cellStyle name="Обычный 6 4 3 2 2 6" xfId="16933"/>
    <cellStyle name="Обычный 6 4 3 2 2 7" xfId="6470"/>
    <cellStyle name="Обычный 6 4 3 2 3" xfId="1595"/>
    <cellStyle name="Обычный 6 4 3 2 3 2" xfId="2845"/>
    <cellStyle name="Обычный 6 4 3 2 3 2 2" xfId="4869"/>
    <cellStyle name="Обычный 6 4 3 2 3 2 2 2" xfId="14331"/>
    <cellStyle name="Обычный 6 4 3 2 3 2 2 3" xfId="10132"/>
    <cellStyle name="Обычный 6 4 3 2 3 2 3" xfId="14330"/>
    <cellStyle name="Обычный 6 4 3 2 3 2 4" xfId="8109"/>
    <cellStyle name="Обычный 6 4 3 2 3 3" xfId="4868"/>
    <cellStyle name="Обычный 6 4 3 2 3 3 2" xfId="14332"/>
    <cellStyle name="Обычный 6 4 3 2 3 3 3" xfId="10131"/>
    <cellStyle name="Обычный 6 4 3 2 3 4" xfId="14329"/>
    <cellStyle name="Обычный 6 4 3 2 3 5" xfId="6859"/>
    <cellStyle name="Обычный 6 4 3 2 4" xfId="2220"/>
    <cellStyle name="Обычный 6 4 3 2 4 2" xfId="4870"/>
    <cellStyle name="Обычный 6 4 3 2 4 2 2" xfId="14334"/>
    <cellStyle name="Обычный 6 4 3 2 4 2 3" xfId="10133"/>
    <cellStyle name="Обычный 6 4 3 2 4 3" xfId="14333"/>
    <cellStyle name="Обычный 6 4 3 2 4 4" xfId="7484"/>
    <cellStyle name="Обычный 6 4 3 2 5" xfId="4863"/>
    <cellStyle name="Обычный 6 4 3 2 5 2" xfId="14335"/>
    <cellStyle name="Обычный 6 4 3 2 5 3" xfId="10126"/>
    <cellStyle name="Обычный 6 4 3 2 6" xfId="14320"/>
    <cellStyle name="Обычный 6 4 3 2 7" xfId="16932"/>
    <cellStyle name="Обычный 6 4 3 2 8" xfId="6234"/>
    <cellStyle name="Обычный 6 4 3 3" xfId="1182"/>
    <cellStyle name="Обычный 6 4 3 3 2" xfId="1830"/>
    <cellStyle name="Обычный 6 4 3 3 2 2" xfId="3080"/>
    <cellStyle name="Обычный 6 4 3 3 2 2 2" xfId="4873"/>
    <cellStyle name="Обычный 6 4 3 3 2 2 2 2" xfId="14339"/>
    <cellStyle name="Обычный 6 4 3 3 2 2 2 3" xfId="10136"/>
    <cellStyle name="Обычный 6 4 3 3 2 2 3" xfId="14338"/>
    <cellStyle name="Обычный 6 4 3 3 2 2 4" xfId="8344"/>
    <cellStyle name="Обычный 6 4 3 3 2 3" xfId="4872"/>
    <cellStyle name="Обычный 6 4 3 3 2 3 2" xfId="14340"/>
    <cellStyle name="Обычный 6 4 3 3 2 3 3" xfId="10135"/>
    <cellStyle name="Обычный 6 4 3 3 2 4" xfId="14337"/>
    <cellStyle name="Обычный 6 4 3 3 2 5" xfId="7094"/>
    <cellStyle name="Обычный 6 4 3 3 3" xfId="2455"/>
    <cellStyle name="Обычный 6 4 3 3 3 2" xfId="4874"/>
    <cellStyle name="Обычный 6 4 3 3 3 2 2" xfId="14342"/>
    <cellStyle name="Обычный 6 4 3 3 3 2 3" xfId="10137"/>
    <cellStyle name="Обычный 6 4 3 3 3 3" xfId="14341"/>
    <cellStyle name="Обычный 6 4 3 3 3 4" xfId="7719"/>
    <cellStyle name="Обычный 6 4 3 3 4" xfId="4871"/>
    <cellStyle name="Обычный 6 4 3 3 4 2" xfId="14343"/>
    <cellStyle name="Обычный 6 4 3 3 4 3" xfId="10134"/>
    <cellStyle name="Обычный 6 4 3 3 5" xfId="14336"/>
    <cellStyle name="Обычный 6 4 3 3 6" xfId="16934"/>
    <cellStyle name="Обычный 6 4 3 3 7" xfId="6469"/>
    <cellStyle name="Обычный 6 4 3 4" xfId="1438"/>
    <cellStyle name="Обычный 6 4 3 4 2" xfId="2688"/>
    <cellStyle name="Обычный 6 4 3 4 2 2" xfId="4876"/>
    <cellStyle name="Обычный 6 4 3 4 2 2 2" xfId="14346"/>
    <cellStyle name="Обычный 6 4 3 4 2 2 3" xfId="10139"/>
    <cellStyle name="Обычный 6 4 3 4 2 3" xfId="14345"/>
    <cellStyle name="Обычный 6 4 3 4 2 4" xfId="7952"/>
    <cellStyle name="Обычный 6 4 3 4 3" xfId="4875"/>
    <cellStyle name="Обычный 6 4 3 4 3 2" xfId="14347"/>
    <cellStyle name="Обычный 6 4 3 4 3 3" xfId="10138"/>
    <cellStyle name="Обычный 6 4 3 4 4" xfId="14344"/>
    <cellStyle name="Обычный 6 4 3 4 5" xfId="6702"/>
    <cellStyle name="Обычный 6 4 3 5" xfId="2063"/>
    <cellStyle name="Обычный 6 4 3 5 2" xfId="4877"/>
    <cellStyle name="Обычный 6 4 3 5 2 2" xfId="14349"/>
    <cellStyle name="Обычный 6 4 3 5 2 3" xfId="10140"/>
    <cellStyle name="Обычный 6 4 3 5 3" xfId="14348"/>
    <cellStyle name="Обычный 6 4 3 5 4" xfId="7327"/>
    <cellStyle name="Обычный 6 4 3 6" xfId="4862"/>
    <cellStyle name="Обычный 6 4 3 6 2" xfId="14350"/>
    <cellStyle name="Обычный 6 4 3 6 3" xfId="10125"/>
    <cellStyle name="Обычный 6 4 3 7" xfId="14319"/>
    <cellStyle name="Обычный 6 4 3 8" xfId="16931"/>
    <cellStyle name="Обычный 6 4 3 9" xfId="6077"/>
    <cellStyle name="Обычный 6 4 4" xfId="628"/>
    <cellStyle name="Обычный 6 4 4 2" xfId="892"/>
    <cellStyle name="Обычный 6 4 4 2 2" xfId="1185"/>
    <cellStyle name="Обычный 6 4 4 2 2 2" xfId="1833"/>
    <cellStyle name="Обычный 6 4 4 2 2 2 2" xfId="3083"/>
    <cellStyle name="Обычный 6 4 4 2 2 2 2 2" xfId="4882"/>
    <cellStyle name="Обычный 6 4 4 2 2 2 2 2 2" xfId="14356"/>
    <cellStyle name="Обычный 6 4 4 2 2 2 2 2 3" xfId="10145"/>
    <cellStyle name="Обычный 6 4 4 2 2 2 2 3" xfId="14355"/>
    <cellStyle name="Обычный 6 4 4 2 2 2 2 4" xfId="8347"/>
    <cellStyle name="Обычный 6 4 4 2 2 2 3" xfId="4881"/>
    <cellStyle name="Обычный 6 4 4 2 2 2 3 2" xfId="14357"/>
    <cellStyle name="Обычный 6 4 4 2 2 2 3 3" xfId="10144"/>
    <cellStyle name="Обычный 6 4 4 2 2 2 4" xfId="14354"/>
    <cellStyle name="Обычный 6 4 4 2 2 2 5" xfId="7097"/>
    <cellStyle name="Обычный 6 4 4 2 2 3" xfId="2458"/>
    <cellStyle name="Обычный 6 4 4 2 2 3 2" xfId="4883"/>
    <cellStyle name="Обычный 6 4 4 2 2 3 2 2" xfId="14359"/>
    <cellStyle name="Обычный 6 4 4 2 2 3 2 3" xfId="10146"/>
    <cellStyle name="Обычный 6 4 4 2 2 3 3" xfId="14358"/>
    <cellStyle name="Обычный 6 4 4 2 2 3 4" xfId="7722"/>
    <cellStyle name="Обычный 6 4 4 2 2 4" xfId="4880"/>
    <cellStyle name="Обычный 6 4 4 2 2 4 2" xfId="14360"/>
    <cellStyle name="Обычный 6 4 4 2 2 4 3" xfId="10143"/>
    <cellStyle name="Обычный 6 4 4 2 2 5" xfId="14353"/>
    <cellStyle name="Обычный 6 4 4 2 2 6" xfId="16937"/>
    <cellStyle name="Обычный 6 4 4 2 2 7" xfId="6472"/>
    <cellStyle name="Обычный 6 4 4 2 3" xfId="1596"/>
    <cellStyle name="Обычный 6 4 4 2 3 2" xfId="2846"/>
    <cellStyle name="Обычный 6 4 4 2 3 2 2" xfId="4885"/>
    <cellStyle name="Обычный 6 4 4 2 3 2 2 2" xfId="14363"/>
    <cellStyle name="Обычный 6 4 4 2 3 2 2 3" xfId="10148"/>
    <cellStyle name="Обычный 6 4 4 2 3 2 3" xfId="14362"/>
    <cellStyle name="Обычный 6 4 4 2 3 2 4" xfId="8110"/>
    <cellStyle name="Обычный 6 4 4 2 3 3" xfId="4884"/>
    <cellStyle name="Обычный 6 4 4 2 3 3 2" xfId="14364"/>
    <cellStyle name="Обычный 6 4 4 2 3 3 3" xfId="10147"/>
    <cellStyle name="Обычный 6 4 4 2 3 4" xfId="14361"/>
    <cellStyle name="Обычный 6 4 4 2 3 5" xfId="6860"/>
    <cellStyle name="Обычный 6 4 4 2 4" xfId="2221"/>
    <cellStyle name="Обычный 6 4 4 2 4 2" xfId="4886"/>
    <cellStyle name="Обычный 6 4 4 2 4 2 2" xfId="14366"/>
    <cellStyle name="Обычный 6 4 4 2 4 2 3" xfId="10149"/>
    <cellStyle name="Обычный 6 4 4 2 4 3" xfId="14365"/>
    <cellStyle name="Обычный 6 4 4 2 4 4" xfId="7485"/>
    <cellStyle name="Обычный 6 4 4 2 5" xfId="4879"/>
    <cellStyle name="Обычный 6 4 4 2 5 2" xfId="14367"/>
    <cellStyle name="Обычный 6 4 4 2 5 3" xfId="10142"/>
    <cellStyle name="Обычный 6 4 4 2 6" xfId="14352"/>
    <cellStyle name="Обычный 6 4 4 2 7" xfId="16936"/>
    <cellStyle name="Обычный 6 4 4 2 8" xfId="6235"/>
    <cellStyle name="Обычный 6 4 4 3" xfId="1184"/>
    <cellStyle name="Обычный 6 4 4 3 2" xfId="1832"/>
    <cellStyle name="Обычный 6 4 4 3 2 2" xfId="3082"/>
    <cellStyle name="Обычный 6 4 4 3 2 2 2" xfId="4889"/>
    <cellStyle name="Обычный 6 4 4 3 2 2 2 2" xfId="14371"/>
    <cellStyle name="Обычный 6 4 4 3 2 2 2 3" xfId="10152"/>
    <cellStyle name="Обычный 6 4 4 3 2 2 3" xfId="14370"/>
    <cellStyle name="Обычный 6 4 4 3 2 2 4" xfId="8346"/>
    <cellStyle name="Обычный 6 4 4 3 2 3" xfId="4888"/>
    <cellStyle name="Обычный 6 4 4 3 2 3 2" xfId="14372"/>
    <cellStyle name="Обычный 6 4 4 3 2 3 3" xfId="10151"/>
    <cellStyle name="Обычный 6 4 4 3 2 4" xfId="14369"/>
    <cellStyle name="Обычный 6 4 4 3 2 5" xfId="7096"/>
    <cellStyle name="Обычный 6 4 4 3 3" xfId="2457"/>
    <cellStyle name="Обычный 6 4 4 3 3 2" xfId="4890"/>
    <cellStyle name="Обычный 6 4 4 3 3 2 2" xfId="14374"/>
    <cellStyle name="Обычный 6 4 4 3 3 2 3" xfId="10153"/>
    <cellStyle name="Обычный 6 4 4 3 3 3" xfId="14373"/>
    <cellStyle name="Обычный 6 4 4 3 3 4" xfId="7721"/>
    <cellStyle name="Обычный 6 4 4 3 4" xfId="4887"/>
    <cellStyle name="Обычный 6 4 4 3 4 2" xfId="14375"/>
    <cellStyle name="Обычный 6 4 4 3 4 3" xfId="10150"/>
    <cellStyle name="Обычный 6 4 4 3 5" xfId="14368"/>
    <cellStyle name="Обычный 6 4 4 3 6" xfId="16938"/>
    <cellStyle name="Обычный 6 4 4 3 7" xfId="6471"/>
    <cellStyle name="Обычный 6 4 4 4" xfId="1439"/>
    <cellStyle name="Обычный 6 4 4 4 2" xfId="2689"/>
    <cellStyle name="Обычный 6 4 4 4 2 2" xfId="4892"/>
    <cellStyle name="Обычный 6 4 4 4 2 2 2" xfId="14378"/>
    <cellStyle name="Обычный 6 4 4 4 2 2 3" xfId="10155"/>
    <cellStyle name="Обычный 6 4 4 4 2 3" xfId="14377"/>
    <cellStyle name="Обычный 6 4 4 4 2 4" xfId="7953"/>
    <cellStyle name="Обычный 6 4 4 4 3" xfId="4891"/>
    <cellStyle name="Обычный 6 4 4 4 3 2" xfId="14379"/>
    <cellStyle name="Обычный 6 4 4 4 3 3" xfId="10154"/>
    <cellStyle name="Обычный 6 4 4 4 4" xfId="14376"/>
    <cellStyle name="Обычный 6 4 4 4 5" xfId="6703"/>
    <cellStyle name="Обычный 6 4 4 5" xfId="2064"/>
    <cellStyle name="Обычный 6 4 4 5 2" xfId="4893"/>
    <cellStyle name="Обычный 6 4 4 5 2 2" xfId="14381"/>
    <cellStyle name="Обычный 6 4 4 5 2 3" xfId="10156"/>
    <cellStyle name="Обычный 6 4 4 5 3" xfId="14380"/>
    <cellStyle name="Обычный 6 4 4 5 4" xfId="7328"/>
    <cellStyle name="Обычный 6 4 4 6" xfId="4878"/>
    <cellStyle name="Обычный 6 4 4 6 2" xfId="14382"/>
    <cellStyle name="Обычный 6 4 4 6 3" xfId="10141"/>
    <cellStyle name="Обычный 6 4 4 7" xfId="14351"/>
    <cellStyle name="Обычный 6 4 4 8" xfId="16935"/>
    <cellStyle name="Обычный 6 4 4 9" xfId="6078"/>
    <cellStyle name="Обычный 6 4 5" xfId="887"/>
    <cellStyle name="Обычный 6 4 5 2" xfId="1186"/>
    <cellStyle name="Обычный 6 4 5 2 2" xfId="1834"/>
    <cellStyle name="Обычный 6 4 5 2 2 2" xfId="3084"/>
    <cellStyle name="Обычный 6 4 5 2 2 2 2" xfId="4897"/>
    <cellStyle name="Обычный 6 4 5 2 2 2 2 2" xfId="14387"/>
    <cellStyle name="Обычный 6 4 5 2 2 2 2 3" xfId="10160"/>
    <cellStyle name="Обычный 6 4 5 2 2 2 3" xfId="14386"/>
    <cellStyle name="Обычный 6 4 5 2 2 2 4" xfId="8348"/>
    <cellStyle name="Обычный 6 4 5 2 2 3" xfId="4896"/>
    <cellStyle name="Обычный 6 4 5 2 2 3 2" xfId="14388"/>
    <cellStyle name="Обычный 6 4 5 2 2 3 3" xfId="10159"/>
    <cellStyle name="Обычный 6 4 5 2 2 4" xfId="14385"/>
    <cellStyle name="Обычный 6 4 5 2 2 5" xfId="7098"/>
    <cellStyle name="Обычный 6 4 5 2 3" xfId="2459"/>
    <cellStyle name="Обычный 6 4 5 2 3 2" xfId="4898"/>
    <cellStyle name="Обычный 6 4 5 2 3 2 2" xfId="14390"/>
    <cellStyle name="Обычный 6 4 5 2 3 2 3" xfId="10161"/>
    <cellStyle name="Обычный 6 4 5 2 3 3" xfId="14389"/>
    <cellStyle name="Обычный 6 4 5 2 3 4" xfId="7723"/>
    <cellStyle name="Обычный 6 4 5 2 4" xfId="4895"/>
    <cellStyle name="Обычный 6 4 5 2 4 2" xfId="14391"/>
    <cellStyle name="Обычный 6 4 5 2 4 3" xfId="10158"/>
    <cellStyle name="Обычный 6 4 5 2 5" xfId="14384"/>
    <cellStyle name="Обычный 6 4 5 2 6" xfId="16940"/>
    <cellStyle name="Обычный 6 4 5 2 7" xfId="6473"/>
    <cellStyle name="Обычный 6 4 5 3" xfId="1591"/>
    <cellStyle name="Обычный 6 4 5 3 2" xfId="2841"/>
    <cellStyle name="Обычный 6 4 5 3 2 2" xfId="4900"/>
    <cellStyle name="Обычный 6 4 5 3 2 2 2" xfId="14394"/>
    <cellStyle name="Обычный 6 4 5 3 2 2 3" xfId="10163"/>
    <cellStyle name="Обычный 6 4 5 3 2 3" xfId="14393"/>
    <cellStyle name="Обычный 6 4 5 3 2 4" xfId="8105"/>
    <cellStyle name="Обычный 6 4 5 3 3" xfId="4899"/>
    <cellStyle name="Обычный 6 4 5 3 3 2" xfId="14395"/>
    <cellStyle name="Обычный 6 4 5 3 3 3" xfId="10162"/>
    <cellStyle name="Обычный 6 4 5 3 4" xfId="14392"/>
    <cellStyle name="Обычный 6 4 5 3 5" xfId="6855"/>
    <cellStyle name="Обычный 6 4 5 4" xfId="2216"/>
    <cellStyle name="Обычный 6 4 5 4 2" xfId="4901"/>
    <cellStyle name="Обычный 6 4 5 4 2 2" xfId="14397"/>
    <cellStyle name="Обычный 6 4 5 4 2 3" xfId="10164"/>
    <cellStyle name="Обычный 6 4 5 4 3" xfId="14396"/>
    <cellStyle name="Обычный 6 4 5 4 4" xfId="7480"/>
    <cellStyle name="Обычный 6 4 5 5" xfId="4894"/>
    <cellStyle name="Обычный 6 4 5 5 2" xfId="14398"/>
    <cellStyle name="Обычный 6 4 5 5 3" xfId="10157"/>
    <cellStyle name="Обычный 6 4 5 6" xfId="14383"/>
    <cellStyle name="Обычный 6 4 5 7" xfId="16939"/>
    <cellStyle name="Обычный 6 4 5 8" xfId="6230"/>
    <cellStyle name="Обычный 6 4 6" xfId="1175"/>
    <cellStyle name="Обычный 6 4 6 2" xfId="1823"/>
    <cellStyle name="Обычный 6 4 6 2 2" xfId="3073"/>
    <cellStyle name="Обычный 6 4 6 2 2 2" xfId="4904"/>
    <cellStyle name="Обычный 6 4 6 2 2 2 2" xfId="14402"/>
    <cellStyle name="Обычный 6 4 6 2 2 2 3" xfId="10167"/>
    <cellStyle name="Обычный 6 4 6 2 2 3" xfId="14401"/>
    <cellStyle name="Обычный 6 4 6 2 2 4" xfId="8337"/>
    <cellStyle name="Обычный 6 4 6 2 3" xfId="4903"/>
    <cellStyle name="Обычный 6 4 6 2 3 2" xfId="14403"/>
    <cellStyle name="Обычный 6 4 6 2 3 3" xfId="10166"/>
    <cellStyle name="Обычный 6 4 6 2 4" xfId="14400"/>
    <cellStyle name="Обычный 6 4 6 2 5" xfId="7087"/>
    <cellStyle name="Обычный 6 4 6 3" xfId="2448"/>
    <cellStyle name="Обычный 6 4 6 3 2" xfId="4905"/>
    <cellStyle name="Обычный 6 4 6 3 2 2" xfId="14405"/>
    <cellStyle name="Обычный 6 4 6 3 2 3" xfId="10168"/>
    <cellStyle name="Обычный 6 4 6 3 3" xfId="14404"/>
    <cellStyle name="Обычный 6 4 6 3 4" xfId="7712"/>
    <cellStyle name="Обычный 6 4 6 4" xfId="4902"/>
    <cellStyle name="Обычный 6 4 6 4 2" xfId="14406"/>
    <cellStyle name="Обычный 6 4 6 4 3" xfId="10165"/>
    <cellStyle name="Обычный 6 4 6 5" xfId="14399"/>
    <cellStyle name="Обычный 6 4 6 6" xfId="16941"/>
    <cellStyle name="Обычный 6 4 6 7" xfId="6462"/>
    <cellStyle name="Обычный 6 4 7" xfId="1306"/>
    <cellStyle name="Обычный 6 4 7 2" xfId="2556"/>
    <cellStyle name="Обычный 6 4 7 2 2" xfId="4907"/>
    <cellStyle name="Обычный 6 4 7 2 2 2" xfId="14409"/>
    <cellStyle name="Обычный 6 4 7 2 2 3" xfId="10170"/>
    <cellStyle name="Обычный 6 4 7 2 3" xfId="14408"/>
    <cellStyle name="Обычный 6 4 7 2 4" xfId="7820"/>
    <cellStyle name="Обычный 6 4 7 3" xfId="4906"/>
    <cellStyle name="Обычный 6 4 7 3 2" xfId="14410"/>
    <cellStyle name="Обычный 6 4 7 3 3" xfId="10169"/>
    <cellStyle name="Обычный 6 4 7 4" xfId="14407"/>
    <cellStyle name="Обычный 6 4 7 5" xfId="6570"/>
    <cellStyle name="Обычный 6 4 8" xfId="1931"/>
    <cellStyle name="Обычный 6 4 8 2" xfId="4908"/>
    <cellStyle name="Обычный 6 4 8 2 2" xfId="14412"/>
    <cellStyle name="Обычный 6 4 8 2 3" xfId="10171"/>
    <cellStyle name="Обычный 6 4 8 3" xfId="14411"/>
    <cellStyle name="Обычный 6 4 8 4" xfId="7195"/>
    <cellStyle name="Обычный 6 4 9" xfId="4813"/>
    <cellStyle name="Обычный 6 4 9 2" xfId="14413"/>
    <cellStyle name="Обычный 6 4 9 3" xfId="10076"/>
    <cellStyle name="Обычный 6 5" xfId="117"/>
    <cellStyle name="Обычный 6 5 10" xfId="16942"/>
    <cellStyle name="Обычный 6 5 11" xfId="5948"/>
    <cellStyle name="Обычный 6 5 2" xfId="629"/>
    <cellStyle name="Обычный 6 5 2 2" xfId="894"/>
    <cellStyle name="Обычный 6 5 2 2 2" xfId="1189"/>
    <cellStyle name="Обычный 6 5 2 2 2 2" xfId="1837"/>
    <cellStyle name="Обычный 6 5 2 2 2 2 2" xfId="3087"/>
    <cellStyle name="Обычный 6 5 2 2 2 2 2 2" xfId="4914"/>
    <cellStyle name="Обычный 6 5 2 2 2 2 2 2 2" xfId="14420"/>
    <cellStyle name="Обычный 6 5 2 2 2 2 2 2 3" xfId="10177"/>
    <cellStyle name="Обычный 6 5 2 2 2 2 2 3" xfId="14419"/>
    <cellStyle name="Обычный 6 5 2 2 2 2 2 4" xfId="8351"/>
    <cellStyle name="Обычный 6 5 2 2 2 2 3" xfId="4913"/>
    <cellStyle name="Обычный 6 5 2 2 2 2 3 2" xfId="14421"/>
    <cellStyle name="Обычный 6 5 2 2 2 2 3 3" xfId="10176"/>
    <cellStyle name="Обычный 6 5 2 2 2 2 4" xfId="14418"/>
    <cellStyle name="Обычный 6 5 2 2 2 2 5" xfId="7101"/>
    <cellStyle name="Обычный 6 5 2 2 2 3" xfId="2462"/>
    <cellStyle name="Обычный 6 5 2 2 2 3 2" xfId="4915"/>
    <cellStyle name="Обычный 6 5 2 2 2 3 2 2" xfId="14423"/>
    <cellStyle name="Обычный 6 5 2 2 2 3 2 3" xfId="10178"/>
    <cellStyle name="Обычный 6 5 2 2 2 3 3" xfId="14422"/>
    <cellStyle name="Обычный 6 5 2 2 2 3 4" xfId="7726"/>
    <cellStyle name="Обычный 6 5 2 2 2 4" xfId="4912"/>
    <cellStyle name="Обычный 6 5 2 2 2 4 2" xfId="14424"/>
    <cellStyle name="Обычный 6 5 2 2 2 4 3" xfId="10175"/>
    <cellStyle name="Обычный 6 5 2 2 2 5" xfId="14417"/>
    <cellStyle name="Обычный 6 5 2 2 2 6" xfId="16945"/>
    <cellStyle name="Обычный 6 5 2 2 2 7" xfId="6476"/>
    <cellStyle name="Обычный 6 5 2 2 3" xfId="1598"/>
    <cellStyle name="Обычный 6 5 2 2 3 2" xfId="2848"/>
    <cellStyle name="Обычный 6 5 2 2 3 2 2" xfId="4917"/>
    <cellStyle name="Обычный 6 5 2 2 3 2 2 2" xfId="14427"/>
    <cellStyle name="Обычный 6 5 2 2 3 2 2 3" xfId="10180"/>
    <cellStyle name="Обычный 6 5 2 2 3 2 3" xfId="14426"/>
    <cellStyle name="Обычный 6 5 2 2 3 2 4" xfId="8112"/>
    <cellStyle name="Обычный 6 5 2 2 3 3" xfId="4916"/>
    <cellStyle name="Обычный 6 5 2 2 3 3 2" xfId="14428"/>
    <cellStyle name="Обычный 6 5 2 2 3 3 3" xfId="10179"/>
    <cellStyle name="Обычный 6 5 2 2 3 4" xfId="14425"/>
    <cellStyle name="Обычный 6 5 2 2 3 5" xfId="6862"/>
    <cellStyle name="Обычный 6 5 2 2 4" xfId="2223"/>
    <cellStyle name="Обычный 6 5 2 2 4 2" xfId="4918"/>
    <cellStyle name="Обычный 6 5 2 2 4 2 2" xfId="14430"/>
    <cellStyle name="Обычный 6 5 2 2 4 2 3" xfId="10181"/>
    <cellStyle name="Обычный 6 5 2 2 4 3" xfId="14429"/>
    <cellStyle name="Обычный 6 5 2 2 4 4" xfId="7487"/>
    <cellStyle name="Обычный 6 5 2 2 5" xfId="4911"/>
    <cellStyle name="Обычный 6 5 2 2 5 2" xfId="14431"/>
    <cellStyle name="Обычный 6 5 2 2 5 3" xfId="10174"/>
    <cellStyle name="Обычный 6 5 2 2 6" xfId="14416"/>
    <cellStyle name="Обычный 6 5 2 2 7" xfId="16944"/>
    <cellStyle name="Обычный 6 5 2 2 8" xfId="6237"/>
    <cellStyle name="Обычный 6 5 2 3" xfId="1188"/>
    <cellStyle name="Обычный 6 5 2 3 2" xfId="1836"/>
    <cellStyle name="Обычный 6 5 2 3 2 2" xfId="3086"/>
    <cellStyle name="Обычный 6 5 2 3 2 2 2" xfId="4921"/>
    <cellStyle name="Обычный 6 5 2 3 2 2 2 2" xfId="14435"/>
    <cellStyle name="Обычный 6 5 2 3 2 2 2 3" xfId="10184"/>
    <cellStyle name="Обычный 6 5 2 3 2 2 3" xfId="14434"/>
    <cellStyle name="Обычный 6 5 2 3 2 2 4" xfId="8350"/>
    <cellStyle name="Обычный 6 5 2 3 2 3" xfId="4920"/>
    <cellStyle name="Обычный 6 5 2 3 2 3 2" xfId="14436"/>
    <cellStyle name="Обычный 6 5 2 3 2 3 3" xfId="10183"/>
    <cellStyle name="Обычный 6 5 2 3 2 4" xfId="14433"/>
    <cellStyle name="Обычный 6 5 2 3 2 5" xfId="7100"/>
    <cellStyle name="Обычный 6 5 2 3 3" xfId="2461"/>
    <cellStyle name="Обычный 6 5 2 3 3 2" xfId="4922"/>
    <cellStyle name="Обычный 6 5 2 3 3 2 2" xfId="14438"/>
    <cellStyle name="Обычный 6 5 2 3 3 2 3" xfId="10185"/>
    <cellStyle name="Обычный 6 5 2 3 3 3" xfId="14437"/>
    <cellStyle name="Обычный 6 5 2 3 3 4" xfId="7725"/>
    <cellStyle name="Обычный 6 5 2 3 4" xfId="4919"/>
    <cellStyle name="Обычный 6 5 2 3 4 2" xfId="14439"/>
    <cellStyle name="Обычный 6 5 2 3 4 3" xfId="10182"/>
    <cellStyle name="Обычный 6 5 2 3 5" xfId="14432"/>
    <cellStyle name="Обычный 6 5 2 3 6" xfId="16946"/>
    <cellStyle name="Обычный 6 5 2 3 7" xfId="6475"/>
    <cellStyle name="Обычный 6 5 2 4" xfId="1440"/>
    <cellStyle name="Обычный 6 5 2 4 2" xfId="2690"/>
    <cellStyle name="Обычный 6 5 2 4 2 2" xfId="4924"/>
    <cellStyle name="Обычный 6 5 2 4 2 2 2" xfId="14442"/>
    <cellStyle name="Обычный 6 5 2 4 2 2 3" xfId="10187"/>
    <cellStyle name="Обычный 6 5 2 4 2 3" xfId="14441"/>
    <cellStyle name="Обычный 6 5 2 4 2 4" xfId="7954"/>
    <cellStyle name="Обычный 6 5 2 4 3" xfId="4923"/>
    <cellStyle name="Обычный 6 5 2 4 3 2" xfId="14443"/>
    <cellStyle name="Обычный 6 5 2 4 3 3" xfId="10186"/>
    <cellStyle name="Обычный 6 5 2 4 4" xfId="14440"/>
    <cellStyle name="Обычный 6 5 2 4 5" xfId="6704"/>
    <cellStyle name="Обычный 6 5 2 5" xfId="2065"/>
    <cellStyle name="Обычный 6 5 2 5 2" xfId="4925"/>
    <cellStyle name="Обычный 6 5 2 5 2 2" xfId="14445"/>
    <cellStyle name="Обычный 6 5 2 5 2 3" xfId="10188"/>
    <cellStyle name="Обычный 6 5 2 5 3" xfId="14444"/>
    <cellStyle name="Обычный 6 5 2 5 4" xfId="7329"/>
    <cellStyle name="Обычный 6 5 2 6" xfId="4910"/>
    <cellStyle name="Обычный 6 5 2 6 2" xfId="14446"/>
    <cellStyle name="Обычный 6 5 2 6 3" xfId="10173"/>
    <cellStyle name="Обычный 6 5 2 7" xfId="14415"/>
    <cellStyle name="Обычный 6 5 2 8" xfId="16943"/>
    <cellStyle name="Обычный 6 5 2 9" xfId="6079"/>
    <cellStyle name="Обычный 6 5 3" xfId="630"/>
    <cellStyle name="Обычный 6 5 3 2" xfId="895"/>
    <cellStyle name="Обычный 6 5 3 2 2" xfId="1191"/>
    <cellStyle name="Обычный 6 5 3 2 2 2" xfId="1839"/>
    <cellStyle name="Обычный 6 5 3 2 2 2 2" xfId="3089"/>
    <cellStyle name="Обычный 6 5 3 2 2 2 2 2" xfId="4930"/>
    <cellStyle name="Обычный 6 5 3 2 2 2 2 2 2" xfId="14452"/>
    <cellStyle name="Обычный 6 5 3 2 2 2 2 2 3" xfId="10193"/>
    <cellStyle name="Обычный 6 5 3 2 2 2 2 3" xfId="14451"/>
    <cellStyle name="Обычный 6 5 3 2 2 2 2 4" xfId="8353"/>
    <cellStyle name="Обычный 6 5 3 2 2 2 3" xfId="4929"/>
    <cellStyle name="Обычный 6 5 3 2 2 2 3 2" xfId="14453"/>
    <cellStyle name="Обычный 6 5 3 2 2 2 3 3" xfId="10192"/>
    <cellStyle name="Обычный 6 5 3 2 2 2 4" xfId="14450"/>
    <cellStyle name="Обычный 6 5 3 2 2 2 5" xfId="7103"/>
    <cellStyle name="Обычный 6 5 3 2 2 3" xfId="2464"/>
    <cellStyle name="Обычный 6 5 3 2 2 3 2" xfId="4931"/>
    <cellStyle name="Обычный 6 5 3 2 2 3 2 2" xfId="14455"/>
    <cellStyle name="Обычный 6 5 3 2 2 3 2 3" xfId="10194"/>
    <cellStyle name="Обычный 6 5 3 2 2 3 3" xfId="14454"/>
    <cellStyle name="Обычный 6 5 3 2 2 3 4" xfId="7728"/>
    <cellStyle name="Обычный 6 5 3 2 2 4" xfId="4928"/>
    <cellStyle name="Обычный 6 5 3 2 2 4 2" xfId="14456"/>
    <cellStyle name="Обычный 6 5 3 2 2 4 3" xfId="10191"/>
    <cellStyle name="Обычный 6 5 3 2 2 5" xfId="14449"/>
    <cellStyle name="Обычный 6 5 3 2 2 6" xfId="16949"/>
    <cellStyle name="Обычный 6 5 3 2 2 7" xfId="6478"/>
    <cellStyle name="Обычный 6 5 3 2 3" xfId="1599"/>
    <cellStyle name="Обычный 6 5 3 2 3 2" xfId="2849"/>
    <cellStyle name="Обычный 6 5 3 2 3 2 2" xfId="4933"/>
    <cellStyle name="Обычный 6 5 3 2 3 2 2 2" xfId="14459"/>
    <cellStyle name="Обычный 6 5 3 2 3 2 2 3" xfId="10196"/>
    <cellStyle name="Обычный 6 5 3 2 3 2 3" xfId="14458"/>
    <cellStyle name="Обычный 6 5 3 2 3 2 4" xfId="8113"/>
    <cellStyle name="Обычный 6 5 3 2 3 3" xfId="4932"/>
    <cellStyle name="Обычный 6 5 3 2 3 3 2" xfId="14460"/>
    <cellStyle name="Обычный 6 5 3 2 3 3 3" xfId="10195"/>
    <cellStyle name="Обычный 6 5 3 2 3 4" xfId="14457"/>
    <cellStyle name="Обычный 6 5 3 2 3 5" xfId="6863"/>
    <cellStyle name="Обычный 6 5 3 2 4" xfId="2224"/>
    <cellStyle name="Обычный 6 5 3 2 4 2" xfId="4934"/>
    <cellStyle name="Обычный 6 5 3 2 4 2 2" xfId="14462"/>
    <cellStyle name="Обычный 6 5 3 2 4 2 3" xfId="10197"/>
    <cellStyle name="Обычный 6 5 3 2 4 3" xfId="14461"/>
    <cellStyle name="Обычный 6 5 3 2 4 4" xfId="7488"/>
    <cellStyle name="Обычный 6 5 3 2 5" xfId="4927"/>
    <cellStyle name="Обычный 6 5 3 2 5 2" xfId="14463"/>
    <cellStyle name="Обычный 6 5 3 2 5 3" xfId="10190"/>
    <cellStyle name="Обычный 6 5 3 2 6" xfId="14448"/>
    <cellStyle name="Обычный 6 5 3 2 7" xfId="16948"/>
    <cellStyle name="Обычный 6 5 3 2 8" xfId="6238"/>
    <cellStyle name="Обычный 6 5 3 3" xfId="1190"/>
    <cellStyle name="Обычный 6 5 3 3 2" xfId="1838"/>
    <cellStyle name="Обычный 6 5 3 3 2 2" xfId="3088"/>
    <cellStyle name="Обычный 6 5 3 3 2 2 2" xfId="4937"/>
    <cellStyle name="Обычный 6 5 3 3 2 2 2 2" xfId="14467"/>
    <cellStyle name="Обычный 6 5 3 3 2 2 2 3" xfId="10200"/>
    <cellStyle name="Обычный 6 5 3 3 2 2 3" xfId="14466"/>
    <cellStyle name="Обычный 6 5 3 3 2 2 4" xfId="8352"/>
    <cellStyle name="Обычный 6 5 3 3 2 3" xfId="4936"/>
    <cellStyle name="Обычный 6 5 3 3 2 3 2" xfId="14468"/>
    <cellStyle name="Обычный 6 5 3 3 2 3 3" xfId="10199"/>
    <cellStyle name="Обычный 6 5 3 3 2 4" xfId="14465"/>
    <cellStyle name="Обычный 6 5 3 3 2 5" xfId="7102"/>
    <cellStyle name="Обычный 6 5 3 3 3" xfId="2463"/>
    <cellStyle name="Обычный 6 5 3 3 3 2" xfId="4938"/>
    <cellStyle name="Обычный 6 5 3 3 3 2 2" xfId="14470"/>
    <cellStyle name="Обычный 6 5 3 3 3 2 3" xfId="10201"/>
    <cellStyle name="Обычный 6 5 3 3 3 3" xfId="14469"/>
    <cellStyle name="Обычный 6 5 3 3 3 4" xfId="7727"/>
    <cellStyle name="Обычный 6 5 3 3 4" xfId="4935"/>
    <cellStyle name="Обычный 6 5 3 3 4 2" xfId="14471"/>
    <cellStyle name="Обычный 6 5 3 3 4 3" xfId="10198"/>
    <cellStyle name="Обычный 6 5 3 3 5" xfId="14464"/>
    <cellStyle name="Обычный 6 5 3 3 6" xfId="16950"/>
    <cellStyle name="Обычный 6 5 3 3 7" xfId="6477"/>
    <cellStyle name="Обычный 6 5 3 4" xfId="1441"/>
    <cellStyle name="Обычный 6 5 3 4 2" xfId="2691"/>
    <cellStyle name="Обычный 6 5 3 4 2 2" xfId="4940"/>
    <cellStyle name="Обычный 6 5 3 4 2 2 2" xfId="14474"/>
    <cellStyle name="Обычный 6 5 3 4 2 2 3" xfId="10203"/>
    <cellStyle name="Обычный 6 5 3 4 2 3" xfId="14473"/>
    <cellStyle name="Обычный 6 5 3 4 2 4" xfId="7955"/>
    <cellStyle name="Обычный 6 5 3 4 3" xfId="4939"/>
    <cellStyle name="Обычный 6 5 3 4 3 2" xfId="14475"/>
    <cellStyle name="Обычный 6 5 3 4 3 3" xfId="10202"/>
    <cellStyle name="Обычный 6 5 3 4 4" xfId="14472"/>
    <cellStyle name="Обычный 6 5 3 4 5" xfId="6705"/>
    <cellStyle name="Обычный 6 5 3 5" xfId="2066"/>
    <cellStyle name="Обычный 6 5 3 5 2" xfId="4941"/>
    <cellStyle name="Обычный 6 5 3 5 2 2" xfId="14477"/>
    <cellStyle name="Обычный 6 5 3 5 2 3" xfId="10204"/>
    <cellStyle name="Обычный 6 5 3 5 3" xfId="14476"/>
    <cellStyle name="Обычный 6 5 3 5 4" xfId="7330"/>
    <cellStyle name="Обычный 6 5 3 6" xfId="4926"/>
    <cellStyle name="Обычный 6 5 3 6 2" xfId="14478"/>
    <cellStyle name="Обычный 6 5 3 6 3" xfId="10189"/>
    <cellStyle name="Обычный 6 5 3 7" xfId="14447"/>
    <cellStyle name="Обычный 6 5 3 8" xfId="16947"/>
    <cellStyle name="Обычный 6 5 3 9" xfId="6080"/>
    <cellStyle name="Обычный 6 5 4" xfId="893"/>
    <cellStyle name="Обычный 6 5 4 2" xfId="1192"/>
    <cellStyle name="Обычный 6 5 4 2 2" xfId="1840"/>
    <cellStyle name="Обычный 6 5 4 2 2 2" xfId="3090"/>
    <cellStyle name="Обычный 6 5 4 2 2 2 2" xfId="4945"/>
    <cellStyle name="Обычный 6 5 4 2 2 2 2 2" xfId="14483"/>
    <cellStyle name="Обычный 6 5 4 2 2 2 2 3" xfId="10208"/>
    <cellStyle name="Обычный 6 5 4 2 2 2 3" xfId="14482"/>
    <cellStyle name="Обычный 6 5 4 2 2 2 4" xfId="8354"/>
    <cellStyle name="Обычный 6 5 4 2 2 3" xfId="4944"/>
    <cellStyle name="Обычный 6 5 4 2 2 3 2" xfId="14484"/>
    <cellStyle name="Обычный 6 5 4 2 2 3 3" xfId="10207"/>
    <cellStyle name="Обычный 6 5 4 2 2 4" xfId="14481"/>
    <cellStyle name="Обычный 6 5 4 2 2 5" xfId="7104"/>
    <cellStyle name="Обычный 6 5 4 2 3" xfId="2465"/>
    <cellStyle name="Обычный 6 5 4 2 3 2" xfId="4946"/>
    <cellStyle name="Обычный 6 5 4 2 3 2 2" xfId="14486"/>
    <cellStyle name="Обычный 6 5 4 2 3 2 3" xfId="10209"/>
    <cellStyle name="Обычный 6 5 4 2 3 3" xfId="14485"/>
    <cellStyle name="Обычный 6 5 4 2 3 4" xfId="7729"/>
    <cellStyle name="Обычный 6 5 4 2 4" xfId="4943"/>
    <cellStyle name="Обычный 6 5 4 2 4 2" xfId="14487"/>
    <cellStyle name="Обычный 6 5 4 2 4 3" xfId="10206"/>
    <cellStyle name="Обычный 6 5 4 2 5" xfId="14480"/>
    <cellStyle name="Обычный 6 5 4 2 6" xfId="16952"/>
    <cellStyle name="Обычный 6 5 4 2 7" xfId="6479"/>
    <cellStyle name="Обычный 6 5 4 3" xfId="1597"/>
    <cellStyle name="Обычный 6 5 4 3 2" xfId="2847"/>
    <cellStyle name="Обычный 6 5 4 3 2 2" xfId="4948"/>
    <cellStyle name="Обычный 6 5 4 3 2 2 2" xfId="14490"/>
    <cellStyle name="Обычный 6 5 4 3 2 2 3" xfId="10211"/>
    <cellStyle name="Обычный 6 5 4 3 2 3" xfId="14489"/>
    <cellStyle name="Обычный 6 5 4 3 2 4" xfId="8111"/>
    <cellStyle name="Обычный 6 5 4 3 3" xfId="4947"/>
    <cellStyle name="Обычный 6 5 4 3 3 2" xfId="14491"/>
    <cellStyle name="Обычный 6 5 4 3 3 3" xfId="10210"/>
    <cellStyle name="Обычный 6 5 4 3 4" xfId="14488"/>
    <cellStyle name="Обычный 6 5 4 3 5" xfId="6861"/>
    <cellStyle name="Обычный 6 5 4 4" xfId="2222"/>
    <cellStyle name="Обычный 6 5 4 4 2" xfId="4949"/>
    <cellStyle name="Обычный 6 5 4 4 2 2" xfId="14493"/>
    <cellStyle name="Обычный 6 5 4 4 2 3" xfId="10212"/>
    <cellStyle name="Обычный 6 5 4 4 3" xfId="14492"/>
    <cellStyle name="Обычный 6 5 4 4 4" xfId="7486"/>
    <cellStyle name="Обычный 6 5 4 5" xfId="4942"/>
    <cellStyle name="Обычный 6 5 4 5 2" xfId="14494"/>
    <cellStyle name="Обычный 6 5 4 5 3" xfId="10205"/>
    <cellStyle name="Обычный 6 5 4 6" xfId="14479"/>
    <cellStyle name="Обычный 6 5 4 7" xfId="16951"/>
    <cellStyle name="Обычный 6 5 4 8" xfId="6236"/>
    <cellStyle name="Обычный 6 5 5" xfId="1187"/>
    <cellStyle name="Обычный 6 5 5 2" xfId="1835"/>
    <cellStyle name="Обычный 6 5 5 2 2" xfId="3085"/>
    <cellStyle name="Обычный 6 5 5 2 2 2" xfId="4952"/>
    <cellStyle name="Обычный 6 5 5 2 2 2 2" xfId="14498"/>
    <cellStyle name="Обычный 6 5 5 2 2 2 3" xfId="10215"/>
    <cellStyle name="Обычный 6 5 5 2 2 3" xfId="14497"/>
    <cellStyle name="Обычный 6 5 5 2 2 4" xfId="8349"/>
    <cellStyle name="Обычный 6 5 5 2 3" xfId="4951"/>
    <cellStyle name="Обычный 6 5 5 2 3 2" xfId="14499"/>
    <cellStyle name="Обычный 6 5 5 2 3 3" xfId="10214"/>
    <cellStyle name="Обычный 6 5 5 2 4" xfId="14496"/>
    <cellStyle name="Обычный 6 5 5 2 5" xfId="7099"/>
    <cellStyle name="Обычный 6 5 5 3" xfId="2460"/>
    <cellStyle name="Обычный 6 5 5 3 2" xfId="4953"/>
    <cellStyle name="Обычный 6 5 5 3 2 2" xfId="14501"/>
    <cellStyle name="Обычный 6 5 5 3 2 3" xfId="10216"/>
    <cellStyle name="Обычный 6 5 5 3 3" xfId="14500"/>
    <cellStyle name="Обычный 6 5 5 3 4" xfId="7724"/>
    <cellStyle name="Обычный 6 5 5 4" xfId="4950"/>
    <cellStyle name="Обычный 6 5 5 4 2" xfId="14502"/>
    <cellStyle name="Обычный 6 5 5 4 3" xfId="10213"/>
    <cellStyle name="Обычный 6 5 5 5" xfId="14495"/>
    <cellStyle name="Обычный 6 5 5 6" xfId="16953"/>
    <cellStyle name="Обычный 6 5 5 7" xfId="6474"/>
    <cellStyle name="Обычный 6 5 6" xfId="1309"/>
    <cellStyle name="Обычный 6 5 6 2" xfId="2559"/>
    <cellStyle name="Обычный 6 5 6 2 2" xfId="4955"/>
    <cellStyle name="Обычный 6 5 6 2 2 2" xfId="14505"/>
    <cellStyle name="Обычный 6 5 6 2 2 3" xfId="10218"/>
    <cellStyle name="Обычный 6 5 6 2 3" xfId="14504"/>
    <cellStyle name="Обычный 6 5 6 2 4" xfId="7823"/>
    <cellStyle name="Обычный 6 5 6 3" xfId="4954"/>
    <cellStyle name="Обычный 6 5 6 3 2" xfId="14506"/>
    <cellStyle name="Обычный 6 5 6 3 3" xfId="10217"/>
    <cellStyle name="Обычный 6 5 6 4" xfId="14503"/>
    <cellStyle name="Обычный 6 5 6 5" xfId="6573"/>
    <cellStyle name="Обычный 6 5 7" xfId="1934"/>
    <cellStyle name="Обычный 6 5 7 2" xfId="4956"/>
    <cellStyle name="Обычный 6 5 7 2 2" xfId="14508"/>
    <cellStyle name="Обычный 6 5 7 2 3" xfId="10219"/>
    <cellStyle name="Обычный 6 5 7 3" xfId="14507"/>
    <cellStyle name="Обычный 6 5 7 4" xfId="7198"/>
    <cellStyle name="Обычный 6 5 8" xfId="4909"/>
    <cellStyle name="Обычный 6 5 8 2" xfId="14509"/>
    <cellStyle name="Обычный 6 5 8 3" xfId="10172"/>
    <cellStyle name="Обычный 6 5 9" xfId="14414"/>
    <cellStyle name="Обычный 6 6" xfId="119"/>
    <cellStyle name="Обычный 6 6 2" xfId="896"/>
    <cellStyle name="Обычный 6 6 2 2" xfId="1194"/>
    <cellStyle name="Обычный 6 6 2 2 2" xfId="1842"/>
    <cellStyle name="Обычный 6 6 2 2 2 2" xfId="3092"/>
    <cellStyle name="Обычный 6 6 2 2 2 2 2" xfId="4961"/>
    <cellStyle name="Обычный 6 6 2 2 2 2 2 2" xfId="14515"/>
    <cellStyle name="Обычный 6 6 2 2 2 2 2 3" xfId="10224"/>
    <cellStyle name="Обычный 6 6 2 2 2 2 3" xfId="14514"/>
    <cellStyle name="Обычный 6 6 2 2 2 2 4" xfId="8356"/>
    <cellStyle name="Обычный 6 6 2 2 2 3" xfId="4960"/>
    <cellStyle name="Обычный 6 6 2 2 2 3 2" xfId="14516"/>
    <cellStyle name="Обычный 6 6 2 2 2 3 3" xfId="10223"/>
    <cellStyle name="Обычный 6 6 2 2 2 4" xfId="14513"/>
    <cellStyle name="Обычный 6 6 2 2 2 5" xfId="7106"/>
    <cellStyle name="Обычный 6 6 2 2 3" xfId="2467"/>
    <cellStyle name="Обычный 6 6 2 2 3 2" xfId="4962"/>
    <cellStyle name="Обычный 6 6 2 2 3 2 2" xfId="14518"/>
    <cellStyle name="Обычный 6 6 2 2 3 2 3" xfId="10225"/>
    <cellStyle name="Обычный 6 6 2 2 3 3" xfId="14517"/>
    <cellStyle name="Обычный 6 6 2 2 3 4" xfId="7731"/>
    <cellStyle name="Обычный 6 6 2 2 4" xfId="4959"/>
    <cellStyle name="Обычный 6 6 2 2 4 2" xfId="14519"/>
    <cellStyle name="Обычный 6 6 2 2 4 3" xfId="10222"/>
    <cellStyle name="Обычный 6 6 2 2 5" xfId="14512"/>
    <cellStyle name="Обычный 6 6 2 2 6" xfId="16956"/>
    <cellStyle name="Обычный 6 6 2 2 7" xfId="6481"/>
    <cellStyle name="Обычный 6 6 2 3" xfId="1600"/>
    <cellStyle name="Обычный 6 6 2 3 2" xfId="2850"/>
    <cellStyle name="Обычный 6 6 2 3 2 2" xfId="4964"/>
    <cellStyle name="Обычный 6 6 2 3 2 2 2" xfId="14522"/>
    <cellStyle name="Обычный 6 6 2 3 2 2 3" xfId="10227"/>
    <cellStyle name="Обычный 6 6 2 3 2 3" xfId="14521"/>
    <cellStyle name="Обычный 6 6 2 3 2 4" xfId="8114"/>
    <cellStyle name="Обычный 6 6 2 3 3" xfId="4963"/>
    <cellStyle name="Обычный 6 6 2 3 3 2" xfId="14523"/>
    <cellStyle name="Обычный 6 6 2 3 3 3" xfId="10226"/>
    <cellStyle name="Обычный 6 6 2 3 4" xfId="14520"/>
    <cellStyle name="Обычный 6 6 2 3 5" xfId="6864"/>
    <cellStyle name="Обычный 6 6 2 4" xfId="2225"/>
    <cellStyle name="Обычный 6 6 2 4 2" xfId="4965"/>
    <cellStyle name="Обычный 6 6 2 4 2 2" xfId="14525"/>
    <cellStyle name="Обычный 6 6 2 4 2 3" xfId="10228"/>
    <cellStyle name="Обычный 6 6 2 4 3" xfId="14524"/>
    <cellStyle name="Обычный 6 6 2 4 4" xfId="7489"/>
    <cellStyle name="Обычный 6 6 2 5" xfId="4958"/>
    <cellStyle name="Обычный 6 6 2 5 2" xfId="14526"/>
    <cellStyle name="Обычный 6 6 2 5 3" xfId="10221"/>
    <cellStyle name="Обычный 6 6 2 6" xfId="14511"/>
    <cellStyle name="Обычный 6 6 2 7" xfId="16955"/>
    <cellStyle name="Обычный 6 6 2 8" xfId="6239"/>
    <cellStyle name="Обычный 6 6 3" xfId="1193"/>
    <cellStyle name="Обычный 6 6 3 2" xfId="1841"/>
    <cellStyle name="Обычный 6 6 3 2 2" xfId="3091"/>
    <cellStyle name="Обычный 6 6 3 2 2 2" xfId="4968"/>
    <cellStyle name="Обычный 6 6 3 2 2 2 2" xfId="14530"/>
    <cellStyle name="Обычный 6 6 3 2 2 2 3" xfId="10231"/>
    <cellStyle name="Обычный 6 6 3 2 2 3" xfId="14529"/>
    <cellStyle name="Обычный 6 6 3 2 2 4" xfId="8355"/>
    <cellStyle name="Обычный 6 6 3 2 3" xfId="4967"/>
    <cellStyle name="Обычный 6 6 3 2 3 2" xfId="14531"/>
    <cellStyle name="Обычный 6 6 3 2 3 3" xfId="10230"/>
    <cellStyle name="Обычный 6 6 3 2 4" xfId="14528"/>
    <cellStyle name="Обычный 6 6 3 2 5" xfId="7105"/>
    <cellStyle name="Обычный 6 6 3 3" xfId="2466"/>
    <cellStyle name="Обычный 6 6 3 3 2" xfId="4969"/>
    <cellStyle name="Обычный 6 6 3 3 2 2" xfId="14533"/>
    <cellStyle name="Обычный 6 6 3 3 2 3" xfId="10232"/>
    <cellStyle name="Обычный 6 6 3 3 3" xfId="14532"/>
    <cellStyle name="Обычный 6 6 3 3 4" xfId="7730"/>
    <cellStyle name="Обычный 6 6 3 4" xfId="4966"/>
    <cellStyle name="Обычный 6 6 3 4 2" xfId="14534"/>
    <cellStyle name="Обычный 6 6 3 4 3" xfId="10229"/>
    <cellStyle name="Обычный 6 6 3 5" xfId="14527"/>
    <cellStyle name="Обычный 6 6 3 6" xfId="16957"/>
    <cellStyle name="Обычный 6 6 3 7" xfId="6480"/>
    <cellStyle name="Обычный 6 6 4" xfId="1311"/>
    <cellStyle name="Обычный 6 6 4 2" xfId="2561"/>
    <cellStyle name="Обычный 6 6 4 2 2" xfId="4971"/>
    <cellStyle name="Обычный 6 6 4 2 2 2" xfId="14537"/>
    <cellStyle name="Обычный 6 6 4 2 2 3" xfId="10234"/>
    <cellStyle name="Обычный 6 6 4 2 3" xfId="14536"/>
    <cellStyle name="Обычный 6 6 4 2 4" xfId="7825"/>
    <cellStyle name="Обычный 6 6 4 3" xfId="4970"/>
    <cellStyle name="Обычный 6 6 4 3 2" xfId="14538"/>
    <cellStyle name="Обычный 6 6 4 3 3" xfId="10233"/>
    <cellStyle name="Обычный 6 6 4 4" xfId="14535"/>
    <cellStyle name="Обычный 6 6 4 5" xfId="6575"/>
    <cellStyle name="Обычный 6 6 5" xfId="1936"/>
    <cellStyle name="Обычный 6 6 5 2" xfId="4972"/>
    <cellStyle name="Обычный 6 6 5 2 2" xfId="14540"/>
    <cellStyle name="Обычный 6 6 5 2 3" xfId="10235"/>
    <cellStyle name="Обычный 6 6 5 3" xfId="14539"/>
    <cellStyle name="Обычный 6 6 5 4" xfId="7200"/>
    <cellStyle name="Обычный 6 6 6" xfId="4957"/>
    <cellStyle name="Обычный 6 6 6 2" xfId="14541"/>
    <cellStyle name="Обычный 6 6 6 3" xfId="10220"/>
    <cellStyle name="Обычный 6 6 7" xfId="14510"/>
    <cellStyle name="Обычный 6 6 8" xfId="16954"/>
    <cellStyle name="Обычный 6 6 9" xfId="5950"/>
    <cellStyle name="Обычный 6 7" xfId="132"/>
    <cellStyle name="Обычный 6 7 2" xfId="897"/>
    <cellStyle name="Обычный 6 7 2 2" xfId="1196"/>
    <cellStyle name="Обычный 6 7 2 2 2" xfId="1844"/>
    <cellStyle name="Обычный 6 7 2 2 2 2" xfId="3094"/>
    <cellStyle name="Обычный 6 7 2 2 2 2 2" xfId="4977"/>
    <cellStyle name="Обычный 6 7 2 2 2 2 2 2" xfId="14547"/>
    <cellStyle name="Обычный 6 7 2 2 2 2 2 3" xfId="10240"/>
    <cellStyle name="Обычный 6 7 2 2 2 2 3" xfId="14546"/>
    <cellStyle name="Обычный 6 7 2 2 2 2 4" xfId="8358"/>
    <cellStyle name="Обычный 6 7 2 2 2 3" xfId="4976"/>
    <cellStyle name="Обычный 6 7 2 2 2 3 2" xfId="14548"/>
    <cellStyle name="Обычный 6 7 2 2 2 3 3" xfId="10239"/>
    <cellStyle name="Обычный 6 7 2 2 2 4" xfId="14545"/>
    <cellStyle name="Обычный 6 7 2 2 2 5" xfId="7108"/>
    <cellStyle name="Обычный 6 7 2 2 3" xfId="2469"/>
    <cellStyle name="Обычный 6 7 2 2 3 2" xfId="4978"/>
    <cellStyle name="Обычный 6 7 2 2 3 2 2" xfId="14550"/>
    <cellStyle name="Обычный 6 7 2 2 3 2 3" xfId="10241"/>
    <cellStyle name="Обычный 6 7 2 2 3 3" xfId="14549"/>
    <cellStyle name="Обычный 6 7 2 2 3 4" xfId="7733"/>
    <cellStyle name="Обычный 6 7 2 2 4" xfId="4975"/>
    <cellStyle name="Обычный 6 7 2 2 4 2" xfId="14551"/>
    <cellStyle name="Обычный 6 7 2 2 4 3" xfId="10238"/>
    <cellStyle name="Обычный 6 7 2 2 5" xfId="14544"/>
    <cellStyle name="Обычный 6 7 2 2 6" xfId="16960"/>
    <cellStyle name="Обычный 6 7 2 2 7" xfId="6483"/>
    <cellStyle name="Обычный 6 7 2 3" xfId="1601"/>
    <cellStyle name="Обычный 6 7 2 3 2" xfId="2851"/>
    <cellStyle name="Обычный 6 7 2 3 2 2" xfId="4980"/>
    <cellStyle name="Обычный 6 7 2 3 2 2 2" xfId="14554"/>
    <cellStyle name="Обычный 6 7 2 3 2 2 3" xfId="10243"/>
    <cellStyle name="Обычный 6 7 2 3 2 3" xfId="14553"/>
    <cellStyle name="Обычный 6 7 2 3 2 4" xfId="8115"/>
    <cellStyle name="Обычный 6 7 2 3 3" xfId="4979"/>
    <cellStyle name="Обычный 6 7 2 3 3 2" xfId="14555"/>
    <cellStyle name="Обычный 6 7 2 3 3 3" xfId="10242"/>
    <cellStyle name="Обычный 6 7 2 3 4" xfId="14552"/>
    <cellStyle name="Обычный 6 7 2 3 5" xfId="6865"/>
    <cellStyle name="Обычный 6 7 2 4" xfId="2226"/>
    <cellStyle name="Обычный 6 7 2 4 2" xfId="4981"/>
    <cellStyle name="Обычный 6 7 2 4 2 2" xfId="14557"/>
    <cellStyle name="Обычный 6 7 2 4 2 3" xfId="10244"/>
    <cellStyle name="Обычный 6 7 2 4 3" xfId="14556"/>
    <cellStyle name="Обычный 6 7 2 4 4" xfId="7490"/>
    <cellStyle name="Обычный 6 7 2 5" xfId="4974"/>
    <cellStyle name="Обычный 6 7 2 5 2" xfId="14558"/>
    <cellStyle name="Обычный 6 7 2 5 3" xfId="10237"/>
    <cellStyle name="Обычный 6 7 2 6" xfId="14543"/>
    <cellStyle name="Обычный 6 7 2 7" xfId="16959"/>
    <cellStyle name="Обычный 6 7 2 8" xfId="6240"/>
    <cellStyle name="Обычный 6 7 3" xfId="1195"/>
    <cellStyle name="Обычный 6 7 3 2" xfId="1843"/>
    <cellStyle name="Обычный 6 7 3 2 2" xfId="3093"/>
    <cellStyle name="Обычный 6 7 3 2 2 2" xfId="4984"/>
    <cellStyle name="Обычный 6 7 3 2 2 2 2" xfId="14562"/>
    <cellStyle name="Обычный 6 7 3 2 2 2 3" xfId="10247"/>
    <cellStyle name="Обычный 6 7 3 2 2 3" xfId="14561"/>
    <cellStyle name="Обычный 6 7 3 2 2 4" xfId="8357"/>
    <cellStyle name="Обычный 6 7 3 2 3" xfId="4983"/>
    <cellStyle name="Обычный 6 7 3 2 3 2" xfId="14563"/>
    <cellStyle name="Обычный 6 7 3 2 3 3" xfId="10246"/>
    <cellStyle name="Обычный 6 7 3 2 4" xfId="14560"/>
    <cellStyle name="Обычный 6 7 3 2 5" xfId="7107"/>
    <cellStyle name="Обычный 6 7 3 3" xfId="2468"/>
    <cellStyle name="Обычный 6 7 3 3 2" xfId="4985"/>
    <cellStyle name="Обычный 6 7 3 3 2 2" xfId="14565"/>
    <cellStyle name="Обычный 6 7 3 3 2 3" xfId="10248"/>
    <cellStyle name="Обычный 6 7 3 3 3" xfId="14564"/>
    <cellStyle name="Обычный 6 7 3 3 4" xfId="7732"/>
    <cellStyle name="Обычный 6 7 3 4" xfId="4982"/>
    <cellStyle name="Обычный 6 7 3 4 2" xfId="14566"/>
    <cellStyle name="Обычный 6 7 3 4 3" xfId="10245"/>
    <cellStyle name="Обычный 6 7 3 5" xfId="14559"/>
    <cellStyle name="Обычный 6 7 3 6" xfId="16961"/>
    <cellStyle name="Обычный 6 7 3 7" xfId="6482"/>
    <cellStyle name="Обычный 6 7 4" xfId="1314"/>
    <cellStyle name="Обычный 6 7 4 2" xfId="2564"/>
    <cellStyle name="Обычный 6 7 4 2 2" xfId="4987"/>
    <cellStyle name="Обычный 6 7 4 2 2 2" xfId="14569"/>
    <cellStyle name="Обычный 6 7 4 2 2 3" xfId="10250"/>
    <cellStyle name="Обычный 6 7 4 2 3" xfId="14568"/>
    <cellStyle name="Обычный 6 7 4 2 4" xfId="7828"/>
    <cellStyle name="Обычный 6 7 4 3" xfId="4986"/>
    <cellStyle name="Обычный 6 7 4 3 2" xfId="14570"/>
    <cellStyle name="Обычный 6 7 4 3 3" xfId="10249"/>
    <cellStyle name="Обычный 6 7 4 4" xfId="14567"/>
    <cellStyle name="Обычный 6 7 4 5" xfId="6578"/>
    <cellStyle name="Обычный 6 7 5" xfId="1939"/>
    <cellStyle name="Обычный 6 7 5 2" xfId="4988"/>
    <cellStyle name="Обычный 6 7 5 2 2" xfId="14572"/>
    <cellStyle name="Обычный 6 7 5 2 3" xfId="10251"/>
    <cellStyle name="Обычный 6 7 5 3" xfId="14571"/>
    <cellStyle name="Обычный 6 7 5 4" xfId="7203"/>
    <cellStyle name="Обычный 6 7 6" xfId="4973"/>
    <cellStyle name="Обычный 6 7 6 2" xfId="14573"/>
    <cellStyle name="Обычный 6 7 6 3" xfId="10236"/>
    <cellStyle name="Обычный 6 7 7" xfId="14542"/>
    <cellStyle name="Обычный 6 7 8" xfId="16958"/>
    <cellStyle name="Обычный 6 7 9" xfId="5953"/>
    <cellStyle name="Обычный 6 8" xfId="135"/>
    <cellStyle name="Обычный 6 8 2" xfId="898"/>
    <cellStyle name="Обычный 6 8 2 2" xfId="1198"/>
    <cellStyle name="Обычный 6 8 2 2 2" xfId="1846"/>
    <cellStyle name="Обычный 6 8 2 2 2 2" xfId="3096"/>
    <cellStyle name="Обычный 6 8 2 2 2 2 2" xfId="4993"/>
    <cellStyle name="Обычный 6 8 2 2 2 2 2 2" xfId="14579"/>
    <cellStyle name="Обычный 6 8 2 2 2 2 2 3" xfId="10256"/>
    <cellStyle name="Обычный 6 8 2 2 2 2 3" xfId="14578"/>
    <cellStyle name="Обычный 6 8 2 2 2 2 4" xfId="8360"/>
    <cellStyle name="Обычный 6 8 2 2 2 3" xfId="4992"/>
    <cellStyle name="Обычный 6 8 2 2 2 3 2" xfId="14580"/>
    <cellStyle name="Обычный 6 8 2 2 2 3 3" xfId="10255"/>
    <cellStyle name="Обычный 6 8 2 2 2 4" xfId="14577"/>
    <cellStyle name="Обычный 6 8 2 2 2 5" xfId="7110"/>
    <cellStyle name="Обычный 6 8 2 2 3" xfId="2471"/>
    <cellStyle name="Обычный 6 8 2 2 3 2" xfId="4994"/>
    <cellStyle name="Обычный 6 8 2 2 3 2 2" xfId="14582"/>
    <cellStyle name="Обычный 6 8 2 2 3 2 3" xfId="10257"/>
    <cellStyle name="Обычный 6 8 2 2 3 3" xfId="14581"/>
    <cellStyle name="Обычный 6 8 2 2 3 4" xfId="7735"/>
    <cellStyle name="Обычный 6 8 2 2 4" xfId="4991"/>
    <cellStyle name="Обычный 6 8 2 2 4 2" xfId="14583"/>
    <cellStyle name="Обычный 6 8 2 2 4 3" xfId="10254"/>
    <cellStyle name="Обычный 6 8 2 2 5" xfId="14576"/>
    <cellStyle name="Обычный 6 8 2 2 6" xfId="16964"/>
    <cellStyle name="Обычный 6 8 2 2 7" xfId="6485"/>
    <cellStyle name="Обычный 6 8 2 3" xfId="1602"/>
    <cellStyle name="Обычный 6 8 2 3 2" xfId="2852"/>
    <cellStyle name="Обычный 6 8 2 3 2 2" xfId="4996"/>
    <cellStyle name="Обычный 6 8 2 3 2 2 2" xfId="14586"/>
    <cellStyle name="Обычный 6 8 2 3 2 2 3" xfId="10259"/>
    <cellStyle name="Обычный 6 8 2 3 2 3" xfId="14585"/>
    <cellStyle name="Обычный 6 8 2 3 2 4" xfId="8116"/>
    <cellStyle name="Обычный 6 8 2 3 3" xfId="4995"/>
    <cellStyle name="Обычный 6 8 2 3 3 2" xfId="14587"/>
    <cellStyle name="Обычный 6 8 2 3 3 3" xfId="10258"/>
    <cellStyle name="Обычный 6 8 2 3 4" xfId="14584"/>
    <cellStyle name="Обычный 6 8 2 3 5" xfId="6866"/>
    <cellStyle name="Обычный 6 8 2 4" xfId="2227"/>
    <cellStyle name="Обычный 6 8 2 4 2" xfId="4997"/>
    <cellStyle name="Обычный 6 8 2 4 2 2" xfId="14589"/>
    <cellStyle name="Обычный 6 8 2 4 2 3" xfId="10260"/>
    <cellStyle name="Обычный 6 8 2 4 3" xfId="14588"/>
    <cellStyle name="Обычный 6 8 2 4 4" xfId="7491"/>
    <cellStyle name="Обычный 6 8 2 5" xfId="4990"/>
    <cellStyle name="Обычный 6 8 2 5 2" xfId="14590"/>
    <cellStyle name="Обычный 6 8 2 5 3" xfId="10253"/>
    <cellStyle name="Обычный 6 8 2 6" xfId="14575"/>
    <cellStyle name="Обычный 6 8 2 7" xfId="16963"/>
    <cellStyle name="Обычный 6 8 2 8" xfId="6241"/>
    <cellStyle name="Обычный 6 8 3" xfId="1197"/>
    <cellStyle name="Обычный 6 8 3 2" xfId="1845"/>
    <cellStyle name="Обычный 6 8 3 2 2" xfId="3095"/>
    <cellStyle name="Обычный 6 8 3 2 2 2" xfId="5000"/>
    <cellStyle name="Обычный 6 8 3 2 2 2 2" xfId="14594"/>
    <cellStyle name="Обычный 6 8 3 2 2 2 3" xfId="10263"/>
    <cellStyle name="Обычный 6 8 3 2 2 3" xfId="14593"/>
    <cellStyle name="Обычный 6 8 3 2 2 4" xfId="8359"/>
    <cellStyle name="Обычный 6 8 3 2 3" xfId="4999"/>
    <cellStyle name="Обычный 6 8 3 2 3 2" xfId="14595"/>
    <cellStyle name="Обычный 6 8 3 2 3 3" xfId="10262"/>
    <cellStyle name="Обычный 6 8 3 2 4" xfId="14592"/>
    <cellStyle name="Обычный 6 8 3 2 5" xfId="7109"/>
    <cellStyle name="Обычный 6 8 3 3" xfId="2470"/>
    <cellStyle name="Обычный 6 8 3 3 2" xfId="5001"/>
    <cellStyle name="Обычный 6 8 3 3 2 2" xfId="14597"/>
    <cellStyle name="Обычный 6 8 3 3 2 3" xfId="10264"/>
    <cellStyle name="Обычный 6 8 3 3 3" xfId="14596"/>
    <cellStyle name="Обычный 6 8 3 3 4" xfId="7734"/>
    <cellStyle name="Обычный 6 8 3 4" xfId="4998"/>
    <cellStyle name="Обычный 6 8 3 4 2" xfId="14598"/>
    <cellStyle name="Обычный 6 8 3 4 3" xfId="10261"/>
    <cellStyle name="Обычный 6 8 3 5" xfId="14591"/>
    <cellStyle name="Обычный 6 8 3 6" xfId="16965"/>
    <cellStyle name="Обычный 6 8 3 7" xfId="6484"/>
    <cellStyle name="Обычный 6 8 4" xfId="1317"/>
    <cellStyle name="Обычный 6 8 4 2" xfId="2567"/>
    <cellStyle name="Обычный 6 8 4 2 2" xfId="5003"/>
    <cellStyle name="Обычный 6 8 4 2 2 2" xfId="14601"/>
    <cellStyle name="Обычный 6 8 4 2 2 3" xfId="10266"/>
    <cellStyle name="Обычный 6 8 4 2 3" xfId="14600"/>
    <cellStyle name="Обычный 6 8 4 2 4" xfId="7831"/>
    <cellStyle name="Обычный 6 8 4 3" xfId="5002"/>
    <cellStyle name="Обычный 6 8 4 3 2" xfId="14602"/>
    <cellStyle name="Обычный 6 8 4 3 3" xfId="10265"/>
    <cellStyle name="Обычный 6 8 4 4" xfId="14599"/>
    <cellStyle name="Обычный 6 8 4 5" xfId="6581"/>
    <cellStyle name="Обычный 6 8 5" xfId="1942"/>
    <cellStyle name="Обычный 6 8 5 2" xfId="5004"/>
    <cellStyle name="Обычный 6 8 5 2 2" xfId="14604"/>
    <cellStyle name="Обычный 6 8 5 2 3" xfId="10267"/>
    <cellStyle name="Обычный 6 8 5 3" xfId="14603"/>
    <cellStyle name="Обычный 6 8 5 4" xfId="7206"/>
    <cellStyle name="Обычный 6 8 6" xfId="4989"/>
    <cellStyle name="Обычный 6 8 6 2" xfId="14605"/>
    <cellStyle name="Обычный 6 8 6 3" xfId="10252"/>
    <cellStyle name="Обычный 6 8 7" xfId="14574"/>
    <cellStyle name="Обычный 6 8 8" xfId="16962"/>
    <cellStyle name="Обычный 6 8 9" xfId="5956"/>
    <cellStyle name="Обычный 6 9" xfId="796"/>
    <cellStyle name="Обычный 6 9 2" xfId="1199"/>
    <cellStyle name="Обычный 6 9 2 2" xfId="1847"/>
    <cellStyle name="Обычный 6 9 2 2 2" xfId="3097"/>
    <cellStyle name="Обычный 6 9 2 2 2 2" xfId="5008"/>
    <cellStyle name="Обычный 6 9 2 2 2 2 2" xfId="14610"/>
    <cellStyle name="Обычный 6 9 2 2 2 2 3" xfId="10271"/>
    <cellStyle name="Обычный 6 9 2 2 2 3" xfId="14609"/>
    <cellStyle name="Обычный 6 9 2 2 2 4" xfId="8361"/>
    <cellStyle name="Обычный 6 9 2 2 3" xfId="5007"/>
    <cellStyle name="Обычный 6 9 2 2 3 2" xfId="14611"/>
    <cellStyle name="Обычный 6 9 2 2 3 3" xfId="10270"/>
    <cellStyle name="Обычный 6 9 2 2 4" xfId="14608"/>
    <cellStyle name="Обычный 6 9 2 2 5" xfId="7111"/>
    <cellStyle name="Обычный 6 9 2 3" xfId="2472"/>
    <cellStyle name="Обычный 6 9 2 3 2" xfId="5009"/>
    <cellStyle name="Обычный 6 9 2 3 2 2" xfId="14613"/>
    <cellStyle name="Обычный 6 9 2 3 2 3" xfId="10272"/>
    <cellStyle name="Обычный 6 9 2 3 3" xfId="14612"/>
    <cellStyle name="Обычный 6 9 2 3 4" xfId="7736"/>
    <cellStyle name="Обычный 6 9 2 4" xfId="5006"/>
    <cellStyle name="Обычный 6 9 2 4 2" xfId="14614"/>
    <cellStyle name="Обычный 6 9 2 4 3" xfId="10269"/>
    <cellStyle name="Обычный 6 9 2 5" xfId="14607"/>
    <cellStyle name="Обычный 6 9 2 6" xfId="16967"/>
    <cellStyle name="Обычный 6 9 2 7" xfId="6486"/>
    <cellStyle name="Обычный 6 9 3" xfId="1503"/>
    <cellStyle name="Обычный 6 9 3 2" xfId="2753"/>
    <cellStyle name="Обычный 6 9 3 2 2" xfId="5011"/>
    <cellStyle name="Обычный 6 9 3 2 2 2" xfId="14617"/>
    <cellStyle name="Обычный 6 9 3 2 2 3" xfId="10274"/>
    <cellStyle name="Обычный 6 9 3 2 3" xfId="14616"/>
    <cellStyle name="Обычный 6 9 3 2 4" xfId="8017"/>
    <cellStyle name="Обычный 6 9 3 3" xfId="5010"/>
    <cellStyle name="Обычный 6 9 3 3 2" xfId="14618"/>
    <cellStyle name="Обычный 6 9 3 3 3" xfId="10273"/>
    <cellStyle name="Обычный 6 9 3 4" xfId="14615"/>
    <cellStyle name="Обычный 6 9 3 5" xfId="6767"/>
    <cellStyle name="Обычный 6 9 4" xfId="2128"/>
    <cellStyle name="Обычный 6 9 4 2" xfId="5012"/>
    <cellStyle name="Обычный 6 9 4 2 2" xfId="14620"/>
    <cellStyle name="Обычный 6 9 4 2 3" xfId="10275"/>
    <cellStyle name="Обычный 6 9 4 3" xfId="14619"/>
    <cellStyle name="Обычный 6 9 4 4" xfId="7392"/>
    <cellStyle name="Обычный 6 9 5" xfId="5005"/>
    <cellStyle name="Обычный 6 9 5 2" xfId="14621"/>
    <cellStyle name="Обычный 6 9 5 3" xfId="10268"/>
    <cellStyle name="Обычный 6 9 6" xfId="14606"/>
    <cellStyle name="Обычный 6 9 7" xfId="16966"/>
    <cellStyle name="Обычный 6 9 8" xfId="6142"/>
    <cellStyle name="Обычный 6_Отчет ЧЭ за 4 кв.2016 МЭ " xfId="899"/>
    <cellStyle name="Обычный 7" xfId="56"/>
    <cellStyle name="Обычный 7 10" xfId="16462"/>
    <cellStyle name="Обычный 7 11" xfId="5936"/>
    <cellStyle name="Обычный 7 12" xfId="17289"/>
    <cellStyle name="Обычный 7 2" xfId="631"/>
    <cellStyle name="Обычный 7 2 10" xfId="1442"/>
    <cellStyle name="Обычный 7 2 10 2" xfId="2692"/>
    <cellStyle name="Обычный 7 2 10 2 2" xfId="5015"/>
    <cellStyle name="Обычный 7 2 10 2 2 2" xfId="14625"/>
    <cellStyle name="Обычный 7 2 10 2 2 3" xfId="10278"/>
    <cellStyle name="Обычный 7 2 10 2 3" xfId="14624"/>
    <cellStyle name="Обычный 7 2 10 2 4" xfId="7956"/>
    <cellStyle name="Обычный 7 2 10 3" xfId="5014"/>
    <cellStyle name="Обычный 7 2 10 3 2" xfId="14626"/>
    <cellStyle name="Обычный 7 2 10 3 3" xfId="10277"/>
    <cellStyle name="Обычный 7 2 10 4" xfId="14623"/>
    <cellStyle name="Обычный 7 2 10 5" xfId="6706"/>
    <cellStyle name="Обычный 7 2 11" xfId="2067"/>
    <cellStyle name="Обычный 7 2 11 2" xfId="5016"/>
    <cellStyle name="Обычный 7 2 11 2 2" xfId="14628"/>
    <cellStyle name="Обычный 7 2 11 2 3" xfId="10279"/>
    <cellStyle name="Обычный 7 2 11 3" xfId="14627"/>
    <cellStyle name="Обычный 7 2 11 4" xfId="7331"/>
    <cellStyle name="Обычный 7 2 12" xfId="5013"/>
    <cellStyle name="Обычный 7 2 12 2" xfId="14629"/>
    <cellStyle name="Обычный 7 2 12 3" xfId="10276"/>
    <cellStyle name="Обычный 7 2 13" xfId="14622"/>
    <cellStyle name="Обычный 7 2 14" xfId="16968"/>
    <cellStyle name="Обычный 7 2 15" xfId="6081"/>
    <cellStyle name="Обычный 7 2 2" xfId="632"/>
    <cellStyle name="Обычный 7 2 2 10" xfId="14630"/>
    <cellStyle name="Обычный 7 2 2 11" xfId="16969"/>
    <cellStyle name="Обычный 7 2 2 12" xfId="6082"/>
    <cellStyle name="Обычный 7 2 2 2" xfId="633"/>
    <cellStyle name="Обычный 7 2 2 2 10" xfId="16970"/>
    <cellStyle name="Обычный 7 2 2 2 11" xfId="6083"/>
    <cellStyle name="Обычный 7 2 2 2 2" xfId="634"/>
    <cellStyle name="Обычный 7 2 2 2 2 2" xfId="903"/>
    <cellStyle name="Обычный 7 2 2 2 2 2 2" xfId="1205"/>
    <cellStyle name="Обычный 7 2 2 2 2 2 2 2" xfId="1853"/>
    <cellStyle name="Обычный 7 2 2 2 2 2 2 2 2" xfId="3103"/>
    <cellStyle name="Обычный 7 2 2 2 2 2 2 2 2 2" xfId="5023"/>
    <cellStyle name="Обычный 7 2 2 2 2 2 2 2 2 2 2" xfId="14637"/>
    <cellStyle name="Обычный 7 2 2 2 2 2 2 2 2 2 3" xfId="10286"/>
    <cellStyle name="Обычный 7 2 2 2 2 2 2 2 2 3" xfId="14636"/>
    <cellStyle name="Обычный 7 2 2 2 2 2 2 2 2 4" xfId="8367"/>
    <cellStyle name="Обычный 7 2 2 2 2 2 2 2 3" xfId="5022"/>
    <cellStyle name="Обычный 7 2 2 2 2 2 2 2 3 2" xfId="14638"/>
    <cellStyle name="Обычный 7 2 2 2 2 2 2 2 3 3" xfId="10285"/>
    <cellStyle name="Обычный 7 2 2 2 2 2 2 2 4" xfId="14635"/>
    <cellStyle name="Обычный 7 2 2 2 2 2 2 2 5" xfId="7117"/>
    <cellStyle name="Обычный 7 2 2 2 2 2 2 3" xfId="2478"/>
    <cellStyle name="Обычный 7 2 2 2 2 2 2 3 2" xfId="5024"/>
    <cellStyle name="Обычный 7 2 2 2 2 2 2 3 2 2" xfId="14640"/>
    <cellStyle name="Обычный 7 2 2 2 2 2 2 3 2 3" xfId="10287"/>
    <cellStyle name="Обычный 7 2 2 2 2 2 2 3 3" xfId="14639"/>
    <cellStyle name="Обычный 7 2 2 2 2 2 2 3 4" xfId="7742"/>
    <cellStyle name="Обычный 7 2 2 2 2 2 2 4" xfId="5021"/>
    <cellStyle name="Обычный 7 2 2 2 2 2 2 4 2" xfId="14641"/>
    <cellStyle name="Обычный 7 2 2 2 2 2 2 4 3" xfId="10284"/>
    <cellStyle name="Обычный 7 2 2 2 2 2 2 5" xfId="14634"/>
    <cellStyle name="Обычный 7 2 2 2 2 2 2 6" xfId="16973"/>
    <cellStyle name="Обычный 7 2 2 2 2 2 2 7" xfId="6492"/>
    <cellStyle name="Обычный 7 2 2 2 2 2 3" xfId="1606"/>
    <cellStyle name="Обычный 7 2 2 2 2 2 3 2" xfId="2856"/>
    <cellStyle name="Обычный 7 2 2 2 2 2 3 2 2" xfId="5026"/>
    <cellStyle name="Обычный 7 2 2 2 2 2 3 2 2 2" xfId="14644"/>
    <cellStyle name="Обычный 7 2 2 2 2 2 3 2 2 3" xfId="10289"/>
    <cellStyle name="Обычный 7 2 2 2 2 2 3 2 3" xfId="14643"/>
    <cellStyle name="Обычный 7 2 2 2 2 2 3 2 4" xfId="8120"/>
    <cellStyle name="Обычный 7 2 2 2 2 2 3 3" xfId="5025"/>
    <cellStyle name="Обычный 7 2 2 2 2 2 3 3 2" xfId="14645"/>
    <cellStyle name="Обычный 7 2 2 2 2 2 3 3 3" xfId="10288"/>
    <cellStyle name="Обычный 7 2 2 2 2 2 3 4" xfId="14642"/>
    <cellStyle name="Обычный 7 2 2 2 2 2 3 5" xfId="6870"/>
    <cellStyle name="Обычный 7 2 2 2 2 2 4" xfId="2231"/>
    <cellStyle name="Обычный 7 2 2 2 2 2 4 2" xfId="5027"/>
    <cellStyle name="Обычный 7 2 2 2 2 2 4 2 2" xfId="14647"/>
    <cellStyle name="Обычный 7 2 2 2 2 2 4 2 3" xfId="10290"/>
    <cellStyle name="Обычный 7 2 2 2 2 2 4 3" xfId="14646"/>
    <cellStyle name="Обычный 7 2 2 2 2 2 4 4" xfId="7495"/>
    <cellStyle name="Обычный 7 2 2 2 2 2 5" xfId="5020"/>
    <cellStyle name="Обычный 7 2 2 2 2 2 5 2" xfId="14648"/>
    <cellStyle name="Обычный 7 2 2 2 2 2 5 3" xfId="10283"/>
    <cellStyle name="Обычный 7 2 2 2 2 2 6" xfId="14633"/>
    <cellStyle name="Обычный 7 2 2 2 2 2 7" xfId="16972"/>
    <cellStyle name="Обычный 7 2 2 2 2 2 8" xfId="6245"/>
    <cellStyle name="Обычный 7 2 2 2 2 3" xfId="1204"/>
    <cellStyle name="Обычный 7 2 2 2 2 3 2" xfId="1852"/>
    <cellStyle name="Обычный 7 2 2 2 2 3 2 2" xfId="3102"/>
    <cellStyle name="Обычный 7 2 2 2 2 3 2 2 2" xfId="5030"/>
    <cellStyle name="Обычный 7 2 2 2 2 3 2 2 2 2" xfId="14652"/>
    <cellStyle name="Обычный 7 2 2 2 2 3 2 2 2 3" xfId="10293"/>
    <cellStyle name="Обычный 7 2 2 2 2 3 2 2 3" xfId="14651"/>
    <cellStyle name="Обычный 7 2 2 2 2 3 2 2 4" xfId="8366"/>
    <cellStyle name="Обычный 7 2 2 2 2 3 2 3" xfId="5029"/>
    <cellStyle name="Обычный 7 2 2 2 2 3 2 3 2" xfId="14653"/>
    <cellStyle name="Обычный 7 2 2 2 2 3 2 3 3" xfId="10292"/>
    <cellStyle name="Обычный 7 2 2 2 2 3 2 4" xfId="14650"/>
    <cellStyle name="Обычный 7 2 2 2 2 3 2 5" xfId="7116"/>
    <cellStyle name="Обычный 7 2 2 2 2 3 3" xfId="2477"/>
    <cellStyle name="Обычный 7 2 2 2 2 3 3 2" xfId="5031"/>
    <cellStyle name="Обычный 7 2 2 2 2 3 3 2 2" xfId="14655"/>
    <cellStyle name="Обычный 7 2 2 2 2 3 3 2 3" xfId="10294"/>
    <cellStyle name="Обычный 7 2 2 2 2 3 3 3" xfId="14654"/>
    <cellStyle name="Обычный 7 2 2 2 2 3 3 4" xfId="7741"/>
    <cellStyle name="Обычный 7 2 2 2 2 3 4" xfId="5028"/>
    <cellStyle name="Обычный 7 2 2 2 2 3 4 2" xfId="14656"/>
    <cellStyle name="Обычный 7 2 2 2 2 3 4 3" xfId="10291"/>
    <cellStyle name="Обычный 7 2 2 2 2 3 5" xfId="14649"/>
    <cellStyle name="Обычный 7 2 2 2 2 3 6" xfId="16974"/>
    <cellStyle name="Обычный 7 2 2 2 2 3 7" xfId="6491"/>
    <cellStyle name="Обычный 7 2 2 2 2 4" xfId="1445"/>
    <cellStyle name="Обычный 7 2 2 2 2 4 2" xfId="2695"/>
    <cellStyle name="Обычный 7 2 2 2 2 4 2 2" xfId="5033"/>
    <cellStyle name="Обычный 7 2 2 2 2 4 2 2 2" xfId="14659"/>
    <cellStyle name="Обычный 7 2 2 2 2 4 2 2 3" xfId="10296"/>
    <cellStyle name="Обычный 7 2 2 2 2 4 2 3" xfId="14658"/>
    <cellStyle name="Обычный 7 2 2 2 2 4 2 4" xfId="7959"/>
    <cellStyle name="Обычный 7 2 2 2 2 4 3" xfId="5032"/>
    <cellStyle name="Обычный 7 2 2 2 2 4 3 2" xfId="14660"/>
    <cellStyle name="Обычный 7 2 2 2 2 4 3 3" xfId="10295"/>
    <cellStyle name="Обычный 7 2 2 2 2 4 4" xfId="14657"/>
    <cellStyle name="Обычный 7 2 2 2 2 4 5" xfId="6709"/>
    <cellStyle name="Обычный 7 2 2 2 2 5" xfId="2070"/>
    <cellStyle name="Обычный 7 2 2 2 2 5 2" xfId="5034"/>
    <cellStyle name="Обычный 7 2 2 2 2 5 2 2" xfId="14662"/>
    <cellStyle name="Обычный 7 2 2 2 2 5 2 3" xfId="10297"/>
    <cellStyle name="Обычный 7 2 2 2 2 5 3" xfId="14661"/>
    <cellStyle name="Обычный 7 2 2 2 2 5 4" xfId="7334"/>
    <cellStyle name="Обычный 7 2 2 2 2 6" xfId="5019"/>
    <cellStyle name="Обычный 7 2 2 2 2 6 2" xfId="14663"/>
    <cellStyle name="Обычный 7 2 2 2 2 6 3" xfId="10282"/>
    <cellStyle name="Обычный 7 2 2 2 2 7" xfId="14632"/>
    <cellStyle name="Обычный 7 2 2 2 2 8" xfId="16971"/>
    <cellStyle name="Обычный 7 2 2 2 2 9" xfId="6084"/>
    <cellStyle name="Обычный 7 2 2 2 3" xfId="635"/>
    <cellStyle name="Обычный 7 2 2 2 3 2" xfId="904"/>
    <cellStyle name="Обычный 7 2 2 2 3 2 2" xfId="1207"/>
    <cellStyle name="Обычный 7 2 2 2 3 2 2 2" xfId="1855"/>
    <cellStyle name="Обычный 7 2 2 2 3 2 2 2 2" xfId="3105"/>
    <cellStyle name="Обычный 7 2 2 2 3 2 2 2 2 2" xfId="5039"/>
    <cellStyle name="Обычный 7 2 2 2 3 2 2 2 2 2 2" xfId="14669"/>
    <cellStyle name="Обычный 7 2 2 2 3 2 2 2 2 2 3" xfId="10302"/>
    <cellStyle name="Обычный 7 2 2 2 3 2 2 2 2 3" xfId="14668"/>
    <cellStyle name="Обычный 7 2 2 2 3 2 2 2 2 4" xfId="8369"/>
    <cellStyle name="Обычный 7 2 2 2 3 2 2 2 3" xfId="5038"/>
    <cellStyle name="Обычный 7 2 2 2 3 2 2 2 3 2" xfId="14670"/>
    <cellStyle name="Обычный 7 2 2 2 3 2 2 2 3 3" xfId="10301"/>
    <cellStyle name="Обычный 7 2 2 2 3 2 2 2 4" xfId="14667"/>
    <cellStyle name="Обычный 7 2 2 2 3 2 2 2 5" xfId="7119"/>
    <cellStyle name="Обычный 7 2 2 2 3 2 2 3" xfId="2480"/>
    <cellStyle name="Обычный 7 2 2 2 3 2 2 3 2" xfId="5040"/>
    <cellStyle name="Обычный 7 2 2 2 3 2 2 3 2 2" xfId="14672"/>
    <cellStyle name="Обычный 7 2 2 2 3 2 2 3 2 3" xfId="10303"/>
    <cellStyle name="Обычный 7 2 2 2 3 2 2 3 3" xfId="14671"/>
    <cellStyle name="Обычный 7 2 2 2 3 2 2 3 4" xfId="7744"/>
    <cellStyle name="Обычный 7 2 2 2 3 2 2 4" xfId="5037"/>
    <cellStyle name="Обычный 7 2 2 2 3 2 2 4 2" xfId="14673"/>
    <cellStyle name="Обычный 7 2 2 2 3 2 2 4 3" xfId="10300"/>
    <cellStyle name="Обычный 7 2 2 2 3 2 2 5" xfId="14666"/>
    <cellStyle name="Обычный 7 2 2 2 3 2 2 6" xfId="16977"/>
    <cellStyle name="Обычный 7 2 2 2 3 2 2 7" xfId="6494"/>
    <cellStyle name="Обычный 7 2 2 2 3 2 3" xfId="1607"/>
    <cellStyle name="Обычный 7 2 2 2 3 2 3 2" xfId="2857"/>
    <cellStyle name="Обычный 7 2 2 2 3 2 3 2 2" xfId="5042"/>
    <cellStyle name="Обычный 7 2 2 2 3 2 3 2 2 2" xfId="14676"/>
    <cellStyle name="Обычный 7 2 2 2 3 2 3 2 2 3" xfId="10305"/>
    <cellStyle name="Обычный 7 2 2 2 3 2 3 2 3" xfId="14675"/>
    <cellStyle name="Обычный 7 2 2 2 3 2 3 2 4" xfId="8121"/>
    <cellStyle name="Обычный 7 2 2 2 3 2 3 3" xfId="5041"/>
    <cellStyle name="Обычный 7 2 2 2 3 2 3 3 2" xfId="14677"/>
    <cellStyle name="Обычный 7 2 2 2 3 2 3 3 3" xfId="10304"/>
    <cellStyle name="Обычный 7 2 2 2 3 2 3 4" xfId="14674"/>
    <cellStyle name="Обычный 7 2 2 2 3 2 3 5" xfId="6871"/>
    <cellStyle name="Обычный 7 2 2 2 3 2 4" xfId="2232"/>
    <cellStyle name="Обычный 7 2 2 2 3 2 4 2" xfId="5043"/>
    <cellStyle name="Обычный 7 2 2 2 3 2 4 2 2" xfId="14679"/>
    <cellStyle name="Обычный 7 2 2 2 3 2 4 2 3" xfId="10306"/>
    <cellStyle name="Обычный 7 2 2 2 3 2 4 3" xfId="14678"/>
    <cellStyle name="Обычный 7 2 2 2 3 2 4 4" xfId="7496"/>
    <cellStyle name="Обычный 7 2 2 2 3 2 5" xfId="5036"/>
    <cellStyle name="Обычный 7 2 2 2 3 2 5 2" xfId="14680"/>
    <cellStyle name="Обычный 7 2 2 2 3 2 5 3" xfId="10299"/>
    <cellStyle name="Обычный 7 2 2 2 3 2 6" xfId="14665"/>
    <cellStyle name="Обычный 7 2 2 2 3 2 7" xfId="16976"/>
    <cellStyle name="Обычный 7 2 2 2 3 2 8" xfId="6246"/>
    <cellStyle name="Обычный 7 2 2 2 3 3" xfId="1206"/>
    <cellStyle name="Обычный 7 2 2 2 3 3 2" xfId="1854"/>
    <cellStyle name="Обычный 7 2 2 2 3 3 2 2" xfId="3104"/>
    <cellStyle name="Обычный 7 2 2 2 3 3 2 2 2" xfId="5046"/>
    <cellStyle name="Обычный 7 2 2 2 3 3 2 2 2 2" xfId="14684"/>
    <cellStyle name="Обычный 7 2 2 2 3 3 2 2 2 3" xfId="10309"/>
    <cellStyle name="Обычный 7 2 2 2 3 3 2 2 3" xfId="14683"/>
    <cellStyle name="Обычный 7 2 2 2 3 3 2 2 4" xfId="8368"/>
    <cellStyle name="Обычный 7 2 2 2 3 3 2 3" xfId="5045"/>
    <cellStyle name="Обычный 7 2 2 2 3 3 2 3 2" xfId="14685"/>
    <cellStyle name="Обычный 7 2 2 2 3 3 2 3 3" xfId="10308"/>
    <cellStyle name="Обычный 7 2 2 2 3 3 2 4" xfId="14682"/>
    <cellStyle name="Обычный 7 2 2 2 3 3 2 5" xfId="7118"/>
    <cellStyle name="Обычный 7 2 2 2 3 3 3" xfId="2479"/>
    <cellStyle name="Обычный 7 2 2 2 3 3 3 2" xfId="5047"/>
    <cellStyle name="Обычный 7 2 2 2 3 3 3 2 2" xfId="14687"/>
    <cellStyle name="Обычный 7 2 2 2 3 3 3 2 3" xfId="10310"/>
    <cellStyle name="Обычный 7 2 2 2 3 3 3 3" xfId="14686"/>
    <cellStyle name="Обычный 7 2 2 2 3 3 3 4" xfId="7743"/>
    <cellStyle name="Обычный 7 2 2 2 3 3 4" xfId="5044"/>
    <cellStyle name="Обычный 7 2 2 2 3 3 4 2" xfId="14688"/>
    <cellStyle name="Обычный 7 2 2 2 3 3 4 3" xfId="10307"/>
    <cellStyle name="Обычный 7 2 2 2 3 3 5" xfId="14681"/>
    <cellStyle name="Обычный 7 2 2 2 3 3 6" xfId="16978"/>
    <cellStyle name="Обычный 7 2 2 2 3 3 7" xfId="6493"/>
    <cellStyle name="Обычный 7 2 2 2 3 4" xfId="1446"/>
    <cellStyle name="Обычный 7 2 2 2 3 4 2" xfId="2696"/>
    <cellStyle name="Обычный 7 2 2 2 3 4 2 2" xfId="5049"/>
    <cellStyle name="Обычный 7 2 2 2 3 4 2 2 2" xfId="14691"/>
    <cellStyle name="Обычный 7 2 2 2 3 4 2 2 3" xfId="10312"/>
    <cellStyle name="Обычный 7 2 2 2 3 4 2 3" xfId="14690"/>
    <cellStyle name="Обычный 7 2 2 2 3 4 2 4" xfId="7960"/>
    <cellStyle name="Обычный 7 2 2 2 3 4 3" xfId="5048"/>
    <cellStyle name="Обычный 7 2 2 2 3 4 3 2" xfId="14692"/>
    <cellStyle name="Обычный 7 2 2 2 3 4 3 3" xfId="10311"/>
    <cellStyle name="Обычный 7 2 2 2 3 4 4" xfId="14689"/>
    <cellStyle name="Обычный 7 2 2 2 3 4 5" xfId="6710"/>
    <cellStyle name="Обычный 7 2 2 2 3 5" xfId="2071"/>
    <cellStyle name="Обычный 7 2 2 2 3 5 2" xfId="5050"/>
    <cellStyle name="Обычный 7 2 2 2 3 5 2 2" xfId="14694"/>
    <cellStyle name="Обычный 7 2 2 2 3 5 2 3" xfId="10313"/>
    <cellStyle name="Обычный 7 2 2 2 3 5 3" xfId="14693"/>
    <cellStyle name="Обычный 7 2 2 2 3 5 4" xfId="7335"/>
    <cellStyle name="Обычный 7 2 2 2 3 6" xfId="5035"/>
    <cellStyle name="Обычный 7 2 2 2 3 6 2" xfId="14695"/>
    <cellStyle name="Обычный 7 2 2 2 3 6 3" xfId="10298"/>
    <cellStyle name="Обычный 7 2 2 2 3 7" xfId="14664"/>
    <cellStyle name="Обычный 7 2 2 2 3 8" xfId="16975"/>
    <cellStyle name="Обычный 7 2 2 2 3 9" xfId="6085"/>
    <cellStyle name="Обычный 7 2 2 2 4" xfId="902"/>
    <cellStyle name="Обычный 7 2 2 2 4 2" xfId="1208"/>
    <cellStyle name="Обычный 7 2 2 2 4 2 2" xfId="1856"/>
    <cellStyle name="Обычный 7 2 2 2 4 2 2 2" xfId="3106"/>
    <cellStyle name="Обычный 7 2 2 2 4 2 2 2 2" xfId="5054"/>
    <cellStyle name="Обычный 7 2 2 2 4 2 2 2 2 2" xfId="14700"/>
    <cellStyle name="Обычный 7 2 2 2 4 2 2 2 2 3" xfId="10317"/>
    <cellStyle name="Обычный 7 2 2 2 4 2 2 2 3" xfId="14699"/>
    <cellStyle name="Обычный 7 2 2 2 4 2 2 2 4" xfId="8370"/>
    <cellStyle name="Обычный 7 2 2 2 4 2 2 3" xfId="5053"/>
    <cellStyle name="Обычный 7 2 2 2 4 2 2 3 2" xfId="14701"/>
    <cellStyle name="Обычный 7 2 2 2 4 2 2 3 3" xfId="10316"/>
    <cellStyle name="Обычный 7 2 2 2 4 2 2 4" xfId="14698"/>
    <cellStyle name="Обычный 7 2 2 2 4 2 2 5" xfId="7120"/>
    <cellStyle name="Обычный 7 2 2 2 4 2 3" xfId="2481"/>
    <cellStyle name="Обычный 7 2 2 2 4 2 3 2" xfId="5055"/>
    <cellStyle name="Обычный 7 2 2 2 4 2 3 2 2" xfId="14703"/>
    <cellStyle name="Обычный 7 2 2 2 4 2 3 2 3" xfId="10318"/>
    <cellStyle name="Обычный 7 2 2 2 4 2 3 3" xfId="14702"/>
    <cellStyle name="Обычный 7 2 2 2 4 2 3 4" xfId="7745"/>
    <cellStyle name="Обычный 7 2 2 2 4 2 4" xfId="5052"/>
    <cellStyle name="Обычный 7 2 2 2 4 2 4 2" xfId="14704"/>
    <cellStyle name="Обычный 7 2 2 2 4 2 4 3" xfId="10315"/>
    <cellStyle name="Обычный 7 2 2 2 4 2 5" xfId="14697"/>
    <cellStyle name="Обычный 7 2 2 2 4 2 6" xfId="16980"/>
    <cellStyle name="Обычный 7 2 2 2 4 2 7" xfId="6495"/>
    <cellStyle name="Обычный 7 2 2 2 4 3" xfId="1605"/>
    <cellStyle name="Обычный 7 2 2 2 4 3 2" xfId="2855"/>
    <cellStyle name="Обычный 7 2 2 2 4 3 2 2" xfId="5057"/>
    <cellStyle name="Обычный 7 2 2 2 4 3 2 2 2" xfId="14707"/>
    <cellStyle name="Обычный 7 2 2 2 4 3 2 2 3" xfId="10320"/>
    <cellStyle name="Обычный 7 2 2 2 4 3 2 3" xfId="14706"/>
    <cellStyle name="Обычный 7 2 2 2 4 3 2 4" xfId="8119"/>
    <cellStyle name="Обычный 7 2 2 2 4 3 3" xfId="5056"/>
    <cellStyle name="Обычный 7 2 2 2 4 3 3 2" xfId="14708"/>
    <cellStyle name="Обычный 7 2 2 2 4 3 3 3" xfId="10319"/>
    <cellStyle name="Обычный 7 2 2 2 4 3 4" xfId="14705"/>
    <cellStyle name="Обычный 7 2 2 2 4 3 5" xfId="6869"/>
    <cellStyle name="Обычный 7 2 2 2 4 4" xfId="2230"/>
    <cellStyle name="Обычный 7 2 2 2 4 4 2" xfId="5058"/>
    <cellStyle name="Обычный 7 2 2 2 4 4 2 2" xfId="14710"/>
    <cellStyle name="Обычный 7 2 2 2 4 4 2 3" xfId="10321"/>
    <cellStyle name="Обычный 7 2 2 2 4 4 3" xfId="14709"/>
    <cellStyle name="Обычный 7 2 2 2 4 4 4" xfId="7494"/>
    <cellStyle name="Обычный 7 2 2 2 4 5" xfId="5051"/>
    <cellStyle name="Обычный 7 2 2 2 4 5 2" xfId="14711"/>
    <cellStyle name="Обычный 7 2 2 2 4 5 3" xfId="10314"/>
    <cellStyle name="Обычный 7 2 2 2 4 6" xfId="14696"/>
    <cellStyle name="Обычный 7 2 2 2 4 7" xfId="16979"/>
    <cellStyle name="Обычный 7 2 2 2 4 8" xfId="6244"/>
    <cellStyle name="Обычный 7 2 2 2 5" xfId="1203"/>
    <cellStyle name="Обычный 7 2 2 2 5 2" xfId="1851"/>
    <cellStyle name="Обычный 7 2 2 2 5 2 2" xfId="3101"/>
    <cellStyle name="Обычный 7 2 2 2 5 2 2 2" xfId="5061"/>
    <cellStyle name="Обычный 7 2 2 2 5 2 2 2 2" xfId="14715"/>
    <cellStyle name="Обычный 7 2 2 2 5 2 2 2 3" xfId="10324"/>
    <cellStyle name="Обычный 7 2 2 2 5 2 2 3" xfId="14714"/>
    <cellStyle name="Обычный 7 2 2 2 5 2 2 4" xfId="8365"/>
    <cellStyle name="Обычный 7 2 2 2 5 2 3" xfId="5060"/>
    <cellStyle name="Обычный 7 2 2 2 5 2 3 2" xfId="14716"/>
    <cellStyle name="Обычный 7 2 2 2 5 2 3 3" xfId="10323"/>
    <cellStyle name="Обычный 7 2 2 2 5 2 4" xfId="14713"/>
    <cellStyle name="Обычный 7 2 2 2 5 2 5" xfId="7115"/>
    <cellStyle name="Обычный 7 2 2 2 5 3" xfId="2476"/>
    <cellStyle name="Обычный 7 2 2 2 5 3 2" xfId="5062"/>
    <cellStyle name="Обычный 7 2 2 2 5 3 2 2" xfId="14718"/>
    <cellStyle name="Обычный 7 2 2 2 5 3 2 3" xfId="10325"/>
    <cellStyle name="Обычный 7 2 2 2 5 3 3" xfId="14717"/>
    <cellStyle name="Обычный 7 2 2 2 5 3 4" xfId="7740"/>
    <cellStyle name="Обычный 7 2 2 2 5 4" xfId="5059"/>
    <cellStyle name="Обычный 7 2 2 2 5 4 2" xfId="14719"/>
    <cellStyle name="Обычный 7 2 2 2 5 4 3" xfId="10322"/>
    <cellStyle name="Обычный 7 2 2 2 5 5" xfId="14712"/>
    <cellStyle name="Обычный 7 2 2 2 5 6" xfId="16981"/>
    <cellStyle name="Обычный 7 2 2 2 5 7" xfId="6490"/>
    <cellStyle name="Обычный 7 2 2 2 6" xfId="1444"/>
    <cellStyle name="Обычный 7 2 2 2 6 2" xfId="2694"/>
    <cellStyle name="Обычный 7 2 2 2 6 2 2" xfId="5064"/>
    <cellStyle name="Обычный 7 2 2 2 6 2 2 2" xfId="14722"/>
    <cellStyle name="Обычный 7 2 2 2 6 2 2 3" xfId="10327"/>
    <cellStyle name="Обычный 7 2 2 2 6 2 3" xfId="14721"/>
    <cellStyle name="Обычный 7 2 2 2 6 2 4" xfId="7958"/>
    <cellStyle name="Обычный 7 2 2 2 6 3" xfId="5063"/>
    <cellStyle name="Обычный 7 2 2 2 6 3 2" xfId="14723"/>
    <cellStyle name="Обычный 7 2 2 2 6 3 3" xfId="10326"/>
    <cellStyle name="Обычный 7 2 2 2 6 4" xfId="14720"/>
    <cellStyle name="Обычный 7 2 2 2 6 5" xfId="6708"/>
    <cellStyle name="Обычный 7 2 2 2 7" xfId="2069"/>
    <cellStyle name="Обычный 7 2 2 2 7 2" xfId="5065"/>
    <cellStyle name="Обычный 7 2 2 2 7 2 2" xfId="14725"/>
    <cellStyle name="Обычный 7 2 2 2 7 2 3" xfId="10328"/>
    <cellStyle name="Обычный 7 2 2 2 7 3" xfId="14724"/>
    <cellStyle name="Обычный 7 2 2 2 7 4" xfId="7333"/>
    <cellStyle name="Обычный 7 2 2 2 8" xfId="5018"/>
    <cellStyle name="Обычный 7 2 2 2 8 2" xfId="14726"/>
    <cellStyle name="Обычный 7 2 2 2 8 3" xfId="10281"/>
    <cellStyle name="Обычный 7 2 2 2 9" xfId="14631"/>
    <cellStyle name="Обычный 7 2 2 3" xfId="636"/>
    <cellStyle name="Обычный 7 2 2 3 2" xfId="905"/>
    <cellStyle name="Обычный 7 2 2 3 2 2" xfId="1210"/>
    <cellStyle name="Обычный 7 2 2 3 2 2 2" xfId="1858"/>
    <cellStyle name="Обычный 7 2 2 3 2 2 2 2" xfId="3108"/>
    <cellStyle name="Обычный 7 2 2 3 2 2 2 2 2" xfId="5070"/>
    <cellStyle name="Обычный 7 2 2 3 2 2 2 2 2 2" xfId="14732"/>
    <cellStyle name="Обычный 7 2 2 3 2 2 2 2 2 3" xfId="10333"/>
    <cellStyle name="Обычный 7 2 2 3 2 2 2 2 3" xfId="14731"/>
    <cellStyle name="Обычный 7 2 2 3 2 2 2 2 4" xfId="8372"/>
    <cellStyle name="Обычный 7 2 2 3 2 2 2 3" xfId="5069"/>
    <cellStyle name="Обычный 7 2 2 3 2 2 2 3 2" xfId="14733"/>
    <cellStyle name="Обычный 7 2 2 3 2 2 2 3 3" xfId="10332"/>
    <cellStyle name="Обычный 7 2 2 3 2 2 2 4" xfId="14730"/>
    <cellStyle name="Обычный 7 2 2 3 2 2 2 5" xfId="7122"/>
    <cellStyle name="Обычный 7 2 2 3 2 2 3" xfId="2483"/>
    <cellStyle name="Обычный 7 2 2 3 2 2 3 2" xfId="5071"/>
    <cellStyle name="Обычный 7 2 2 3 2 2 3 2 2" xfId="14735"/>
    <cellStyle name="Обычный 7 2 2 3 2 2 3 2 3" xfId="10334"/>
    <cellStyle name="Обычный 7 2 2 3 2 2 3 3" xfId="14734"/>
    <cellStyle name="Обычный 7 2 2 3 2 2 3 4" xfId="7747"/>
    <cellStyle name="Обычный 7 2 2 3 2 2 4" xfId="5068"/>
    <cellStyle name="Обычный 7 2 2 3 2 2 4 2" xfId="14736"/>
    <cellStyle name="Обычный 7 2 2 3 2 2 4 3" xfId="10331"/>
    <cellStyle name="Обычный 7 2 2 3 2 2 5" xfId="14729"/>
    <cellStyle name="Обычный 7 2 2 3 2 2 6" xfId="16984"/>
    <cellStyle name="Обычный 7 2 2 3 2 2 7" xfId="6497"/>
    <cellStyle name="Обычный 7 2 2 3 2 3" xfId="1608"/>
    <cellStyle name="Обычный 7 2 2 3 2 3 2" xfId="2858"/>
    <cellStyle name="Обычный 7 2 2 3 2 3 2 2" xfId="5073"/>
    <cellStyle name="Обычный 7 2 2 3 2 3 2 2 2" xfId="14739"/>
    <cellStyle name="Обычный 7 2 2 3 2 3 2 2 3" xfId="10336"/>
    <cellStyle name="Обычный 7 2 2 3 2 3 2 3" xfId="14738"/>
    <cellStyle name="Обычный 7 2 2 3 2 3 2 4" xfId="8122"/>
    <cellStyle name="Обычный 7 2 2 3 2 3 3" xfId="5072"/>
    <cellStyle name="Обычный 7 2 2 3 2 3 3 2" xfId="14740"/>
    <cellStyle name="Обычный 7 2 2 3 2 3 3 3" xfId="10335"/>
    <cellStyle name="Обычный 7 2 2 3 2 3 4" xfId="14737"/>
    <cellStyle name="Обычный 7 2 2 3 2 3 5" xfId="6872"/>
    <cellStyle name="Обычный 7 2 2 3 2 4" xfId="2233"/>
    <cellStyle name="Обычный 7 2 2 3 2 4 2" xfId="5074"/>
    <cellStyle name="Обычный 7 2 2 3 2 4 2 2" xfId="14742"/>
    <cellStyle name="Обычный 7 2 2 3 2 4 2 3" xfId="10337"/>
    <cellStyle name="Обычный 7 2 2 3 2 4 3" xfId="14741"/>
    <cellStyle name="Обычный 7 2 2 3 2 4 4" xfId="7497"/>
    <cellStyle name="Обычный 7 2 2 3 2 5" xfId="5067"/>
    <cellStyle name="Обычный 7 2 2 3 2 5 2" xfId="14743"/>
    <cellStyle name="Обычный 7 2 2 3 2 5 3" xfId="10330"/>
    <cellStyle name="Обычный 7 2 2 3 2 6" xfId="14728"/>
    <cellStyle name="Обычный 7 2 2 3 2 7" xfId="16983"/>
    <cellStyle name="Обычный 7 2 2 3 2 8" xfId="6247"/>
    <cellStyle name="Обычный 7 2 2 3 3" xfId="1209"/>
    <cellStyle name="Обычный 7 2 2 3 3 2" xfId="1857"/>
    <cellStyle name="Обычный 7 2 2 3 3 2 2" xfId="3107"/>
    <cellStyle name="Обычный 7 2 2 3 3 2 2 2" xfId="5077"/>
    <cellStyle name="Обычный 7 2 2 3 3 2 2 2 2" xfId="14747"/>
    <cellStyle name="Обычный 7 2 2 3 3 2 2 2 3" xfId="10340"/>
    <cellStyle name="Обычный 7 2 2 3 3 2 2 3" xfId="14746"/>
    <cellStyle name="Обычный 7 2 2 3 3 2 2 4" xfId="8371"/>
    <cellStyle name="Обычный 7 2 2 3 3 2 3" xfId="5076"/>
    <cellStyle name="Обычный 7 2 2 3 3 2 3 2" xfId="14748"/>
    <cellStyle name="Обычный 7 2 2 3 3 2 3 3" xfId="10339"/>
    <cellStyle name="Обычный 7 2 2 3 3 2 4" xfId="14745"/>
    <cellStyle name="Обычный 7 2 2 3 3 2 5" xfId="7121"/>
    <cellStyle name="Обычный 7 2 2 3 3 3" xfId="2482"/>
    <cellStyle name="Обычный 7 2 2 3 3 3 2" xfId="5078"/>
    <cellStyle name="Обычный 7 2 2 3 3 3 2 2" xfId="14750"/>
    <cellStyle name="Обычный 7 2 2 3 3 3 2 3" xfId="10341"/>
    <cellStyle name="Обычный 7 2 2 3 3 3 3" xfId="14749"/>
    <cellStyle name="Обычный 7 2 2 3 3 3 4" xfId="7746"/>
    <cellStyle name="Обычный 7 2 2 3 3 4" xfId="5075"/>
    <cellStyle name="Обычный 7 2 2 3 3 4 2" xfId="14751"/>
    <cellStyle name="Обычный 7 2 2 3 3 4 3" xfId="10338"/>
    <cellStyle name="Обычный 7 2 2 3 3 5" xfId="14744"/>
    <cellStyle name="Обычный 7 2 2 3 3 6" xfId="16985"/>
    <cellStyle name="Обычный 7 2 2 3 3 7" xfId="6496"/>
    <cellStyle name="Обычный 7 2 2 3 4" xfId="1447"/>
    <cellStyle name="Обычный 7 2 2 3 4 2" xfId="2697"/>
    <cellStyle name="Обычный 7 2 2 3 4 2 2" xfId="5080"/>
    <cellStyle name="Обычный 7 2 2 3 4 2 2 2" xfId="14754"/>
    <cellStyle name="Обычный 7 2 2 3 4 2 2 3" xfId="10343"/>
    <cellStyle name="Обычный 7 2 2 3 4 2 3" xfId="14753"/>
    <cellStyle name="Обычный 7 2 2 3 4 2 4" xfId="7961"/>
    <cellStyle name="Обычный 7 2 2 3 4 3" xfId="5079"/>
    <cellStyle name="Обычный 7 2 2 3 4 3 2" xfId="14755"/>
    <cellStyle name="Обычный 7 2 2 3 4 3 3" xfId="10342"/>
    <cellStyle name="Обычный 7 2 2 3 4 4" xfId="14752"/>
    <cellStyle name="Обычный 7 2 2 3 4 5" xfId="6711"/>
    <cellStyle name="Обычный 7 2 2 3 5" xfId="2072"/>
    <cellStyle name="Обычный 7 2 2 3 5 2" xfId="5081"/>
    <cellStyle name="Обычный 7 2 2 3 5 2 2" xfId="14757"/>
    <cellStyle name="Обычный 7 2 2 3 5 2 3" xfId="10344"/>
    <cellStyle name="Обычный 7 2 2 3 5 3" xfId="14756"/>
    <cellStyle name="Обычный 7 2 2 3 5 4" xfId="7336"/>
    <cellStyle name="Обычный 7 2 2 3 6" xfId="5066"/>
    <cellStyle name="Обычный 7 2 2 3 6 2" xfId="14758"/>
    <cellStyle name="Обычный 7 2 2 3 6 3" xfId="10329"/>
    <cellStyle name="Обычный 7 2 2 3 7" xfId="14727"/>
    <cellStyle name="Обычный 7 2 2 3 8" xfId="16982"/>
    <cellStyle name="Обычный 7 2 2 3 9" xfId="6086"/>
    <cellStyle name="Обычный 7 2 2 4" xfId="637"/>
    <cellStyle name="Обычный 7 2 2 4 2" xfId="906"/>
    <cellStyle name="Обычный 7 2 2 4 2 2" xfId="1212"/>
    <cellStyle name="Обычный 7 2 2 4 2 2 2" xfId="1860"/>
    <cellStyle name="Обычный 7 2 2 4 2 2 2 2" xfId="3110"/>
    <cellStyle name="Обычный 7 2 2 4 2 2 2 2 2" xfId="5086"/>
    <cellStyle name="Обычный 7 2 2 4 2 2 2 2 2 2" xfId="14764"/>
    <cellStyle name="Обычный 7 2 2 4 2 2 2 2 2 3" xfId="10349"/>
    <cellStyle name="Обычный 7 2 2 4 2 2 2 2 3" xfId="14763"/>
    <cellStyle name="Обычный 7 2 2 4 2 2 2 2 4" xfId="8374"/>
    <cellStyle name="Обычный 7 2 2 4 2 2 2 3" xfId="5085"/>
    <cellStyle name="Обычный 7 2 2 4 2 2 2 3 2" xfId="14765"/>
    <cellStyle name="Обычный 7 2 2 4 2 2 2 3 3" xfId="10348"/>
    <cellStyle name="Обычный 7 2 2 4 2 2 2 4" xfId="14762"/>
    <cellStyle name="Обычный 7 2 2 4 2 2 2 5" xfId="7124"/>
    <cellStyle name="Обычный 7 2 2 4 2 2 3" xfId="2485"/>
    <cellStyle name="Обычный 7 2 2 4 2 2 3 2" xfId="5087"/>
    <cellStyle name="Обычный 7 2 2 4 2 2 3 2 2" xfId="14767"/>
    <cellStyle name="Обычный 7 2 2 4 2 2 3 2 3" xfId="10350"/>
    <cellStyle name="Обычный 7 2 2 4 2 2 3 3" xfId="14766"/>
    <cellStyle name="Обычный 7 2 2 4 2 2 3 4" xfId="7749"/>
    <cellStyle name="Обычный 7 2 2 4 2 2 4" xfId="5084"/>
    <cellStyle name="Обычный 7 2 2 4 2 2 4 2" xfId="14768"/>
    <cellStyle name="Обычный 7 2 2 4 2 2 4 3" xfId="10347"/>
    <cellStyle name="Обычный 7 2 2 4 2 2 5" xfId="14761"/>
    <cellStyle name="Обычный 7 2 2 4 2 2 6" xfId="16988"/>
    <cellStyle name="Обычный 7 2 2 4 2 2 7" xfId="6499"/>
    <cellStyle name="Обычный 7 2 2 4 2 3" xfId="1609"/>
    <cellStyle name="Обычный 7 2 2 4 2 3 2" xfId="2859"/>
    <cellStyle name="Обычный 7 2 2 4 2 3 2 2" xfId="5089"/>
    <cellStyle name="Обычный 7 2 2 4 2 3 2 2 2" xfId="14771"/>
    <cellStyle name="Обычный 7 2 2 4 2 3 2 2 3" xfId="10352"/>
    <cellStyle name="Обычный 7 2 2 4 2 3 2 3" xfId="14770"/>
    <cellStyle name="Обычный 7 2 2 4 2 3 2 4" xfId="8123"/>
    <cellStyle name="Обычный 7 2 2 4 2 3 3" xfId="5088"/>
    <cellStyle name="Обычный 7 2 2 4 2 3 3 2" xfId="14772"/>
    <cellStyle name="Обычный 7 2 2 4 2 3 3 3" xfId="10351"/>
    <cellStyle name="Обычный 7 2 2 4 2 3 4" xfId="14769"/>
    <cellStyle name="Обычный 7 2 2 4 2 3 5" xfId="6873"/>
    <cellStyle name="Обычный 7 2 2 4 2 4" xfId="2234"/>
    <cellStyle name="Обычный 7 2 2 4 2 4 2" xfId="5090"/>
    <cellStyle name="Обычный 7 2 2 4 2 4 2 2" xfId="14774"/>
    <cellStyle name="Обычный 7 2 2 4 2 4 2 3" xfId="10353"/>
    <cellStyle name="Обычный 7 2 2 4 2 4 3" xfId="14773"/>
    <cellStyle name="Обычный 7 2 2 4 2 4 4" xfId="7498"/>
    <cellStyle name="Обычный 7 2 2 4 2 5" xfId="5083"/>
    <cellStyle name="Обычный 7 2 2 4 2 5 2" xfId="14775"/>
    <cellStyle name="Обычный 7 2 2 4 2 5 3" xfId="10346"/>
    <cellStyle name="Обычный 7 2 2 4 2 6" xfId="14760"/>
    <cellStyle name="Обычный 7 2 2 4 2 7" xfId="16987"/>
    <cellStyle name="Обычный 7 2 2 4 2 8" xfId="6248"/>
    <cellStyle name="Обычный 7 2 2 4 3" xfId="1211"/>
    <cellStyle name="Обычный 7 2 2 4 3 2" xfId="1859"/>
    <cellStyle name="Обычный 7 2 2 4 3 2 2" xfId="3109"/>
    <cellStyle name="Обычный 7 2 2 4 3 2 2 2" xfId="5093"/>
    <cellStyle name="Обычный 7 2 2 4 3 2 2 2 2" xfId="14779"/>
    <cellStyle name="Обычный 7 2 2 4 3 2 2 2 3" xfId="10356"/>
    <cellStyle name="Обычный 7 2 2 4 3 2 2 3" xfId="14778"/>
    <cellStyle name="Обычный 7 2 2 4 3 2 2 4" xfId="8373"/>
    <cellStyle name="Обычный 7 2 2 4 3 2 3" xfId="5092"/>
    <cellStyle name="Обычный 7 2 2 4 3 2 3 2" xfId="14780"/>
    <cellStyle name="Обычный 7 2 2 4 3 2 3 3" xfId="10355"/>
    <cellStyle name="Обычный 7 2 2 4 3 2 4" xfId="14777"/>
    <cellStyle name="Обычный 7 2 2 4 3 2 5" xfId="7123"/>
    <cellStyle name="Обычный 7 2 2 4 3 3" xfId="2484"/>
    <cellStyle name="Обычный 7 2 2 4 3 3 2" xfId="5094"/>
    <cellStyle name="Обычный 7 2 2 4 3 3 2 2" xfId="14782"/>
    <cellStyle name="Обычный 7 2 2 4 3 3 2 3" xfId="10357"/>
    <cellStyle name="Обычный 7 2 2 4 3 3 3" xfId="14781"/>
    <cellStyle name="Обычный 7 2 2 4 3 3 4" xfId="7748"/>
    <cellStyle name="Обычный 7 2 2 4 3 4" xfId="5091"/>
    <cellStyle name="Обычный 7 2 2 4 3 4 2" xfId="14783"/>
    <cellStyle name="Обычный 7 2 2 4 3 4 3" xfId="10354"/>
    <cellStyle name="Обычный 7 2 2 4 3 5" xfId="14776"/>
    <cellStyle name="Обычный 7 2 2 4 3 6" xfId="16989"/>
    <cellStyle name="Обычный 7 2 2 4 3 7" xfId="6498"/>
    <cellStyle name="Обычный 7 2 2 4 4" xfId="1448"/>
    <cellStyle name="Обычный 7 2 2 4 4 2" xfId="2698"/>
    <cellStyle name="Обычный 7 2 2 4 4 2 2" xfId="5096"/>
    <cellStyle name="Обычный 7 2 2 4 4 2 2 2" xfId="14786"/>
    <cellStyle name="Обычный 7 2 2 4 4 2 2 3" xfId="10359"/>
    <cellStyle name="Обычный 7 2 2 4 4 2 3" xfId="14785"/>
    <cellStyle name="Обычный 7 2 2 4 4 2 4" xfId="7962"/>
    <cellStyle name="Обычный 7 2 2 4 4 3" xfId="5095"/>
    <cellStyle name="Обычный 7 2 2 4 4 3 2" xfId="14787"/>
    <cellStyle name="Обычный 7 2 2 4 4 3 3" xfId="10358"/>
    <cellStyle name="Обычный 7 2 2 4 4 4" xfId="14784"/>
    <cellStyle name="Обычный 7 2 2 4 4 5" xfId="6712"/>
    <cellStyle name="Обычный 7 2 2 4 5" xfId="2073"/>
    <cellStyle name="Обычный 7 2 2 4 5 2" xfId="5097"/>
    <cellStyle name="Обычный 7 2 2 4 5 2 2" xfId="14789"/>
    <cellStyle name="Обычный 7 2 2 4 5 2 3" xfId="10360"/>
    <cellStyle name="Обычный 7 2 2 4 5 3" xfId="14788"/>
    <cellStyle name="Обычный 7 2 2 4 5 4" xfId="7337"/>
    <cellStyle name="Обычный 7 2 2 4 6" xfId="5082"/>
    <cellStyle name="Обычный 7 2 2 4 6 2" xfId="14790"/>
    <cellStyle name="Обычный 7 2 2 4 6 3" xfId="10345"/>
    <cellStyle name="Обычный 7 2 2 4 7" xfId="14759"/>
    <cellStyle name="Обычный 7 2 2 4 8" xfId="16986"/>
    <cellStyle name="Обычный 7 2 2 4 9" xfId="6087"/>
    <cellStyle name="Обычный 7 2 2 5" xfId="901"/>
    <cellStyle name="Обычный 7 2 2 5 2" xfId="1213"/>
    <cellStyle name="Обычный 7 2 2 5 2 2" xfId="1861"/>
    <cellStyle name="Обычный 7 2 2 5 2 2 2" xfId="3111"/>
    <cellStyle name="Обычный 7 2 2 5 2 2 2 2" xfId="5101"/>
    <cellStyle name="Обычный 7 2 2 5 2 2 2 2 2" xfId="14795"/>
    <cellStyle name="Обычный 7 2 2 5 2 2 2 2 3" xfId="10364"/>
    <cellStyle name="Обычный 7 2 2 5 2 2 2 3" xfId="14794"/>
    <cellStyle name="Обычный 7 2 2 5 2 2 2 4" xfId="8375"/>
    <cellStyle name="Обычный 7 2 2 5 2 2 3" xfId="5100"/>
    <cellStyle name="Обычный 7 2 2 5 2 2 3 2" xfId="14796"/>
    <cellStyle name="Обычный 7 2 2 5 2 2 3 3" xfId="10363"/>
    <cellStyle name="Обычный 7 2 2 5 2 2 4" xfId="14793"/>
    <cellStyle name="Обычный 7 2 2 5 2 2 5" xfId="7125"/>
    <cellStyle name="Обычный 7 2 2 5 2 3" xfId="2486"/>
    <cellStyle name="Обычный 7 2 2 5 2 3 2" xfId="5102"/>
    <cellStyle name="Обычный 7 2 2 5 2 3 2 2" xfId="14798"/>
    <cellStyle name="Обычный 7 2 2 5 2 3 2 3" xfId="10365"/>
    <cellStyle name="Обычный 7 2 2 5 2 3 3" xfId="14797"/>
    <cellStyle name="Обычный 7 2 2 5 2 3 4" xfId="7750"/>
    <cellStyle name="Обычный 7 2 2 5 2 4" xfId="5099"/>
    <cellStyle name="Обычный 7 2 2 5 2 4 2" xfId="14799"/>
    <cellStyle name="Обычный 7 2 2 5 2 4 3" xfId="10362"/>
    <cellStyle name="Обычный 7 2 2 5 2 5" xfId="14792"/>
    <cellStyle name="Обычный 7 2 2 5 2 6" xfId="16991"/>
    <cellStyle name="Обычный 7 2 2 5 2 7" xfId="6500"/>
    <cellStyle name="Обычный 7 2 2 5 3" xfId="1604"/>
    <cellStyle name="Обычный 7 2 2 5 3 2" xfId="2854"/>
    <cellStyle name="Обычный 7 2 2 5 3 2 2" xfId="5104"/>
    <cellStyle name="Обычный 7 2 2 5 3 2 2 2" xfId="14802"/>
    <cellStyle name="Обычный 7 2 2 5 3 2 2 3" xfId="10367"/>
    <cellStyle name="Обычный 7 2 2 5 3 2 3" xfId="14801"/>
    <cellStyle name="Обычный 7 2 2 5 3 2 4" xfId="8118"/>
    <cellStyle name="Обычный 7 2 2 5 3 3" xfId="5103"/>
    <cellStyle name="Обычный 7 2 2 5 3 3 2" xfId="14803"/>
    <cellStyle name="Обычный 7 2 2 5 3 3 3" xfId="10366"/>
    <cellStyle name="Обычный 7 2 2 5 3 4" xfId="14800"/>
    <cellStyle name="Обычный 7 2 2 5 3 5" xfId="6868"/>
    <cellStyle name="Обычный 7 2 2 5 4" xfId="2229"/>
    <cellStyle name="Обычный 7 2 2 5 4 2" xfId="5105"/>
    <cellStyle name="Обычный 7 2 2 5 4 2 2" xfId="14805"/>
    <cellStyle name="Обычный 7 2 2 5 4 2 3" xfId="10368"/>
    <cellStyle name="Обычный 7 2 2 5 4 3" xfId="14804"/>
    <cellStyle name="Обычный 7 2 2 5 4 4" xfId="7493"/>
    <cellStyle name="Обычный 7 2 2 5 5" xfId="5098"/>
    <cellStyle name="Обычный 7 2 2 5 5 2" xfId="14806"/>
    <cellStyle name="Обычный 7 2 2 5 5 3" xfId="10361"/>
    <cellStyle name="Обычный 7 2 2 5 6" xfId="14791"/>
    <cellStyle name="Обычный 7 2 2 5 7" xfId="16990"/>
    <cellStyle name="Обычный 7 2 2 5 8" xfId="6243"/>
    <cellStyle name="Обычный 7 2 2 6" xfId="1202"/>
    <cellStyle name="Обычный 7 2 2 6 2" xfId="1850"/>
    <cellStyle name="Обычный 7 2 2 6 2 2" xfId="3100"/>
    <cellStyle name="Обычный 7 2 2 6 2 2 2" xfId="5108"/>
    <cellStyle name="Обычный 7 2 2 6 2 2 2 2" xfId="14810"/>
    <cellStyle name="Обычный 7 2 2 6 2 2 2 3" xfId="10371"/>
    <cellStyle name="Обычный 7 2 2 6 2 2 3" xfId="14809"/>
    <cellStyle name="Обычный 7 2 2 6 2 2 4" xfId="8364"/>
    <cellStyle name="Обычный 7 2 2 6 2 3" xfId="5107"/>
    <cellStyle name="Обычный 7 2 2 6 2 3 2" xfId="14811"/>
    <cellStyle name="Обычный 7 2 2 6 2 3 3" xfId="10370"/>
    <cellStyle name="Обычный 7 2 2 6 2 4" xfId="14808"/>
    <cellStyle name="Обычный 7 2 2 6 2 5" xfId="7114"/>
    <cellStyle name="Обычный 7 2 2 6 3" xfId="2475"/>
    <cellStyle name="Обычный 7 2 2 6 3 2" xfId="5109"/>
    <cellStyle name="Обычный 7 2 2 6 3 2 2" xfId="14813"/>
    <cellStyle name="Обычный 7 2 2 6 3 2 3" xfId="10372"/>
    <cellStyle name="Обычный 7 2 2 6 3 3" xfId="14812"/>
    <cellStyle name="Обычный 7 2 2 6 3 4" xfId="7739"/>
    <cellStyle name="Обычный 7 2 2 6 4" xfId="5106"/>
    <cellStyle name="Обычный 7 2 2 6 4 2" xfId="14814"/>
    <cellStyle name="Обычный 7 2 2 6 4 3" xfId="10369"/>
    <cellStyle name="Обычный 7 2 2 6 5" xfId="14807"/>
    <cellStyle name="Обычный 7 2 2 6 6" xfId="16992"/>
    <cellStyle name="Обычный 7 2 2 6 7" xfId="6489"/>
    <cellStyle name="Обычный 7 2 2 7" xfId="1443"/>
    <cellStyle name="Обычный 7 2 2 7 2" xfId="2693"/>
    <cellStyle name="Обычный 7 2 2 7 2 2" xfId="5111"/>
    <cellStyle name="Обычный 7 2 2 7 2 2 2" xfId="14817"/>
    <cellStyle name="Обычный 7 2 2 7 2 2 3" xfId="10374"/>
    <cellStyle name="Обычный 7 2 2 7 2 3" xfId="14816"/>
    <cellStyle name="Обычный 7 2 2 7 2 4" xfId="7957"/>
    <cellStyle name="Обычный 7 2 2 7 3" xfId="5110"/>
    <cellStyle name="Обычный 7 2 2 7 3 2" xfId="14818"/>
    <cellStyle name="Обычный 7 2 2 7 3 3" xfId="10373"/>
    <cellStyle name="Обычный 7 2 2 7 4" xfId="14815"/>
    <cellStyle name="Обычный 7 2 2 7 5" xfId="6707"/>
    <cellStyle name="Обычный 7 2 2 8" xfId="2068"/>
    <cellStyle name="Обычный 7 2 2 8 2" xfId="5112"/>
    <cellStyle name="Обычный 7 2 2 8 2 2" xfId="14820"/>
    <cellStyle name="Обычный 7 2 2 8 2 3" xfId="10375"/>
    <cellStyle name="Обычный 7 2 2 8 3" xfId="14819"/>
    <cellStyle name="Обычный 7 2 2 8 4" xfId="7332"/>
    <cellStyle name="Обычный 7 2 2 9" xfId="5017"/>
    <cellStyle name="Обычный 7 2 2 9 2" xfId="14821"/>
    <cellStyle name="Обычный 7 2 2 9 3" xfId="10280"/>
    <cellStyle name="Обычный 7 2 3" xfId="638"/>
    <cellStyle name="Обычный 7 2 3 10" xfId="14822"/>
    <cellStyle name="Обычный 7 2 3 11" xfId="16993"/>
    <cellStyle name="Обычный 7 2 3 12" xfId="6088"/>
    <cellStyle name="Обычный 7 2 3 2" xfId="639"/>
    <cellStyle name="Обычный 7 2 3 2 10" xfId="16994"/>
    <cellStyle name="Обычный 7 2 3 2 11" xfId="6089"/>
    <cellStyle name="Обычный 7 2 3 2 2" xfId="640"/>
    <cellStyle name="Обычный 7 2 3 2 2 2" xfId="909"/>
    <cellStyle name="Обычный 7 2 3 2 2 2 2" xfId="1217"/>
    <cellStyle name="Обычный 7 2 3 2 2 2 2 2" xfId="1865"/>
    <cellStyle name="Обычный 7 2 3 2 2 2 2 2 2" xfId="3115"/>
    <cellStyle name="Обычный 7 2 3 2 2 2 2 2 2 2" xfId="5119"/>
    <cellStyle name="Обычный 7 2 3 2 2 2 2 2 2 2 2" xfId="14829"/>
    <cellStyle name="Обычный 7 2 3 2 2 2 2 2 2 2 3" xfId="10382"/>
    <cellStyle name="Обычный 7 2 3 2 2 2 2 2 2 3" xfId="14828"/>
    <cellStyle name="Обычный 7 2 3 2 2 2 2 2 2 4" xfId="8379"/>
    <cellStyle name="Обычный 7 2 3 2 2 2 2 2 3" xfId="5118"/>
    <cellStyle name="Обычный 7 2 3 2 2 2 2 2 3 2" xfId="14830"/>
    <cellStyle name="Обычный 7 2 3 2 2 2 2 2 3 3" xfId="10381"/>
    <cellStyle name="Обычный 7 2 3 2 2 2 2 2 4" xfId="14827"/>
    <cellStyle name="Обычный 7 2 3 2 2 2 2 2 5" xfId="7129"/>
    <cellStyle name="Обычный 7 2 3 2 2 2 2 3" xfId="2490"/>
    <cellStyle name="Обычный 7 2 3 2 2 2 2 3 2" xfId="5120"/>
    <cellStyle name="Обычный 7 2 3 2 2 2 2 3 2 2" xfId="14832"/>
    <cellStyle name="Обычный 7 2 3 2 2 2 2 3 2 3" xfId="10383"/>
    <cellStyle name="Обычный 7 2 3 2 2 2 2 3 3" xfId="14831"/>
    <cellStyle name="Обычный 7 2 3 2 2 2 2 3 4" xfId="7754"/>
    <cellStyle name="Обычный 7 2 3 2 2 2 2 4" xfId="5117"/>
    <cellStyle name="Обычный 7 2 3 2 2 2 2 4 2" xfId="14833"/>
    <cellStyle name="Обычный 7 2 3 2 2 2 2 4 3" xfId="10380"/>
    <cellStyle name="Обычный 7 2 3 2 2 2 2 5" xfId="14826"/>
    <cellStyle name="Обычный 7 2 3 2 2 2 2 6" xfId="16997"/>
    <cellStyle name="Обычный 7 2 3 2 2 2 2 7" xfId="6504"/>
    <cellStyle name="Обычный 7 2 3 2 2 2 3" xfId="1612"/>
    <cellStyle name="Обычный 7 2 3 2 2 2 3 2" xfId="2862"/>
    <cellStyle name="Обычный 7 2 3 2 2 2 3 2 2" xfId="5122"/>
    <cellStyle name="Обычный 7 2 3 2 2 2 3 2 2 2" xfId="14836"/>
    <cellStyle name="Обычный 7 2 3 2 2 2 3 2 2 3" xfId="10385"/>
    <cellStyle name="Обычный 7 2 3 2 2 2 3 2 3" xfId="14835"/>
    <cellStyle name="Обычный 7 2 3 2 2 2 3 2 4" xfId="8126"/>
    <cellStyle name="Обычный 7 2 3 2 2 2 3 3" xfId="5121"/>
    <cellStyle name="Обычный 7 2 3 2 2 2 3 3 2" xfId="14837"/>
    <cellStyle name="Обычный 7 2 3 2 2 2 3 3 3" xfId="10384"/>
    <cellStyle name="Обычный 7 2 3 2 2 2 3 4" xfId="14834"/>
    <cellStyle name="Обычный 7 2 3 2 2 2 3 5" xfId="6876"/>
    <cellStyle name="Обычный 7 2 3 2 2 2 4" xfId="2237"/>
    <cellStyle name="Обычный 7 2 3 2 2 2 4 2" xfId="5123"/>
    <cellStyle name="Обычный 7 2 3 2 2 2 4 2 2" xfId="14839"/>
    <cellStyle name="Обычный 7 2 3 2 2 2 4 2 3" xfId="10386"/>
    <cellStyle name="Обычный 7 2 3 2 2 2 4 3" xfId="14838"/>
    <cellStyle name="Обычный 7 2 3 2 2 2 4 4" xfId="7501"/>
    <cellStyle name="Обычный 7 2 3 2 2 2 5" xfId="5116"/>
    <cellStyle name="Обычный 7 2 3 2 2 2 5 2" xfId="14840"/>
    <cellStyle name="Обычный 7 2 3 2 2 2 5 3" xfId="10379"/>
    <cellStyle name="Обычный 7 2 3 2 2 2 6" xfId="14825"/>
    <cellStyle name="Обычный 7 2 3 2 2 2 7" xfId="16996"/>
    <cellStyle name="Обычный 7 2 3 2 2 2 8" xfId="6251"/>
    <cellStyle name="Обычный 7 2 3 2 2 3" xfId="1216"/>
    <cellStyle name="Обычный 7 2 3 2 2 3 2" xfId="1864"/>
    <cellStyle name="Обычный 7 2 3 2 2 3 2 2" xfId="3114"/>
    <cellStyle name="Обычный 7 2 3 2 2 3 2 2 2" xfId="5126"/>
    <cellStyle name="Обычный 7 2 3 2 2 3 2 2 2 2" xfId="14844"/>
    <cellStyle name="Обычный 7 2 3 2 2 3 2 2 2 3" xfId="10389"/>
    <cellStyle name="Обычный 7 2 3 2 2 3 2 2 3" xfId="14843"/>
    <cellStyle name="Обычный 7 2 3 2 2 3 2 2 4" xfId="8378"/>
    <cellStyle name="Обычный 7 2 3 2 2 3 2 3" xfId="5125"/>
    <cellStyle name="Обычный 7 2 3 2 2 3 2 3 2" xfId="14845"/>
    <cellStyle name="Обычный 7 2 3 2 2 3 2 3 3" xfId="10388"/>
    <cellStyle name="Обычный 7 2 3 2 2 3 2 4" xfId="14842"/>
    <cellStyle name="Обычный 7 2 3 2 2 3 2 5" xfId="7128"/>
    <cellStyle name="Обычный 7 2 3 2 2 3 3" xfId="2489"/>
    <cellStyle name="Обычный 7 2 3 2 2 3 3 2" xfId="5127"/>
    <cellStyle name="Обычный 7 2 3 2 2 3 3 2 2" xfId="14847"/>
    <cellStyle name="Обычный 7 2 3 2 2 3 3 2 3" xfId="10390"/>
    <cellStyle name="Обычный 7 2 3 2 2 3 3 3" xfId="14846"/>
    <cellStyle name="Обычный 7 2 3 2 2 3 3 4" xfId="7753"/>
    <cellStyle name="Обычный 7 2 3 2 2 3 4" xfId="5124"/>
    <cellStyle name="Обычный 7 2 3 2 2 3 4 2" xfId="14848"/>
    <cellStyle name="Обычный 7 2 3 2 2 3 4 3" xfId="10387"/>
    <cellStyle name="Обычный 7 2 3 2 2 3 5" xfId="14841"/>
    <cellStyle name="Обычный 7 2 3 2 2 3 6" xfId="16998"/>
    <cellStyle name="Обычный 7 2 3 2 2 3 7" xfId="6503"/>
    <cellStyle name="Обычный 7 2 3 2 2 4" xfId="1451"/>
    <cellStyle name="Обычный 7 2 3 2 2 4 2" xfId="2701"/>
    <cellStyle name="Обычный 7 2 3 2 2 4 2 2" xfId="5129"/>
    <cellStyle name="Обычный 7 2 3 2 2 4 2 2 2" xfId="14851"/>
    <cellStyle name="Обычный 7 2 3 2 2 4 2 2 3" xfId="10392"/>
    <cellStyle name="Обычный 7 2 3 2 2 4 2 3" xfId="14850"/>
    <cellStyle name="Обычный 7 2 3 2 2 4 2 4" xfId="7965"/>
    <cellStyle name="Обычный 7 2 3 2 2 4 3" xfId="5128"/>
    <cellStyle name="Обычный 7 2 3 2 2 4 3 2" xfId="14852"/>
    <cellStyle name="Обычный 7 2 3 2 2 4 3 3" xfId="10391"/>
    <cellStyle name="Обычный 7 2 3 2 2 4 4" xfId="14849"/>
    <cellStyle name="Обычный 7 2 3 2 2 4 5" xfId="6715"/>
    <cellStyle name="Обычный 7 2 3 2 2 5" xfId="2076"/>
    <cellStyle name="Обычный 7 2 3 2 2 5 2" xfId="5130"/>
    <cellStyle name="Обычный 7 2 3 2 2 5 2 2" xfId="14854"/>
    <cellStyle name="Обычный 7 2 3 2 2 5 2 3" xfId="10393"/>
    <cellStyle name="Обычный 7 2 3 2 2 5 3" xfId="14853"/>
    <cellStyle name="Обычный 7 2 3 2 2 5 4" xfId="7340"/>
    <cellStyle name="Обычный 7 2 3 2 2 6" xfId="5115"/>
    <cellStyle name="Обычный 7 2 3 2 2 6 2" xfId="14855"/>
    <cellStyle name="Обычный 7 2 3 2 2 6 3" xfId="10378"/>
    <cellStyle name="Обычный 7 2 3 2 2 7" xfId="14824"/>
    <cellStyle name="Обычный 7 2 3 2 2 8" xfId="16995"/>
    <cellStyle name="Обычный 7 2 3 2 2 9" xfId="6090"/>
    <cellStyle name="Обычный 7 2 3 2 3" xfId="641"/>
    <cellStyle name="Обычный 7 2 3 2 3 2" xfId="910"/>
    <cellStyle name="Обычный 7 2 3 2 3 2 2" xfId="1219"/>
    <cellStyle name="Обычный 7 2 3 2 3 2 2 2" xfId="1867"/>
    <cellStyle name="Обычный 7 2 3 2 3 2 2 2 2" xfId="3117"/>
    <cellStyle name="Обычный 7 2 3 2 3 2 2 2 2 2" xfId="5135"/>
    <cellStyle name="Обычный 7 2 3 2 3 2 2 2 2 2 2" xfId="14861"/>
    <cellStyle name="Обычный 7 2 3 2 3 2 2 2 2 2 3" xfId="10398"/>
    <cellStyle name="Обычный 7 2 3 2 3 2 2 2 2 3" xfId="14860"/>
    <cellStyle name="Обычный 7 2 3 2 3 2 2 2 2 4" xfId="8381"/>
    <cellStyle name="Обычный 7 2 3 2 3 2 2 2 3" xfId="5134"/>
    <cellStyle name="Обычный 7 2 3 2 3 2 2 2 3 2" xfId="14862"/>
    <cellStyle name="Обычный 7 2 3 2 3 2 2 2 3 3" xfId="10397"/>
    <cellStyle name="Обычный 7 2 3 2 3 2 2 2 4" xfId="14859"/>
    <cellStyle name="Обычный 7 2 3 2 3 2 2 2 5" xfId="7131"/>
    <cellStyle name="Обычный 7 2 3 2 3 2 2 3" xfId="2492"/>
    <cellStyle name="Обычный 7 2 3 2 3 2 2 3 2" xfId="5136"/>
    <cellStyle name="Обычный 7 2 3 2 3 2 2 3 2 2" xfId="14864"/>
    <cellStyle name="Обычный 7 2 3 2 3 2 2 3 2 3" xfId="10399"/>
    <cellStyle name="Обычный 7 2 3 2 3 2 2 3 3" xfId="14863"/>
    <cellStyle name="Обычный 7 2 3 2 3 2 2 3 4" xfId="7756"/>
    <cellStyle name="Обычный 7 2 3 2 3 2 2 4" xfId="5133"/>
    <cellStyle name="Обычный 7 2 3 2 3 2 2 4 2" xfId="14865"/>
    <cellStyle name="Обычный 7 2 3 2 3 2 2 4 3" xfId="10396"/>
    <cellStyle name="Обычный 7 2 3 2 3 2 2 5" xfId="14858"/>
    <cellStyle name="Обычный 7 2 3 2 3 2 2 6" xfId="17001"/>
    <cellStyle name="Обычный 7 2 3 2 3 2 2 7" xfId="6506"/>
    <cellStyle name="Обычный 7 2 3 2 3 2 3" xfId="1613"/>
    <cellStyle name="Обычный 7 2 3 2 3 2 3 2" xfId="2863"/>
    <cellStyle name="Обычный 7 2 3 2 3 2 3 2 2" xfId="5138"/>
    <cellStyle name="Обычный 7 2 3 2 3 2 3 2 2 2" xfId="14868"/>
    <cellStyle name="Обычный 7 2 3 2 3 2 3 2 2 3" xfId="10401"/>
    <cellStyle name="Обычный 7 2 3 2 3 2 3 2 3" xfId="14867"/>
    <cellStyle name="Обычный 7 2 3 2 3 2 3 2 4" xfId="8127"/>
    <cellStyle name="Обычный 7 2 3 2 3 2 3 3" xfId="5137"/>
    <cellStyle name="Обычный 7 2 3 2 3 2 3 3 2" xfId="14869"/>
    <cellStyle name="Обычный 7 2 3 2 3 2 3 3 3" xfId="10400"/>
    <cellStyle name="Обычный 7 2 3 2 3 2 3 4" xfId="14866"/>
    <cellStyle name="Обычный 7 2 3 2 3 2 3 5" xfId="6877"/>
    <cellStyle name="Обычный 7 2 3 2 3 2 4" xfId="2238"/>
    <cellStyle name="Обычный 7 2 3 2 3 2 4 2" xfId="5139"/>
    <cellStyle name="Обычный 7 2 3 2 3 2 4 2 2" xfId="14871"/>
    <cellStyle name="Обычный 7 2 3 2 3 2 4 2 3" xfId="10402"/>
    <cellStyle name="Обычный 7 2 3 2 3 2 4 3" xfId="14870"/>
    <cellStyle name="Обычный 7 2 3 2 3 2 4 4" xfId="7502"/>
    <cellStyle name="Обычный 7 2 3 2 3 2 5" xfId="5132"/>
    <cellStyle name="Обычный 7 2 3 2 3 2 5 2" xfId="14872"/>
    <cellStyle name="Обычный 7 2 3 2 3 2 5 3" xfId="10395"/>
    <cellStyle name="Обычный 7 2 3 2 3 2 6" xfId="14857"/>
    <cellStyle name="Обычный 7 2 3 2 3 2 7" xfId="17000"/>
    <cellStyle name="Обычный 7 2 3 2 3 2 8" xfId="6252"/>
    <cellStyle name="Обычный 7 2 3 2 3 3" xfId="1218"/>
    <cellStyle name="Обычный 7 2 3 2 3 3 2" xfId="1866"/>
    <cellStyle name="Обычный 7 2 3 2 3 3 2 2" xfId="3116"/>
    <cellStyle name="Обычный 7 2 3 2 3 3 2 2 2" xfId="5142"/>
    <cellStyle name="Обычный 7 2 3 2 3 3 2 2 2 2" xfId="14876"/>
    <cellStyle name="Обычный 7 2 3 2 3 3 2 2 2 3" xfId="10405"/>
    <cellStyle name="Обычный 7 2 3 2 3 3 2 2 3" xfId="14875"/>
    <cellStyle name="Обычный 7 2 3 2 3 3 2 2 4" xfId="8380"/>
    <cellStyle name="Обычный 7 2 3 2 3 3 2 3" xfId="5141"/>
    <cellStyle name="Обычный 7 2 3 2 3 3 2 3 2" xfId="14877"/>
    <cellStyle name="Обычный 7 2 3 2 3 3 2 3 3" xfId="10404"/>
    <cellStyle name="Обычный 7 2 3 2 3 3 2 4" xfId="14874"/>
    <cellStyle name="Обычный 7 2 3 2 3 3 2 5" xfId="7130"/>
    <cellStyle name="Обычный 7 2 3 2 3 3 3" xfId="2491"/>
    <cellStyle name="Обычный 7 2 3 2 3 3 3 2" xfId="5143"/>
    <cellStyle name="Обычный 7 2 3 2 3 3 3 2 2" xfId="14879"/>
    <cellStyle name="Обычный 7 2 3 2 3 3 3 2 3" xfId="10406"/>
    <cellStyle name="Обычный 7 2 3 2 3 3 3 3" xfId="14878"/>
    <cellStyle name="Обычный 7 2 3 2 3 3 3 4" xfId="7755"/>
    <cellStyle name="Обычный 7 2 3 2 3 3 4" xfId="5140"/>
    <cellStyle name="Обычный 7 2 3 2 3 3 4 2" xfId="14880"/>
    <cellStyle name="Обычный 7 2 3 2 3 3 4 3" xfId="10403"/>
    <cellStyle name="Обычный 7 2 3 2 3 3 5" xfId="14873"/>
    <cellStyle name="Обычный 7 2 3 2 3 3 6" xfId="17002"/>
    <cellStyle name="Обычный 7 2 3 2 3 3 7" xfId="6505"/>
    <cellStyle name="Обычный 7 2 3 2 3 4" xfId="1452"/>
    <cellStyle name="Обычный 7 2 3 2 3 4 2" xfId="2702"/>
    <cellStyle name="Обычный 7 2 3 2 3 4 2 2" xfId="5145"/>
    <cellStyle name="Обычный 7 2 3 2 3 4 2 2 2" xfId="14883"/>
    <cellStyle name="Обычный 7 2 3 2 3 4 2 2 3" xfId="10408"/>
    <cellStyle name="Обычный 7 2 3 2 3 4 2 3" xfId="14882"/>
    <cellStyle name="Обычный 7 2 3 2 3 4 2 4" xfId="7966"/>
    <cellStyle name="Обычный 7 2 3 2 3 4 3" xfId="5144"/>
    <cellStyle name="Обычный 7 2 3 2 3 4 3 2" xfId="14884"/>
    <cellStyle name="Обычный 7 2 3 2 3 4 3 3" xfId="10407"/>
    <cellStyle name="Обычный 7 2 3 2 3 4 4" xfId="14881"/>
    <cellStyle name="Обычный 7 2 3 2 3 4 5" xfId="6716"/>
    <cellStyle name="Обычный 7 2 3 2 3 5" xfId="2077"/>
    <cellStyle name="Обычный 7 2 3 2 3 5 2" xfId="5146"/>
    <cellStyle name="Обычный 7 2 3 2 3 5 2 2" xfId="14886"/>
    <cellStyle name="Обычный 7 2 3 2 3 5 2 3" xfId="10409"/>
    <cellStyle name="Обычный 7 2 3 2 3 5 3" xfId="14885"/>
    <cellStyle name="Обычный 7 2 3 2 3 5 4" xfId="7341"/>
    <cellStyle name="Обычный 7 2 3 2 3 6" xfId="5131"/>
    <cellStyle name="Обычный 7 2 3 2 3 6 2" xfId="14887"/>
    <cellStyle name="Обычный 7 2 3 2 3 6 3" xfId="10394"/>
    <cellStyle name="Обычный 7 2 3 2 3 7" xfId="14856"/>
    <cellStyle name="Обычный 7 2 3 2 3 8" xfId="16999"/>
    <cellStyle name="Обычный 7 2 3 2 3 9" xfId="6091"/>
    <cellStyle name="Обычный 7 2 3 2 4" xfId="908"/>
    <cellStyle name="Обычный 7 2 3 2 4 2" xfId="1220"/>
    <cellStyle name="Обычный 7 2 3 2 4 2 2" xfId="1868"/>
    <cellStyle name="Обычный 7 2 3 2 4 2 2 2" xfId="3118"/>
    <cellStyle name="Обычный 7 2 3 2 4 2 2 2 2" xfId="5150"/>
    <cellStyle name="Обычный 7 2 3 2 4 2 2 2 2 2" xfId="14892"/>
    <cellStyle name="Обычный 7 2 3 2 4 2 2 2 2 3" xfId="10413"/>
    <cellStyle name="Обычный 7 2 3 2 4 2 2 2 3" xfId="14891"/>
    <cellStyle name="Обычный 7 2 3 2 4 2 2 2 4" xfId="8382"/>
    <cellStyle name="Обычный 7 2 3 2 4 2 2 3" xfId="5149"/>
    <cellStyle name="Обычный 7 2 3 2 4 2 2 3 2" xfId="14893"/>
    <cellStyle name="Обычный 7 2 3 2 4 2 2 3 3" xfId="10412"/>
    <cellStyle name="Обычный 7 2 3 2 4 2 2 4" xfId="14890"/>
    <cellStyle name="Обычный 7 2 3 2 4 2 2 5" xfId="7132"/>
    <cellStyle name="Обычный 7 2 3 2 4 2 3" xfId="2493"/>
    <cellStyle name="Обычный 7 2 3 2 4 2 3 2" xfId="5151"/>
    <cellStyle name="Обычный 7 2 3 2 4 2 3 2 2" xfId="14895"/>
    <cellStyle name="Обычный 7 2 3 2 4 2 3 2 3" xfId="10414"/>
    <cellStyle name="Обычный 7 2 3 2 4 2 3 3" xfId="14894"/>
    <cellStyle name="Обычный 7 2 3 2 4 2 3 4" xfId="7757"/>
    <cellStyle name="Обычный 7 2 3 2 4 2 4" xfId="5148"/>
    <cellStyle name="Обычный 7 2 3 2 4 2 4 2" xfId="14896"/>
    <cellStyle name="Обычный 7 2 3 2 4 2 4 3" xfId="10411"/>
    <cellStyle name="Обычный 7 2 3 2 4 2 5" xfId="14889"/>
    <cellStyle name="Обычный 7 2 3 2 4 2 6" xfId="17004"/>
    <cellStyle name="Обычный 7 2 3 2 4 2 7" xfId="6507"/>
    <cellStyle name="Обычный 7 2 3 2 4 3" xfId="1611"/>
    <cellStyle name="Обычный 7 2 3 2 4 3 2" xfId="2861"/>
    <cellStyle name="Обычный 7 2 3 2 4 3 2 2" xfId="5153"/>
    <cellStyle name="Обычный 7 2 3 2 4 3 2 2 2" xfId="14899"/>
    <cellStyle name="Обычный 7 2 3 2 4 3 2 2 3" xfId="10416"/>
    <cellStyle name="Обычный 7 2 3 2 4 3 2 3" xfId="14898"/>
    <cellStyle name="Обычный 7 2 3 2 4 3 2 4" xfId="8125"/>
    <cellStyle name="Обычный 7 2 3 2 4 3 3" xfId="5152"/>
    <cellStyle name="Обычный 7 2 3 2 4 3 3 2" xfId="14900"/>
    <cellStyle name="Обычный 7 2 3 2 4 3 3 3" xfId="10415"/>
    <cellStyle name="Обычный 7 2 3 2 4 3 4" xfId="14897"/>
    <cellStyle name="Обычный 7 2 3 2 4 3 5" xfId="6875"/>
    <cellStyle name="Обычный 7 2 3 2 4 4" xfId="2236"/>
    <cellStyle name="Обычный 7 2 3 2 4 4 2" xfId="5154"/>
    <cellStyle name="Обычный 7 2 3 2 4 4 2 2" xfId="14902"/>
    <cellStyle name="Обычный 7 2 3 2 4 4 2 3" xfId="10417"/>
    <cellStyle name="Обычный 7 2 3 2 4 4 3" xfId="14901"/>
    <cellStyle name="Обычный 7 2 3 2 4 4 4" xfId="7500"/>
    <cellStyle name="Обычный 7 2 3 2 4 5" xfId="5147"/>
    <cellStyle name="Обычный 7 2 3 2 4 5 2" xfId="14903"/>
    <cellStyle name="Обычный 7 2 3 2 4 5 3" xfId="10410"/>
    <cellStyle name="Обычный 7 2 3 2 4 6" xfId="14888"/>
    <cellStyle name="Обычный 7 2 3 2 4 7" xfId="17003"/>
    <cellStyle name="Обычный 7 2 3 2 4 8" xfId="6250"/>
    <cellStyle name="Обычный 7 2 3 2 5" xfId="1215"/>
    <cellStyle name="Обычный 7 2 3 2 5 2" xfId="1863"/>
    <cellStyle name="Обычный 7 2 3 2 5 2 2" xfId="3113"/>
    <cellStyle name="Обычный 7 2 3 2 5 2 2 2" xfId="5157"/>
    <cellStyle name="Обычный 7 2 3 2 5 2 2 2 2" xfId="14907"/>
    <cellStyle name="Обычный 7 2 3 2 5 2 2 2 3" xfId="10420"/>
    <cellStyle name="Обычный 7 2 3 2 5 2 2 3" xfId="14906"/>
    <cellStyle name="Обычный 7 2 3 2 5 2 2 4" xfId="8377"/>
    <cellStyle name="Обычный 7 2 3 2 5 2 3" xfId="5156"/>
    <cellStyle name="Обычный 7 2 3 2 5 2 3 2" xfId="14908"/>
    <cellStyle name="Обычный 7 2 3 2 5 2 3 3" xfId="10419"/>
    <cellStyle name="Обычный 7 2 3 2 5 2 4" xfId="14905"/>
    <cellStyle name="Обычный 7 2 3 2 5 2 5" xfId="7127"/>
    <cellStyle name="Обычный 7 2 3 2 5 3" xfId="2488"/>
    <cellStyle name="Обычный 7 2 3 2 5 3 2" xfId="5158"/>
    <cellStyle name="Обычный 7 2 3 2 5 3 2 2" xfId="14910"/>
    <cellStyle name="Обычный 7 2 3 2 5 3 2 3" xfId="10421"/>
    <cellStyle name="Обычный 7 2 3 2 5 3 3" xfId="14909"/>
    <cellStyle name="Обычный 7 2 3 2 5 3 4" xfId="7752"/>
    <cellStyle name="Обычный 7 2 3 2 5 4" xfId="5155"/>
    <cellStyle name="Обычный 7 2 3 2 5 4 2" xfId="14911"/>
    <cellStyle name="Обычный 7 2 3 2 5 4 3" xfId="10418"/>
    <cellStyle name="Обычный 7 2 3 2 5 5" xfId="14904"/>
    <cellStyle name="Обычный 7 2 3 2 5 6" xfId="17005"/>
    <cellStyle name="Обычный 7 2 3 2 5 7" xfId="6502"/>
    <cellStyle name="Обычный 7 2 3 2 6" xfId="1450"/>
    <cellStyle name="Обычный 7 2 3 2 6 2" xfId="2700"/>
    <cellStyle name="Обычный 7 2 3 2 6 2 2" xfId="5160"/>
    <cellStyle name="Обычный 7 2 3 2 6 2 2 2" xfId="14914"/>
    <cellStyle name="Обычный 7 2 3 2 6 2 2 3" xfId="10423"/>
    <cellStyle name="Обычный 7 2 3 2 6 2 3" xfId="14913"/>
    <cellStyle name="Обычный 7 2 3 2 6 2 4" xfId="7964"/>
    <cellStyle name="Обычный 7 2 3 2 6 3" xfId="5159"/>
    <cellStyle name="Обычный 7 2 3 2 6 3 2" xfId="14915"/>
    <cellStyle name="Обычный 7 2 3 2 6 3 3" xfId="10422"/>
    <cellStyle name="Обычный 7 2 3 2 6 4" xfId="14912"/>
    <cellStyle name="Обычный 7 2 3 2 6 5" xfId="6714"/>
    <cellStyle name="Обычный 7 2 3 2 7" xfId="2075"/>
    <cellStyle name="Обычный 7 2 3 2 7 2" xfId="5161"/>
    <cellStyle name="Обычный 7 2 3 2 7 2 2" xfId="14917"/>
    <cellStyle name="Обычный 7 2 3 2 7 2 3" xfId="10424"/>
    <cellStyle name="Обычный 7 2 3 2 7 3" xfId="14916"/>
    <cellStyle name="Обычный 7 2 3 2 7 4" xfId="7339"/>
    <cellStyle name="Обычный 7 2 3 2 8" xfId="5114"/>
    <cellStyle name="Обычный 7 2 3 2 8 2" xfId="14918"/>
    <cellStyle name="Обычный 7 2 3 2 8 3" xfId="10377"/>
    <cellStyle name="Обычный 7 2 3 2 9" xfId="14823"/>
    <cellStyle name="Обычный 7 2 3 3" xfId="642"/>
    <cellStyle name="Обычный 7 2 3 3 2" xfId="911"/>
    <cellStyle name="Обычный 7 2 3 3 2 2" xfId="1222"/>
    <cellStyle name="Обычный 7 2 3 3 2 2 2" xfId="1870"/>
    <cellStyle name="Обычный 7 2 3 3 2 2 2 2" xfId="3120"/>
    <cellStyle name="Обычный 7 2 3 3 2 2 2 2 2" xfId="5166"/>
    <cellStyle name="Обычный 7 2 3 3 2 2 2 2 2 2" xfId="14924"/>
    <cellStyle name="Обычный 7 2 3 3 2 2 2 2 2 3" xfId="10429"/>
    <cellStyle name="Обычный 7 2 3 3 2 2 2 2 3" xfId="14923"/>
    <cellStyle name="Обычный 7 2 3 3 2 2 2 2 4" xfId="8384"/>
    <cellStyle name="Обычный 7 2 3 3 2 2 2 3" xfId="5165"/>
    <cellStyle name="Обычный 7 2 3 3 2 2 2 3 2" xfId="14925"/>
    <cellStyle name="Обычный 7 2 3 3 2 2 2 3 3" xfId="10428"/>
    <cellStyle name="Обычный 7 2 3 3 2 2 2 4" xfId="14922"/>
    <cellStyle name="Обычный 7 2 3 3 2 2 2 5" xfId="7134"/>
    <cellStyle name="Обычный 7 2 3 3 2 2 3" xfId="2495"/>
    <cellStyle name="Обычный 7 2 3 3 2 2 3 2" xfId="5167"/>
    <cellStyle name="Обычный 7 2 3 3 2 2 3 2 2" xfId="14927"/>
    <cellStyle name="Обычный 7 2 3 3 2 2 3 2 3" xfId="10430"/>
    <cellStyle name="Обычный 7 2 3 3 2 2 3 3" xfId="14926"/>
    <cellStyle name="Обычный 7 2 3 3 2 2 3 4" xfId="7759"/>
    <cellStyle name="Обычный 7 2 3 3 2 2 4" xfId="5164"/>
    <cellStyle name="Обычный 7 2 3 3 2 2 4 2" xfId="14928"/>
    <cellStyle name="Обычный 7 2 3 3 2 2 4 3" xfId="10427"/>
    <cellStyle name="Обычный 7 2 3 3 2 2 5" xfId="14921"/>
    <cellStyle name="Обычный 7 2 3 3 2 2 6" xfId="17008"/>
    <cellStyle name="Обычный 7 2 3 3 2 2 7" xfId="6509"/>
    <cellStyle name="Обычный 7 2 3 3 2 3" xfId="1614"/>
    <cellStyle name="Обычный 7 2 3 3 2 3 2" xfId="2864"/>
    <cellStyle name="Обычный 7 2 3 3 2 3 2 2" xfId="5169"/>
    <cellStyle name="Обычный 7 2 3 3 2 3 2 2 2" xfId="14931"/>
    <cellStyle name="Обычный 7 2 3 3 2 3 2 2 3" xfId="10432"/>
    <cellStyle name="Обычный 7 2 3 3 2 3 2 3" xfId="14930"/>
    <cellStyle name="Обычный 7 2 3 3 2 3 2 4" xfId="8128"/>
    <cellStyle name="Обычный 7 2 3 3 2 3 3" xfId="5168"/>
    <cellStyle name="Обычный 7 2 3 3 2 3 3 2" xfId="14932"/>
    <cellStyle name="Обычный 7 2 3 3 2 3 3 3" xfId="10431"/>
    <cellStyle name="Обычный 7 2 3 3 2 3 4" xfId="14929"/>
    <cellStyle name="Обычный 7 2 3 3 2 3 5" xfId="6878"/>
    <cellStyle name="Обычный 7 2 3 3 2 4" xfId="2239"/>
    <cellStyle name="Обычный 7 2 3 3 2 4 2" xfId="5170"/>
    <cellStyle name="Обычный 7 2 3 3 2 4 2 2" xfId="14934"/>
    <cellStyle name="Обычный 7 2 3 3 2 4 2 3" xfId="10433"/>
    <cellStyle name="Обычный 7 2 3 3 2 4 3" xfId="14933"/>
    <cellStyle name="Обычный 7 2 3 3 2 4 4" xfId="7503"/>
    <cellStyle name="Обычный 7 2 3 3 2 5" xfId="5163"/>
    <cellStyle name="Обычный 7 2 3 3 2 5 2" xfId="14935"/>
    <cellStyle name="Обычный 7 2 3 3 2 5 3" xfId="10426"/>
    <cellStyle name="Обычный 7 2 3 3 2 6" xfId="14920"/>
    <cellStyle name="Обычный 7 2 3 3 2 7" xfId="17007"/>
    <cellStyle name="Обычный 7 2 3 3 2 8" xfId="6253"/>
    <cellStyle name="Обычный 7 2 3 3 3" xfId="1221"/>
    <cellStyle name="Обычный 7 2 3 3 3 2" xfId="1869"/>
    <cellStyle name="Обычный 7 2 3 3 3 2 2" xfId="3119"/>
    <cellStyle name="Обычный 7 2 3 3 3 2 2 2" xfId="5173"/>
    <cellStyle name="Обычный 7 2 3 3 3 2 2 2 2" xfId="14939"/>
    <cellStyle name="Обычный 7 2 3 3 3 2 2 2 3" xfId="10436"/>
    <cellStyle name="Обычный 7 2 3 3 3 2 2 3" xfId="14938"/>
    <cellStyle name="Обычный 7 2 3 3 3 2 2 4" xfId="8383"/>
    <cellStyle name="Обычный 7 2 3 3 3 2 3" xfId="5172"/>
    <cellStyle name="Обычный 7 2 3 3 3 2 3 2" xfId="14940"/>
    <cellStyle name="Обычный 7 2 3 3 3 2 3 3" xfId="10435"/>
    <cellStyle name="Обычный 7 2 3 3 3 2 4" xfId="14937"/>
    <cellStyle name="Обычный 7 2 3 3 3 2 5" xfId="7133"/>
    <cellStyle name="Обычный 7 2 3 3 3 3" xfId="2494"/>
    <cellStyle name="Обычный 7 2 3 3 3 3 2" xfId="5174"/>
    <cellStyle name="Обычный 7 2 3 3 3 3 2 2" xfId="14942"/>
    <cellStyle name="Обычный 7 2 3 3 3 3 2 3" xfId="10437"/>
    <cellStyle name="Обычный 7 2 3 3 3 3 3" xfId="14941"/>
    <cellStyle name="Обычный 7 2 3 3 3 3 4" xfId="7758"/>
    <cellStyle name="Обычный 7 2 3 3 3 4" xfId="5171"/>
    <cellStyle name="Обычный 7 2 3 3 3 4 2" xfId="14943"/>
    <cellStyle name="Обычный 7 2 3 3 3 4 3" xfId="10434"/>
    <cellStyle name="Обычный 7 2 3 3 3 5" xfId="14936"/>
    <cellStyle name="Обычный 7 2 3 3 3 6" xfId="17009"/>
    <cellStyle name="Обычный 7 2 3 3 3 7" xfId="6508"/>
    <cellStyle name="Обычный 7 2 3 3 4" xfId="1453"/>
    <cellStyle name="Обычный 7 2 3 3 4 2" xfId="2703"/>
    <cellStyle name="Обычный 7 2 3 3 4 2 2" xfId="5176"/>
    <cellStyle name="Обычный 7 2 3 3 4 2 2 2" xfId="14946"/>
    <cellStyle name="Обычный 7 2 3 3 4 2 2 3" xfId="10439"/>
    <cellStyle name="Обычный 7 2 3 3 4 2 3" xfId="14945"/>
    <cellStyle name="Обычный 7 2 3 3 4 2 4" xfId="7967"/>
    <cellStyle name="Обычный 7 2 3 3 4 3" xfId="5175"/>
    <cellStyle name="Обычный 7 2 3 3 4 3 2" xfId="14947"/>
    <cellStyle name="Обычный 7 2 3 3 4 3 3" xfId="10438"/>
    <cellStyle name="Обычный 7 2 3 3 4 4" xfId="14944"/>
    <cellStyle name="Обычный 7 2 3 3 4 5" xfId="6717"/>
    <cellStyle name="Обычный 7 2 3 3 5" xfId="2078"/>
    <cellStyle name="Обычный 7 2 3 3 5 2" xfId="5177"/>
    <cellStyle name="Обычный 7 2 3 3 5 2 2" xfId="14949"/>
    <cellStyle name="Обычный 7 2 3 3 5 2 3" xfId="10440"/>
    <cellStyle name="Обычный 7 2 3 3 5 3" xfId="14948"/>
    <cellStyle name="Обычный 7 2 3 3 5 4" xfId="7342"/>
    <cellStyle name="Обычный 7 2 3 3 6" xfId="5162"/>
    <cellStyle name="Обычный 7 2 3 3 6 2" xfId="14950"/>
    <cellStyle name="Обычный 7 2 3 3 6 3" xfId="10425"/>
    <cellStyle name="Обычный 7 2 3 3 7" xfId="14919"/>
    <cellStyle name="Обычный 7 2 3 3 8" xfId="17006"/>
    <cellStyle name="Обычный 7 2 3 3 9" xfId="6092"/>
    <cellStyle name="Обычный 7 2 3 4" xfId="643"/>
    <cellStyle name="Обычный 7 2 3 4 2" xfId="912"/>
    <cellStyle name="Обычный 7 2 3 4 2 2" xfId="1224"/>
    <cellStyle name="Обычный 7 2 3 4 2 2 2" xfId="1872"/>
    <cellStyle name="Обычный 7 2 3 4 2 2 2 2" xfId="3122"/>
    <cellStyle name="Обычный 7 2 3 4 2 2 2 2 2" xfId="5182"/>
    <cellStyle name="Обычный 7 2 3 4 2 2 2 2 2 2" xfId="14956"/>
    <cellStyle name="Обычный 7 2 3 4 2 2 2 2 2 3" xfId="10445"/>
    <cellStyle name="Обычный 7 2 3 4 2 2 2 2 3" xfId="14955"/>
    <cellStyle name="Обычный 7 2 3 4 2 2 2 2 4" xfId="8386"/>
    <cellStyle name="Обычный 7 2 3 4 2 2 2 3" xfId="5181"/>
    <cellStyle name="Обычный 7 2 3 4 2 2 2 3 2" xfId="14957"/>
    <cellStyle name="Обычный 7 2 3 4 2 2 2 3 3" xfId="10444"/>
    <cellStyle name="Обычный 7 2 3 4 2 2 2 4" xfId="14954"/>
    <cellStyle name="Обычный 7 2 3 4 2 2 2 5" xfId="7136"/>
    <cellStyle name="Обычный 7 2 3 4 2 2 3" xfId="2497"/>
    <cellStyle name="Обычный 7 2 3 4 2 2 3 2" xfId="5183"/>
    <cellStyle name="Обычный 7 2 3 4 2 2 3 2 2" xfId="14959"/>
    <cellStyle name="Обычный 7 2 3 4 2 2 3 2 3" xfId="10446"/>
    <cellStyle name="Обычный 7 2 3 4 2 2 3 3" xfId="14958"/>
    <cellStyle name="Обычный 7 2 3 4 2 2 3 4" xfId="7761"/>
    <cellStyle name="Обычный 7 2 3 4 2 2 4" xfId="5180"/>
    <cellStyle name="Обычный 7 2 3 4 2 2 4 2" xfId="14960"/>
    <cellStyle name="Обычный 7 2 3 4 2 2 4 3" xfId="10443"/>
    <cellStyle name="Обычный 7 2 3 4 2 2 5" xfId="14953"/>
    <cellStyle name="Обычный 7 2 3 4 2 2 6" xfId="17012"/>
    <cellStyle name="Обычный 7 2 3 4 2 2 7" xfId="6511"/>
    <cellStyle name="Обычный 7 2 3 4 2 3" xfId="1615"/>
    <cellStyle name="Обычный 7 2 3 4 2 3 2" xfId="2865"/>
    <cellStyle name="Обычный 7 2 3 4 2 3 2 2" xfId="5185"/>
    <cellStyle name="Обычный 7 2 3 4 2 3 2 2 2" xfId="14963"/>
    <cellStyle name="Обычный 7 2 3 4 2 3 2 2 3" xfId="10448"/>
    <cellStyle name="Обычный 7 2 3 4 2 3 2 3" xfId="14962"/>
    <cellStyle name="Обычный 7 2 3 4 2 3 2 4" xfId="8129"/>
    <cellStyle name="Обычный 7 2 3 4 2 3 3" xfId="5184"/>
    <cellStyle name="Обычный 7 2 3 4 2 3 3 2" xfId="14964"/>
    <cellStyle name="Обычный 7 2 3 4 2 3 3 3" xfId="10447"/>
    <cellStyle name="Обычный 7 2 3 4 2 3 4" xfId="14961"/>
    <cellStyle name="Обычный 7 2 3 4 2 3 5" xfId="6879"/>
    <cellStyle name="Обычный 7 2 3 4 2 4" xfId="2240"/>
    <cellStyle name="Обычный 7 2 3 4 2 4 2" xfId="5186"/>
    <cellStyle name="Обычный 7 2 3 4 2 4 2 2" xfId="14966"/>
    <cellStyle name="Обычный 7 2 3 4 2 4 2 3" xfId="10449"/>
    <cellStyle name="Обычный 7 2 3 4 2 4 3" xfId="14965"/>
    <cellStyle name="Обычный 7 2 3 4 2 4 4" xfId="7504"/>
    <cellStyle name="Обычный 7 2 3 4 2 5" xfId="5179"/>
    <cellStyle name="Обычный 7 2 3 4 2 5 2" xfId="14967"/>
    <cellStyle name="Обычный 7 2 3 4 2 5 3" xfId="10442"/>
    <cellStyle name="Обычный 7 2 3 4 2 6" xfId="14952"/>
    <cellStyle name="Обычный 7 2 3 4 2 7" xfId="17011"/>
    <cellStyle name="Обычный 7 2 3 4 2 8" xfId="6254"/>
    <cellStyle name="Обычный 7 2 3 4 3" xfId="1223"/>
    <cellStyle name="Обычный 7 2 3 4 3 2" xfId="1871"/>
    <cellStyle name="Обычный 7 2 3 4 3 2 2" xfId="3121"/>
    <cellStyle name="Обычный 7 2 3 4 3 2 2 2" xfId="5189"/>
    <cellStyle name="Обычный 7 2 3 4 3 2 2 2 2" xfId="14971"/>
    <cellStyle name="Обычный 7 2 3 4 3 2 2 2 3" xfId="10452"/>
    <cellStyle name="Обычный 7 2 3 4 3 2 2 3" xfId="14970"/>
    <cellStyle name="Обычный 7 2 3 4 3 2 2 4" xfId="8385"/>
    <cellStyle name="Обычный 7 2 3 4 3 2 3" xfId="5188"/>
    <cellStyle name="Обычный 7 2 3 4 3 2 3 2" xfId="14972"/>
    <cellStyle name="Обычный 7 2 3 4 3 2 3 3" xfId="10451"/>
    <cellStyle name="Обычный 7 2 3 4 3 2 4" xfId="14969"/>
    <cellStyle name="Обычный 7 2 3 4 3 2 5" xfId="7135"/>
    <cellStyle name="Обычный 7 2 3 4 3 3" xfId="2496"/>
    <cellStyle name="Обычный 7 2 3 4 3 3 2" xfId="5190"/>
    <cellStyle name="Обычный 7 2 3 4 3 3 2 2" xfId="14974"/>
    <cellStyle name="Обычный 7 2 3 4 3 3 2 3" xfId="10453"/>
    <cellStyle name="Обычный 7 2 3 4 3 3 3" xfId="14973"/>
    <cellStyle name="Обычный 7 2 3 4 3 3 4" xfId="7760"/>
    <cellStyle name="Обычный 7 2 3 4 3 4" xfId="5187"/>
    <cellStyle name="Обычный 7 2 3 4 3 4 2" xfId="14975"/>
    <cellStyle name="Обычный 7 2 3 4 3 4 3" xfId="10450"/>
    <cellStyle name="Обычный 7 2 3 4 3 5" xfId="14968"/>
    <cellStyle name="Обычный 7 2 3 4 3 6" xfId="17013"/>
    <cellStyle name="Обычный 7 2 3 4 3 7" xfId="6510"/>
    <cellStyle name="Обычный 7 2 3 4 4" xfId="1454"/>
    <cellStyle name="Обычный 7 2 3 4 4 2" xfId="2704"/>
    <cellStyle name="Обычный 7 2 3 4 4 2 2" xfId="5192"/>
    <cellStyle name="Обычный 7 2 3 4 4 2 2 2" xfId="14978"/>
    <cellStyle name="Обычный 7 2 3 4 4 2 2 3" xfId="10455"/>
    <cellStyle name="Обычный 7 2 3 4 4 2 3" xfId="14977"/>
    <cellStyle name="Обычный 7 2 3 4 4 2 4" xfId="7968"/>
    <cellStyle name="Обычный 7 2 3 4 4 3" xfId="5191"/>
    <cellStyle name="Обычный 7 2 3 4 4 3 2" xfId="14979"/>
    <cellStyle name="Обычный 7 2 3 4 4 3 3" xfId="10454"/>
    <cellStyle name="Обычный 7 2 3 4 4 4" xfId="14976"/>
    <cellStyle name="Обычный 7 2 3 4 4 5" xfId="6718"/>
    <cellStyle name="Обычный 7 2 3 4 5" xfId="2079"/>
    <cellStyle name="Обычный 7 2 3 4 5 2" xfId="5193"/>
    <cellStyle name="Обычный 7 2 3 4 5 2 2" xfId="14981"/>
    <cellStyle name="Обычный 7 2 3 4 5 2 3" xfId="10456"/>
    <cellStyle name="Обычный 7 2 3 4 5 3" xfId="14980"/>
    <cellStyle name="Обычный 7 2 3 4 5 4" xfId="7343"/>
    <cellStyle name="Обычный 7 2 3 4 6" xfId="5178"/>
    <cellStyle name="Обычный 7 2 3 4 6 2" xfId="14982"/>
    <cellStyle name="Обычный 7 2 3 4 6 3" xfId="10441"/>
    <cellStyle name="Обычный 7 2 3 4 7" xfId="14951"/>
    <cellStyle name="Обычный 7 2 3 4 8" xfId="17010"/>
    <cellStyle name="Обычный 7 2 3 4 9" xfId="6093"/>
    <cellStyle name="Обычный 7 2 3 5" xfId="907"/>
    <cellStyle name="Обычный 7 2 3 5 2" xfId="1225"/>
    <cellStyle name="Обычный 7 2 3 5 2 2" xfId="1873"/>
    <cellStyle name="Обычный 7 2 3 5 2 2 2" xfId="3123"/>
    <cellStyle name="Обычный 7 2 3 5 2 2 2 2" xfId="5197"/>
    <cellStyle name="Обычный 7 2 3 5 2 2 2 2 2" xfId="14987"/>
    <cellStyle name="Обычный 7 2 3 5 2 2 2 2 3" xfId="10460"/>
    <cellStyle name="Обычный 7 2 3 5 2 2 2 3" xfId="14986"/>
    <cellStyle name="Обычный 7 2 3 5 2 2 2 4" xfId="8387"/>
    <cellStyle name="Обычный 7 2 3 5 2 2 3" xfId="5196"/>
    <cellStyle name="Обычный 7 2 3 5 2 2 3 2" xfId="14988"/>
    <cellStyle name="Обычный 7 2 3 5 2 2 3 3" xfId="10459"/>
    <cellStyle name="Обычный 7 2 3 5 2 2 4" xfId="14985"/>
    <cellStyle name="Обычный 7 2 3 5 2 2 5" xfId="7137"/>
    <cellStyle name="Обычный 7 2 3 5 2 3" xfId="2498"/>
    <cellStyle name="Обычный 7 2 3 5 2 3 2" xfId="5198"/>
    <cellStyle name="Обычный 7 2 3 5 2 3 2 2" xfId="14990"/>
    <cellStyle name="Обычный 7 2 3 5 2 3 2 3" xfId="10461"/>
    <cellStyle name="Обычный 7 2 3 5 2 3 3" xfId="14989"/>
    <cellStyle name="Обычный 7 2 3 5 2 3 4" xfId="7762"/>
    <cellStyle name="Обычный 7 2 3 5 2 4" xfId="5195"/>
    <cellStyle name="Обычный 7 2 3 5 2 4 2" xfId="14991"/>
    <cellStyle name="Обычный 7 2 3 5 2 4 3" xfId="10458"/>
    <cellStyle name="Обычный 7 2 3 5 2 5" xfId="14984"/>
    <cellStyle name="Обычный 7 2 3 5 2 6" xfId="17015"/>
    <cellStyle name="Обычный 7 2 3 5 2 7" xfId="6512"/>
    <cellStyle name="Обычный 7 2 3 5 3" xfId="1610"/>
    <cellStyle name="Обычный 7 2 3 5 3 2" xfId="2860"/>
    <cellStyle name="Обычный 7 2 3 5 3 2 2" xfId="5200"/>
    <cellStyle name="Обычный 7 2 3 5 3 2 2 2" xfId="14994"/>
    <cellStyle name="Обычный 7 2 3 5 3 2 2 3" xfId="10463"/>
    <cellStyle name="Обычный 7 2 3 5 3 2 3" xfId="14993"/>
    <cellStyle name="Обычный 7 2 3 5 3 2 4" xfId="8124"/>
    <cellStyle name="Обычный 7 2 3 5 3 3" xfId="5199"/>
    <cellStyle name="Обычный 7 2 3 5 3 3 2" xfId="14995"/>
    <cellStyle name="Обычный 7 2 3 5 3 3 3" xfId="10462"/>
    <cellStyle name="Обычный 7 2 3 5 3 4" xfId="14992"/>
    <cellStyle name="Обычный 7 2 3 5 3 5" xfId="6874"/>
    <cellStyle name="Обычный 7 2 3 5 4" xfId="2235"/>
    <cellStyle name="Обычный 7 2 3 5 4 2" xfId="5201"/>
    <cellStyle name="Обычный 7 2 3 5 4 2 2" xfId="14997"/>
    <cellStyle name="Обычный 7 2 3 5 4 2 3" xfId="10464"/>
    <cellStyle name="Обычный 7 2 3 5 4 3" xfId="14996"/>
    <cellStyle name="Обычный 7 2 3 5 4 4" xfId="7499"/>
    <cellStyle name="Обычный 7 2 3 5 5" xfId="5194"/>
    <cellStyle name="Обычный 7 2 3 5 5 2" xfId="14998"/>
    <cellStyle name="Обычный 7 2 3 5 5 3" xfId="10457"/>
    <cellStyle name="Обычный 7 2 3 5 6" xfId="14983"/>
    <cellStyle name="Обычный 7 2 3 5 7" xfId="17014"/>
    <cellStyle name="Обычный 7 2 3 5 8" xfId="6249"/>
    <cellStyle name="Обычный 7 2 3 6" xfId="1214"/>
    <cellStyle name="Обычный 7 2 3 6 2" xfId="1862"/>
    <cellStyle name="Обычный 7 2 3 6 2 2" xfId="3112"/>
    <cellStyle name="Обычный 7 2 3 6 2 2 2" xfId="5204"/>
    <cellStyle name="Обычный 7 2 3 6 2 2 2 2" xfId="15002"/>
    <cellStyle name="Обычный 7 2 3 6 2 2 2 3" xfId="10467"/>
    <cellStyle name="Обычный 7 2 3 6 2 2 3" xfId="15001"/>
    <cellStyle name="Обычный 7 2 3 6 2 2 4" xfId="8376"/>
    <cellStyle name="Обычный 7 2 3 6 2 3" xfId="5203"/>
    <cellStyle name="Обычный 7 2 3 6 2 3 2" xfId="15003"/>
    <cellStyle name="Обычный 7 2 3 6 2 3 3" xfId="10466"/>
    <cellStyle name="Обычный 7 2 3 6 2 4" xfId="15000"/>
    <cellStyle name="Обычный 7 2 3 6 2 5" xfId="7126"/>
    <cellStyle name="Обычный 7 2 3 6 3" xfId="2487"/>
    <cellStyle name="Обычный 7 2 3 6 3 2" xfId="5205"/>
    <cellStyle name="Обычный 7 2 3 6 3 2 2" xfId="15005"/>
    <cellStyle name="Обычный 7 2 3 6 3 2 3" xfId="10468"/>
    <cellStyle name="Обычный 7 2 3 6 3 3" xfId="15004"/>
    <cellStyle name="Обычный 7 2 3 6 3 4" xfId="7751"/>
    <cellStyle name="Обычный 7 2 3 6 4" xfId="5202"/>
    <cellStyle name="Обычный 7 2 3 6 4 2" xfId="15006"/>
    <cellStyle name="Обычный 7 2 3 6 4 3" xfId="10465"/>
    <cellStyle name="Обычный 7 2 3 6 5" xfId="14999"/>
    <cellStyle name="Обычный 7 2 3 6 6" xfId="17016"/>
    <cellStyle name="Обычный 7 2 3 6 7" xfId="6501"/>
    <cellStyle name="Обычный 7 2 3 7" xfId="1449"/>
    <cellStyle name="Обычный 7 2 3 7 2" xfId="2699"/>
    <cellStyle name="Обычный 7 2 3 7 2 2" xfId="5207"/>
    <cellStyle name="Обычный 7 2 3 7 2 2 2" xfId="15009"/>
    <cellStyle name="Обычный 7 2 3 7 2 2 3" xfId="10470"/>
    <cellStyle name="Обычный 7 2 3 7 2 3" xfId="15008"/>
    <cellStyle name="Обычный 7 2 3 7 2 4" xfId="7963"/>
    <cellStyle name="Обычный 7 2 3 7 3" xfId="5206"/>
    <cellStyle name="Обычный 7 2 3 7 3 2" xfId="15010"/>
    <cellStyle name="Обычный 7 2 3 7 3 3" xfId="10469"/>
    <cellStyle name="Обычный 7 2 3 7 4" xfId="15007"/>
    <cellStyle name="Обычный 7 2 3 7 5" xfId="6713"/>
    <cellStyle name="Обычный 7 2 3 8" xfId="2074"/>
    <cellStyle name="Обычный 7 2 3 8 2" xfId="5208"/>
    <cellStyle name="Обычный 7 2 3 8 2 2" xfId="15012"/>
    <cellStyle name="Обычный 7 2 3 8 2 3" xfId="10471"/>
    <cellStyle name="Обычный 7 2 3 8 3" xfId="15011"/>
    <cellStyle name="Обычный 7 2 3 8 4" xfId="7338"/>
    <cellStyle name="Обычный 7 2 3 9" xfId="5113"/>
    <cellStyle name="Обычный 7 2 3 9 2" xfId="15013"/>
    <cellStyle name="Обычный 7 2 3 9 3" xfId="10376"/>
    <cellStyle name="Обычный 7 2 4" xfId="644"/>
    <cellStyle name="Обычный 7 2 4 10" xfId="17017"/>
    <cellStyle name="Обычный 7 2 4 11" xfId="6094"/>
    <cellStyle name="Обычный 7 2 4 2" xfId="645"/>
    <cellStyle name="Обычный 7 2 4 2 2" xfId="914"/>
    <cellStyle name="Обычный 7 2 4 2 2 2" xfId="1228"/>
    <cellStyle name="Обычный 7 2 4 2 2 2 2" xfId="1876"/>
    <cellStyle name="Обычный 7 2 4 2 2 2 2 2" xfId="3126"/>
    <cellStyle name="Обычный 7 2 4 2 2 2 2 2 2" xfId="5214"/>
    <cellStyle name="Обычный 7 2 4 2 2 2 2 2 2 2" xfId="15020"/>
    <cellStyle name="Обычный 7 2 4 2 2 2 2 2 2 3" xfId="10477"/>
    <cellStyle name="Обычный 7 2 4 2 2 2 2 2 3" xfId="15019"/>
    <cellStyle name="Обычный 7 2 4 2 2 2 2 2 4" xfId="8390"/>
    <cellStyle name="Обычный 7 2 4 2 2 2 2 3" xfId="5213"/>
    <cellStyle name="Обычный 7 2 4 2 2 2 2 3 2" xfId="15021"/>
    <cellStyle name="Обычный 7 2 4 2 2 2 2 3 3" xfId="10476"/>
    <cellStyle name="Обычный 7 2 4 2 2 2 2 4" xfId="15018"/>
    <cellStyle name="Обычный 7 2 4 2 2 2 2 5" xfId="7140"/>
    <cellStyle name="Обычный 7 2 4 2 2 2 3" xfId="2501"/>
    <cellStyle name="Обычный 7 2 4 2 2 2 3 2" xfId="5215"/>
    <cellStyle name="Обычный 7 2 4 2 2 2 3 2 2" xfId="15023"/>
    <cellStyle name="Обычный 7 2 4 2 2 2 3 2 3" xfId="10478"/>
    <cellStyle name="Обычный 7 2 4 2 2 2 3 3" xfId="15022"/>
    <cellStyle name="Обычный 7 2 4 2 2 2 3 4" xfId="7765"/>
    <cellStyle name="Обычный 7 2 4 2 2 2 4" xfId="5212"/>
    <cellStyle name="Обычный 7 2 4 2 2 2 4 2" xfId="15024"/>
    <cellStyle name="Обычный 7 2 4 2 2 2 4 3" xfId="10475"/>
    <cellStyle name="Обычный 7 2 4 2 2 2 5" xfId="15017"/>
    <cellStyle name="Обычный 7 2 4 2 2 2 6" xfId="17020"/>
    <cellStyle name="Обычный 7 2 4 2 2 2 7" xfId="6515"/>
    <cellStyle name="Обычный 7 2 4 2 2 3" xfId="1617"/>
    <cellStyle name="Обычный 7 2 4 2 2 3 2" xfId="2867"/>
    <cellStyle name="Обычный 7 2 4 2 2 3 2 2" xfId="5217"/>
    <cellStyle name="Обычный 7 2 4 2 2 3 2 2 2" xfId="15027"/>
    <cellStyle name="Обычный 7 2 4 2 2 3 2 2 3" xfId="10480"/>
    <cellStyle name="Обычный 7 2 4 2 2 3 2 3" xfId="15026"/>
    <cellStyle name="Обычный 7 2 4 2 2 3 2 4" xfId="8131"/>
    <cellStyle name="Обычный 7 2 4 2 2 3 3" xfId="5216"/>
    <cellStyle name="Обычный 7 2 4 2 2 3 3 2" xfId="15028"/>
    <cellStyle name="Обычный 7 2 4 2 2 3 3 3" xfId="10479"/>
    <cellStyle name="Обычный 7 2 4 2 2 3 4" xfId="15025"/>
    <cellStyle name="Обычный 7 2 4 2 2 3 5" xfId="6881"/>
    <cellStyle name="Обычный 7 2 4 2 2 4" xfId="2242"/>
    <cellStyle name="Обычный 7 2 4 2 2 4 2" xfId="5218"/>
    <cellStyle name="Обычный 7 2 4 2 2 4 2 2" xfId="15030"/>
    <cellStyle name="Обычный 7 2 4 2 2 4 2 3" xfId="10481"/>
    <cellStyle name="Обычный 7 2 4 2 2 4 3" xfId="15029"/>
    <cellStyle name="Обычный 7 2 4 2 2 4 4" xfId="7506"/>
    <cellStyle name="Обычный 7 2 4 2 2 5" xfId="5211"/>
    <cellStyle name="Обычный 7 2 4 2 2 5 2" xfId="15031"/>
    <cellStyle name="Обычный 7 2 4 2 2 5 3" xfId="10474"/>
    <cellStyle name="Обычный 7 2 4 2 2 6" xfId="15016"/>
    <cellStyle name="Обычный 7 2 4 2 2 7" xfId="17019"/>
    <cellStyle name="Обычный 7 2 4 2 2 8" xfId="6256"/>
    <cellStyle name="Обычный 7 2 4 2 3" xfId="1227"/>
    <cellStyle name="Обычный 7 2 4 2 3 2" xfId="1875"/>
    <cellStyle name="Обычный 7 2 4 2 3 2 2" xfId="3125"/>
    <cellStyle name="Обычный 7 2 4 2 3 2 2 2" xfId="5221"/>
    <cellStyle name="Обычный 7 2 4 2 3 2 2 2 2" xfId="15035"/>
    <cellStyle name="Обычный 7 2 4 2 3 2 2 2 3" xfId="10484"/>
    <cellStyle name="Обычный 7 2 4 2 3 2 2 3" xfId="15034"/>
    <cellStyle name="Обычный 7 2 4 2 3 2 2 4" xfId="8389"/>
    <cellStyle name="Обычный 7 2 4 2 3 2 3" xfId="5220"/>
    <cellStyle name="Обычный 7 2 4 2 3 2 3 2" xfId="15036"/>
    <cellStyle name="Обычный 7 2 4 2 3 2 3 3" xfId="10483"/>
    <cellStyle name="Обычный 7 2 4 2 3 2 4" xfId="15033"/>
    <cellStyle name="Обычный 7 2 4 2 3 2 5" xfId="7139"/>
    <cellStyle name="Обычный 7 2 4 2 3 3" xfId="2500"/>
    <cellStyle name="Обычный 7 2 4 2 3 3 2" xfId="5222"/>
    <cellStyle name="Обычный 7 2 4 2 3 3 2 2" xfId="15038"/>
    <cellStyle name="Обычный 7 2 4 2 3 3 2 3" xfId="10485"/>
    <cellStyle name="Обычный 7 2 4 2 3 3 3" xfId="15037"/>
    <cellStyle name="Обычный 7 2 4 2 3 3 4" xfId="7764"/>
    <cellStyle name="Обычный 7 2 4 2 3 4" xfId="5219"/>
    <cellStyle name="Обычный 7 2 4 2 3 4 2" xfId="15039"/>
    <cellStyle name="Обычный 7 2 4 2 3 4 3" xfId="10482"/>
    <cellStyle name="Обычный 7 2 4 2 3 5" xfId="15032"/>
    <cellStyle name="Обычный 7 2 4 2 3 6" xfId="17021"/>
    <cellStyle name="Обычный 7 2 4 2 3 7" xfId="6514"/>
    <cellStyle name="Обычный 7 2 4 2 4" xfId="1456"/>
    <cellStyle name="Обычный 7 2 4 2 4 2" xfId="2706"/>
    <cellStyle name="Обычный 7 2 4 2 4 2 2" xfId="5224"/>
    <cellStyle name="Обычный 7 2 4 2 4 2 2 2" xfId="15042"/>
    <cellStyle name="Обычный 7 2 4 2 4 2 2 3" xfId="10487"/>
    <cellStyle name="Обычный 7 2 4 2 4 2 3" xfId="15041"/>
    <cellStyle name="Обычный 7 2 4 2 4 2 4" xfId="7970"/>
    <cellStyle name="Обычный 7 2 4 2 4 3" xfId="5223"/>
    <cellStyle name="Обычный 7 2 4 2 4 3 2" xfId="15043"/>
    <cellStyle name="Обычный 7 2 4 2 4 3 3" xfId="10486"/>
    <cellStyle name="Обычный 7 2 4 2 4 4" xfId="15040"/>
    <cellStyle name="Обычный 7 2 4 2 4 5" xfId="6720"/>
    <cellStyle name="Обычный 7 2 4 2 5" xfId="2081"/>
    <cellStyle name="Обычный 7 2 4 2 5 2" xfId="5225"/>
    <cellStyle name="Обычный 7 2 4 2 5 2 2" xfId="15045"/>
    <cellStyle name="Обычный 7 2 4 2 5 2 3" xfId="10488"/>
    <cellStyle name="Обычный 7 2 4 2 5 3" xfId="15044"/>
    <cellStyle name="Обычный 7 2 4 2 5 4" xfId="7345"/>
    <cellStyle name="Обычный 7 2 4 2 6" xfId="5210"/>
    <cellStyle name="Обычный 7 2 4 2 6 2" xfId="15046"/>
    <cellStyle name="Обычный 7 2 4 2 6 3" xfId="10473"/>
    <cellStyle name="Обычный 7 2 4 2 7" xfId="15015"/>
    <cellStyle name="Обычный 7 2 4 2 8" xfId="17018"/>
    <cellStyle name="Обычный 7 2 4 2 9" xfId="6095"/>
    <cellStyle name="Обычный 7 2 4 3" xfId="646"/>
    <cellStyle name="Обычный 7 2 4 3 2" xfId="915"/>
    <cellStyle name="Обычный 7 2 4 3 2 2" xfId="1230"/>
    <cellStyle name="Обычный 7 2 4 3 2 2 2" xfId="1878"/>
    <cellStyle name="Обычный 7 2 4 3 2 2 2 2" xfId="3128"/>
    <cellStyle name="Обычный 7 2 4 3 2 2 2 2 2" xfId="5230"/>
    <cellStyle name="Обычный 7 2 4 3 2 2 2 2 2 2" xfId="15052"/>
    <cellStyle name="Обычный 7 2 4 3 2 2 2 2 2 3" xfId="10493"/>
    <cellStyle name="Обычный 7 2 4 3 2 2 2 2 3" xfId="15051"/>
    <cellStyle name="Обычный 7 2 4 3 2 2 2 2 4" xfId="8392"/>
    <cellStyle name="Обычный 7 2 4 3 2 2 2 3" xfId="5229"/>
    <cellStyle name="Обычный 7 2 4 3 2 2 2 3 2" xfId="15053"/>
    <cellStyle name="Обычный 7 2 4 3 2 2 2 3 3" xfId="10492"/>
    <cellStyle name="Обычный 7 2 4 3 2 2 2 4" xfId="15050"/>
    <cellStyle name="Обычный 7 2 4 3 2 2 2 5" xfId="7142"/>
    <cellStyle name="Обычный 7 2 4 3 2 2 3" xfId="2503"/>
    <cellStyle name="Обычный 7 2 4 3 2 2 3 2" xfId="5231"/>
    <cellStyle name="Обычный 7 2 4 3 2 2 3 2 2" xfId="15055"/>
    <cellStyle name="Обычный 7 2 4 3 2 2 3 2 3" xfId="10494"/>
    <cellStyle name="Обычный 7 2 4 3 2 2 3 3" xfId="15054"/>
    <cellStyle name="Обычный 7 2 4 3 2 2 3 4" xfId="7767"/>
    <cellStyle name="Обычный 7 2 4 3 2 2 4" xfId="5228"/>
    <cellStyle name="Обычный 7 2 4 3 2 2 4 2" xfId="15056"/>
    <cellStyle name="Обычный 7 2 4 3 2 2 4 3" xfId="10491"/>
    <cellStyle name="Обычный 7 2 4 3 2 2 5" xfId="15049"/>
    <cellStyle name="Обычный 7 2 4 3 2 2 6" xfId="17024"/>
    <cellStyle name="Обычный 7 2 4 3 2 2 7" xfId="6517"/>
    <cellStyle name="Обычный 7 2 4 3 2 3" xfId="1618"/>
    <cellStyle name="Обычный 7 2 4 3 2 3 2" xfId="2868"/>
    <cellStyle name="Обычный 7 2 4 3 2 3 2 2" xfId="5233"/>
    <cellStyle name="Обычный 7 2 4 3 2 3 2 2 2" xfId="15059"/>
    <cellStyle name="Обычный 7 2 4 3 2 3 2 2 3" xfId="10496"/>
    <cellStyle name="Обычный 7 2 4 3 2 3 2 3" xfId="15058"/>
    <cellStyle name="Обычный 7 2 4 3 2 3 2 4" xfId="8132"/>
    <cellStyle name="Обычный 7 2 4 3 2 3 3" xfId="5232"/>
    <cellStyle name="Обычный 7 2 4 3 2 3 3 2" xfId="15060"/>
    <cellStyle name="Обычный 7 2 4 3 2 3 3 3" xfId="10495"/>
    <cellStyle name="Обычный 7 2 4 3 2 3 4" xfId="15057"/>
    <cellStyle name="Обычный 7 2 4 3 2 3 5" xfId="6882"/>
    <cellStyle name="Обычный 7 2 4 3 2 4" xfId="2243"/>
    <cellStyle name="Обычный 7 2 4 3 2 4 2" xfId="5234"/>
    <cellStyle name="Обычный 7 2 4 3 2 4 2 2" xfId="15062"/>
    <cellStyle name="Обычный 7 2 4 3 2 4 2 3" xfId="10497"/>
    <cellStyle name="Обычный 7 2 4 3 2 4 3" xfId="15061"/>
    <cellStyle name="Обычный 7 2 4 3 2 4 4" xfId="7507"/>
    <cellStyle name="Обычный 7 2 4 3 2 5" xfId="5227"/>
    <cellStyle name="Обычный 7 2 4 3 2 5 2" xfId="15063"/>
    <cellStyle name="Обычный 7 2 4 3 2 5 3" xfId="10490"/>
    <cellStyle name="Обычный 7 2 4 3 2 6" xfId="15048"/>
    <cellStyle name="Обычный 7 2 4 3 2 7" xfId="17023"/>
    <cellStyle name="Обычный 7 2 4 3 2 8" xfId="6257"/>
    <cellStyle name="Обычный 7 2 4 3 3" xfId="1229"/>
    <cellStyle name="Обычный 7 2 4 3 3 2" xfId="1877"/>
    <cellStyle name="Обычный 7 2 4 3 3 2 2" xfId="3127"/>
    <cellStyle name="Обычный 7 2 4 3 3 2 2 2" xfId="5237"/>
    <cellStyle name="Обычный 7 2 4 3 3 2 2 2 2" xfId="15067"/>
    <cellStyle name="Обычный 7 2 4 3 3 2 2 2 3" xfId="10500"/>
    <cellStyle name="Обычный 7 2 4 3 3 2 2 3" xfId="15066"/>
    <cellStyle name="Обычный 7 2 4 3 3 2 2 4" xfId="8391"/>
    <cellStyle name="Обычный 7 2 4 3 3 2 3" xfId="5236"/>
    <cellStyle name="Обычный 7 2 4 3 3 2 3 2" xfId="15068"/>
    <cellStyle name="Обычный 7 2 4 3 3 2 3 3" xfId="10499"/>
    <cellStyle name="Обычный 7 2 4 3 3 2 4" xfId="15065"/>
    <cellStyle name="Обычный 7 2 4 3 3 2 5" xfId="7141"/>
    <cellStyle name="Обычный 7 2 4 3 3 3" xfId="2502"/>
    <cellStyle name="Обычный 7 2 4 3 3 3 2" xfId="5238"/>
    <cellStyle name="Обычный 7 2 4 3 3 3 2 2" xfId="15070"/>
    <cellStyle name="Обычный 7 2 4 3 3 3 2 3" xfId="10501"/>
    <cellStyle name="Обычный 7 2 4 3 3 3 3" xfId="15069"/>
    <cellStyle name="Обычный 7 2 4 3 3 3 4" xfId="7766"/>
    <cellStyle name="Обычный 7 2 4 3 3 4" xfId="5235"/>
    <cellStyle name="Обычный 7 2 4 3 3 4 2" xfId="15071"/>
    <cellStyle name="Обычный 7 2 4 3 3 4 3" xfId="10498"/>
    <cellStyle name="Обычный 7 2 4 3 3 5" xfId="15064"/>
    <cellStyle name="Обычный 7 2 4 3 3 6" xfId="17025"/>
    <cellStyle name="Обычный 7 2 4 3 3 7" xfId="6516"/>
    <cellStyle name="Обычный 7 2 4 3 4" xfId="1457"/>
    <cellStyle name="Обычный 7 2 4 3 4 2" xfId="2707"/>
    <cellStyle name="Обычный 7 2 4 3 4 2 2" xfId="5240"/>
    <cellStyle name="Обычный 7 2 4 3 4 2 2 2" xfId="15074"/>
    <cellStyle name="Обычный 7 2 4 3 4 2 2 3" xfId="10503"/>
    <cellStyle name="Обычный 7 2 4 3 4 2 3" xfId="15073"/>
    <cellStyle name="Обычный 7 2 4 3 4 2 4" xfId="7971"/>
    <cellStyle name="Обычный 7 2 4 3 4 3" xfId="5239"/>
    <cellStyle name="Обычный 7 2 4 3 4 3 2" xfId="15075"/>
    <cellStyle name="Обычный 7 2 4 3 4 3 3" xfId="10502"/>
    <cellStyle name="Обычный 7 2 4 3 4 4" xfId="15072"/>
    <cellStyle name="Обычный 7 2 4 3 4 5" xfId="6721"/>
    <cellStyle name="Обычный 7 2 4 3 5" xfId="2082"/>
    <cellStyle name="Обычный 7 2 4 3 5 2" xfId="5241"/>
    <cellStyle name="Обычный 7 2 4 3 5 2 2" xfId="15077"/>
    <cellStyle name="Обычный 7 2 4 3 5 2 3" xfId="10504"/>
    <cellStyle name="Обычный 7 2 4 3 5 3" xfId="15076"/>
    <cellStyle name="Обычный 7 2 4 3 5 4" xfId="7346"/>
    <cellStyle name="Обычный 7 2 4 3 6" xfId="5226"/>
    <cellStyle name="Обычный 7 2 4 3 6 2" xfId="15078"/>
    <cellStyle name="Обычный 7 2 4 3 6 3" xfId="10489"/>
    <cellStyle name="Обычный 7 2 4 3 7" xfId="15047"/>
    <cellStyle name="Обычный 7 2 4 3 8" xfId="17022"/>
    <cellStyle name="Обычный 7 2 4 3 9" xfId="6096"/>
    <cellStyle name="Обычный 7 2 4 4" xfId="913"/>
    <cellStyle name="Обычный 7 2 4 4 2" xfId="1231"/>
    <cellStyle name="Обычный 7 2 4 4 2 2" xfId="1879"/>
    <cellStyle name="Обычный 7 2 4 4 2 2 2" xfId="3129"/>
    <cellStyle name="Обычный 7 2 4 4 2 2 2 2" xfId="5245"/>
    <cellStyle name="Обычный 7 2 4 4 2 2 2 2 2" xfId="15083"/>
    <cellStyle name="Обычный 7 2 4 4 2 2 2 2 3" xfId="10508"/>
    <cellStyle name="Обычный 7 2 4 4 2 2 2 3" xfId="15082"/>
    <cellStyle name="Обычный 7 2 4 4 2 2 2 4" xfId="8393"/>
    <cellStyle name="Обычный 7 2 4 4 2 2 3" xfId="5244"/>
    <cellStyle name="Обычный 7 2 4 4 2 2 3 2" xfId="15084"/>
    <cellStyle name="Обычный 7 2 4 4 2 2 3 3" xfId="10507"/>
    <cellStyle name="Обычный 7 2 4 4 2 2 4" xfId="15081"/>
    <cellStyle name="Обычный 7 2 4 4 2 2 5" xfId="7143"/>
    <cellStyle name="Обычный 7 2 4 4 2 3" xfId="2504"/>
    <cellStyle name="Обычный 7 2 4 4 2 3 2" xfId="5246"/>
    <cellStyle name="Обычный 7 2 4 4 2 3 2 2" xfId="15086"/>
    <cellStyle name="Обычный 7 2 4 4 2 3 2 3" xfId="10509"/>
    <cellStyle name="Обычный 7 2 4 4 2 3 3" xfId="15085"/>
    <cellStyle name="Обычный 7 2 4 4 2 3 4" xfId="7768"/>
    <cellStyle name="Обычный 7 2 4 4 2 4" xfId="5243"/>
    <cellStyle name="Обычный 7 2 4 4 2 4 2" xfId="15087"/>
    <cellStyle name="Обычный 7 2 4 4 2 4 3" xfId="10506"/>
    <cellStyle name="Обычный 7 2 4 4 2 5" xfId="15080"/>
    <cellStyle name="Обычный 7 2 4 4 2 6" xfId="17027"/>
    <cellStyle name="Обычный 7 2 4 4 2 7" xfId="6518"/>
    <cellStyle name="Обычный 7 2 4 4 3" xfId="1616"/>
    <cellStyle name="Обычный 7 2 4 4 3 2" xfId="2866"/>
    <cellStyle name="Обычный 7 2 4 4 3 2 2" xfId="5248"/>
    <cellStyle name="Обычный 7 2 4 4 3 2 2 2" xfId="15090"/>
    <cellStyle name="Обычный 7 2 4 4 3 2 2 3" xfId="10511"/>
    <cellStyle name="Обычный 7 2 4 4 3 2 3" xfId="15089"/>
    <cellStyle name="Обычный 7 2 4 4 3 2 4" xfId="8130"/>
    <cellStyle name="Обычный 7 2 4 4 3 3" xfId="5247"/>
    <cellStyle name="Обычный 7 2 4 4 3 3 2" xfId="15091"/>
    <cellStyle name="Обычный 7 2 4 4 3 3 3" xfId="10510"/>
    <cellStyle name="Обычный 7 2 4 4 3 4" xfId="15088"/>
    <cellStyle name="Обычный 7 2 4 4 3 5" xfId="6880"/>
    <cellStyle name="Обычный 7 2 4 4 4" xfId="2241"/>
    <cellStyle name="Обычный 7 2 4 4 4 2" xfId="5249"/>
    <cellStyle name="Обычный 7 2 4 4 4 2 2" xfId="15093"/>
    <cellStyle name="Обычный 7 2 4 4 4 2 3" xfId="10512"/>
    <cellStyle name="Обычный 7 2 4 4 4 3" xfId="15092"/>
    <cellStyle name="Обычный 7 2 4 4 4 4" xfId="7505"/>
    <cellStyle name="Обычный 7 2 4 4 5" xfId="5242"/>
    <cellStyle name="Обычный 7 2 4 4 5 2" xfId="15094"/>
    <cellStyle name="Обычный 7 2 4 4 5 3" xfId="10505"/>
    <cellStyle name="Обычный 7 2 4 4 6" xfId="15079"/>
    <cellStyle name="Обычный 7 2 4 4 7" xfId="17026"/>
    <cellStyle name="Обычный 7 2 4 4 8" xfId="6255"/>
    <cellStyle name="Обычный 7 2 4 5" xfId="1226"/>
    <cellStyle name="Обычный 7 2 4 5 2" xfId="1874"/>
    <cellStyle name="Обычный 7 2 4 5 2 2" xfId="3124"/>
    <cellStyle name="Обычный 7 2 4 5 2 2 2" xfId="5252"/>
    <cellStyle name="Обычный 7 2 4 5 2 2 2 2" xfId="15098"/>
    <cellStyle name="Обычный 7 2 4 5 2 2 2 3" xfId="10515"/>
    <cellStyle name="Обычный 7 2 4 5 2 2 3" xfId="15097"/>
    <cellStyle name="Обычный 7 2 4 5 2 2 4" xfId="8388"/>
    <cellStyle name="Обычный 7 2 4 5 2 3" xfId="5251"/>
    <cellStyle name="Обычный 7 2 4 5 2 3 2" xfId="15099"/>
    <cellStyle name="Обычный 7 2 4 5 2 3 3" xfId="10514"/>
    <cellStyle name="Обычный 7 2 4 5 2 4" xfId="15096"/>
    <cellStyle name="Обычный 7 2 4 5 2 5" xfId="7138"/>
    <cellStyle name="Обычный 7 2 4 5 3" xfId="2499"/>
    <cellStyle name="Обычный 7 2 4 5 3 2" xfId="5253"/>
    <cellStyle name="Обычный 7 2 4 5 3 2 2" xfId="15101"/>
    <cellStyle name="Обычный 7 2 4 5 3 2 3" xfId="10516"/>
    <cellStyle name="Обычный 7 2 4 5 3 3" xfId="15100"/>
    <cellStyle name="Обычный 7 2 4 5 3 4" xfId="7763"/>
    <cellStyle name="Обычный 7 2 4 5 4" xfId="5250"/>
    <cellStyle name="Обычный 7 2 4 5 4 2" xfId="15102"/>
    <cellStyle name="Обычный 7 2 4 5 4 3" xfId="10513"/>
    <cellStyle name="Обычный 7 2 4 5 5" xfId="15095"/>
    <cellStyle name="Обычный 7 2 4 5 6" xfId="17028"/>
    <cellStyle name="Обычный 7 2 4 5 7" xfId="6513"/>
    <cellStyle name="Обычный 7 2 4 6" xfId="1455"/>
    <cellStyle name="Обычный 7 2 4 6 2" xfId="2705"/>
    <cellStyle name="Обычный 7 2 4 6 2 2" xfId="5255"/>
    <cellStyle name="Обычный 7 2 4 6 2 2 2" xfId="15105"/>
    <cellStyle name="Обычный 7 2 4 6 2 2 3" xfId="10518"/>
    <cellStyle name="Обычный 7 2 4 6 2 3" xfId="15104"/>
    <cellStyle name="Обычный 7 2 4 6 2 4" xfId="7969"/>
    <cellStyle name="Обычный 7 2 4 6 3" xfId="5254"/>
    <cellStyle name="Обычный 7 2 4 6 3 2" xfId="15106"/>
    <cellStyle name="Обычный 7 2 4 6 3 3" xfId="10517"/>
    <cellStyle name="Обычный 7 2 4 6 4" xfId="15103"/>
    <cellStyle name="Обычный 7 2 4 6 5" xfId="6719"/>
    <cellStyle name="Обычный 7 2 4 7" xfId="2080"/>
    <cellStyle name="Обычный 7 2 4 7 2" xfId="5256"/>
    <cellStyle name="Обычный 7 2 4 7 2 2" xfId="15108"/>
    <cellStyle name="Обычный 7 2 4 7 2 3" xfId="10519"/>
    <cellStyle name="Обычный 7 2 4 7 3" xfId="15107"/>
    <cellStyle name="Обычный 7 2 4 7 4" xfId="7344"/>
    <cellStyle name="Обычный 7 2 4 8" xfId="5209"/>
    <cellStyle name="Обычный 7 2 4 8 2" xfId="15109"/>
    <cellStyle name="Обычный 7 2 4 8 3" xfId="10472"/>
    <cellStyle name="Обычный 7 2 4 9" xfId="15014"/>
    <cellStyle name="Обычный 7 2 5" xfId="647"/>
    <cellStyle name="Обычный 7 2 5 2" xfId="916"/>
    <cellStyle name="Обычный 7 2 5 2 2" xfId="1233"/>
    <cellStyle name="Обычный 7 2 5 2 2 2" xfId="1881"/>
    <cellStyle name="Обычный 7 2 5 2 2 2 2" xfId="3131"/>
    <cellStyle name="Обычный 7 2 5 2 2 2 2 2" xfId="5261"/>
    <cellStyle name="Обычный 7 2 5 2 2 2 2 2 2" xfId="15115"/>
    <cellStyle name="Обычный 7 2 5 2 2 2 2 2 3" xfId="10524"/>
    <cellStyle name="Обычный 7 2 5 2 2 2 2 3" xfId="15114"/>
    <cellStyle name="Обычный 7 2 5 2 2 2 2 4" xfId="8395"/>
    <cellStyle name="Обычный 7 2 5 2 2 2 3" xfId="5260"/>
    <cellStyle name="Обычный 7 2 5 2 2 2 3 2" xfId="15116"/>
    <cellStyle name="Обычный 7 2 5 2 2 2 3 3" xfId="10523"/>
    <cellStyle name="Обычный 7 2 5 2 2 2 4" xfId="15113"/>
    <cellStyle name="Обычный 7 2 5 2 2 2 5" xfId="7145"/>
    <cellStyle name="Обычный 7 2 5 2 2 3" xfId="2506"/>
    <cellStyle name="Обычный 7 2 5 2 2 3 2" xfId="5262"/>
    <cellStyle name="Обычный 7 2 5 2 2 3 2 2" xfId="15118"/>
    <cellStyle name="Обычный 7 2 5 2 2 3 2 3" xfId="10525"/>
    <cellStyle name="Обычный 7 2 5 2 2 3 3" xfId="15117"/>
    <cellStyle name="Обычный 7 2 5 2 2 3 4" xfId="7770"/>
    <cellStyle name="Обычный 7 2 5 2 2 4" xfId="5259"/>
    <cellStyle name="Обычный 7 2 5 2 2 4 2" xfId="15119"/>
    <cellStyle name="Обычный 7 2 5 2 2 4 3" xfId="10522"/>
    <cellStyle name="Обычный 7 2 5 2 2 5" xfId="15112"/>
    <cellStyle name="Обычный 7 2 5 2 2 6" xfId="17031"/>
    <cellStyle name="Обычный 7 2 5 2 2 7" xfId="6520"/>
    <cellStyle name="Обычный 7 2 5 2 3" xfId="1619"/>
    <cellStyle name="Обычный 7 2 5 2 3 2" xfId="2869"/>
    <cellStyle name="Обычный 7 2 5 2 3 2 2" xfId="5264"/>
    <cellStyle name="Обычный 7 2 5 2 3 2 2 2" xfId="15122"/>
    <cellStyle name="Обычный 7 2 5 2 3 2 2 3" xfId="10527"/>
    <cellStyle name="Обычный 7 2 5 2 3 2 3" xfId="15121"/>
    <cellStyle name="Обычный 7 2 5 2 3 2 4" xfId="8133"/>
    <cellStyle name="Обычный 7 2 5 2 3 3" xfId="5263"/>
    <cellStyle name="Обычный 7 2 5 2 3 3 2" xfId="15123"/>
    <cellStyle name="Обычный 7 2 5 2 3 3 3" xfId="10526"/>
    <cellStyle name="Обычный 7 2 5 2 3 4" xfId="15120"/>
    <cellStyle name="Обычный 7 2 5 2 3 5" xfId="6883"/>
    <cellStyle name="Обычный 7 2 5 2 4" xfId="2244"/>
    <cellStyle name="Обычный 7 2 5 2 4 2" xfId="5265"/>
    <cellStyle name="Обычный 7 2 5 2 4 2 2" xfId="15125"/>
    <cellStyle name="Обычный 7 2 5 2 4 2 3" xfId="10528"/>
    <cellStyle name="Обычный 7 2 5 2 4 3" xfId="15124"/>
    <cellStyle name="Обычный 7 2 5 2 4 4" xfId="7508"/>
    <cellStyle name="Обычный 7 2 5 2 5" xfId="5258"/>
    <cellStyle name="Обычный 7 2 5 2 5 2" xfId="15126"/>
    <cellStyle name="Обычный 7 2 5 2 5 3" xfId="10521"/>
    <cellStyle name="Обычный 7 2 5 2 6" xfId="15111"/>
    <cellStyle name="Обычный 7 2 5 2 7" xfId="17030"/>
    <cellStyle name="Обычный 7 2 5 2 8" xfId="6258"/>
    <cellStyle name="Обычный 7 2 5 3" xfId="1232"/>
    <cellStyle name="Обычный 7 2 5 3 2" xfId="1880"/>
    <cellStyle name="Обычный 7 2 5 3 2 2" xfId="3130"/>
    <cellStyle name="Обычный 7 2 5 3 2 2 2" xfId="5268"/>
    <cellStyle name="Обычный 7 2 5 3 2 2 2 2" xfId="15130"/>
    <cellStyle name="Обычный 7 2 5 3 2 2 2 3" xfId="10531"/>
    <cellStyle name="Обычный 7 2 5 3 2 2 3" xfId="15129"/>
    <cellStyle name="Обычный 7 2 5 3 2 2 4" xfId="8394"/>
    <cellStyle name="Обычный 7 2 5 3 2 3" xfId="5267"/>
    <cellStyle name="Обычный 7 2 5 3 2 3 2" xfId="15131"/>
    <cellStyle name="Обычный 7 2 5 3 2 3 3" xfId="10530"/>
    <cellStyle name="Обычный 7 2 5 3 2 4" xfId="15128"/>
    <cellStyle name="Обычный 7 2 5 3 2 5" xfId="7144"/>
    <cellStyle name="Обычный 7 2 5 3 3" xfId="2505"/>
    <cellStyle name="Обычный 7 2 5 3 3 2" xfId="5269"/>
    <cellStyle name="Обычный 7 2 5 3 3 2 2" xfId="15133"/>
    <cellStyle name="Обычный 7 2 5 3 3 2 3" xfId="10532"/>
    <cellStyle name="Обычный 7 2 5 3 3 3" xfId="15132"/>
    <cellStyle name="Обычный 7 2 5 3 3 4" xfId="7769"/>
    <cellStyle name="Обычный 7 2 5 3 4" xfId="5266"/>
    <cellStyle name="Обычный 7 2 5 3 4 2" xfId="15134"/>
    <cellStyle name="Обычный 7 2 5 3 4 3" xfId="10529"/>
    <cellStyle name="Обычный 7 2 5 3 5" xfId="15127"/>
    <cellStyle name="Обычный 7 2 5 3 6" xfId="17032"/>
    <cellStyle name="Обычный 7 2 5 3 7" xfId="6519"/>
    <cellStyle name="Обычный 7 2 5 4" xfId="1458"/>
    <cellStyle name="Обычный 7 2 5 4 2" xfId="2708"/>
    <cellStyle name="Обычный 7 2 5 4 2 2" xfId="5271"/>
    <cellStyle name="Обычный 7 2 5 4 2 2 2" xfId="15137"/>
    <cellStyle name="Обычный 7 2 5 4 2 2 3" xfId="10534"/>
    <cellStyle name="Обычный 7 2 5 4 2 3" xfId="15136"/>
    <cellStyle name="Обычный 7 2 5 4 2 4" xfId="7972"/>
    <cellStyle name="Обычный 7 2 5 4 3" xfId="5270"/>
    <cellStyle name="Обычный 7 2 5 4 3 2" xfId="15138"/>
    <cellStyle name="Обычный 7 2 5 4 3 3" xfId="10533"/>
    <cellStyle name="Обычный 7 2 5 4 4" xfId="15135"/>
    <cellStyle name="Обычный 7 2 5 4 5" xfId="6722"/>
    <cellStyle name="Обычный 7 2 5 5" xfId="2083"/>
    <cellStyle name="Обычный 7 2 5 5 2" xfId="5272"/>
    <cellStyle name="Обычный 7 2 5 5 2 2" xfId="15140"/>
    <cellStyle name="Обычный 7 2 5 5 2 3" xfId="10535"/>
    <cellStyle name="Обычный 7 2 5 5 3" xfId="15139"/>
    <cellStyle name="Обычный 7 2 5 5 4" xfId="7347"/>
    <cellStyle name="Обычный 7 2 5 6" xfId="5257"/>
    <cellStyle name="Обычный 7 2 5 6 2" xfId="15141"/>
    <cellStyle name="Обычный 7 2 5 6 3" xfId="10520"/>
    <cellStyle name="Обычный 7 2 5 7" xfId="15110"/>
    <cellStyle name="Обычный 7 2 5 8" xfId="17029"/>
    <cellStyle name="Обычный 7 2 5 9" xfId="6097"/>
    <cellStyle name="Обычный 7 2 6" xfId="648"/>
    <cellStyle name="Обычный 7 2 6 2" xfId="917"/>
    <cellStyle name="Обычный 7 2 6 2 2" xfId="1235"/>
    <cellStyle name="Обычный 7 2 6 2 2 2" xfId="1883"/>
    <cellStyle name="Обычный 7 2 6 2 2 2 2" xfId="3133"/>
    <cellStyle name="Обычный 7 2 6 2 2 2 2 2" xfId="5277"/>
    <cellStyle name="Обычный 7 2 6 2 2 2 2 2 2" xfId="15147"/>
    <cellStyle name="Обычный 7 2 6 2 2 2 2 2 3" xfId="10540"/>
    <cellStyle name="Обычный 7 2 6 2 2 2 2 3" xfId="15146"/>
    <cellStyle name="Обычный 7 2 6 2 2 2 2 4" xfId="8397"/>
    <cellStyle name="Обычный 7 2 6 2 2 2 3" xfId="5276"/>
    <cellStyle name="Обычный 7 2 6 2 2 2 3 2" xfId="15148"/>
    <cellStyle name="Обычный 7 2 6 2 2 2 3 3" xfId="10539"/>
    <cellStyle name="Обычный 7 2 6 2 2 2 4" xfId="15145"/>
    <cellStyle name="Обычный 7 2 6 2 2 2 5" xfId="7147"/>
    <cellStyle name="Обычный 7 2 6 2 2 3" xfId="2508"/>
    <cellStyle name="Обычный 7 2 6 2 2 3 2" xfId="5278"/>
    <cellStyle name="Обычный 7 2 6 2 2 3 2 2" xfId="15150"/>
    <cellStyle name="Обычный 7 2 6 2 2 3 2 3" xfId="10541"/>
    <cellStyle name="Обычный 7 2 6 2 2 3 3" xfId="15149"/>
    <cellStyle name="Обычный 7 2 6 2 2 3 4" xfId="7772"/>
    <cellStyle name="Обычный 7 2 6 2 2 4" xfId="5275"/>
    <cellStyle name="Обычный 7 2 6 2 2 4 2" xfId="15151"/>
    <cellStyle name="Обычный 7 2 6 2 2 4 3" xfId="10538"/>
    <cellStyle name="Обычный 7 2 6 2 2 5" xfId="15144"/>
    <cellStyle name="Обычный 7 2 6 2 2 6" xfId="17035"/>
    <cellStyle name="Обычный 7 2 6 2 2 7" xfId="6522"/>
    <cellStyle name="Обычный 7 2 6 2 3" xfId="1620"/>
    <cellStyle name="Обычный 7 2 6 2 3 2" xfId="2870"/>
    <cellStyle name="Обычный 7 2 6 2 3 2 2" xfId="5280"/>
    <cellStyle name="Обычный 7 2 6 2 3 2 2 2" xfId="15154"/>
    <cellStyle name="Обычный 7 2 6 2 3 2 2 3" xfId="10543"/>
    <cellStyle name="Обычный 7 2 6 2 3 2 3" xfId="15153"/>
    <cellStyle name="Обычный 7 2 6 2 3 2 4" xfId="8134"/>
    <cellStyle name="Обычный 7 2 6 2 3 3" xfId="5279"/>
    <cellStyle name="Обычный 7 2 6 2 3 3 2" xfId="15155"/>
    <cellStyle name="Обычный 7 2 6 2 3 3 3" xfId="10542"/>
    <cellStyle name="Обычный 7 2 6 2 3 4" xfId="15152"/>
    <cellStyle name="Обычный 7 2 6 2 3 5" xfId="6884"/>
    <cellStyle name="Обычный 7 2 6 2 4" xfId="2245"/>
    <cellStyle name="Обычный 7 2 6 2 4 2" xfId="5281"/>
    <cellStyle name="Обычный 7 2 6 2 4 2 2" xfId="15157"/>
    <cellStyle name="Обычный 7 2 6 2 4 2 3" xfId="10544"/>
    <cellStyle name="Обычный 7 2 6 2 4 3" xfId="15156"/>
    <cellStyle name="Обычный 7 2 6 2 4 4" xfId="7509"/>
    <cellStyle name="Обычный 7 2 6 2 5" xfId="5274"/>
    <cellStyle name="Обычный 7 2 6 2 5 2" xfId="15158"/>
    <cellStyle name="Обычный 7 2 6 2 5 3" xfId="10537"/>
    <cellStyle name="Обычный 7 2 6 2 6" xfId="15143"/>
    <cellStyle name="Обычный 7 2 6 2 7" xfId="17034"/>
    <cellStyle name="Обычный 7 2 6 2 8" xfId="6259"/>
    <cellStyle name="Обычный 7 2 6 3" xfId="1234"/>
    <cellStyle name="Обычный 7 2 6 3 2" xfId="1882"/>
    <cellStyle name="Обычный 7 2 6 3 2 2" xfId="3132"/>
    <cellStyle name="Обычный 7 2 6 3 2 2 2" xfId="5284"/>
    <cellStyle name="Обычный 7 2 6 3 2 2 2 2" xfId="15162"/>
    <cellStyle name="Обычный 7 2 6 3 2 2 2 3" xfId="10547"/>
    <cellStyle name="Обычный 7 2 6 3 2 2 3" xfId="15161"/>
    <cellStyle name="Обычный 7 2 6 3 2 2 4" xfId="8396"/>
    <cellStyle name="Обычный 7 2 6 3 2 3" xfId="5283"/>
    <cellStyle name="Обычный 7 2 6 3 2 3 2" xfId="15163"/>
    <cellStyle name="Обычный 7 2 6 3 2 3 3" xfId="10546"/>
    <cellStyle name="Обычный 7 2 6 3 2 4" xfId="15160"/>
    <cellStyle name="Обычный 7 2 6 3 2 5" xfId="7146"/>
    <cellStyle name="Обычный 7 2 6 3 3" xfId="2507"/>
    <cellStyle name="Обычный 7 2 6 3 3 2" xfId="5285"/>
    <cellStyle name="Обычный 7 2 6 3 3 2 2" xfId="15165"/>
    <cellStyle name="Обычный 7 2 6 3 3 2 3" xfId="10548"/>
    <cellStyle name="Обычный 7 2 6 3 3 3" xfId="15164"/>
    <cellStyle name="Обычный 7 2 6 3 3 4" xfId="7771"/>
    <cellStyle name="Обычный 7 2 6 3 4" xfId="5282"/>
    <cellStyle name="Обычный 7 2 6 3 4 2" xfId="15166"/>
    <cellStyle name="Обычный 7 2 6 3 4 3" xfId="10545"/>
    <cellStyle name="Обычный 7 2 6 3 5" xfId="15159"/>
    <cellStyle name="Обычный 7 2 6 3 6" xfId="17036"/>
    <cellStyle name="Обычный 7 2 6 3 7" xfId="6521"/>
    <cellStyle name="Обычный 7 2 6 4" xfId="1459"/>
    <cellStyle name="Обычный 7 2 6 4 2" xfId="2709"/>
    <cellStyle name="Обычный 7 2 6 4 2 2" xfId="5287"/>
    <cellStyle name="Обычный 7 2 6 4 2 2 2" xfId="15169"/>
    <cellStyle name="Обычный 7 2 6 4 2 2 3" xfId="10550"/>
    <cellStyle name="Обычный 7 2 6 4 2 3" xfId="15168"/>
    <cellStyle name="Обычный 7 2 6 4 2 4" xfId="7973"/>
    <cellStyle name="Обычный 7 2 6 4 3" xfId="5286"/>
    <cellStyle name="Обычный 7 2 6 4 3 2" xfId="15170"/>
    <cellStyle name="Обычный 7 2 6 4 3 3" xfId="10549"/>
    <cellStyle name="Обычный 7 2 6 4 4" xfId="15167"/>
    <cellStyle name="Обычный 7 2 6 4 5" xfId="6723"/>
    <cellStyle name="Обычный 7 2 6 5" xfId="2084"/>
    <cellStyle name="Обычный 7 2 6 5 2" xfId="5288"/>
    <cellStyle name="Обычный 7 2 6 5 2 2" xfId="15172"/>
    <cellStyle name="Обычный 7 2 6 5 2 3" xfId="10551"/>
    <cellStyle name="Обычный 7 2 6 5 3" xfId="15171"/>
    <cellStyle name="Обычный 7 2 6 5 4" xfId="7348"/>
    <cellStyle name="Обычный 7 2 6 6" xfId="5273"/>
    <cellStyle name="Обычный 7 2 6 6 2" xfId="15173"/>
    <cellStyle name="Обычный 7 2 6 6 3" xfId="10536"/>
    <cellStyle name="Обычный 7 2 6 7" xfId="15142"/>
    <cellStyle name="Обычный 7 2 6 8" xfId="17033"/>
    <cellStyle name="Обычный 7 2 6 9" xfId="6098"/>
    <cellStyle name="Обычный 7 2 7" xfId="649"/>
    <cellStyle name="Обычный 7 2 7 2" xfId="918"/>
    <cellStyle name="Обычный 7 2 7 2 2" xfId="1237"/>
    <cellStyle name="Обычный 7 2 7 2 2 2" xfId="1885"/>
    <cellStyle name="Обычный 7 2 7 2 2 2 2" xfId="3135"/>
    <cellStyle name="Обычный 7 2 7 2 2 2 2 2" xfId="5293"/>
    <cellStyle name="Обычный 7 2 7 2 2 2 2 2 2" xfId="15179"/>
    <cellStyle name="Обычный 7 2 7 2 2 2 2 2 3" xfId="10556"/>
    <cellStyle name="Обычный 7 2 7 2 2 2 2 3" xfId="15178"/>
    <cellStyle name="Обычный 7 2 7 2 2 2 2 4" xfId="8399"/>
    <cellStyle name="Обычный 7 2 7 2 2 2 3" xfId="5292"/>
    <cellStyle name="Обычный 7 2 7 2 2 2 3 2" xfId="15180"/>
    <cellStyle name="Обычный 7 2 7 2 2 2 3 3" xfId="10555"/>
    <cellStyle name="Обычный 7 2 7 2 2 2 4" xfId="15177"/>
    <cellStyle name="Обычный 7 2 7 2 2 2 5" xfId="7149"/>
    <cellStyle name="Обычный 7 2 7 2 2 3" xfId="2510"/>
    <cellStyle name="Обычный 7 2 7 2 2 3 2" xfId="5294"/>
    <cellStyle name="Обычный 7 2 7 2 2 3 2 2" xfId="15182"/>
    <cellStyle name="Обычный 7 2 7 2 2 3 2 3" xfId="10557"/>
    <cellStyle name="Обычный 7 2 7 2 2 3 3" xfId="15181"/>
    <cellStyle name="Обычный 7 2 7 2 2 3 4" xfId="7774"/>
    <cellStyle name="Обычный 7 2 7 2 2 4" xfId="5291"/>
    <cellStyle name="Обычный 7 2 7 2 2 4 2" xfId="15183"/>
    <cellStyle name="Обычный 7 2 7 2 2 4 3" xfId="10554"/>
    <cellStyle name="Обычный 7 2 7 2 2 5" xfId="15176"/>
    <cellStyle name="Обычный 7 2 7 2 2 6" xfId="17039"/>
    <cellStyle name="Обычный 7 2 7 2 2 7" xfId="6524"/>
    <cellStyle name="Обычный 7 2 7 2 3" xfId="1621"/>
    <cellStyle name="Обычный 7 2 7 2 3 2" xfId="2871"/>
    <cellStyle name="Обычный 7 2 7 2 3 2 2" xfId="5296"/>
    <cellStyle name="Обычный 7 2 7 2 3 2 2 2" xfId="15186"/>
    <cellStyle name="Обычный 7 2 7 2 3 2 2 3" xfId="10559"/>
    <cellStyle name="Обычный 7 2 7 2 3 2 3" xfId="15185"/>
    <cellStyle name="Обычный 7 2 7 2 3 2 4" xfId="8135"/>
    <cellStyle name="Обычный 7 2 7 2 3 3" xfId="5295"/>
    <cellStyle name="Обычный 7 2 7 2 3 3 2" xfId="15187"/>
    <cellStyle name="Обычный 7 2 7 2 3 3 3" xfId="10558"/>
    <cellStyle name="Обычный 7 2 7 2 3 4" xfId="15184"/>
    <cellStyle name="Обычный 7 2 7 2 3 5" xfId="6885"/>
    <cellStyle name="Обычный 7 2 7 2 4" xfId="2246"/>
    <cellStyle name="Обычный 7 2 7 2 4 2" xfId="5297"/>
    <cellStyle name="Обычный 7 2 7 2 4 2 2" xfId="15189"/>
    <cellStyle name="Обычный 7 2 7 2 4 2 3" xfId="10560"/>
    <cellStyle name="Обычный 7 2 7 2 4 3" xfId="15188"/>
    <cellStyle name="Обычный 7 2 7 2 4 4" xfId="7510"/>
    <cellStyle name="Обычный 7 2 7 2 5" xfId="5290"/>
    <cellStyle name="Обычный 7 2 7 2 5 2" xfId="15190"/>
    <cellStyle name="Обычный 7 2 7 2 5 3" xfId="10553"/>
    <cellStyle name="Обычный 7 2 7 2 6" xfId="15175"/>
    <cellStyle name="Обычный 7 2 7 2 7" xfId="17038"/>
    <cellStyle name="Обычный 7 2 7 2 8" xfId="6260"/>
    <cellStyle name="Обычный 7 2 7 3" xfId="1236"/>
    <cellStyle name="Обычный 7 2 7 3 2" xfId="1884"/>
    <cellStyle name="Обычный 7 2 7 3 2 2" xfId="3134"/>
    <cellStyle name="Обычный 7 2 7 3 2 2 2" xfId="5300"/>
    <cellStyle name="Обычный 7 2 7 3 2 2 2 2" xfId="15194"/>
    <cellStyle name="Обычный 7 2 7 3 2 2 2 3" xfId="10563"/>
    <cellStyle name="Обычный 7 2 7 3 2 2 3" xfId="15193"/>
    <cellStyle name="Обычный 7 2 7 3 2 2 4" xfId="8398"/>
    <cellStyle name="Обычный 7 2 7 3 2 3" xfId="5299"/>
    <cellStyle name="Обычный 7 2 7 3 2 3 2" xfId="15195"/>
    <cellStyle name="Обычный 7 2 7 3 2 3 3" xfId="10562"/>
    <cellStyle name="Обычный 7 2 7 3 2 4" xfId="15192"/>
    <cellStyle name="Обычный 7 2 7 3 2 5" xfId="7148"/>
    <cellStyle name="Обычный 7 2 7 3 3" xfId="2509"/>
    <cellStyle name="Обычный 7 2 7 3 3 2" xfId="5301"/>
    <cellStyle name="Обычный 7 2 7 3 3 2 2" xfId="15197"/>
    <cellStyle name="Обычный 7 2 7 3 3 2 3" xfId="10564"/>
    <cellStyle name="Обычный 7 2 7 3 3 3" xfId="15196"/>
    <cellStyle name="Обычный 7 2 7 3 3 4" xfId="7773"/>
    <cellStyle name="Обычный 7 2 7 3 4" xfId="5298"/>
    <cellStyle name="Обычный 7 2 7 3 4 2" xfId="15198"/>
    <cellStyle name="Обычный 7 2 7 3 4 3" xfId="10561"/>
    <cellStyle name="Обычный 7 2 7 3 5" xfId="15191"/>
    <cellStyle name="Обычный 7 2 7 3 6" xfId="17040"/>
    <cellStyle name="Обычный 7 2 7 3 7" xfId="6523"/>
    <cellStyle name="Обычный 7 2 7 4" xfId="1460"/>
    <cellStyle name="Обычный 7 2 7 4 2" xfId="2710"/>
    <cellStyle name="Обычный 7 2 7 4 2 2" xfId="5303"/>
    <cellStyle name="Обычный 7 2 7 4 2 2 2" xfId="15201"/>
    <cellStyle name="Обычный 7 2 7 4 2 2 3" xfId="10566"/>
    <cellStyle name="Обычный 7 2 7 4 2 3" xfId="15200"/>
    <cellStyle name="Обычный 7 2 7 4 2 4" xfId="7974"/>
    <cellStyle name="Обычный 7 2 7 4 3" xfId="5302"/>
    <cellStyle name="Обычный 7 2 7 4 3 2" xfId="15202"/>
    <cellStyle name="Обычный 7 2 7 4 3 3" xfId="10565"/>
    <cellStyle name="Обычный 7 2 7 4 4" xfId="15199"/>
    <cellStyle name="Обычный 7 2 7 4 5" xfId="6724"/>
    <cellStyle name="Обычный 7 2 7 5" xfId="2085"/>
    <cellStyle name="Обычный 7 2 7 5 2" xfId="5304"/>
    <cellStyle name="Обычный 7 2 7 5 2 2" xfId="15204"/>
    <cellStyle name="Обычный 7 2 7 5 2 3" xfId="10567"/>
    <cellStyle name="Обычный 7 2 7 5 3" xfId="15203"/>
    <cellStyle name="Обычный 7 2 7 5 4" xfId="7349"/>
    <cellStyle name="Обычный 7 2 7 6" xfId="5289"/>
    <cellStyle name="Обычный 7 2 7 6 2" xfId="15205"/>
    <cellStyle name="Обычный 7 2 7 6 3" xfId="10552"/>
    <cellStyle name="Обычный 7 2 7 7" xfId="15174"/>
    <cellStyle name="Обычный 7 2 7 8" xfId="17037"/>
    <cellStyle name="Обычный 7 2 7 9" xfId="6099"/>
    <cellStyle name="Обычный 7 2 8" xfId="900"/>
    <cellStyle name="Обычный 7 2 8 2" xfId="1238"/>
    <cellStyle name="Обычный 7 2 8 2 2" xfId="1886"/>
    <cellStyle name="Обычный 7 2 8 2 2 2" xfId="3136"/>
    <cellStyle name="Обычный 7 2 8 2 2 2 2" xfId="5308"/>
    <cellStyle name="Обычный 7 2 8 2 2 2 2 2" xfId="15210"/>
    <cellStyle name="Обычный 7 2 8 2 2 2 2 3" xfId="10571"/>
    <cellStyle name="Обычный 7 2 8 2 2 2 3" xfId="15209"/>
    <cellStyle name="Обычный 7 2 8 2 2 2 4" xfId="8400"/>
    <cellStyle name="Обычный 7 2 8 2 2 3" xfId="5307"/>
    <cellStyle name="Обычный 7 2 8 2 2 3 2" xfId="15211"/>
    <cellStyle name="Обычный 7 2 8 2 2 3 3" xfId="10570"/>
    <cellStyle name="Обычный 7 2 8 2 2 4" xfId="15208"/>
    <cellStyle name="Обычный 7 2 8 2 2 5" xfId="7150"/>
    <cellStyle name="Обычный 7 2 8 2 3" xfId="2511"/>
    <cellStyle name="Обычный 7 2 8 2 3 2" xfId="5309"/>
    <cellStyle name="Обычный 7 2 8 2 3 2 2" xfId="15213"/>
    <cellStyle name="Обычный 7 2 8 2 3 2 3" xfId="10572"/>
    <cellStyle name="Обычный 7 2 8 2 3 3" xfId="15212"/>
    <cellStyle name="Обычный 7 2 8 2 3 4" xfId="7775"/>
    <cellStyle name="Обычный 7 2 8 2 4" xfId="5306"/>
    <cellStyle name="Обычный 7 2 8 2 4 2" xfId="15214"/>
    <cellStyle name="Обычный 7 2 8 2 4 3" xfId="10569"/>
    <cellStyle name="Обычный 7 2 8 2 5" xfId="15207"/>
    <cellStyle name="Обычный 7 2 8 2 6" xfId="6525"/>
    <cellStyle name="Обычный 7 2 8 3" xfId="1603"/>
    <cellStyle name="Обычный 7 2 8 3 2" xfId="2853"/>
    <cellStyle name="Обычный 7 2 8 3 2 2" xfId="5311"/>
    <cellStyle name="Обычный 7 2 8 3 2 2 2" xfId="15217"/>
    <cellStyle name="Обычный 7 2 8 3 2 2 3" xfId="10574"/>
    <cellStyle name="Обычный 7 2 8 3 2 3" xfId="15216"/>
    <cellStyle name="Обычный 7 2 8 3 2 4" xfId="8117"/>
    <cellStyle name="Обычный 7 2 8 3 3" xfId="5310"/>
    <cellStyle name="Обычный 7 2 8 3 3 2" xfId="15218"/>
    <cellStyle name="Обычный 7 2 8 3 3 3" xfId="10573"/>
    <cellStyle name="Обычный 7 2 8 3 4" xfId="15215"/>
    <cellStyle name="Обычный 7 2 8 3 5" xfId="6867"/>
    <cellStyle name="Обычный 7 2 8 4" xfId="2228"/>
    <cellStyle name="Обычный 7 2 8 4 2" xfId="5312"/>
    <cellStyle name="Обычный 7 2 8 4 2 2" xfId="15220"/>
    <cellStyle name="Обычный 7 2 8 4 2 3" xfId="10575"/>
    <cellStyle name="Обычный 7 2 8 4 3" xfId="15219"/>
    <cellStyle name="Обычный 7 2 8 4 4" xfId="7492"/>
    <cellStyle name="Обычный 7 2 8 5" xfId="5305"/>
    <cellStyle name="Обычный 7 2 8 5 2" xfId="15221"/>
    <cellStyle name="Обычный 7 2 8 5 3" xfId="10568"/>
    <cellStyle name="Обычный 7 2 8 6" xfId="15206"/>
    <cellStyle name="Обычный 7 2 8 7" xfId="6242"/>
    <cellStyle name="Обычный 7 2 9" xfId="1201"/>
    <cellStyle name="Обычный 7 2 9 2" xfId="1849"/>
    <cellStyle name="Обычный 7 2 9 2 2" xfId="3099"/>
    <cellStyle name="Обычный 7 2 9 2 2 2" xfId="5315"/>
    <cellStyle name="Обычный 7 2 9 2 2 2 2" xfId="15225"/>
    <cellStyle name="Обычный 7 2 9 2 2 2 3" xfId="10578"/>
    <cellStyle name="Обычный 7 2 9 2 2 3" xfId="15224"/>
    <cellStyle name="Обычный 7 2 9 2 2 4" xfId="8363"/>
    <cellStyle name="Обычный 7 2 9 2 3" xfId="5314"/>
    <cellStyle name="Обычный 7 2 9 2 3 2" xfId="15226"/>
    <cellStyle name="Обычный 7 2 9 2 3 3" xfId="10577"/>
    <cellStyle name="Обычный 7 2 9 2 4" xfId="15223"/>
    <cellStyle name="Обычный 7 2 9 2 5" xfId="7113"/>
    <cellStyle name="Обычный 7 2 9 3" xfId="2474"/>
    <cellStyle name="Обычный 7 2 9 3 2" xfId="5316"/>
    <cellStyle name="Обычный 7 2 9 3 2 2" xfId="15228"/>
    <cellStyle name="Обычный 7 2 9 3 2 3" xfId="10579"/>
    <cellStyle name="Обычный 7 2 9 3 3" xfId="15227"/>
    <cellStyle name="Обычный 7 2 9 3 4" xfId="7738"/>
    <cellStyle name="Обычный 7 2 9 4" xfId="5313"/>
    <cellStyle name="Обычный 7 2 9 4 2" xfId="15229"/>
    <cellStyle name="Обычный 7 2 9 4 3" xfId="10576"/>
    <cellStyle name="Обычный 7 2 9 5" xfId="15222"/>
    <cellStyle name="Обычный 7 2 9 6" xfId="6488"/>
    <cellStyle name="Обычный 7 2_Отчет ЧЭ за 4 кв.2016 МЭ " xfId="919"/>
    <cellStyle name="Обычный 7 3" xfId="700"/>
    <cellStyle name="Обычный 7 3 2" xfId="920"/>
    <cellStyle name="Обычный 7 3 2 2" xfId="3186"/>
    <cellStyle name="Обычный 7 3 2 2 2" xfId="3187"/>
    <cellStyle name="Обычный 7 3 2 2 2 2" xfId="5319"/>
    <cellStyle name="Обычный 7 3 2 2 2 2 2" xfId="15233"/>
    <cellStyle name="Обычный 7 3 2 2 2 2 3" xfId="10582"/>
    <cellStyle name="Обычный 7 3 2 2 2 3" xfId="15232"/>
    <cellStyle name="Обычный 7 3 2 2 2 4" xfId="8450"/>
    <cellStyle name="Обычный 7 3 2 2 3" xfId="3188"/>
    <cellStyle name="Обычный 7 3 2 2 3 2" xfId="5320"/>
    <cellStyle name="Обычный 7 3 2 2 3 2 2" xfId="15235"/>
    <cellStyle name="Обычный 7 3 2 2 3 2 3" xfId="10583"/>
    <cellStyle name="Обычный 7 3 2 2 3 3" xfId="15234"/>
    <cellStyle name="Обычный 7 3 2 2 3 4" xfId="8451"/>
    <cellStyle name="Обычный 7 3 2 2 4" xfId="5318"/>
    <cellStyle name="Обычный 7 3 2 2 4 2" xfId="15236"/>
    <cellStyle name="Обычный 7 3 2 2 4 3" xfId="10581"/>
    <cellStyle name="Обычный 7 3 2 2 5" xfId="15231"/>
    <cellStyle name="Обычный 7 3 2 2 6" xfId="8449"/>
    <cellStyle name="Обычный 7 3 2 3" xfId="3189"/>
    <cellStyle name="Обычный 7 3 2 3 2" xfId="5321"/>
    <cellStyle name="Обычный 7 3 2 3 2 2" xfId="15238"/>
    <cellStyle name="Обычный 7 3 2 3 2 3" xfId="10584"/>
    <cellStyle name="Обычный 7 3 2 3 3" xfId="15237"/>
    <cellStyle name="Обычный 7 3 2 3 4" xfId="8452"/>
    <cellStyle name="Обычный 7 3 2 4" xfId="17268"/>
    <cellStyle name="Обычный 7 3 3" xfId="1239"/>
    <cellStyle name="Обычный 7 3 3 2" xfId="1887"/>
    <cellStyle name="Обычный 7 3 3 2 2" xfId="3137"/>
    <cellStyle name="Обычный 7 3 3 2 2 2" xfId="5324"/>
    <cellStyle name="Обычный 7 3 3 2 2 2 2" xfId="15242"/>
    <cellStyle name="Обычный 7 3 3 2 2 2 3" xfId="10587"/>
    <cellStyle name="Обычный 7 3 3 2 2 3" xfId="15241"/>
    <cellStyle name="Обычный 7 3 3 2 2 4" xfId="8401"/>
    <cellStyle name="Обычный 7 3 3 2 3" xfId="5323"/>
    <cellStyle name="Обычный 7 3 3 2 3 2" xfId="15243"/>
    <cellStyle name="Обычный 7 3 3 2 3 3" xfId="10586"/>
    <cellStyle name="Обычный 7 3 3 2 4" xfId="15240"/>
    <cellStyle name="Обычный 7 3 3 2 5" xfId="7151"/>
    <cellStyle name="Обычный 7 3 3 3" xfId="2512"/>
    <cellStyle name="Обычный 7 3 3 3 2" xfId="5325"/>
    <cellStyle name="Обычный 7 3 3 3 2 2" xfId="15245"/>
    <cellStyle name="Обычный 7 3 3 3 2 3" xfId="10588"/>
    <cellStyle name="Обычный 7 3 3 3 3" xfId="15244"/>
    <cellStyle name="Обычный 7 3 3 3 4" xfId="7776"/>
    <cellStyle name="Обычный 7 3 3 4" xfId="5322"/>
    <cellStyle name="Обычный 7 3 3 4 2" xfId="15246"/>
    <cellStyle name="Обычный 7 3 3 4 3" xfId="10585"/>
    <cellStyle name="Обычный 7 3 3 5" xfId="15239"/>
    <cellStyle name="Обычный 7 3 3 6" xfId="6526"/>
    <cellStyle name="Обычный 7 3 4" xfId="1500"/>
    <cellStyle name="Обычный 7 3 4 2" xfId="2750"/>
    <cellStyle name="Обычный 7 3 4 2 2" xfId="5327"/>
    <cellStyle name="Обычный 7 3 4 2 2 2" xfId="15249"/>
    <cellStyle name="Обычный 7 3 4 2 2 3" xfId="10590"/>
    <cellStyle name="Обычный 7 3 4 2 3" xfId="15248"/>
    <cellStyle name="Обычный 7 3 4 2 4" xfId="8014"/>
    <cellStyle name="Обычный 7 3 4 3" xfId="5326"/>
    <cellStyle name="Обычный 7 3 4 3 2" xfId="15250"/>
    <cellStyle name="Обычный 7 3 4 3 3" xfId="10589"/>
    <cellStyle name="Обычный 7 3 4 4" xfId="15247"/>
    <cellStyle name="Обычный 7 3 4 5" xfId="6764"/>
    <cellStyle name="Обычный 7 3 5" xfId="2125"/>
    <cellStyle name="Обычный 7 3 5 2" xfId="5328"/>
    <cellStyle name="Обычный 7 3 5 2 2" xfId="15252"/>
    <cellStyle name="Обычный 7 3 5 2 3" xfId="10591"/>
    <cellStyle name="Обычный 7 3 5 3" xfId="15251"/>
    <cellStyle name="Обычный 7 3 5 4" xfId="7389"/>
    <cellStyle name="Обычный 7 3 6" xfId="5317"/>
    <cellStyle name="Обычный 7 3 6 2" xfId="15253"/>
    <cellStyle name="Обычный 7 3 6 3" xfId="10580"/>
    <cellStyle name="Обычный 7 3 7" xfId="5932"/>
    <cellStyle name="Обычный 7 3 7 2" xfId="15254"/>
    <cellStyle name="Обычный 7 3 7 3" xfId="11195"/>
    <cellStyle name="Обычный 7 3 8" xfId="15230"/>
    <cellStyle name="Обычный 7 3 9" xfId="6139"/>
    <cellStyle name="Обычный 7 4" xfId="702"/>
    <cellStyle name="Обычный 7 4 2" xfId="3190"/>
    <cellStyle name="Обычный 7 4 2 2" xfId="5329"/>
    <cellStyle name="Обычный 7 4 2 2 2" xfId="15256"/>
    <cellStyle name="Обычный 7 4 2 2 3" xfId="10592"/>
    <cellStyle name="Обычный 7 4 2 3" xfId="15255"/>
    <cellStyle name="Обычный 7 4 2 4" xfId="8453"/>
    <cellStyle name="Обычный 7 4 3" xfId="17269"/>
    <cellStyle name="Обычный 7 5" xfId="1200"/>
    <cellStyle name="Обычный 7 5 2" xfId="1848"/>
    <cellStyle name="Обычный 7 5 2 2" xfId="3098"/>
    <cellStyle name="Обычный 7 5 2 2 2" xfId="5332"/>
    <cellStyle name="Обычный 7 5 2 2 2 2" xfId="15260"/>
    <cellStyle name="Обычный 7 5 2 2 2 3" xfId="10595"/>
    <cellStyle name="Обычный 7 5 2 2 3" xfId="15259"/>
    <cellStyle name="Обычный 7 5 2 2 4" xfId="8362"/>
    <cellStyle name="Обычный 7 5 2 3" xfId="5331"/>
    <cellStyle name="Обычный 7 5 2 3 2" xfId="15261"/>
    <cellStyle name="Обычный 7 5 2 3 3" xfId="10594"/>
    <cellStyle name="Обычный 7 5 2 4" xfId="15258"/>
    <cellStyle name="Обычный 7 5 2 5" xfId="7112"/>
    <cellStyle name="Обычный 7 5 3" xfId="2473"/>
    <cellStyle name="Обычный 7 5 3 2" xfId="5333"/>
    <cellStyle name="Обычный 7 5 3 2 2" xfId="15263"/>
    <cellStyle name="Обычный 7 5 3 2 3" xfId="10596"/>
    <cellStyle name="Обычный 7 5 3 3" xfId="15262"/>
    <cellStyle name="Обычный 7 5 3 4" xfId="7737"/>
    <cellStyle name="Обычный 7 5 4" xfId="5330"/>
    <cellStyle name="Обычный 7 5 4 2" xfId="15264"/>
    <cellStyle name="Обычный 7 5 4 3" xfId="10593"/>
    <cellStyle name="Обычный 7 5 5" xfId="15257"/>
    <cellStyle name="Обычный 7 5 6" xfId="6487"/>
    <cellStyle name="Обычный 7 53" xfId="17041"/>
    <cellStyle name="Обычный 7 6" xfId="1297"/>
    <cellStyle name="Обычный 7 6 2" xfId="2547"/>
    <cellStyle name="Обычный 7 6 2 2" xfId="5335"/>
    <cellStyle name="Обычный 7 6 2 2 2" xfId="15267"/>
    <cellStyle name="Обычный 7 6 2 2 3" xfId="10598"/>
    <cellStyle name="Обычный 7 6 2 3" xfId="15266"/>
    <cellStyle name="Обычный 7 6 2 4" xfId="7811"/>
    <cellStyle name="Обычный 7 6 3" xfId="3171"/>
    <cellStyle name="Обычный 7 6 4" xfId="5334"/>
    <cellStyle name="Обычный 7 6 4 2" xfId="15268"/>
    <cellStyle name="Обычный 7 6 4 3" xfId="10597"/>
    <cellStyle name="Обычный 7 6 5" xfId="15265"/>
    <cellStyle name="Обычный 7 6 6" xfId="6561"/>
    <cellStyle name="Обычный 7 7" xfId="1922"/>
    <cellStyle name="Обычный 7 7 2" xfId="5336"/>
    <cellStyle name="Обычный 7 7 2 2" xfId="15270"/>
    <cellStyle name="Обычный 7 7 2 3" xfId="10599"/>
    <cellStyle name="Обычный 7 7 3" xfId="15269"/>
    <cellStyle name="Обычный 7 7 4" xfId="7186"/>
    <cellStyle name="Обычный 7 8" xfId="3302"/>
    <cellStyle name="Обычный 7 8 2" xfId="15271"/>
    <cellStyle name="Обычный 7 8 3" xfId="8565"/>
    <cellStyle name="Обычный 7 9" xfId="11199"/>
    <cellStyle name="Обычный 8" xfId="100"/>
    <cellStyle name="Обычный 8 2" xfId="122"/>
    <cellStyle name="Обычный 8 3" xfId="1240"/>
    <cellStyle name="Обычный 8 3 2" xfId="1888"/>
    <cellStyle name="Обычный 8 3 2 2" xfId="3138"/>
    <cellStyle name="Обычный 8 3 2 2 2" xfId="5340"/>
    <cellStyle name="Обычный 8 3 2 2 2 2" xfId="15276"/>
    <cellStyle name="Обычный 8 3 2 2 2 3" xfId="10603"/>
    <cellStyle name="Обычный 8 3 2 2 3" xfId="15275"/>
    <cellStyle name="Обычный 8 3 2 2 4" xfId="8402"/>
    <cellStyle name="Обычный 8 3 2 3" xfId="5339"/>
    <cellStyle name="Обычный 8 3 2 3 2" xfId="15277"/>
    <cellStyle name="Обычный 8 3 2 3 3" xfId="10602"/>
    <cellStyle name="Обычный 8 3 2 4" xfId="15274"/>
    <cellStyle name="Обычный 8 3 2 5" xfId="7152"/>
    <cellStyle name="Обычный 8 3 3" xfId="2513"/>
    <cellStyle name="Обычный 8 3 3 2" xfId="5341"/>
    <cellStyle name="Обычный 8 3 3 2 2" xfId="15279"/>
    <cellStyle name="Обычный 8 3 3 2 3" xfId="10604"/>
    <cellStyle name="Обычный 8 3 3 3" xfId="15278"/>
    <cellStyle name="Обычный 8 3 3 4" xfId="7777"/>
    <cellStyle name="Обычный 8 3 4" xfId="5338"/>
    <cellStyle name="Обычный 8 3 4 2" xfId="15280"/>
    <cellStyle name="Обычный 8 3 4 3" xfId="10601"/>
    <cellStyle name="Обычный 8 3 5" xfId="15273"/>
    <cellStyle name="Обычный 8 3 6" xfId="6527"/>
    <cellStyle name="Обычный 8 4" xfId="1303"/>
    <cellStyle name="Обычный 8 4 2" xfId="2553"/>
    <cellStyle name="Обычный 8 4 2 2" xfId="5343"/>
    <cellStyle name="Обычный 8 4 2 2 2" xfId="15283"/>
    <cellStyle name="Обычный 8 4 2 2 3" xfId="10606"/>
    <cellStyle name="Обычный 8 4 2 3" xfId="15282"/>
    <cellStyle name="Обычный 8 4 2 4" xfId="7817"/>
    <cellStyle name="Обычный 8 4 3" xfId="5342"/>
    <cellStyle name="Обычный 8 4 3 2" xfId="15284"/>
    <cellStyle name="Обычный 8 4 3 3" xfId="10605"/>
    <cellStyle name="Обычный 8 4 4" xfId="15281"/>
    <cellStyle name="Обычный 8 4 5" xfId="6567"/>
    <cellStyle name="Обычный 8 5" xfId="1928"/>
    <cellStyle name="Обычный 8 5 2" xfId="5344"/>
    <cellStyle name="Обычный 8 5 2 2" xfId="15286"/>
    <cellStyle name="Обычный 8 5 2 3" xfId="10607"/>
    <cellStyle name="Обычный 8 5 3" xfId="15285"/>
    <cellStyle name="Обычный 8 5 4" xfId="7192"/>
    <cellStyle name="Обычный 8 6" xfId="5337"/>
    <cellStyle name="Обычный 8 6 2" xfId="15287"/>
    <cellStyle name="Обычный 8 6 3" xfId="10600"/>
    <cellStyle name="Обычный 8 7" xfId="15272"/>
    <cellStyle name="Обычный 8 8" xfId="5942"/>
    <cellStyle name="Обычный 8_Отчет ЧЭ за 4 кв.2016 МЭ " xfId="921"/>
    <cellStyle name="Обычный 9" xfId="101"/>
    <cellStyle name="Обычный 9 10" xfId="5345"/>
    <cellStyle name="Обычный 9 10 2" xfId="15289"/>
    <cellStyle name="Обычный 9 10 3" xfId="10608"/>
    <cellStyle name="Обычный 9 11" xfId="15288"/>
    <cellStyle name="Обычный 9 12" xfId="17042"/>
    <cellStyle name="Обычный 9 13" xfId="5943"/>
    <cellStyle name="Обычный 9 2" xfId="442"/>
    <cellStyle name="Обычный 9 2 10" xfId="15290"/>
    <cellStyle name="Обычный 9 2 11" xfId="17043"/>
    <cellStyle name="Обычный 9 2 12" xfId="5957"/>
    <cellStyle name="Обычный 9 2 2" xfId="443"/>
    <cellStyle name="Обычный 9 2 2 10" xfId="15291"/>
    <cellStyle name="Обычный 9 2 2 11" xfId="17044"/>
    <cellStyle name="Обычный 9 2 2 12" xfId="5958"/>
    <cellStyle name="Обычный 9 2 2 2" xfId="444"/>
    <cellStyle name="Обычный 9 2 2 2 10" xfId="5959"/>
    <cellStyle name="Обычный 9 2 2 2 2" xfId="445"/>
    <cellStyle name="Обычный 9 2 2 2 2 2" xfId="1245"/>
    <cellStyle name="Обычный 9 2 2 2 2 2 2" xfId="1893"/>
    <cellStyle name="Обычный 9 2 2 2 2 2 2 2" xfId="3143"/>
    <cellStyle name="Обычный 9 2 2 2 2 2 2 2 2" xfId="5352"/>
    <cellStyle name="Обычный 9 2 2 2 2 2 2 2 2 2" xfId="15297"/>
    <cellStyle name="Обычный 9 2 2 2 2 2 2 2 2 3" xfId="10615"/>
    <cellStyle name="Обычный 9 2 2 2 2 2 2 2 3" xfId="15296"/>
    <cellStyle name="Обычный 9 2 2 2 2 2 2 2 4" xfId="8407"/>
    <cellStyle name="Обычный 9 2 2 2 2 2 2 3" xfId="5351"/>
    <cellStyle name="Обычный 9 2 2 2 2 2 2 3 2" xfId="15298"/>
    <cellStyle name="Обычный 9 2 2 2 2 2 2 3 3" xfId="10614"/>
    <cellStyle name="Обычный 9 2 2 2 2 2 2 4" xfId="15295"/>
    <cellStyle name="Обычный 9 2 2 2 2 2 2 5" xfId="7157"/>
    <cellStyle name="Обычный 9 2 2 2 2 2 3" xfId="2518"/>
    <cellStyle name="Обычный 9 2 2 2 2 2 3 2" xfId="5353"/>
    <cellStyle name="Обычный 9 2 2 2 2 2 3 2 2" xfId="15300"/>
    <cellStyle name="Обычный 9 2 2 2 2 2 3 2 3" xfId="10616"/>
    <cellStyle name="Обычный 9 2 2 2 2 2 3 3" xfId="15299"/>
    <cellStyle name="Обычный 9 2 2 2 2 2 3 4" xfId="7782"/>
    <cellStyle name="Обычный 9 2 2 2 2 2 4" xfId="5350"/>
    <cellStyle name="Обычный 9 2 2 2 2 2 4 2" xfId="15301"/>
    <cellStyle name="Обычный 9 2 2 2 2 2 4 3" xfId="10613"/>
    <cellStyle name="Обычный 9 2 2 2 2 2 5" xfId="15294"/>
    <cellStyle name="Обычный 9 2 2 2 2 2 6" xfId="17047"/>
    <cellStyle name="Обычный 9 2 2 2 2 2 7" xfId="6532"/>
    <cellStyle name="Обычный 9 2 2 2 2 3" xfId="1321"/>
    <cellStyle name="Обычный 9 2 2 2 2 3 2" xfId="2571"/>
    <cellStyle name="Обычный 9 2 2 2 2 3 2 2" xfId="5355"/>
    <cellStyle name="Обычный 9 2 2 2 2 3 2 2 2" xfId="15304"/>
    <cellStyle name="Обычный 9 2 2 2 2 3 2 2 3" xfId="10618"/>
    <cellStyle name="Обычный 9 2 2 2 2 3 2 3" xfId="15303"/>
    <cellStyle name="Обычный 9 2 2 2 2 3 2 4" xfId="7835"/>
    <cellStyle name="Обычный 9 2 2 2 2 3 3" xfId="5354"/>
    <cellStyle name="Обычный 9 2 2 2 2 3 3 2" xfId="15305"/>
    <cellStyle name="Обычный 9 2 2 2 2 3 3 3" xfId="10617"/>
    <cellStyle name="Обычный 9 2 2 2 2 3 4" xfId="15302"/>
    <cellStyle name="Обычный 9 2 2 2 2 3 5" xfId="6585"/>
    <cellStyle name="Обычный 9 2 2 2 2 4" xfId="1946"/>
    <cellStyle name="Обычный 9 2 2 2 2 4 2" xfId="5356"/>
    <cellStyle name="Обычный 9 2 2 2 2 4 2 2" xfId="15307"/>
    <cellStyle name="Обычный 9 2 2 2 2 4 2 3" xfId="10619"/>
    <cellStyle name="Обычный 9 2 2 2 2 4 3" xfId="15306"/>
    <cellStyle name="Обычный 9 2 2 2 2 4 4" xfId="7210"/>
    <cellStyle name="Обычный 9 2 2 2 2 5" xfId="5349"/>
    <cellStyle name="Обычный 9 2 2 2 2 5 2" xfId="15308"/>
    <cellStyle name="Обычный 9 2 2 2 2 5 3" xfId="10612"/>
    <cellStyle name="Обычный 9 2 2 2 2 6" xfId="15293"/>
    <cellStyle name="Обычный 9 2 2 2 2 7" xfId="17046"/>
    <cellStyle name="Обычный 9 2 2 2 2 8" xfId="5960"/>
    <cellStyle name="Обычный 9 2 2 2 3" xfId="925"/>
    <cellStyle name="Обычный 9 2 2 2 3 2" xfId="1246"/>
    <cellStyle name="Обычный 9 2 2 2 3 2 2" xfId="1894"/>
    <cellStyle name="Обычный 9 2 2 2 3 2 2 2" xfId="3144"/>
    <cellStyle name="Обычный 9 2 2 2 3 2 2 2 2" xfId="5360"/>
    <cellStyle name="Обычный 9 2 2 2 3 2 2 2 2 2" xfId="15313"/>
    <cellStyle name="Обычный 9 2 2 2 3 2 2 2 2 3" xfId="10623"/>
    <cellStyle name="Обычный 9 2 2 2 3 2 2 2 3" xfId="15312"/>
    <cellStyle name="Обычный 9 2 2 2 3 2 2 2 4" xfId="8408"/>
    <cellStyle name="Обычный 9 2 2 2 3 2 2 3" xfId="5359"/>
    <cellStyle name="Обычный 9 2 2 2 3 2 2 3 2" xfId="15314"/>
    <cellStyle name="Обычный 9 2 2 2 3 2 2 3 3" xfId="10622"/>
    <cellStyle name="Обычный 9 2 2 2 3 2 2 4" xfId="15311"/>
    <cellStyle name="Обычный 9 2 2 2 3 2 2 5" xfId="7158"/>
    <cellStyle name="Обычный 9 2 2 2 3 2 3" xfId="2519"/>
    <cellStyle name="Обычный 9 2 2 2 3 2 3 2" xfId="5361"/>
    <cellStyle name="Обычный 9 2 2 2 3 2 3 2 2" xfId="15316"/>
    <cellStyle name="Обычный 9 2 2 2 3 2 3 2 3" xfId="10624"/>
    <cellStyle name="Обычный 9 2 2 2 3 2 3 3" xfId="15315"/>
    <cellStyle name="Обычный 9 2 2 2 3 2 3 4" xfId="7783"/>
    <cellStyle name="Обычный 9 2 2 2 3 2 4" xfId="5358"/>
    <cellStyle name="Обычный 9 2 2 2 3 2 4 2" xfId="15317"/>
    <cellStyle name="Обычный 9 2 2 2 3 2 4 3" xfId="10621"/>
    <cellStyle name="Обычный 9 2 2 2 3 2 5" xfId="15310"/>
    <cellStyle name="Обычный 9 2 2 2 3 2 6" xfId="6533"/>
    <cellStyle name="Обычный 9 2 2 2 3 3" xfId="1625"/>
    <cellStyle name="Обычный 9 2 2 2 3 3 2" xfId="2875"/>
    <cellStyle name="Обычный 9 2 2 2 3 3 2 2" xfId="5363"/>
    <cellStyle name="Обычный 9 2 2 2 3 3 2 2 2" xfId="15320"/>
    <cellStyle name="Обычный 9 2 2 2 3 3 2 2 3" xfId="10626"/>
    <cellStyle name="Обычный 9 2 2 2 3 3 2 3" xfId="15319"/>
    <cellStyle name="Обычный 9 2 2 2 3 3 2 4" xfId="8139"/>
    <cellStyle name="Обычный 9 2 2 2 3 3 3" xfId="5362"/>
    <cellStyle name="Обычный 9 2 2 2 3 3 3 2" xfId="15321"/>
    <cellStyle name="Обычный 9 2 2 2 3 3 3 3" xfId="10625"/>
    <cellStyle name="Обычный 9 2 2 2 3 3 4" xfId="15318"/>
    <cellStyle name="Обычный 9 2 2 2 3 3 5" xfId="6889"/>
    <cellStyle name="Обычный 9 2 2 2 3 4" xfId="2250"/>
    <cellStyle name="Обычный 9 2 2 2 3 4 2" xfId="5364"/>
    <cellStyle name="Обычный 9 2 2 2 3 4 2 2" xfId="15323"/>
    <cellStyle name="Обычный 9 2 2 2 3 4 2 3" xfId="10627"/>
    <cellStyle name="Обычный 9 2 2 2 3 4 3" xfId="15322"/>
    <cellStyle name="Обычный 9 2 2 2 3 4 4" xfId="7514"/>
    <cellStyle name="Обычный 9 2 2 2 3 5" xfId="5357"/>
    <cellStyle name="Обычный 9 2 2 2 3 5 2" xfId="15324"/>
    <cellStyle name="Обычный 9 2 2 2 3 5 3" xfId="10620"/>
    <cellStyle name="Обычный 9 2 2 2 3 6" xfId="15309"/>
    <cellStyle name="Обычный 9 2 2 2 3 7" xfId="17048"/>
    <cellStyle name="Обычный 9 2 2 2 3 8" xfId="6264"/>
    <cellStyle name="Обычный 9 2 2 2 4" xfId="1244"/>
    <cellStyle name="Обычный 9 2 2 2 4 2" xfId="1892"/>
    <cellStyle name="Обычный 9 2 2 2 4 2 2" xfId="3142"/>
    <cellStyle name="Обычный 9 2 2 2 4 2 2 2" xfId="5367"/>
    <cellStyle name="Обычный 9 2 2 2 4 2 2 2 2" xfId="15328"/>
    <cellStyle name="Обычный 9 2 2 2 4 2 2 2 3" xfId="10630"/>
    <cellStyle name="Обычный 9 2 2 2 4 2 2 3" xfId="15327"/>
    <cellStyle name="Обычный 9 2 2 2 4 2 2 4" xfId="8406"/>
    <cellStyle name="Обычный 9 2 2 2 4 2 3" xfId="5366"/>
    <cellStyle name="Обычный 9 2 2 2 4 2 3 2" xfId="15329"/>
    <cellStyle name="Обычный 9 2 2 2 4 2 3 3" xfId="10629"/>
    <cellStyle name="Обычный 9 2 2 2 4 2 4" xfId="15326"/>
    <cellStyle name="Обычный 9 2 2 2 4 2 5" xfId="7156"/>
    <cellStyle name="Обычный 9 2 2 2 4 3" xfId="2517"/>
    <cellStyle name="Обычный 9 2 2 2 4 3 2" xfId="5368"/>
    <cellStyle name="Обычный 9 2 2 2 4 3 2 2" xfId="15331"/>
    <cellStyle name="Обычный 9 2 2 2 4 3 2 3" xfId="10631"/>
    <cellStyle name="Обычный 9 2 2 2 4 3 3" xfId="15330"/>
    <cellStyle name="Обычный 9 2 2 2 4 3 4" xfId="7781"/>
    <cellStyle name="Обычный 9 2 2 2 4 4" xfId="5365"/>
    <cellStyle name="Обычный 9 2 2 2 4 4 2" xfId="15332"/>
    <cellStyle name="Обычный 9 2 2 2 4 4 3" xfId="10628"/>
    <cellStyle name="Обычный 9 2 2 2 4 5" xfId="15325"/>
    <cellStyle name="Обычный 9 2 2 2 4 6" xfId="6531"/>
    <cellStyle name="Обычный 9 2 2 2 5" xfId="1320"/>
    <cellStyle name="Обычный 9 2 2 2 5 2" xfId="2570"/>
    <cellStyle name="Обычный 9 2 2 2 5 2 2" xfId="5370"/>
    <cellStyle name="Обычный 9 2 2 2 5 2 2 2" xfId="15335"/>
    <cellStyle name="Обычный 9 2 2 2 5 2 2 3" xfId="10633"/>
    <cellStyle name="Обычный 9 2 2 2 5 2 3" xfId="15334"/>
    <cellStyle name="Обычный 9 2 2 2 5 2 4" xfId="7834"/>
    <cellStyle name="Обычный 9 2 2 2 5 3" xfId="5369"/>
    <cellStyle name="Обычный 9 2 2 2 5 3 2" xfId="15336"/>
    <cellStyle name="Обычный 9 2 2 2 5 3 3" xfId="10632"/>
    <cellStyle name="Обычный 9 2 2 2 5 4" xfId="15333"/>
    <cellStyle name="Обычный 9 2 2 2 5 5" xfId="6584"/>
    <cellStyle name="Обычный 9 2 2 2 6" xfId="1945"/>
    <cellStyle name="Обычный 9 2 2 2 6 2" xfId="5371"/>
    <cellStyle name="Обычный 9 2 2 2 6 2 2" xfId="15338"/>
    <cellStyle name="Обычный 9 2 2 2 6 2 3" xfId="10634"/>
    <cellStyle name="Обычный 9 2 2 2 6 3" xfId="15337"/>
    <cellStyle name="Обычный 9 2 2 2 6 4" xfId="7209"/>
    <cellStyle name="Обычный 9 2 2 2 7" xfId="5348"/>
    <cellStyle name="Обычный 9 2 2 2 7 2" xfId="15339"/>
    <cellStyle name="Обычный 9 2 2 2 7 3" xfId="10611"/>
    <cellStyle name="Обычный 9 2 2 2 8" xfId="15292"/>
    <cellStyle name="Обычный 9 2 2 2 9" xfId="17045"/>
    <cellStyle name="Обычный 9 2 2 3" xfId="446"/>
    <cellStyle name="Обычный 9 2 2 3 2" xfId="926"/>
    <cellStyle name="Обычный 9 2 2 3 2 2" xfId="1248"/>
    <cellStyle name="Обычный 9 2 2 3 2 2 2" xfId="1896"/>
    <cellStyle name="Обычный 9 2 2 3 2 2 2 2" xfId="3146"/>
    <cellStyle name="Обычный 9 2 2 3 2 2 2 2 2" xfId="5376"/>
    <cellStyle name="Обычный 9 2 2 3 2 2 2 2 2 2" xfId="15345"/>
    <cellStyle name="Обычный 9 2 2 3 2 2 2 2 2 3" xfId="10639"/>
    <cellStyle name="Обычный 9 2 2 3 2 2 2 2 3" xfId="15344"/>
    <cellStyle name="Обычный 9 2 2 3 2 2 2 2 4" xfId="8410"/>
    <cellStyle name="Обычный 9 2 2 3 2 2 2 3" xfId="5375"/>
    <cellStyle name="Обычный 9 2 2 3 2 2 2 3 2" xfId="15346"/>
    <cellStyle name="Обычный 9 2 2 3 2 2 2 3 3" xfId="10638"/>
    <cellStyle name="Обычный 9 2 2 3 2 2 2 4" xfId="15343"/>
    <cellStyle name="Обычный 9 2 2 3 2 2 2 5" xfId="7160"/>
    <cellStyle name="Обычный 9 2 2 3 2 2 3" xfId="2521"/>
    <cellStyle name="Обычный 9 2 2 3 2 2 3 2" xfId="5377"/>
    <cellStyle name="Обычный 9 2 2 3 2 2 3 2 2" xfId="15348"/>
    <cellStyle name="Обычный 9 2 2 3 2 2 3 2 3" xfId="10640"/>
    <cellStyle name="Обычный 9 2 2 3 2 2 3 3" xfId="15347"/>
    <cellStyle name="Обычный 9 2 2 3 2 2 3 4" xfId="7785"/>
    <cellStyle name="Обычный 9 2 2 3 2 2 4" xfId="5374"/>
    <cellStyle name="Обычный 9 2 2 3 2 2 4 2" xfId="15349"/>
    <cellStyle name="Обычный 9 2 2 3 2 2 4 3" xfId="10637"/>
    <cellStyle name="Обычный 9 2 2 3 2 2 5" xfId="15342"/>
    <cellStyle name="Обычный 9 2 2 3 2 2 6" xfId="17051"/>
    <cellStyle name="Обычный 9 2 2 3 2 2 7" xfId="6535"/>
    <cellStyle name="Обычный 9 2 2 3 2 3" xfId="1626"/>
    <cellStyle name="Обычный 9 2 2 3 2 3 2" xfId="2876"/>
    <cellStyle name="Обычный 9 2 2 3 2 3 2 2" xfId="5379"/>
    <cellStyle name="Обычный 9 2 2 3 2 3 2 2 2" xfId="15352"/>
    <cellStyle name="Обычный 9 2 2 3 2 3 2 2 3" xfId="10642"/>
    <cellStyle name="Обычный 9 2 2 3 2 3 2 3" xfId="15351"/>
    <cellStyle name="Обычный 9 2 2 3 2 3 2 4" xfId="8140"/>
    <cellStyle name="Обычный 9 2 2 3 2 3 3" xfId="5378"/>
    <cellStyle name="Обычный 9 2 2 3 2 3 3 2" xfId="15353"/>
    <cellStyle name="Обычный 9 2 2 3 2 3 3 3" xfId="10641"/>
    <cellStyle name="Обычный 9 2 2 3 2 3 4" xfId="15350"/>
    <cellStyle name="Обычный 9 2 2 3 2 3 5" xfId="6890"/>
    <cellStyle name="Обычный 9 2 2 3 2 4" xfId="2251"/>
    <cellStyle name="Обычный 9 2 2 3 2 4 2" xfId="5380"/>
    <cellStyle name="Обычный 9 2 2 3 2 4 2 2" xfId="15355"/>
    <cellStyle name="Обычный 9 2 2 3 2 4 2 3" xfId="10643"/>
    <cellStyle name="Обычный 9 2 2 3 2 4 3" xfId="15354"/>
    <cellStyle name="Обычный 9 2 2 3 2 4 4" xfId="7515"/>
    <cellStyle name="Обычный 9 2 2 3 2 5" xfId="5373"/>
    <cellStyle name="Обычный 9 2 2 3 2 5 2" xfId="15356"/>
    <cellStyle name="Обычный 9 2 2 3 2 5 3" xfId="10636"/>
    <cellStyle name="Обычный 9 2 2 3 2 6" xfId="15341"/>
    <cellStyle name="Обычный 9 2 2 3 2 7" xfId="17050"/>
    <cellStyle name="Обычный 9 2 2 3 2 8" xfId="6265"/>
    <cellStyle name="Обычный 9 2 2 3 3" xfId="1247"/>
    <cellStyle name="Обычный 9 2 2 3 3 2" xfId="1895"/>
    <cellStyle name="Обычный 9 2 2 3 3 2 2" xfId="3145"/>
    <cellStyle name="Обычный 9 2 2 3 3 2 2 2" xfId="5383"/>
    <cellStyle name="Обычный 9 2 2 3 3 2 2 2 2" xfId="15360"/>
    <cellStyle name="Обычный 9 2 2 3 3 2 2 2 3" xfId="10646"/>
    <cellStyle name="Обычный 9 2 2 3 3 2 2 3" xfId="15359"/>
    <cellStyle name="Обычный 9 2 2 3 3 2 2 4" xfId="8409"/>
    <cellStyle name="Обычный 9 2 2 3 3 2 3" xfId="5382"/>
    <cellStyle name="Обычный 9 2 2 3 3 2 3 2" xfId="15361"/>
    <cellStyle name="Обычный 9 2 2 3 3 2 3 3" xfId="10645"/>
    <cellStyle name="Обычный 9 2 2 3 3 2 4" xfId="15358"/>
    <cellStyle name="Обычный 9 2 2 3 3 2 5" xfId="7159"/>
    <cellStyle name="Обычный 9 2 2 3 3 3" xfId="2520"/>
    <cellStyle name="Обычный 9 2 2 3 3 3 2" xfId="5384"/>
    <cellStyle name="Обычный 9 2 2 3 3 3 2 2" xfId="15363"/>
    <cellStyle name="Обычный 9 2 2 3 3 3 2 3" xfId="10647"/>
    <cellStyle name="Обычный 9 2 2 3 3 3 3" xfId="15362"/>
    <cellStyle name="Обычный 9 2 2 3 3 3 4" xfId="7784"/>
    <cellStyle name="Обычный 9 2 2 3 3 4" xfId="5381"/>
    <cellStyle name="Обычный 9 2 2 3 3 4 2" xfId="15364"/>
    <cellStyle name="Обычный 9 2 2 3 3 4 3" xfId="10644"/>
    <cellStyle name="Обычный 9 2 2 3 3 5" xfId="15357"/>
    <cellStyle name="Обычный 9 2 2 3 3 6" xfId="17052"/>
    <cellStyle name="Обычный 9 2 2 3 3 7" xfId="6534"/>
    <cellStyle name="Обычный 9 2 2 3 4" xfId="1322"/>
    <cellStyle name="Обычный 9 2 2 3 4 2" xfId="2572"/>
    <cellStyle name="Обычный 9 2 2 3 4 2 2" xfId="5386"/>
    <cellStyle name="Обычный 9 2 2 3 4 2 2 2" xfId="15367"/>
    <cellStyle name="Обычный 9 2 2 3 4 2 2 3" xfId="10649"/>
    <cellStyle name="Обычный 9 2 2 3 4 2 3" xfId="15366"/>
    <cellStyle name="Обычный 9 2 2 3 4 2 4" xfId="7836"/>
    <cellStyle name="Обычный 9 2 2 3 4 3" xfId="5385"/>
    <cellStyle name="Обычный 9 2 2 3 4 3 2" xfId="15368"/>
    <cellStyle name="Обычный 9 2 2 3 4 3 3" xfId="10648"/>
    <cellStyle name="Обычный 9 2 2 3 4 4" xfId="15365"/>
    <cellStyle name="Обычный 9 2 2 3 4 5" xfId="6586"/>
    <cellStyle name="Обычный 9 2 2 3 5" xfId="1947"/>
    <cellStyle name="Обычный 9 2 2 3 5 2" xfId="5387"/>
    <cellStyle name="Обычный 9 2 2 3 5 2 2" xfId="15370"/>
    <cellStyle name="Обычный 9 2 2 3 5 2 3" xfId="10650"/>
    <cellStyle name="Обычный 9 2 2 3 5 3" xfId="15369"/>
    <cellStyle name="Обычный 9 2 2 3 5 4" xfId="7211"/>
    <cellStyle name="Обычный 9 2 2 3 6" xfId="5372"/>
    <cellStyle name="Обычный 9 2 2 3 6 2" xfId="15371"/>
    <cellStyle name="Обычный 9 2 2 3 6 3" xfId="10635"/>
    <cellStyle name="Обычный 9 2 2 3 7" xfId="15340"/>
    <cellStyle name="Обычный 9 2 2 3 8" xfId="17049"/>
    <cellStyle name="Обычный 9 2 2 3 9" xfId="5961"/>
    <cellStyle name="Обычный 9 2 2 4" xfId="650"/>
    <cellStyle name="Обычный 9 2 2 4 2" xfId="927"/>
    <cellStyle name="Обычный 9 2 2 4 2 2" xfId="1250"/>
    <cellStyle name="Обычный 9 2 2 4 2 2 2" xfId="1898"/>
    <cellStyle name="Обычный 9 2 2 4 2 2 2 2" xfId="3148"/>
    <cellStyle name="Обычный 9 2 2 4 2 2 2 2 2" xfId="5392"/>
    <cellStyle name="Обычный 9 2 2 4 2 2 2 2 2 2" xfId="15377"/>
    <cellStyle name="Обычный 9 2 2 4 2 2 2 2 2 3" xfId="10655"/>
    <cellStyle name="Обычный 9 2 2 4 2 2 2 2 3" xfId="15376"/>
    <cellStyle name="Обычный 9 2 2 4 2 2 2 2 4" xfId="8412"/>
    <cellStyle name="Обычный 9 2 2 4 2 2 2 3" xfId="5391"/>
    <cellStyle name="Обычный 9 2 2 4 2 2 2 3 2" xfId="15378"/>
    <cellStyle name="Обычный 9 2 2 4 2 2 2 3 3" xfId="10654"/>
    <cellStyle name="Обычный 9 2 2 4 2 2 2 4" xfId="15375"/>
    <cellStyle name="Обычный 9 2 2 4 2 2 2 5" xfId="7162"/>
    <cellStyle name="Обычный 9 2 2 4 2 2 3" xfId="2523"/>
    <cellStyle name="Обычный 9 2 2 4 2 2 3 2" xfId="5393"/>
    <cellStyle name="Обычный 9 2 2 4 2 2 3 2 2" xfId="15380"/>
    <cellStyle name="Обычный 9 2 2 4 2 2 3 2 3" xfId="10656"/>
    <cellStyle name="Обычный 9 2 2 4 2 2 3 3" xfId="15379"/>
    <cellStyle name="Обычный 9 2 2 4 2 2 3 4" xfId="7787"/>
    <cellStyle name="Обычный 9 2 2 4 2 2 4" xfId="5390"/>
    <cellStyle name="Обычный 9 2 2 4 2 2 4 2" xfId="15381"/>
    <cellStyle name="Обычный 9 2 2 4 2 2 4 3" xfId="10653"/>
    <cellStyle name="Обычный 9 2 2 4 2 2 5" xfId="15374"/>
    <cellStyle name="Обычный 9 2 2 4 2 2 6" xfId="17055"/>
    <cellStyle name="Обычный 9 2 2 4 2 2 7" xfId="6537"/>
    <cellStyle name="Обычный 9 2 2 4 2 3" xfId="1627"/>
    <cellStyle name="Обычный 9 2 2 4 2 3 2" xfId="2877"/>
    <cellStyle name="Обычный 9 2 2 4 2 3 2 2" xfId="5395"/>
    <cellStyle name="Обычный 9 2 2 4 2 3 2 2 2" xfId="15384"/>
    <cellStyle name="Обычный 9 2 2 4 2 3 2 2 3" xfId="10658"/>
    <cellStyle name="Обычный 9 2 2 4 2 3 2 3" xfId="15383"/>
    <cellStyle name="Обычный 9 2 2 4 2 3 2 4" xfId="8141"/>
    <cellStyle name="Обычный 9 2 2 4 2 3 3" xfId="5394"/>
    <cellStyle name="Обычный 9 2 2 4 2 3 3 2" xfId="15385"/>
    <cellStyle name="Обычный 9 2 2 4 2 3 3 3" xfId="10657"/>
    <cellStyle name="Обычный 9 2 2 4 2 3 4" xfId="15382"/>
    <cellStyle name="Обычный 9 2 2 4 2 3 5" xfId="6891"/>
    <cellStyle name="Обычный 9 2 2 4 2 4" xfId="2252"/>
    <cellStyle name="Обычный 9 2 2 4 2 4 2" xfId="5396"/>
    <cellStyle name="Обычный 9 2 2 4 2 4 2 2" xfId="15387"/>
    <cellStyle name="Обычный 9 2 2 4 2 4 2 3" xfId="10659"/>
    <cellStyle name="Обычный 9 2 2 4 2 4 3" xfId="15386"/>
    <cellStyle name="Обычный 9 2 2 4 2 4 4" xfId="7516"/>
    <cellStyle name="Обычный 9 2 2 4 2 5" xfId="5389"/>
    <cellStyle name="Обычный 9 2 2 4 2 5 2" xfId="15388"/>
    <cellStyle name="Обычный 9 2 2 4 2 5 3" xfId="10652"/>
    <cellStyle name="Обычный 9 2 2 4 2 6" xfId="15373"/>
    <cellStyle name="Обычный 9 2 2 4 2 7" xfId="17054"/>
    <cellStyle name="Обычный 9 2 2 4 2 8" xfId="6266"/>
    <cellStyle name="Обычный 9 2 2 4 3" xfId="1249"/>
    <cellStyle name="Обычный 9 2 2 4 3 2" xfId="1897"/>
    <cellStyle name="Обычный 9 2 2 4 3 2 2" xfId="3147"/>
    <cellStyle name="Обычный 9 2 2 4 3 2 2 2" xfId="5399"/>
    <cellStyle name="Обычный 9 2 2 4 3 2 2 2 2" xfId="15392"/>
    <cellStyle name="Обычный 9 2 2 4 3 2 2 2 3" xfId="10662"/>
    <cellStyle name="Обычный 9 2 2 4 3 2 2 3" xfId="15391"/>
    <cellStyle name="Обычный 9 2 2 4 3 2 2 4" xfId="8411"/>
    <cellStyle name="Обычный 9 2 2 4 3 2 3" xfId="5398"/>
    <cellStyle name="Обычный 9 2 2 4 3 2 3 2" xfId="15393"/>
    <cellStyle name="Обычный 9 2 2 4 3 2 3 3" xfId="10661"/>
    <cellStyle name="Обычный 9 2 2 4 3 2 4" xfId="15390"/>
    <cellStyle name="Обычный 9 2 2 4 3 2 5" xfId="7161"/>
    <cellStyle name="Обычный 9 2 2 4 3 3" xfId="2522"/>
    <cellStyle name="Обычный 9 2 2 4 3 3 2" xfId="5400"/>
    <cellStyle name="Обычный 9 2 2 4 3 3 2 2" xfId="15395"/>
    <cellStyle name="Обычный 9 2 2 4 3 3 2 3" xfId="10663"/>
    <cellStyle name="Обычный 9 2 2 4 3 3 3" xfId="15394"/>
    <cellStyle name="Обычный 9 2 2 4 3 3 4" xfId="7786"/>
    <cellStyle name="Обычный 9 2 2 4 3 4" xfId="5397"/>
    <cellStyle name="Обычный 9 2 2 4 3 4 2" xfId="15396"/>
    <cellStyle name="Обычный 9 2 2 4 3 4 3" xfId="10660"/>
    <cellStyle name="Обычный 9 2 2 4 3 5" xfId="15389"/>
    <cellStyle name="Обычный 9 2 2 4 3 6" xfId="17056"/>
    <cellStyle name="Обычный 9 2 2 4 3 7" xfId="6536"/>
    <cellStyle name="Обычный 9 2 2 4 4" xfId="1461"/>
    <cellStyle name="Обычный 9 2 2 4 4 2" xfId="2711"/>
    <cellStyle name="Обычный 9 2 2 4 4 2 2" xfId="5402"/>
    <cellStyle name="Обычный 9 2 2 4 4 2 2 2" xfId="15399"/>
    <cellStyle name="Обычный 9 2 2 4 4 2 2 3" xfId="10665"/>
    <cellStyle name="Обычный 9 2 2 4 4 2 3" xfId="15398"/>
    <cellStyle name="Обычный 9 2 2 4 4 2 4" xfId="7975"/>
    <cellStyle name="Обычный 9 2 2 4 4 3" xfId="5401"/>
    <cellStyle name="Обычный 9 2 2 4 4 3 2" xfId="15400"/>
    <cellStyle name="Обычный 9 2 2 4 4 3 3" xfId="10664"/>
    <cellStyle name="Обычный 9 2 2 4 4 4" xfId="15397"/>
    <cellStyle name="Обычный 9 2 2 4 4 5" xfId="6725"/>
    <cellStyle name="Обычный 9 2 2 4 5" xfId="2086"/>
    <cellStyle name="Обычный 9 2 2 4 5 2" xfId="5403"/>
    <cellStyle name="Обычный 9 2 2 4 5 2 2" xfId="15402"/>
    <cellStyle name="Обычный 9 2 2 4 5 2 3" xfId="10666"/>
    <cellStyle name="Обычный 9 2 2 4 5 3" xfId="15401"/>
    <cellStyle name="Обычный 9 2 2 4 5 4" xfId="7350"/>
    <cellStyle name="Обычный 9 2 2 4 6" xfId="5388"/>
    <cellStyle name="Обычный 9 2 2 4 6 2" xfId="15403"/>
    <cellStyle name="Обычный 9 2 2 4 6 3" xfId="10651"/>
    <cellStyle name="Обычный 9 2 2 4 7" xfId="15372"/>
    <cellStyle name="Обычный 9 2 2 4 8" xfId="17053"/>
    <cellStyle name="Обычный 9 2 2 4 9" xfId="6100"/>
    <cellStyle name="Обычный 9 2 2 5" xfId="924"/>
    <cellStyle name="Обычный 9 2 2 5 2" xfId="1251"/>
    <cellStyle name="Обычный 9 2 2 5 2 2" xfId="1899"/>
    <cellStyle name="Обычный 9 2 2 5 2 2 2" xfId="3149"/>
    <cellStyle name="Обычный 9 2 2 5 2 2 2 2" xfId="5407"/>
    <cellStyle name="Обычный 9 2 2 5 2 2 2 2 2" xfId="15408"/>
    <cellStyle name="Обычный 9 2 2 5 2 2 2 2 3" xfId="10670"/>
    <cellStyle name="Обычный 9 2 2 5 2 2 2 3" xfId="15407"/>
    <cellStyle name="Обычный 9 2 2 5 2 2 2 4" xfId="8413"/>
    <cellStyle name="Обычный 9 2 2 5 2 2 3" xfId="5406"/>
    <cellStyle name="Обычный 9 2 2 5 2 2 3 2" xfId="15409"/>
    <cellStyle name="Обычный 9 2 2 5 2 2 3 3" xfId="10669"/>
    <cellStyle name="Обычный 9 2 2 5 2 2 4" xfId="15406"/>
    <cellStyle name="Обычный 9 2 2 5 2 2 5" xfId="7163"/>
    <cellStyle name="Обычный 9 2 2 5 2 3" xfId="2524"/>
    <cellStyle name="Обычный 9 2 2 5 2 3 2" xfId="5408"/>
    <cellStyle name="Обычный 9 2 2 5 2 3 2 2" xfId="15411"/>
    <cellStyle name="Обычный 9 2 2 5 2 3 2 3" xfId="10671"/>
    <cellStyle name="Обычный 9 2 2 5 2 3 3" xfId="15410"/>
    <cellStyle name="Обычный 9 2 2 5 2 3 4" xfId="7788"/>
    <cellStyle name="Обычный 9 2 2 5 2 4" xfId="5405"/>
    <cellStyle name="Обычный 9 2 2 5 2 4 2" xfId="15412"/>
    <cellStyle name="Обычный 9 2 2 5 2 4 3" xfId="10668"/>
    <cellStyle name="Обычный 9 2 2 5 2 5" xfId="15405"/>
    <cellStyle name="Обычный 9 2 2 5 2 6" xfId="17058"/>
    <cellStyle name="Обычный 9 2 2 5 2 7" xfId="6538"/>
    <cellStyle name="Обычный 9 2 2 5 3" xfId="1624"/>
    <cellStyle name="Обычный 9 2 2 5 3 2" xfId="2874"/>
    <cellStyle name="Обычный 9 2 2 5 3 2 2" xfId="5410"/>
    <cellStyle name="Обычный 9 2 2 5 3 2 2 2" xfId="15415"/>
    <cellStyle name="Обычный 9 2 2 5 3 2 2 3" xfId="10673"/>
    <cellStyle name="Обычный 9 2 2 5 3 2 3" xfId="15414"/>
    <cellStyle name="Обычный 9 2 2 5 3 2 4" xfId="8138"/>
    <cellStyle name="Обычный 9 2 2 5 3 3" xfId="5409"/>
    <cellStyle name="Обычный 9 2 2 5 3 3 2" xfId="15416"/>
    <cellStyle name="Обычный 9 2 2 5 3 3 3" xfId="10672"/>
    <cellStyle name="Обычный 9 2 2 5 3 4" xfId="15413"/>
    <cellStyle name="Обычный 9 2 2 5 3 5" xfId="6888"/>
    <cellStyle name="Обычный 9 2 2 5 4" xfId="2249"/>
    <cellStyle name="Обычный 9 2 2 5 4 2" xfId="5411"/>
    <cellStyle name="Обычный 9 2 2 5 4 2 2" xfId="15418"/>
    <cellStyle name="Обычный 9 2 2 5 4 2 3" xfId="10674"/>
    <cellStyle name="Обычный 9 2 2 5 4 3" xfId="15417"/>
    <cellStyle name="Обычный 9 2 2 5 4 4" xfId="7513"/>
    <cellStyle name="Обычный 9 2 2 5 5" xfId="5404"/>
    <cellStyle name="Обычный 9 2 2 5 5 2" xfId="15419"/>
    <cellStyle name="Обычный 9 2 2 5 5 3" xfId="10667"/>
    <cellStyle name="Обычный 9 2 2 5 6" xfId="15404"/>
    <cellStyle name="Обычный 9 2 2 5 7" xfId="17057"/>
    <cellStyle name="Обычный 9 2 2 5 8" xfId="6263"/>
    <cellStyle name="Обычный 9 2 2 6" xfId="1243"/>
    <cellStyle name="Обычный 9 2 2 6 2" xfId="1891"/>
    <cellStyle name="Обычный 9 2 2 6 2 2" xfId="3141"/>
    <cellStyle name="Обычный 9 2 2 6 2 2 2" xfId="5414"/>
    <cellStyle name="Обычный 9 2 2 6 2 2 2 2" xfId="15423"/>
    <cellStyle name="Обычный 9 2 2 6 2 2 2 3" xfId="10677"/>
    <cellStyle name="Обычный 9 2 2 6 2 2 3" xfId="15422"/>
    <cellStyle name="Обычный 9 2 2 6 2 2 4" xfId="8405"/>
    <cellStyle name="Обычный 9 2 2 6 2 3" xfId="5413"/>
    <cellStyle name="Обычный 9 2 2 6 2 3 2" xfId="15424"/>
    <cellStyle name="Обычный 9 2 2 6 2 3 3" xfId="10676"/>
    <cellStyle name="Обычный 9 2 2 6 2 4" xfId="15421"/>
    <cellStyle name="Обычный 9 2 2 6 2 5" xfId="7155"/>
    <cellStyle name="Обычный 9 2 2 6 3" xfId="2516"/>
    <cellStyle name="Обычный 9 2 2 6 3 2" xfId="5415"/>
    <cellStyle name="Обычный 9 2 2 6 3 2 2" xfId="15426"/>
    <cellStyle name="Обычный 9 2 2 6 3 2 3" xfId="10678"/>
    <cellStyle name="Обычный 9 2 2 6 3 3" xfId="15425"/>
    <cellStyle name="Обычный 9 2 2 6 3 4" xfId="7780"/>
    <cellStyle name="Обычный 9 2 2 6 4" xfId="5412"/>
    <cellStyle name="Обычный 9 2 2 6 4 2" xfId="15427"/>
    <cellStyle name="Обычный 9 2 2 6 4 3" xfId="10675"/>
    <cellStyle name="Обычный 9 2 2 6 5" xfId="15420"/>
    <cellStyle name="Обычный 9 2 2 6 6" xfId="17059"/>
    <cellStyle name="Обычный 9 2 2 6 7" xfId="6530"/>
    <cellStyle name="Обычный 9 2 2 7" xfId="1319"/>
    <cellStyle name="Обычный 9 2 2 7 2" xfId="2569"/>
    <cellStyle name="Обычный 9 2 2 7 2 2" xfId="5417"/>
    <cellStyle name="Обычный 9 2 2 7 2 2 2" xfId="15430"/>
    <cellStyle name="Обычный 9 2 2 7 2 2 3" xfId="10680"/>
    <cellStyle name="Обычный 9 2 2 7 2 3" xfId="15429"/>
    <cellStyle name="Обычный 9 2 2 7 2 4" xfId="7833"/>
    <cellStyle name="Обычный 9 2 2 7 3" xfId="5416"/>
    <cellStyle name="Обычный 9 2 2 7 3 2" xfId="15431"/>
    <cellStyle name="Обычный 9 2 2 7 3 3" xfId="10679"/>
    <cellStyle name="Обычный 9 2 2 7 4" xfId="15428"/>
    <cellStyle name="Обычный 9 2 2 7 5" xfId="6583"/>
    <cellStyle name="Обычный 9 2 2 8" xfId="1944"/>
    <cellStyle name="Обычный 9 2 2 8 2" xfId="5418"/>
    <cellStyle name="Обычный 9 2 2 8 2 2" xfId="15433"/>
    <cellStyle name="Обычный 9 2 2 8 2 3" xfId="10681"/>
    <cellStyle name="Обычный 9 2 2 8 3" xfId="15432"/>
    <cellStyle name="Обычный 9 2 2 8 4" xfId="7208"/>
    <cellStyle name="Обычный 9 2 2 9" xfId="5347"/>
    <cellStyle name="Обычный 9 2 2 9 2" xfId="15434"/>
    <cellStyle name="Обычный 9 2 2 9 3" xfId="10610"/>
    <cellStyle name="Обычный 9 2 3" xfId="447"/>
    <cellStyle name="Обычный 9 2 3 10" xfId="5962"/>
    <cellStyle name="Обычный 9 2 3 2" xfId="448"/>
    <cellStyle name="Обычный 9 2 3 2 2" xfId="1253"/>
    <cellStyle name="Обычный 9 2 3 2 2 2" xfId="1901"/>
    <cellStyle name="Обычный 9 2 3 2 2 2 2" xfId="3151"/>
    <cellStyle name="Обычный 9 2 3 2 2 2 2 2" xfId="5423"/>
    <cellStyle name="Обычный 9 2 3 2 2 2 2 2 2" xfId="15440"/>
    <cellStyle name="Обычный 9 2 3 2 2 2 2 2 3" xfId="10686"/>
    <cellStyle name="Обычный 9 2 3 2 2 2 2 3" xfId="15439"/>
    <cellStyle name="Обычный 9 2 3 2 2 2 2 4" xfId="8415"/>
    <cellStyle name="Обычный 9 2 3 2 2 2 3" xfId="5422"/>
    <cellStyle name="Обычный 9 2 3 2 2 2 3 2" xfId="15441"/>
    <cellStyle name="Обычный 9 2 3 2 2 2 3 3" xfId="10685"/>
    <cellStyle name="Обычный 9 2 3 2 2 2 4" xfId="15438"/>
    <cellStyle name="Обычный 9 2 3 2 2 2 5" xfId="7165"/>
    <cellStyle name="Обычный 9 2 3 2 2 3" xfId="2526"/>
    <cellStyle name="Обычный 9 2 3 2 2 3 2" xfId="5424"/>
    <cellStyle name="Обычный 9 2 3 2 2 3 2 2" xfId="15443"/>
    <cellStyle name="Обычный 9 2 3 2 2 3 2 3" xfId="10687"/>
    <cellStyle name="Обычный 9 2 3 2 2 3 3" xfId="15442"/>
    <cellStyle name="Обычный 9 2 3 2 2 3 4" xfId="7790"/>
    <cellStyle name="Обычный 9 2 3 2 2 4" xfId="5421"/>
    <cellStyle name="Обычный 9 2 3 2 2 4 2" xfId="15444"/>
    <cellStyle name="Обычный 9 2 3 2 2 4 3" xfId="10684"/>
    <cellStyle name="Обычный 9 2 3 2 2 5" xfId="15437"/>
    <cellStyle name="Обычный 9 2 3 2 2 6" xfId="17062"/>
    <cellStyle name="Обычный 9 2 3 2 2 7" xfId="6540"/>
    <cellStyle name="Обычный 9 2 3 2 3" xfId="1324"/>
    <cellStyle name="Обычный 9 2 3 2 3 2" xfId="2574"/>
    <cellStyle name="Обычный 9 2 3 2 3 2 2" xfId="5426"/>
    <cellStyle name="Обычный 9 2 3 2 3 2 2 2" xfId="15447"/>
    <cellStyle name="Обычный 9 2 3 2 3 2 2 3" xfId="10689"/>
    <cellStyle name="Обычный 9 2 3 2 3 2 3" xfId="15446"/>
    <cellStyle name="Обычный 9 2 3 2 3 2 4" xfId="7838"/>
    <cellStyle name="Обычный 9 2 3 2 3 3" xfId="5425"/>
    <cellStyle name="Обычный 9 2 3 2 3 3 2" xfId="15448"/>
    <cellStyle name="Обычный 9 2 3 2 3 3 3" xfId="10688"/>
    <cellStyle name="Обычный 9 2 3 2 3 4" xfId="15445"/>
    <cellStyle name="Обычный 9 2 3 2 3 5" xfId="6588"/>
    <cellStyle name="Обычный 9 2 3 2 4" xfId="1949"/>
    <cellStyle name="Обычный 9 2 3 2 4 2" xfId="5427"/>
    <cellStyle name="Обычный 9 2 3 2 4 2 2" xfId="15450"/>
    <cellStyle name="Обычный 9 2 3 2 4 2 3" xfId="10690"/>
    <cellStyle name="Обычный 9 2 3 2 4 3" xfId="15449"/>
    <cellStyle name="Обычный 9 2 3 2 4 4" xfId="7213"/>
    <cellStyle name="Обычный 9 2 3 2 5" xfId="5420"/>
    <cellStyle name="Обычный 9 2 3 2 5 2" xfId="15451"/>
    <cellStyle name="Обычный 9 2 3 2 5 3" xfId="10683"/>
    <cellStyle name="Обычный 9 2 3 2 6" xfId="15436"/>
    <cellStyle name="Обычный 9 2 3 2 7" xfId="17061"/>
    <cellStyle name="Обычный 9 2 3 2 8" xfId="5963"/>
    <cellStyle name="Обычный 9 2 3 3" xfId="928"/>
    <cellStyle name="Обычный 9 2 3 3 2" xfId="1254"/>
    <cellStyle name="Обычный 9 2 3 3 2 2" xfId="1902"/>
    <cellStyle name="Обычный 9 2 3 3 2 2 2" xfId="3152"/>
    <cellStyle name="Обычный 9 2 3 3 2 2 2 2" xfId="5431"/>
    <cellStyle name="Обычный 9 2 3 3 2 2 2 2 2" xfId="15456"/>
    <cellStyle name="Обычный 9 2 3 3 2 2 2 2 3" xfId="10694"/>
    <cellStyle name="Обычный 9 2 3 3 2 2 2 3" xfId="15455"/>
    <cellStyle name="Обычный 9 2 3 3 2 2 2 4" xfId="8416"/>
    <cellStyle name="Обычный 9 2 3 3 2 2 3" xfId="5430"/>
    <cellStyle name="Обычный 9 2 3 3 2 2 3 2" xfId="15457"/>
    <cellStyle name="Обычный 9 2 3 3 2 2 3 3" xfId="10693"/>
    <cellStyle name="Обычный 9 2 3 3 2 2 4" xfId="15454"/>
    <cellStyle name="Обычный 9 2 3 3 2 2 5" xfId="7166"/>
    <cellStyle name="Обычный 9 2 3 3 2 3" xfId="2527"/>
    <cellStyle name="Обычный 9 2 3 3 2 3 2" xfId="5432"/>
    <cellStyle name="Обычный 9 2 3 3 2 3 2 2" xfId="15459"/>
    <cellStyle name="Обычный 9 2 3 3 2 3 2 3" xfId="10695"/>
    <cellStyle name="Обычный 9 2 3 3 2 3 3" xfId="15458"/>
    <cellStyle name="Обычный 9 2 3 3 2 3 4" xfId="7791"/>
    <cellStyle name="Обычный 9 2 3 3 2 4" xfId="5429"/>
    <cellStyle name="Обычный 9 2 3 3 2 4 2" xfId="15460"/>
    <cellStyle name="Обычный 9 2 3 3 2 4 3" xfId="10692"/>
    <cellStyle name="Обычный 9 2 3 3 2 5" xfId="15453"/>
    <cellStyle name="Обычный 9 2 3 3 2 6" xfId="6541"/>
    <cellStyle name="Обычный 9 2 3 3 3" xfId="1628"/>
    <cellStyle name="Обычный 9 2 3 3 3 2" xfId="2878"/>
    <cellStyle name="Обычный 9 2 3 3 3 2 2" xfId="5434"/>
    <cellStyle name="Обычный 9 2 3 3 3 2 2 2" xfId="15463"/>
    <cellStyle name="Обычный 9 2 3 3 3 2 2 3" xfId="10697"/>
    <cellStyle name="Обычный 9 2 3 3 3 2 3" xfId="15462"/>
    <cellStyle name="Обычный 9 2 3 3 3 2 4" xfId="8142"/>
    <cellStyle name="Обычный 9 2 3 3 3 3" xfId="5433"/>
    <cellStyle name="Обычный 9 2 3 3 3 3 2" xfId="15464"/>
    <cellStyle name="Обычный 9 2 3 3 3 3 3" xfId="10696"/>
    <cellStyle name="Обычный 9 2 3 3 3 4" xfId="15461"/>
    <cellStyle name="Обычный 9 2 3 3 3 5" xfId="6892"/>
    <cellStyle name="Обычный 9 2 3 3 4" xfId="2253"/>
    <cellStyle name="Обычный 9 2 3 3 4 2" xfId="5435"/>
    <cellStyle name="Обычный 9 2 3 3 4 2 2" xfId="15466"/>
    <cellStyle name="Обычный 9 2 3 3 4 2 3" xfId="10698"/>
    <cellStyle name="Обычный 9 2 3 3 4 3" xfId="15465"/>
    <cellStyle name="Обычный 9 2 3 3 4 4" xfId="7517"/>
    <cellStyle name="Обычный 9 2 3 3 5" xfId="5428"/>
    <cellStyle name="Обычный 9 2 3 3 5 2" xfId="15467"/>
    <cellStyle name="Обычный 9 2 3 3 5 3" xfId="10691"/>
    <cellStyle name="Обычный 9 2 3 3 6" xfId="15452"/>
    <cellStyle name="Обычный 9 2 3 3 7" xfId="17063"/>
    <cellStyle name="Обычный 9 2 3 3 8" xfId="6267"/>
    <cellStyle name="Обычный 9 2 3 4" xfId="1252"/>
    <cellStyle name="Обычный 9 2 3 4 2" xfId="1900"/>
    <cellStyle name="Обычный 9 2 3 4 2 2" xfId="3150"/>
    <cellStyle name="Обычный 9 2 3 4 2 2 2" xfId="5438"/>
    <cellStyle name="Обычный 9 2 3 4 2 2 2 2" xfId="15471"/>
    <cellStyle name="Обычный 9 2 3 4 2 2 2 3" xfId="10701"/>
    <cellStyle name="Обычный 9 2 3 4 2 2 3" xfId="15470"/>
    <cellStyle name="Обычный 9 2 3 4 2 2 4" xfId="8414"/>
    <cellStyle name="Обычный 9 2 3 4 2 3" xfId="5437"/>
    <cellStyle name="Обычный 9 2 3 4 2 3 2" xfId="15472"/>
    <cellStyle name="Обычный 9 2 3 4 2 3 3" xfId="10700"/>
    <cellStyle name="Обычный 9 2 3 4 2 4" xfId="15469"/>
    <cellStyle name="Обычный 9 2 3 4 2 5" xfId="7164"/>
    <cellStyle name="Обычный 9 2 3 4 3" xfId="2525"/>
    <cellStyle name="Обычный 9 2 3 4 3 2" xfId="5439"/>
    <cellStyle name="Обычный 9 2 3 4 3 2 2" xfId="15474"/>
    <cellStyle name="Обычный 9 2 3 4 3 2 3" xfId="10702"/>
    <cellStyle name="Обычный 9 2 3 4 3 3" xfId="15473"/>
    <cellStyle name="Обычный 9 2 3 4 3 4" xfId="7789"/>
    <cellStyle name="Обычный 9 2 3 4 4" xfId="5436"/>
    <cellStyle name="Обычный 9 2 3 4 4 2" xfId="15475"/>
    <cellStyle name="Обычный 9 2 3 4 4 3" xfId="10699"/>
    <cellStyle name="Обычный 9 2 3 4 5" xfId="15468"/>
    <cellStyle name="Обычный 9 2 3 4 6" xfId="6539"/>
    <cellStyle name="Обычный 9 2 3 5" xfId="1323"/>
    <cellStyle name="Обычный 9 2 3 5 2" xfId="2573"/>
    <cellStyle name="Обычный 9 2 3 5 2 2" xfId="5441"/>
    <cellStyle name="Обычный 9 2 3 5 2 2 2" xfId="15478"/>
    <cellStyle name="Обычный 9 2 3 5 2 2 3" xfId="10704"/>
    <cellStyle name="Обычный 9 2 3 5 2 3" xfId="15477"/>
    <cellStyle name="Обычный 9 2 3 5 2 4" xfId="7837"/>
    <cellStyle name="Обычный 9 2 3 5 3" xfId="5440"/>
    <cellStyle name="Обычный 9 2 3 5 3 2" xfId="15479"/>
    <cellStyle name="Обычный 9 2 3 5 3 3" xfId="10703"/>
    <cellStyle name="Обычный 9 2 3 5 4" xfId="15476"/>
    <cellStyle name="Обычный 9 2 3 5 5" xfId="6587"/>
    <cellStyle name="Обычный 9 2 3 6" xfId="1948"/>
    <cellStyle name="Обычный 9 2 3 6 2" xfId="5442"/>
    <cellStyle name="Обычный 9 2 3 6 2 2" xfId="15481"/>
    <cellStyle name="Обычный 9 2 3 6 2 3" xfId="10705"/>
    <cellStyle name="Обычный 9 2 3 6 3" xfId="15480"/>
    <cellStyle name="Обычный 9 2 3 6 4" xfId="7212"/>
    <cellStyle name="Обычный 9 2 3 7" xfId="5419"/>
    <cellStyle name="Обычный 9 2 3 7 2" xfId="15482"/>
    <cellStyle name="Обычный 9 2 3 7 3" xfId="10682"/>
    <cellStyle name="Обычный 9 2 3 8" xfId="15435"/>
    <cellStyle name="Обычный 9 2 3 9" xfId="17060"/>
    <cellStyle name="Обычный 9 2 4" xfId="449"/>
    <cellStyle name="Обычный 9 2 4 2" xfId="929"/>
    <cellStyle name="Обычный 9 2 4 2 2" xfId="1256"/>
    <cellStyle name="Обычный 9 2 4 2 2 2" xfId="1904"/>
    <cellStyle name="Обычный 9 2 4 2 2 2 2" xfId="3154"/>
    <cellStyle name="Обычный 9 2 4 2 2 2 2 2" xfId="5447"/>
    <cellStyle name="Обычный 9 2 4 2 2 2 2 2 2" xfId="15488"/>
    <cellStyle name="Обычный 9 2 4 2 2 2 2 2 3" xfId="10710"/>
    <cellStyle name="Обычный 9 2 4 2 2 2 2 3" xfId="15487"/>
    <cellStyle name="Обычный 9 2 4 2 2 2 2 4" xfId="8418"/>
    <cellStyle name="Обычный 9 2 4 2 2 2 3" xfId="5446"/>
    <cellStyle name="Обычный 9 2 4 2 2 2 3 2" xfId="15489"/>
    <cellStyle name="Обычный 9 2 4 2 2 2 3 3" xfId="10709"/>
    <cellStyle name="Обычный 9 2 4 2 2 2 4" xfId="15486"/>
    <cellStyle name="Обычный 9 2 4 2 2 2 5" xfId="7168"/>
    <cellStyle name="Обычный 9 2 4 2 2 3" xfId="2529"/>
    <cellStyle name="Обычный 9 2 4 2 2 3 2" xfId="5448"/>
    <cellStyle name="Обычный 9 2 4 2 2 3 2 2" xfId="15491"/>
    <cellStyle name="Обычный 9 2 4 2 2 3 2 3" xfId="10711"/>
    <cellStyle name="Обычный 9 2 4 2 2 3 3" xfId="15490"/>
    <cellStyle name="Обычный 9 2 4 2 2 3 4" xfId="7793"/>
    <cellStyle name="Обычный 9 2 4 2 2 4" xfId="5445"/>
    <cellStyle name="Обычный 9 2 4 2 2 4 2" xfId="15492"/>
    <cellStyle name="Обычный 9 2 4 2 2 4 3" xfId="10708"/>
    <cellStyle name="Обычный 9 2 4 2 2 5" xfId="15485"/>
    <cellStyle name="Обычный 9 2 4 2 2 6" xfId="17066"/>
    <cellStyle name="Обычный 9 2 4 2 2 7" xfId="6543"/>
    <cellStyle name="Обычный 9 2 4 2 3" xfId="1629"/>
    <cellStyle name="Обычный 9 2 4 2 3 2" xfId="2879"/>
    <cellStyle name="Обычный 9 2 4 2 3 2 2" xfId="5450"/>
    <cellStyle name="Обычный 9 2 4 2 3 2 2 2" xfId="15495"/>
    <cellStyle name="Обычный 9 2 4 2 3 2 2 3" xfId="10713"/>
    <cellStyle name="Обычный 9 2 4 2 3 2 3" xfId="15494"/>
    <cellStyle name="Обычный 9 2 4 2 3 2 4" xfId="8143"/>
    <cellStyle name="Обычный 9 2 4 2 3 3" xfId="5449"/>
    <cellStyle name="Обычный 9 2 4 2 3 3 2" xfId="15496"/>
    <cellStyle name="Обычный 9 2 4 2 3 3 3" xfId="10712"/>
    <cellStyle name="Обычный 9 2 4 2 3 4" xfId="15493"/>
    <cellStyle name="Обычный 9 2 4 2 3 5" xfId="6893"/>
    <cellStyle name="Обычный 9 2 4 2 4" xfId="2254"/>
    <cellStyle name="Обычный 9 2 4 2 4 2" xfId="5451"/>
    <cellStyle name="Обычный 9 2 4 2 4 2 2" xfId="15498"/>
    <cellStyle name="Обычный 9 2 4 2 4 2 3" xfId="10714"/>
    <cellStyle name="Обычный 9 2 4 2 4 3" xfId="15497"/>
    <cellStyle name="Обычный 9 2 4 2 4 4" xfId="7518"/>
    <cellStyle name="Обычный 9 2 4 2 5" xfId="5444"/>
    <cellStyle name="Обычный 9 2 4 2 5 2" xfId="15499"/>
    <cellStyle name="Обычный 9 2 4 2 5 3" xfId="10707"/>
    <cellStyle name="Обычный 9 2 4 2 6" xfId="15484"/>
    <cellStyle name="Обычный 9 2 4 2 7" xfId="17065"/>
    <cellStyle name="Обычный 9 2 4 2 8" xfId="6268"/>
    <cellStyle name="Обычный 9 2 4 3" xfId="1255"/>
    <cellStyle name="Обычный 9 2 4 3 2" xfId="1903"/>
    <cellStyle name="Обычный 9 2 4 3 2 2" xfId="3153"/>
    <cellStyle name="Обычный 9 2 4 3 2 2 2" xfId="5454"/>
    <cellStyle name="Обычный 9 2 4 3 2 2 2 2" xfId="15503"/>
    <cellStyle name="Обычный 9 2 4 3 2 2 2 3" xfId="10717"/>
    <cellStyle name="Обычный 9 2 4 3 2 2 3" xfId="15502"/>
    <cellStyle name="Обычный 9 2 4 3 2 2 4" xfId="8417"/>
    <cellStyle name="Обычный 9 2 4 3 2 3" xfId="5453"/>
    <cellStyle name="Обычный 9 2 4 3 2 3 2" xfId="15504"/>
    <cellStyle name="Обычный 9 2 4 3 2 3 3" xfId="10716"/>
    <cellStyle name="Обычный 9 2 4 3 2 4" xfId="15501"/>
    <cellStyle name="Обычный 9 2 4 3 2 5" xfId="7167"/>
    <cellStyle name="Обычный 9 2 4 3 3" xfId="2528"/>
    <cellStyle name="Обычный 9 2 4 3 3 2" xfId="5455"/>
    <cellStyle name="Обычный 9 2 4 3 3 2 2" xfId="15506"/>
    <cellStyle name="Обычный 9 2 4 3 3 2 3" xfId="10718"/>
    <cellStyle name="Обычный 9 2 4 3 3 3" xfId="15505"/>
    <cellStyle name="Обычный 9 2 4 3 3 4" xfId="7792"/>
    <cellStyle name="Обычный 9 2 4 3 4" xfId="5452"/>
    <cellStyle name="Обычный 9 2 4 3 4 2" xfId="15507"/>
    <cellStyle name="Обычный 9 2 4 3 4 3" xfId="10715"/>
    <cellStyle name="Обычный 9 2 4 3 5" xfId="15500"/>
    <cellStyle name="Обычный 9 2 4 3 6" xfId="17067"/>
    <cellStyle name="Обычный 9 2 4 3 7" xfId="6542"/>
    <cellStyle name="Обычный 9 2 4 4" xfId="1325"/>
    <cellStyle name="Обычный 9 2 4 4 2" xfId="2575"/>
    <cellStyle name="Обычный 9 2 4 4 2 2" xfId="5457"/>
    <cellStyle name="Обычный 9 2 4 4 2 2 2" xfId="15510"/>
    <cellStyle name="Обычный 9 2 4 4 2 2 3" xfId="10720"/>
    <cellStyle name="Обычный 9 2 4 4 2 3" xfId="15509"/>
    <cellStyle name="Обычный 9 2 4 4 2 4" xfId="7839"/>
    <cellStyle name="Обычный 9 2 4 4 3" xfId="5456"/>
    <cellStyle name="Обычный 9 2 4 4 3 2" xfId="15511"/>
    <cellStyle name="Обычный 9 2 4 4 3 3" xfId="10719"/>
    <cellStyle name="Обычный 9 2 4 4 4" xfId="15508"/>
    <cellStyle name="Обычный 9 2 4 4 5" xfId="6589"/>
    <cellStyle name="Обычный 9 2 4 5" xfId="1950"/>
    <cellStyle name="Обычный 9 2 4 5 2" xfId="5458"/>
    <cellStyle name="Обычный 9 2 4 5 2 2" xfId="15513"/>
    <cellStyle name="Обычный 9 2 4 5 2 3" xfId="10721"/>
    <cellStyle name="Обычный 9 2 4 5 3" xfId="15512"/>
    <cellStyle name="Обычный 9 2 4 5 4" xfId="7214"/>
    <cellStyle name="Обычный 9 2 4 6" xfId="5443"/>
    <cellStyle name="Обычный 9 2 4 6 2" xfId="15514"/>
    <cellStyle name="Обычный 9 2 4 6 3" xfId="10706"/>
    <cellStyle name="Обычный 9 2 4 7" xfId="15483"/>
    <cellStyle name="Обычный 9 2 4 8" xfId="17064"/>
    <cellStyle name="Обычный 9 2 4 9" xfId="5964"/>
    <cellStyle name="Обычный 9 2 5" xfId="923"/>
    <cellStyle name="Обычный 9 2 5 2" xfId="1257"/>
    <cellStyle name="Обычный 9 2 5 2 2" xfId="1905"/>
    <cellStyle name="Обычный 9 2 5 2 2 2" xfId="3155"/>
    <cellStyle name="Обычный 9 2 5 2 2 2 2" xfId="5462"/>
    <cellStyle name="Обычный 9 2 5 2 2 2 2 2" xfId="15519"/>
    <cellStyle name="Обычный 9 2 5 2 2 2 2 3" xfId="10725"/>
    <cellStyle name="Обычный 9 2 5 2 2 2 3" xfId="15518"/>
    <cellStyle name="Обычный 9 2 5 2 2 2 4" xfId="8419"/>
    <cellStyle name="Обычный 9 2 5 2 2 3" xfId="5461"/>
    <cellStyle name="Обычный 9 2 5 2 2 3 2" xfId="15520"/>
    <cellStyle name="Обычный 9 2 5 2 2 3 3" xfId="10724"/>
    <cellStyle name="Обычный 9 2 5 2 2 4" xfId="15517"/>
    <cellStyle name="Обычный 9 2 5 2 2 5" xfId="7169"/>
    <cellStyle name="Обычный 9 2 5 2 3" xfId="2530"/>
    <cellStyle name="Обычный 9 2 5 2 3 2" xfId="5463"/>
    <cellStyle name="Обычный 9 2 5 2 3 2 2" xfId="15522"/>
    <cellStyle name="Обычный 9 2 5 2 3 2 3" xfId="10726"/>
    <cellStyle name="Обычный 9 2 5 2 3 3" xfId="15521"/>
    <cellStyle name="Обычный 9 2 5 2 3 4" xfId="7794"/>
    <cellStyle name="Обычный 9 2 5 2 4" xfId="5460"/>
    <cellStyle name="Обычный 9 2 5 2 4 2" xfId="15523"/>
    <cellStyle name="Обычный 9 2 5 2 4 3" xfId="10723"/>
    <cellStyle name="Обычный 9 2 5 2 5" xfId="15516"/>
    <cellStyle name="Обычный 9 2 5 2 6" xfId="6544"/>
    <cellStyle name="Обычный 9 2 5 3" xfId="1623"/>
    <cellStyle name="Обычный 9 2 5 3 2" xfId="2873"/>
    <cellStyle name="Обычный 9 2 5 3 2 2" xfId="5465"/>
    <cellStyle name="Обычный 9 2 5 3 2 2 2" xfId="15526"/>
    <cellStyle name="Обычный 9 2 5 3 2 2 3" xfId="10728"/>
    <cellStyle name="Обычный 9 2 5 3 2 3" xfId="15525"/>
    <cellStyle name="Обычный 9 2 5 3 2 4" xfId="8137"/>
    <cellStyle name="Обычный 9 2 5 3 3" xfId="5464"/>
    <cellStyle name="Обычный 9 2 5 3 3 2" xfId="15527"/>
    <cellStyle name="Обычный 9 2 5 3 3 3" xfId="10727"/>
    <cellStyle name="Обычный 9 2 5 3 4" xfId="15524"/>
    <cellStyle name="Обычный 9 2 5 3 5" xfId="6887"/>
    <cellStyle name="Обычный 9 2 5 4" xfId="2248"/>
    <cellStyle name="Обычный 9 2 5 4 2" xfId="5466"/>
    <cellStyle name="Обычный 9 2 5 4 2 2" xfId="15529"/>
    <cellStyle name="Обычный 9 2 5 4 2 3" xfId="10729"/>
    <cellStyle name="Обычный 9 2 5 4 3" xfId="15528"/>
    <cellStyle name="Обычный 9 2 5 4 4" xfId="7512"/>
    <cellStyle name="Обычный 9 2 5 5" xfId="5459"/>
    <cellStyle name="Обычный 9 2 5 5 2" xfId="15530"/>
    <cellStyle name="Обычный 9 2 5 5 3" xfId="10722"/>
    <cellStyle name="Обычный 9 2 5 6" xfId="15515"/>
    <cellStyle name="Обычный 9 2 5 7" xfId="6262"/>
    <cellStyle name="Обычный 9 2 6" xfId="1242"/>
    <cellStyle name="Обычный 9 2 6 2" xfId="1890"/>
    <cellStyle name="Обычный 9 2 6 2 2" xfId="3140"/>
    <cellStyle name="Обычный 9 2 6 2 2 2" xfId="5469"/>
    <cellStyle name="Обычный 9 2 6 2 2 2 2" xfId="15534"/>
    <cellStyle name="Обычный 9 2 6 2 2 2 3" xfId="10732"/>
    <cellStyle name="Обычный 9 2 6 2 2 3" xfId="15533"/>
    <cellStyle name="Обычный 9 2 6 2 2 4" xfId="8404"/>
    <cellStyle name="Обычный 9 2 6 2 3" xfId="5468"/>
    <cellStyle name="Обычный 9 2 6 2 3 2" xfId="15535"/>
    <cellStyle name="Обычный 9 2 6 2 3 3" xfId="10731"/>
    <cellStyle name="Обычный 9 2 6 2 4" xfId="15532"/>
    <cellStyle name="Обычный 9 2 6 2 5" xfId="7154"/>
    <cellStyle name="Обычный 9 2 6 3" xfId="2515"/>
    <cellStyle name="Обычный 9 2 6 3 2" xfId="5470"/>
    <cellStyle name="Обычный 9 2 6 3 2 2" xfId="15537"/>
    <cellStyle name="Обычный 9 2 6 3 2 3" xfId="10733"/>
    <cellStyle name="Обычный 9 2 6 3 3" xfId="15536"/>
    <cellStyle name="Обычный 9 2 6 3 4" xfId="7779"/>
    <cellStyle name="Обычный 9 2 6 4" xfId="5467"/>
    <cellStyle name="Обычный 9 2 6 4 2" xfId="15538"/>
    <cellStyle name="Обычный 9 2 6 4 3" xfId="10730"/>
    <cellStyle name="Обычный 9 2 6 5" xfId="15531"/>
    <cellStyle name="Обычный 9 2 6 6" xfId="6529"/>
    <cellStyle name="Обычный 9 2 7" xfId="1318"/>
    <cellStyle name="Обычный 9 2 7 2" xfId="2568"/>
    <cellStyle name="Обычный 9 2 7 2 2" xfId="5472"/>
    <cellStyle name="Обычный 9 2 7 2 2 2" xfId="15541"/>
    <cellStyle name="Обычный 9 2 7 2 2 3" xfId="10735"/>
    <cellStyle name="Обычный 9 2 7 2 3" xfId="15540"/>
    <cellStyle name="Обычный 9 2 7 2 4" xfId="7832"/>
    <cellStyle name="Обычный 9 2 7 3" xfId="5471"/>
    <cellStyle name="Обычный 9 2 7 3 2" xfId="15542"/>
    <cellStyle name="Обычный 9 2 7 3 3" xfId="10734"/>
    <cellStyle name="Обычный 9 2 7 4" xfId="15539"/>
    <cellStyle name="Обычный 9 2 7 5" xfId="6582"/>
    <cellStyle name="Обычный 9 2 8" xfId="1943"/>
    <cellStyle name="Обычный 9 2 8 2" xfId="5473"/>
    <cellStyle name="Обычный 9 2 8 2 2" xfId="15544"/>
    <cellStyle name="Обычный 9 2 8 2 3" xfId="10736"/>
    <cellStyle name="Обычный 9 2 8 3" xfId="15543"/>
    <cellStyle name="Обычный 9 2 8 4" xfId="7207"/>
    <cellStyle name="Обычный 9 2 9" xfId="5346"/>
    <cellStyle name="Обычный 9 2 9 2" xfId="15545"/>
    <cellStyle name="Обычный 9 2 9 3" xfId="10609"/>
    <cellStyle name="Обычный 9 3" xfId="450"/>
    <cellStyle name="Обычный 9 3 10" xfId="15546"/>
    <cellStyle name="Обычный 9 3 11" xfId="17068"/>
    <cellStyle name="Обычный 9 3 12" xfId="5965"/>
    <cellStyle name="Обычный 9 3 2" xfId="451"/>
    <cellStyle name="Обычный 9 3 2 10" xfId="5966"/>
    <cellStyle name="Обычный 9 3 2 2" xfId="452"/>
    <cellStyle name="Обычный 9 3 2 2 2" xfId="1260"/>
    <cellStyle name="Обычный 9 3 2 2 2 2" xfId="1908"/>
    <cellStyle name="Обычный 9 3 2 2 2 2 2" xfId="3158"/>
    <cellStyle name="Обычный 9 3 2 2 2 2 2 2" xfId="5479"/>
    <cellStyle name="Обычный 9 3 2 2 2 2 2 2 2" xfId="15552"/>
    <cellStyle name="Обычный 9 3 2 2 2 2 2 2 3" xfId="10742"/>
    <cellStyle name="Обычный 9 3 2 2 2 2 2 3" xfId="15551"/>
    <cellStyle name="Обычный 9 3 2 2 2 2 2 4" xfId="8422"/>
    <cellStyle name="Обычный 9 3 2 2 2 2 3" xfId="5478"/>
    <cellStyle name="Обычный 9 3 2 2 2 2 3 2" xfId="15553"/>
    <cellStyle name="Обычный 9 3 2 2 2 2 3 3" xfId="10741"/>
    <cellStyle name="Обычный 9 3 2 2 2 2 4" xfId="15550"/>
    <cellStyle name="Обычный 9 3 2 2 2 2 5" xfId="7172"/>
    <cellStyle name="Обычный 9 3 2 2 2 3" xfId="2533"/>
    <cellStyle name="Обычный 9 3 2 2 2 3 2" xfId="5480"/>
    <cellStyle name="Обычный 9 3 2 2 2 3 2 2" xfId="15555"/>
    <cellStyle name="Обычный 9 3 2 2 2 3 2 3" xfId="10743"/>
    <cellStyle name="Обычный 9 3 2 2 2 3 3" xfId="15554"/>
    <cellStyle name="Обычный 9 3 2 2 2 3 4" xfId="7797"/>
    <cellStyle name="Обычный 9 3 2 2 2 4" xfId="5477"/>
    <cellStyle name="Обычный 9 3 2 2 2 4 2" xfId="15556"/>
    <cellStyle name="Обычный 9 3 2 2 2 4 3" xfId="10740"/>
    <cellStyle name="Обычный 9 3 2 2 2 5" xfId="15549"/>
    <cellStyle name="Обычный 9 3 2 2 2 6" xfId="17071"/>
    <cellStyle name="Обычный 9 3 2 2 2 7" xfId="6547"/>
    <cellStyle name="Обычный 9 3 2 2 3" xfId="1328"/>
    <cellStyle name="Обычный 9 3 2 2 3 2" xfId="2578"/>
    <cellStyle name="Обычный 9 3 2 2 3 2 2" xfId="5482"/>
    <cellStyle name="Обычный 9 3 2 2 3 2 2 2" xfId="15559"/>
    <cellStyle name="Обычный 9 3 2 2 3 2 2 3" xfId="10745"/>
    <cellStyle name="Обычный 9 3 2 2 3 2 3" xfId="15558"/>
    <cellStyle name="Обычный 9 3 2 2 3 2 4" xfId="7842"/>
    <cellStyle name="Обычный 9 3 2 2 3 3" xfId="5481"/>
    <cellStyle name="Обычный 9 3 2 2 3 3 2" xfId="15560"/>
    <cellStyle name="Обычный 9 3 2 2 3 3 3" xfId="10744"/>
    <cellStyle name="Обычный 9 3 2 2 3 4" xfId="15557"/>
    <cellStyle name="Обычный 9 3 2 2 3 5" xfId="6592"/>
    <cellStyle name="Обычный 9 3 2 2 4" xfId="1953"/>
    <cellStyle name="Обычный 9 3 2 2 4 2" xfId="5483"/>
    <cellStyle name="Обычный 9 3 2 2 4 2 2" xfId="15562"/>
    <cellStyle name="Обычный 9 3 2 2 4 2 3" xfId="10746"/>
    <cellStyle name="Обычный 9 3 2 2 4 3" xfId="15561"/>
    <cellStyle name="Обычный 9 3 2 2 4 4" xfId="7217"/>
    <cellStyle name="Обычный 9 3 2 2 5" xfId="5476"/>
    <cellStyle name="Обычный 9 3 2 2 5 2" xfId="15563"/>
    <cellStyle name="Обычный 9 3 2 2 5 3" xfId="10739"/>
    <cellStyle name="Обычный 9 3 2 2 6" xfId="15548"/>
    <cellStyle name="Обычный 9 3 2 2 7" xfId="17070"/>
    <cellStyle name="Обычный 9 3 2 2 8" xfId="5967"/>
    <cellStyle name="Обычный 9 3 2 3" xfId="931"/>
    <cellStyle name="Обычный 9 3 2 3 2" xfId="1261"/>
    <cellStyle name="Обычный 9 3 2 3 2 2" xfId="1909"/>
    <cellStyle name="Обычный 9 3 2 3 2 2 2" xfId="3159"/>
    <cellStyle name="Обычный 9 3 2 3 2 2 2 2" xfId="5487"/>
    <cellStyle name="Обычный 9 3 2 3 2 2 2 2 2" xfId="15568"/>
    <cellStyle name="Обычный 9 3 2 3 2 2 2 2 3" xfId="10750"/>
    <cellStyle name="Обычный 9 3 2 3 2 2 2 3" xfId="15567"/>
    <cellStyle name="Обычный 9 3 2 3 2 2 2 4" xfId="8423"/>
    <cellStyle name="Обычный 9 3 2 3 2 2 3" xfId="5486"/>
    <cellStyle name="Обычный 9 3 2 3 2 2 3 2" xfId="15569"/>
    <cellStyle name="Обычный 9 3 2 3 2 2 3 3" xfId="10749"/>
    <cellStyle name="Обычный 9 3 2 3 2 2 4" xfId="15566"/>
    <cellStyle name="Обычный 9 3 2 3 2 2 5" xfId="7173"/>
    <cellStyle name="Обычный 9 3 2 3 2 3" xfId="2534"/>
    <cellStyle name="Обычный 9 3 2 3 2 3 2" xfId="5488"/>
    <cellStyle name="Обычный 9 3 2 3 2 3 2 2" xfId="15571"/>
    <cellStyle name="Обычный 9 3 2 3 2 3 2 3" xfId="10751"/>
    <cellStyle name="Обычный 9 3 2 3 2 3 3" xfId="15570"/>
    <cellStyle name="Обычный 9 3 2 3 2 3 4" xfId="7798"/>
    <cellStyle name="Обычный 9 3 2 3 2 4" xfId="5485"/>
    <cellStyle name="Обычный 9 3 2 3 2 4 2" xfId="15572"/>
    <cellStyle name="Обычный 9 3 2 3 2 4 3" xfId="10748"/>
    <cellStyle name="Обычный 9 3 2 3 2 5" xfId="15565"/>
    <cellStyle name="Обычный 9 3 2 3 2 6" xfId="6548"/>
    <cellStyle name="Обычный 9 3 2 3 3" xfId="1631"/>
    <cellStyle name="Обычный 9 3 2 3 3 2" xfId="2881"/>
    <cellStyle name="Обычный 9 3 2 3 3 2 2" xfId="5490"/>
    <cellStyle name="Обычный 9 3 2 3 3 2 2 2" xfId="15575"/>
    <cellStyle name="Обычный 9 3 2 3 3 2 2 3" xfId="10753"/>
    <cellStyle name="Обычный 9 3 2 3 3 2 3" xfId="15574"/>
    <cellStyle name="Обычный 9 3 2 3 3 2 4" xfId="8145"/>
    <cellStyle name="Обычный 9 3 2 3 3 3" xfId="5489"/>
    <cellStyle name="Обычный 9 3 2 3 3 3 2" xfId="15576"/>
    <cellStyle name="Обычный 9 3 2 3 3 3 3" xfId="10752"/>
    <cellStyle name="Обычный 9 3 2 3 3 4" xfId="15573"/>
    <cellStyle name="Обычный 9 3 2 3 3 5" xfId="6895"/>
    <cellStyle name="Обычный 9 3 2 3 4" xfId="2256"/>
    <cellStyle name="Обычный 9 3 2 3 4 2" xfId="5491"/>
    <cellStyle name="Обычный 9 3 2 3 4 2 2" xfId="15578"/>
    <cellStyle name="Обычный 9 3 2 3 4 2 3" xfId="10754"/>
    <cellStyle name="Обычный 9 3 2 3 4 3" xfId="15577"/>
    <cellStyle name="Обычный 9 3 2 3 4 4" xfId="7520"/>
    <cellStyle name="Обычный 9 3 2 3 5" xfId="5484"/>
    <cellStyle name="Обычный 9 3 2 3 5 2" xfId="15579"/>
    <cellStyle name="Обычный 9 3 2 3 5 3" xfId="10747"/>
    <cellStyle name="Обычный 9 3 2 3 6" xfId="15564"/>
    <cellStyle name="Обычный 9 3 2 3 7" xfId="17072"/>
    <cellStyle name="Обычный 9 3 2 3 8" xfId="6270"/>
    <cellStyle name="Обычный 9 3 2 4" xfId="1259"/>
    <cellStyle name="Обычный 9 3 2 4 2" xfId="1907"/>
    <cellStyle name="Обычный 9 3 2 4 2 2" xfId="3157"/>
    <cellStyle name="Обычный 9 3 2 4 2 2 2" xfId="5494"/>
    <cellStyle name="Обычный 9 3 2 4 2 2 2 2" xfId="15583"/>
    <cellStyle name="Обычный 9 3 2 4 2 2 2 3" xfId="10757"/>
    <cellStyle name="Обычный 9 3 2 4 2 2 3" xfId="15582"/>
    <cellStyle name="Обычный 9 3 2 4 2 2 4" xfId="8421"/>
    <cellStyle name="Обычный 9 3 2 4 2 3" xfId="5493"/>
    <cellStyle name="Обычный 9 3 2 4 2 3 2" xfId="15584"/>
    <cellStyle name="Обычный 9 3 2 4 2 3 3" xfId="10756"/>
    <cellStyle name="Обычный 9 3 2 4 2 4" xfId="15581"/>
    <cellStyle name="Обычный 9 3 2 4 2 5" xfId="7171"/>
    <cellStyle name="Обычный 9 3 2 4 3" xfId="2532"/>
    <cellStyle name="Обычный 9 3 2 4 3 2" xfId="5495"/>
    <cellStyle name="Обычный 9 3 2 4 3 2 2" xfId="15586"/>
    <cellStyle name="Обычный 9 3 2 4 3 2 3" xfId="10758"/>
    <cellStyle name="Обычный 9 3 2 4 3 3" xfId="15585"/>
    <cellStyle name="Обычный 9 3 2 4 3 4" xfId="7796"/>
    <cellStyle name="Обычный 9 3 2 4 4" xfId="5492"/>
    <cellStyle name="Обычный 9 3 2 4 4 2" xfId="15587"/>
    <cellStyle name="Обычный 9 3 2 4 4 3" xfId="10755"/>
    <cellStyle name="Обычный 9 3 2 4 5" xfId="15580"/>
    <cellStyle name="Обычный 9 3 2 4 6" xfId="6546"/>
    <cellStyle name="Обычный 9 3 2 5" xfId="1327"/>
    <cellStyle name="Обычный 9 3 2 5 2" xfId="2577"/>
    <cellStyle name="Обычный 9 3 2 5 2 2" xfId="5497"/>
    <cellStyle name="Обычный 9 3 2 5 2 2 2" xfId="15590"/>
    <cellStyle name="Обычный 9 3 2 5 2 2 3" xfId="10760"/>
    <cellStyle name="Обычный 9 3 2 5 2 3" xfId="15589"/>
    <cellStyle name="Обычный 9 3 2 5 2 4" xfId="7841"/>
    <cellStyle name="Обычный 9 3 2 5 3" xfId="5496"/>
    <cellStyle name="Обычный 9 3 2 5 3 2" xfId="15591"/>
    <cellStyle name="Обычный 9 3 2 5 3 3" xfId="10759"/>
    <cellStyle name="Обычный 9 3 2 5 4" xfId="15588"/>
    <cellStyle name="Обычный 9 3 2 5 5" xfId="6591"/>
    <cellStyle name="Обычный 9 3 2 6" xfId="1952"/>
    <cellStyle name="Обычный 9 3 2 6 2" xfId="5498"/>
    <cellStyle name="Обычный 9 3 2 6 2 2" xfId="15593"/>
    <cellStyle name="Обычный 9 3 2 6 2 3" xfId="10761"/>
    <cellStyle name="Обычный 9 3 2 6 3" xfId="15592"/>
    <cellStyle name="Обычный 9 3 2 6 4" xfId="7216"/>
    <cellStyle name="Обычный 9 3 2 7" xfId="5475"/>
    <cellStyle name="Обычный 9 3 2 7 2" xfId="15594"/>
    <cellStyle name="Обычный 9 3 2 7 3" xfId="10738"/>
    <cellStyle name="Обычный 9 3 2 8" xfId="15547"/>
    <cellStyle name="Обычный 9 3 2 9" xfId="17069"/>
    <cellStyle name="Обычный 9 3 3" xfId="453"/>
    <cellStyle name="Обычный 9 3 3 2" xfId="932"/>
    <cellStyle name="Обычный 9 3 3 2 2" xfId="1263"/>
    <cellStyle name="Обычный 9 3 3 2 2 2" xfId="1911"/>
    <cellStyle name="Обычный 9 3 3 2 2 2 2" xfId="3161"/>
    <cellStyle name="Обычный 9 3 3 2 2 2 2 2" xfId="5503"/>
    <cellStyle name="Обычный 9 3 3 2 2 2 2 2 2" xfId="15600"/>
    <cellStyle name="Обычный 9 3 3 2 2 2 2 2 3" xfId="10766"/>
    <cellStyle name="Обычный 9 3 3 2 2 2 2 3" xfId="15599"/>
    <cellStyle name="Обычный 9 3 3 2 2 2 2 4" xfId="8425"/>
    <cellStyle name="Обычный 9 3 3 2 2 2 3" xfId="5502"/>
    <cellStyle name="Обычный 9 3 3 2 2 2 3 2" xfId="15601"/>
    <cellStyle name="Обычный 9 3 3 2 2 2 3 3" xfId="10765"/>
    <cellStyle name="Обычный 9 3 3 2 2 2 4" xfId="15598"/>
    <cellStyle name="Обычный 9 3 3 2 2 2 5" xfId="7175"/>
    <cellStyle name="Обычный 9 3 3 2 2 3" xfId="2536"/>
    <cellStyle name="Обычный 9 3 3 2 2 3 2" xfId="5504"/>
    <cellStyle name="Обычный 9 3 3 2 2 3 2 2" xfId="15603"/>
    <cellStyle name="Обычный 9 3 3 2 2 3 2 3" xfId="10767"/>
    <cellStyle name="Обычный 9 3 3 2 2 3 3" xfId="15602"/>
    <cellStyle name="Обычный 9 3 3 2 2 3 4" xfId="7800"/>
    <cellStyle name="Обычный 9 3 3 2 2 4" xfId="5501"/>
    <cellStyle name="Обычный 9 3 3 2 2 4 2" xfId="15604"/>
    <cellStyle name="Обычный 9 3 3 2 2 4 3" xfId="10764"/>
    <cellStyle name="Обычный 9 3 3 2 2 5" xfId="15597"/>
    <cellStyle name="Обычный 9 3 3 2 2 6" xfId="17075"/>
    <cellStyle name="Обычный 9 3 3 2 2 7" xfId="6550"/>
    <cellStyle name="Обычный 9 3 3 2 3" xfId="1632"/>
    <cellStyle name="Обычный 9 3 3 2 3 2" xfId="2882"/>
    <cellStyle name="Обычный 9 3 3 2 3 2 2" xfId="5506"/>
    <cellStyle name="Обычный 9 3 3 2 3 2 2 2" xfId="15607"/>
    <cellStyle name="Обычный 9 3 3 2 3 2 2 3" xfId="10769"/>
    <cellStyle name="Обычный 9 3 3 2 3 2 3" xfId="15606"/>
    <cellStyle name="Обычный 9 3 3 2 3 2 4" xfId="8146"/>
    <cellStyle name="Обычный 9 3 3 2 3 3" xfId="5505"/>
    <cellStyle name="Обычный 9 3 3 2 3 3 2" xfId="15608"/>
    <cellStyle name="Обычный 9 3 3 2 3 3 3" xfId="10768"/>
    <cellStyle name="Обычный 9 3 3 2 3 4" xfId="15605"/>
    <cellStyle name="Обычный 9 3 3 2 3 5" xfId="6896"/>
    <cellStyle name="Обычный 9 3 3 2 4" xfId="2257"/>
    <cellStyle name="Обычный 9 3 3 2 4 2" xfId="5507"/>
    <cellStyle name="Обычный 9 3 3 2 4 2 2" xfId="15610"/>
    <cellStyle name="Обычный 9 3 3 2 4 2 3" xfId="10770"/>
    <cellStyle name="Обычный 9 3 3 2 4 3" xfId="15609"/>
    <cellStyle name="Обычный 9 3 3 2 4 4" xfId="7521"/>
    <cellStyle name="Обычный 9 3 3 2 5" xfId="5500"/>
    <cellStyle name="Обычный 9 3 3 2 5 2" xfId="15611"/>
    <cellStyle name="Обычный 9 3 3 2 5 3" xfId="10763"/>
    <cellStyle name="Обычный 9 3 3 2 6" xfId="15596"/>
    <cellStyle name="Обычный 9 3 3 2 7" xfId="17074"/>
    <cellStyle name="Обычный 9 3 3 2 8" xfId="6271"/>
    <cellStyle name="Обычный 9 3 3 3" xfId="1262"/>
    <cellStyle name="Обычный 9 3 3 3 2" xfId="1910"/>
    <cellStyle name="Обычный 9 3 3 3 2 2" xfId="3160"/>
    <cellStyle name="Обычный 9 3 3 3 2 2 2" xfId="5510"/>
    <cellStyle name="Обычный 9 3 3 3 2 2 2 2" xfId="15615"/>
    <cellStyle name="Обычный 9 3 3 3 2 2 2 3" xfId="10773"/>
    <cellStyle name="Обычный 9 3 3 3 2 2 3" xfId="15614"/>
    <cellStyle name="Обычный 9 3 3 3 2 2 4" xfId="8424"/>
    <cellStyle name="Обычный 9 3 3 3 2 3" xfId="5509"/>
    <cellStyle name="Обычный 9 3 3 3 2 3 2" xfId="15616"/>
    <cellStyle name="Обычный 9 3 3 3 2 3 3" xfId="10772"/>
    <cellStyle name="Обычный 9 3 3 3 2 4" xfId="15613"/>
    <cellStyle name="Обычный 9 3 3 3 2 5" xfId="7174"/>
    <cellStyle name="Обычный 9 3 3 3 3" xfId="2535"/>
    <cellStyle name="Обычный 9 3 3 3 3 2" xfId="5511"/>
    <cellStyle name="Обычный 9 3 3 3 3 2 2" xfId="15618"/>
    <cellStyle name="Обычный 9 3 3 3 3 2 3" xfId="10774"/>
    <cellStyle name="Обычный 9 3 3 3 3 3" xfId="15617"/>
    <cellStyle name="Обычный 9 3 3 3 3 4" xfId="7799"/>
    <cellStyle name="Обычный 9 3 3 3 4" xfId="5508"/>
    <cellStyle name="Обычный 9 3 3 3 4 2" xfId="15619"/>
    <cellStyle name="Обычный 9 3 3 3 4 3" xfId="10771"/>
    <cellStyle name="Обычный 9 3 3 3 5" xfId="15612"/>
    <cellStyle name="Обычный 9 3 3 3 6" xfId="17076"/>
    <cellStyle name="Обычный 9 3 3 3 7" xfId="6549"/>
    <cellStyle name="Обычный 9 3 3 4" xfId="1329"/>
    <cellStyle name="Обычный 9 3 3 4 2" xfId="2579"/>
    <cellStyle name="Обычный 9 3 3 4 2 2" xfId="5513"/>
    <cellStyle name="Обычный 9 3 3 4 2 2 2" xfId="15622"/>
    <cellStyle name="Обычный 9 3 3 4 2 2 3" xfId="10776"/>
    <cellStyle name="Обычный 9 3 3 4 2 3" xfId="15621"/>
    <cellStyle name="Обычный 9 3 3 4 2 4" xfId="7843"/>
    <cellStyle name="Обычный 9 3 3 4 3" xfId="5512"/>
    <cellStyle name="Обычный 9 3 3 4 3 2" xfId="15623"/>
    <cellStyle name="Обычный 9 3 3 4 3 3" xfId="10775"/>
    <cellStyle name="Обычный 9 3 3 4 4" xfId="15620"/>
    <cellStyle name="Обычный 9 3 3 4 5" xfId="6593"/>
    <cellStyle name="Обычный 9 3 3 5" xfId="1954"/>
    <cellStyle name="Обычный 9 3 3 5 2" xfId="5514"/>
    <cellStyle name="Обычный 9 3 3 5 2 2" xfId="15625"/>
    <cellStyle name="Обычный 9 3 3 5 2 3" xfId="10777"/>
    <cellStyle name="Обычный 9 3 3 5 3" xfId="15624"/>
    <cellStyle name="Обычный 9 3 3 5 4" xfId="7218"/>
    <cellStyle name="Обычный 9 3 3 6" xfId="5499"/>
    <cellStyle name="Обычный 9 3 3 6 2" xfId="15626"/>
    <cellStyle name="Обычный 9 3 3 6 3" xfId="10762"/>
    <cellStyle name="Обычный 9 3 3 7" xfId="15595"/>
    <cellStyle name="Обычный 9 3 3 8" xfId="17073"/>
    <cellStyle name="Обычный 9 3 3 9" xfId="5968"/>
    <cellStyle name="Обычный 9 3 4" xfId="651"/>
    <cellStyle name="Обычный 9 3 4 2" xfId="933"/>
    <cellStyle name="Обычный 9 3 4 2 2" xfId="1265"/>
    <cellStyle name="Обычный 9 3 4 2 2 2" xfId="1913"/>
    <cellStyle name="Обычный 9 3 4 2 2 2 2" xfId="3163"/>
    <cellStyle name="Обычный 9 3 4 2 2 2 2 2" xfId="5519"/>
    <cellStyle name="Обычный 9 3 4 2 2 2 2 2 2" xfId="15632"/>
    <cellStyle name="Обычный 9 3 4 2 2 2 2 2 3" xfId="10782"/>
    <cellStyle name="Обычный 9 3 4 2 2 2 2 3" xfId="15631"/>
    <cellStyle name="Обычный 9 3 4 2 2 2 2 4" xfId="8427"/>
    <cellStyle name="Обычный 9 3 4 2 2 2 3" xfId="5518"/>
    <cellStyle name="Обычный 9 3 4 2 2 2 3 2" xfId="15633"/>
    <cellStyle name="Обычный 9 3 4 2 2 2 3 3" xfId="10781"/>
    <cellStyle name="Обычный 9 3 4 2 2 2 4" xfId="15630"/>
    <cellStyle name="Обычный 9 3 4 2 2 2 5" xfId="7177"/>
    <cellStyle name="Обычный 9 3 4 2 2 3" xfId="2538"/>
    <cellStyle name="Обычный 9 3 4 2 2 3 2" xfId="5520"/>
    <cellStyle name="Обычный 9 3 4 2 2 3 2 2" xfId="15635"/>
    <cellStyle name="Обычный 9 3 4 2 2 3 2 3" xfId="10783"/>
    <cellStyle name="Обычный 9 3 4 2 2 3 3" xfId="15634"/>
    <cellStyle name="Обычный 9 3 4 2 2 3 4" xfId="7802"/>
    <cellStyle name="Обычный 9 3 4 2 2 4" xfId="5517"/>
    <cellStyle name="Обычный 9 3 4 2 2 4 2" xfId="15636"/>
    <cellStyle name="Обычный 9 3 4 2 2 4 3" xfId="10780"/>
    <cellStyle name="Обычный 9 3 4 2 2 5" xfId="15629"/>
    <cellStyle name="Обычный 9 3 4 2 2 6" xfId="17079"/>
    <cellStyle name="Обычный 9 3 4 2 2 7" xfId="6552"/>
    <cellStyle name="Обычный 9 3 4 2 3" xfId="1633"/>
    <cellStyle name="Обычный 9 3 4 2 3 2" xfId="2883"/>
    <cellStyle name="Обычный 9 3 4 2 3 2 2" xfId="5522"/>
    <cellStyle name="Обычный 9 3 4 2 3 2 2 2" xfId="15639"/>
    <cellStyle name="Обычный 9 3 4 2 3 2 2 3" xfId="10785"/>
    <cellStyle name="Обычный 9 3 4 2 3 2 3" xfId="15638"/>
    <cellStyle name="Обычный 9 3 4 2 3 2 4" xfId="8147"/>
    <cellStyle name="Обычный 9 3 4 2 3 3" xfId="5521"/>
    <cellStyle name="Обычный 9 3 4 2 3 3 2" xfId="15640"/>
    <cellStyle name="Обычный 9 3 4 2 3 3 3" xfId="10784"/>
    <cellStyle name="Обычный 9 3 4 2 3 4" xfId="15637"/>
    <cellStyle name="Обычный 9 3 4 2 3 5" xfId="6897"/>
    <cellStyle name="Обычный 9 3 4 2 4" xfId="2258"/>
    <cellStyle name="Обычный 9 3 4 2 4 2" xfId="5523"/>
    <cellStyle name="Обычный 9 3 4 2 4 2 2" xfId="15642"/>
    <cellStyle name="Обычный 9 3 4 2 4 2 3" xfId="10786"/>
    <cellStyle name="Обычный 9 3 4 2 4 3" xfId="15641"/>
    <cellStyle name="Обычный 9 3 4 2 4 4" xfId="7522"/>
    <cellStyle name="Обычный 9 3 4 2 5" xfId="5516"/>
    <cellStyle name="Обычный 9 3 4 2 5 2" xfId="15643"/>
    <cellStyle name="Обычный 9 3 4 2 5 3" xfId="10779"/>
    <cellStyle name="Обычный 9 3 4 2 6" xfId="15628"/>
    <cellStyle name="Обычный 9 3 4 2 7" xfId="17078"/>
    <cellStyle name="Обычный 9 3 4 2 8" xfId="6272"/>
    <cellStyle name="Обычный 9 3 4 3" xfId="1264"/>
    <cellStyle name="Обычный 9 3 4 3 2" xfId="1912"/>
    <cellStyle name="Обычный 9 3 4 3 2 2" xfId="3162"/>
    <cellStyle name="Обычный 9 3 4 3 2 2 2" xfId="5526"/>
    <cellStyle name="Обычный 9 3 4 3 2 2 2 2" xfId="15647"/>
    <cellStyle name="Обычный 9 3 4 3 2 2 2 3" xfId="10789"/>
    <cellStyle name="Обычный 9 3 4 3 2 2 3" xfId="15646"/>
    <cellStyle name="Обычный 9 3 4 3 2 2 4" xfId="8426"/>
    <cellStyle name="Обычный 9 3 4 3 2 3" xfId="5525"/>
    <cellStyle name="Обычный 9 3 4 3 2 3 2" xfId="15648"/>
    <cellStyle name="Обычный 9 3 4 3 2 3 3" xfId="10788"/>
    <cellStyle name="Обычный 9 3 4 3 2 4" xfId="15645"/>
    <cellStyle name="Обычный 9 3 4 3 2 5" xfId="7176"/>
    <cellStyle name="Обычный 9 3 4 3 3" xfId="2537"/>
    <cellStyle name="Обычный 9 3 4 3 3 2" xfId="5527"/>
    <cellStyle name="Обычный 9 3 4 3 3 2 2" xfId="15650"/>
    <cellStyle name="Обычный 9 3 4 3 3 2 3" xfId="10790"/>
    <cellStyle name="Обычный 9 3 4 3 3 3" xfId="15649"/>
    <cellStyle name="Обычный 9 3 4 3 3 4" xfId="7801"/>
    <cellStyle name="Обычный 9 3 4 3 4" xfId="5524"/>
    <cellStyle name="Обычный 9 3 4 3 4 2" xfId="15651"/>
    <cellStyle name="Обычный 9 3 4 3 4 3" xfId="10787"/>
    <cellStyle name="Обычный 9 3 4 3 5" xfId="15644"/>
    <cellStyle name="Обычный 9 3 4 3 6" xfId="17080"/>
    <cellStyle name="Обычный 9 3 4 3 7" xfId="6551"/>
    <cellStyle name="Обычный 9 3 4 4" xfId="1462"/>
    <cellStyle name="Обычный 9 3 4 4 2" xfId="2712"/>
    <cellStyle name="Обычный 9 3 4 4 2 2" xfId="5529"/>
    <cellStyle name="Обычный 9 3 4 4 2 2 2" xfId="15654"/>
    <cellStyle name="Обычный 9 3 4 4 2 2 3" xfId="10792"/>
    <cellStyle name="Обычный 9 3 4 4 2 3" xfId="15653"/>
    <cellStyle name="Обычный 9 3 4 4 2 4" xfId="7976"/>
    <cellStyle name="Обычный 9 3 4 4 3" xfId="5528"/>
    <cellStyle name="Обычный 9 3 4 4 3 2" xfId="15655"/>
    <cellStyle name="Обычный 9 3 4 4 3 3" xfId="10791"/>
    <cellStyle name="Обычный 9 3 4 4 4" xfId="15652"/>
    <cellStyle name="Обычный 9 3 4 4 5" xfId="6726"/>
    <cellStyle name="Обычный 9 3 4 5" xfId="2087"/>
    <cellStyle name="Обычный 9 3 4 5 2" xfId="5530"/>
    <cellStyle name="Обычный 9 3 4 5 2 2" xfId="15657"/>
    <cellStyle name="Обычный 9 3 4 5 2 3" xfId="10793"/>
    <cellStyle name="Обычный 9 3 4 5 3" xfId="15656"/>
    <cellStyle name="Обычный 9 3 4 5 4" xfId="7351"/>
    <cellStyle name="Обычный 9 3 4 6" xfId="5515"/>
    <cellStyle name="Обычный 9 3 4 6 2" xfId="15658"/>
    <cellStyle name="Обычный 9 3 4 6 3" xfId="10778"/>
    <cellStyle name="Обычный 9 3 4 7" xfId="15627"/>
    <cellStyle name="Обычный 9 3 4 8" xfId="17077"/>
    <cellStyle name="Обычный 9 3 4 9" xfId="6101"/>
    <cellStyle name="Обычный 9 3 5" xfId="930"/>
    <cellStyle name="Обычный 9 3 5 2" xfId="1266"/>
    <cellStyle name="Обычный 9 3 5 2 2" xfId="1914"/>
    <cellStyle name="Обычный 9 3 5 2 2 2" xfId="3164"/>
    <cellStyle name="Обычный 9 3 5 2 2 2 2" xfId="5534"/>
    <cellStyle name="Обычный 9 3 5 2 2 2 2 2" xfId="15663"/>
    <cellStyle name="Обычный 9 3 5 2 2 2 2 3" xfId="10797"/>
    <cellStyle name="Обычный 9 3 5 2 2 2 3" xfId="15662"/>
    <cellStyle name="Обычный 9 3 5 2 2 2 4" xfId="8428"/>
    <cellStyle name="Обычный 9 3 5 2 2 3" xfId="5533"/>
    <cellStyle name="Обычный 9 3 5 2 2 3 2" xfId="15664"/>
    <cellStyle name="Обычный 9 3 5 2 2 3 3" xfId="10796"/>
    <cellStyle name="Обычный 9 3 5 2 2 4" xfId="15661"/>
    <cellStyle name="Обычный 9 3 5 2 2 5" xfId="7178"/>
    <cellStyle name="Обычный 9 3 5 2 3" xfId="2539"/>
    <cellStyle name="Обычный 9 3 5 2 3 2" xfId="5535"/>
    <cellStyle name="Обычный 9 3 5 2 3 2 2" xfId="15666"/>
    <cellStyle name="Обычный 9 3 5 2 3 2 3" xfId="10798"/>
    <cellStyle name="Обычный 9 3 5 2 3 3" xfId="15665"/>
    <cellStyle name="Обычный 9 3 5 2 3 4" xfId="7803"/>
    <cellStyle name="Обычный 9 3 5 2 4" xfId="5532"/>
    <cellStyle name="Обычный 9 3 5 2 4 2" xfId="15667"/>
    <cellStyle name="Обычный 9 3 5 2 4 3" xfId="10795"/>
    <cellStyle name="Обычный 9 3 5 2 5" xfId="15660"/>
    <cellStyle name="Обычный 9 3 5 2 6" xfId="6553"/>
    <cellStyle name="Обычный 9 3 5 3" xfId="1630"/>
    <cellStyle name="Обычный 9 3 5 3 2" xfId="2880"/>
    <cellStyle name="Обычный 9 3 5 3 2 2" xfId="5537"/>
    <cellStyle name="Обычный 9 3 5 3 2 2 2" xfId="15670"/>
    <cellStyle name="Обычный 9 3 5 3 2 2 3" xfId="10800"/>
    <cellStyle name="Обычный 9 3 5 3 2 3" xfId="15669"/>
    <cellStyle name="Обычный 9 3 5 3 2 4" xfId="8144"/>
    <cellStyle name="Обычный 9 3 5 3 3" xfId="5536"/>
    <cellStyle name="Обычный 9 3 5 3 3 2" xfId="15671"/>
    <cellStyle name="Обычный 9 3 5 3 3 3" xfId="10799"/>
    <cellStyle name="Обычный 9 3 5 3 4" xfId="15668"/>
    <cellStyle name="Обычный 9 3 5 3 5" xfId="6894"/>
    <cellStyle name="Обычный 9 3 5 4" xfId="2255"/>
    <cellStyle name="Обычный 9 3 5 4 2" xfId="5538"/>
    <cellStyle name="Обычный 9 3 5 4 2 2" xfId="15673"/>
    <cellStyle name="Обычный 9 3 5 4 2 3" xfId="10801"/>
    <cellStyle name="Обычный 9 3 5 4 3" xfId="15672"/>
    <cellStyle name="Обычный 9 3 5 4 4" xfId="7519"/>
    <cellStyle name="Обычный 9 3 5 5" xfId="5531"/>
    <cellStyle name="Обычный 9 3 5 5 2" xfId="15674"/>
    <cellStyle name="Обычный 9 3 5 5 3" xfId="10794"/>
    <cellStyle name="Обычный 9 3 5 6" xfId="15659"/>
    <cellStyle name="Обычный 9 3 5 7" xfId="6269"/>
    <cellStyle name="Обычный 9 3 6" xfId="1258"/>
    <cellStyle name="Обычный 9 3 6 2" xfId="1906"/>
    <cellStyle name="Обычный 9 3 6 2 2" xfId="3156"/>
    <cellStyle name="Обычный 9 3 6 2 2 2" xfId="5541"/>
    <cellStyle name="Обычный 9 3 6 2 2 2 2" xfId="15678"/>
    <cellStyle name="Обычный 9 3 6 2 2 2 3" xfId="10804"/>
    <cellStyle name="Обычный 9 3 6 2 2 3" xfId="15677"/>
    <cellStyle name="Обычный 9 3 6 2 2 4" xfId="8420"/>
    <cellStyle name="Обычный 9 3 6 2 3" xfId="5540"/>
    <cellStyle name="Обычный 9 3 6 2 3 2" xfId="15679"/>
    <cellStyle name="Обычный 9 3 6 2 3 3" xfId="10803"/>
    <cellStyle name="Обычный 9 3 6 2 4" xfId="15676"/>
    <cellStyle name="Обычный 9 3 6 2 5" xfId="7170"/>
    <cellStyle name="Обычный 9 3 6 3" xfId="2531"/>
    <cellStyle name="Обычный 9 3 6 3 2" xfId="5542"/>
    <cellStyle name="Обычный 9 3 6 3 2 2" xfId="15681"/>
    <cellStyle name="Обычный 9 3 6 3 2 3" xfId="10805"/>
    <cellStyle name="Обычный 9 3 6 3 3" xfId="15680"/>
    <cellStyle name="Обычный 9 3 6 3 4" xfId="7795"/>
    <cellStyle name="Обычный 9 3 6 4" xfId="5539"/>
    <cellStyle name="Обычный 9 3 6 4 2" xfId="15682"/>
    <cellStyle name="Обычный 9 3 6 4 3" xfId="10802"/>
    <cellStyle name="Обычный 9 3 6 5" xfId="15675"/>
    <cellStyle name="Обычный 9 3 6 6" xfId="6545"/>
    <cellStyle name="Обычный 9 3 7" xfId="1326"/>
    <cellStyle name="Обычный 9 3 7 2" xfId="2576"/>
    <cellStyle name="Обычный 9 3 7 2 2" xfId="5544"/>
    <cellStyle name="Обычный 9 3 7 2 2 2" xfId="15685"/>
    <cellStyle name="Обычный 9 3 7 2 2 3" xfId="10807"/>
    <cellStyle name="Обычный 9 3 7 2 3" xfId="15684"/>
    <cellStyle name="Обычный 9 3 7 2 4" xfId="7840"/>
    <cellStyle name="Обычный 9 3 7 3" xfId="5543"/>
    <cellStyle name="Обычный 9 3 7 3 2" xfId="15686"/>
    <cellStyle name="Обычный 9 3 7 3 3" xfId="10806"/>
    <cellStyle name="Обычный 9 3 7 4" xfId="15683"/>
    <cellStyle name="Обычный 9 3 7 5" xfId="6590"/>
    <cellStyle name="Обычный 9 3 8" xfId="1951"/>
    <cellStyle name="Обычный 9 3 8 2" xfId="5545"/>
    <cellStyle name="Обычный 9 3 8 2 2" xfId="15688"/>
    <cellStyle name="Обычный 9 3 8 2 3" xfId="10808"/>
    <cellStyle name="Обычный 9 3 8 3" xfId="15687"/>
    <cellStyle name="Обычный 9 3 8 4" xfId="7215"/>
    <cellStyle name="Обычный 9 3 9" xfId="5474"/>
    <cellStyle name="Обычный 9 3 9 2" xfId="15689"/>
    <cellStyle name="Обычный 9 3 9 3" xfId="10737"/>
    <cellStyle name="Обычный 9 4" xfId="454"/>
    <cellStyle name="Обычный 9 4 10" xfId="5969"/>
    <cellStyle name="Обычный 9 4 2" xfId="455"/>
    <cellStyle name="Обычный 9 4 2 2" xfId="1268"/>
    <cellStyle name="Обычный 9 4 2 2 2" xfId="1916"/>
    <cellStyle name="Обычный 9 4 2 2 2 2" xfId="3166"/>
    <cellStyle name="Обычный 9 4 2 2 2 2 2" xfId="5550"/>
    <cellStyle name="Обычный 9 4 2 2 2 2 2 2" xfId="15695"/>
    <cellStyle name="Обычный 9 4 2 2 2 2 2 3" xfId="10813"/>
    <cellStyle name="Обычный 9 4 2 2 2 2 3" xfId="15694"/>
    <cellStyle name="Обычный 9 4 2 2 2 2 4" xfId="8430"/>
    <cellStyle name="Обычный 9 4 2 2 2 3" xfId="5549"/>
    <cellStyle name="Обычный 9 4 2 2 2 3 2" xfId="15696"/>
    <cellStyle name="Обычный 9 4 2 2 2 3 3" xfId="10812"/>
    <cellStyle name="Обычный 9 4 2 2 2 4" xfId="15693"/>
    <cellStyle name="Обычный 9 4 2 2 2 5" xfId="7180"/>
    <cellStyle name="Обычный 9 4 2 2 3" xfId="2541"/>
    <cellStyle name="Обычный 9 4 2 2 3 2" xfId="5551"/>
    <cellStyle name="Обычный 9 4 2 2 3 2 2" xfId="15698"/>
    <cellStyle name="Обычный 9 4 2 2 3 2 3" xfId="10814"/>
    <cellStyle name="Обычный 9 4 2 2 3 3" xfId="15697"/>
    <cellStyle name="Обычный 9 4 2 2 3 4" xfId="7805"/>
    <cellStyle name="Обычный 9 4 2 2 4" xfId="5548"/>
    <cellStyle name="Обычный 9 4 2 2 4 2" xfId="15699"/>
    <cellStyle name="Обычный 9 4 2 2 4 3" xfId="10811"/>
    <cellStyle name="Обычный 9 4 2 2 5" xfId="15692"/>
    <cellStyle name="Обычный 9 4 2 2 6" xfId="17083"/>
    <cellStyle name="Обычный 9 4 2 2 7" xfId="6555"/>
    <cellStyle name="Обычный 9 4 2 3" xfId="1331"/>
    <cellStyle name="Обычный 9 4 2 3 2" xfId="2581"/>
    <cellStyle name="Обычный 9 4 2 3 2 2" xfId="5553"/>
    <cellStyle name="Обычный 9 4 2 3 2 2 2" xfId="15702"/>
    <cellStyle name="Обычный 9 4 2 3 2 2 3" xfId="10816"/>
    <cellStyle name="Обычный 9 4 2 3 2 3" xfId="15701"/>
    <cellStyle name="Обычный 9 4 2 3 2 4" xfId="7845"/>
    <cellStyle name="Обычный 9 4 2 3 3" xfId="5552"/>
    <cellStyle name="Обычный 9 4 2 3 3 2" xfId="15703"/>
    <cellStyle name="Обычный 9 4 2 3 3 3" xfId="10815"/>
    <cellStyle name="Обычный 9 4 2 3 4" xfId="15700"/>
    <cellStyle name="Обычный 9 4 2 3 5" xfId="6595"/>
    <cellStyle name="Обычный 9 4 2 4" xfId="1956"/>
    <cellStyle name="Обычный 9 4 2 4 2" xfId="5554"/>
    <cellStyle name="Обычный 9 4 2 4 2 2" xfId="15705"/>
    <cellStyle name="Обычный 9 4 2 4 2 3" xfId="10817"/>
    <cellStyle name="Обычный 9 4 2 4 3" xfId="15704"/>
    <cellStyle name="Обычный 9 4 2 4 4" xfId="7220"/>
    <cellStyle name="Обычный 9 4 2 5" xfId="5547"/>
    <cellStyle name="Обычный 9 4 2 5 2" xfId="15706"/>
    <cellStyle name="Обычный 9 4 2 5 3" xfId="10810"/>
    <cellStyle name="Обычный 9 4 2 6" xfId="15691"/>
    <cellStyle name="Обычный 9 4 2 7" xfId="17082"/>
    <cellStyle name="Обычный 9 4 2 8" xfId="5970"/>
    <cellStyle name="Обычный 9 4 3" xfId="934"/>
    <cellStyle name="Обычный 9 4 3 2" xfId="1269"/>
    <cellStyle name="Обычный 9 4 3 2 2" xfId="1917"/>
    <cellStyle name="Обычный 9 4 3 2 2 2" xfId="3167"/>
    <cellStyle name="Обычный 9 4 3 2 2 2 2" xfId="5558"/>
    <cellStyle name="Обычный 9 4 3 2 2 2 2 2" xfId="15711"/>
    <cellStyle name="Обычный 9 4 3 2 2 2 2 3" xfId="10821"/>
    <cellStyle name="Обычный 9 4 3 2 2 2 3" xfId="15710"/>
    <cellStyle name="Обычный 9 4 3 2 2 2 4" xfId="8431"/>
    <cellStyle name="Обычный 9 4 3 2 2 3" xfId="5557"/>
    <cellStyle name="Обычный 9 4 3 2 2 3 2" xfId="15712"/>
    <cellStyle name="Обычный 9 4 3 2 2 3 3" xfId="10820"/>
    <cellStyle name="Обычный 9 4 3 2 2 4" xfId="15709"/>
    <cellStyle name="Обычный 9 4 3 2 2 5" xfId="7181"/>
    <cellStyle name="Обычный 9 4 3 2 3" xfId="2542"/>
    <cellStyle name="Обычный 9 4 3 2 3 2" xfId="5559"/>
    <cellStyle name="Обычный 9 4 3 2 3 2 2" xfId="15714"/>
    <cellStyle name="Обычный 9 4 3 2 3 2 3" xfId="10822"/>
    <cellStyle name="Обычный 9 4 3 2 3 3" xfId="15713"/>
    <cellStyle name="Обычный 9 4 3 2 3 4" xfId="7806"/>
    <cellStyle name="Обычный 9 4 3 2 4" xfId="5556"/>
    <cellStyle name="Обычный 9 4 3 2 4 2" xfId="15715"/>
    <cellStyle name="Обычный 9 4 3 2 4 3" xfId="10819"/>
    <cellStyle name="Обычный 9 4 3 2 5" xfId="15708"/>
    <cellStyle name="Обычный 9 4 3 2 6" xfId="6556"/>
    <cellStyle name="Обычный 9 4 3 3" xfId="1634"/>
    <cellStyle name="Обычный 9 4 3 3 2" xfId="2884"/>
    <cellStyle name="Обычный 9 4 3 3 2 2" xfId="5561"/>
    <cellStyle name="Обычный 9 4 3 3 2 2 2" xfId="15718"/>
    <cellStyle name="Обычный 9 4 3 3 2 2 3" xfId="10824"/>
    <cellStyle name="Обычный 9 4 3 3 2 3" xfId="15717"/>
    <cellStyle name="Обычный 9 4 3 3 2 4" xfId="8148"/>
    <cellStyle name="Обычный 9 4 3 3 3" xfId="5560"/>
    <cellStyle name="Обычный 9 4 3 3 3 2" xfId="15719"/>
    <cellStyle name="Обычный 9 4 3 3 3 3" xfId="10823"/>
    <cellStyle name="Обычный 9 4 3 3 4" xfId="15716"/>
    <cellStyle name="Обычный 9 4 3 3 5" xfId="6898"/>
    <cellStyle name="Обычный 9 4 3 4" xfId="2259"/>
    <cellStyle name="Обычный 9 4 3 4 2" xfId="5562"/>
    <cellStyle name="Обычный 9 4 3 4 2 2" xfId="15721"/>
    <cellStyle name="Обычный 9 4 3 4 2 3" xfId="10825"/>
    <cellStyle name="Обычный 9 4 3 4 3" xfId="15720"/>
    <cellStyle name="Обычный 9 4 3 4 4" xfId="7523"/>
    <cellStyle name="Обычный 9 4 3 5" xfId="5555"/>
    <cellStyle name="Обычный 9 4 3 5 2" xfId="15722"/>
    <cellStyle name="Обычный 9 4 3 5 3" xfId="10818"/>
    <cellStyle name="Обычный 9 4 3 6" xfId="15707"/>
    <cellStyle name="Обычный 9 4 3 7" xfId="17084"/>
    <cellStyle name="Обычный 9 4 3 8" xfId="6273"/>
    <cellStyle name="Обычный 9 4 4" xfId="1267"/>
    <cellStyle name="Обычный 9 4 4 2" xfId="1915"/>
    <cellStyle name="Обычный 9 4 4 2 2" xfId="3165"/>
    <cellStyle name="Обычный 9 4 4 2 2 2" xfId="5565"/>
    <cellStyle name="Обычный 9 4 4 2 2 2 2" xfId="15726"/>
    <cellStyle name="Обычный 9 4 4 2 2 2 3" xfId="10828"/>
    <cellStyle name="Обычный 9 4 4 2 2 3" xfId="15725"/>
    <cellStyle name="Обычный 9 4 4 2 2 4" xfId="8429"/>
    <cellStyle name="Обычный 9 4 4 2 3" xfId="5564"/>
    <cellStyle name="Обычный 9 4 4 2 3 2" xfId="15727"/>
    <cellStyle name="Обычный 9 4 4 2 3 3" xfId="10827"/>
    <cellStyle name="Обычный 9 4 4 2 4" xfId="15724"/>
    <cellStyle name="Обычный 9 4 4 2 5" xfId="7179"/>
    <cellStyle name="Обычный 9 4 4 3" xfId="2540"/>
    <cellStyle name="Обычный 9 4 4 3 2" xfId="5566"/>
    <cellStyle name="Обычный 9 4 4 3 2 2" xfId="15729"/>
    <cellStyle name="Обычный 9 4 4 3 2 3" xfId="10829"/>
    <cellStyle name="Обычный 9 4 4 3 3" xfId="15728"/>
    <cellStyle name="Обычный 9 4 4 3 4" xfId="7804"/>
    <cellStyle name="Обычный 9 4 4 4" xfId="5563"/>
    <cellStyle name="Обычный 9 4 4 4 2" xfId="15730"/>
    <cellStyle name="Обычный 9 4 4 4 3" xfId="10826"/>
    <cellStyle name="Обычный 9 4 4 5" xfId="15723"/>
    <cellStyle name="Обычный 9 4 4 6" xfId="6554"/>
    <cellStyle name="Обычный 9 4 5" xfId="1330"/>
    <cellStyle name="Обычный 9 4 5 2" xfId="2580"/>
    <cellStyle name="Обычный 9 4 5 2 2" xfId="5568"/>
    <cellStyle name="Обычный 9 4 5 2 2 2" xfId="15733"/>
    <cellStyle name="Обычный 9 4 5 2 2 3" xfId="10831"/>
    <cellStyle name="Обычный 9 4 5 2 3" xfId="15732"/>
    <cellStyle name="Обычный 9 4 5 2 4" xfId="7844"/>
    <cellStyle name="Обычный 9 4 5 3" xfId="5567"/>
    <cellStyle name="Обычный 9 4 5 3 2" xfId="15734"/>
    <cellStyle name="Обычный 9 4 5 3 3" xfId="10830"/>
    <cellStyle name="Обычный 9 4 5 4" xfId="15731"/>
    <cellStyle name="Обычный 9 4 5 5" xfId="6594"/>
    <cellStyle name="Обычный 9 4 6" xfId="1955"/>
    <cellStyle name="Обычный 9 4 6 2" xfId="5569"/>
    <cellStyle name="Обычный 9 4 6 2 2" xfId="15736"/>
    <cellStyle name="Обычный 9 4 6 2 3" xfId="10832"/>
    <cellStyle name="Обычный 9 4 6 3" xfId="15735"/>
    <cellStyle name="Обычный 9 4 6 4" xfId="7219"/>
    <cellStyle name="Обычный 9 4 7" xfId="5546"/>
    <cellStyle name="Обычный 9 4 7 2" xfId="15737"/>
    <cellStyle name="Обычный 9 4 7 3" xfId="10809"/>
    <cellStyle name="Обычный 9 4 8" xfId="15690"/>
    <cellStyle name="Обычный 9 4 9" xfId="17081"/>
    <cellStyle name="Обычный 9 5" xfId="456"/>
    <cellStyle name="Обычный 9 5 2" xfId="935"/>
    <cellStyle name="Обычный 9 5 2 2" xfId="1271"/>
    <cellStyle name="Обычный 9 5 2 2 2" xfId="1919"/>
    <cellStyle name="Обычный 9 5 2 2 2 2" xfId="3169"/>
    <cellStyle name="Обычный 9 5 2 2 2 2 2" xfId="5574"/>
    <cellStyle name="Обычный 9 5 2 2 2 2 2 2" xfId="15743"/>
    <cellStyle name="Обычный 9 5 2 2 2 2 2 3" xfId="10837"/>
    <cellStyle name="Обычный 9 5 2 2 2 2 3" xfId="15742"/>
    <cellStyle name="Обычный 9 5 2 2 2 2 4" xfId="8433"/>
    <cellStyle name="Обычный 9 5 2 2 2 3" xfId="5573"/>
    <cellStyle name="Обычный 9 5 2 2 2 3 2" xfId="15744"/>
    <cellStyle name="Обычный 9 5 2 2 2 3 3" xfId="10836"/>
    <cellStyle name="Обычный 9 5 2 2 2 4" xfId="15741"/>
    <cellStyle name="Обычный 9 5 2 2 2 5" xfId="7183"/>
    <cellStyle name="Обычный 9 5 2 2 3" xfId="2544"/>
    <cellStyle name="Обычный 9 5 2 2 3 2" xfId="5575"/>
    <cellStyle name="Обычный 9 5 2 2 3 2 2" xfId="15746"/>
    <cellStyle name="Обычный 9 5 2 2 3 2 3" xfId="10838"/>
    <cellStyle name="Обычный 9 5 2 2 3 3" xfId="15745"/>
    <cellStyle name="Обычный 9 5 2 2 3 4" xfId="7808"/>
    <cellStyle name="Обычный 9 5 2 2 4" xfId="5572"/>
    <cellStyle name="Обычный 9 5 2 2 4 2" xfId="15747"/>
    <cellStyle name="Обычный 9 5 2 2 4 3" xfId="10835"/>
    <cellStyle name="Обычный 9 5 2 2 5" xfId="15740"/>
    <cellStyle name="Обычный 9 5 2 2 6" xfId="17087"/>
    <cellStyle name="Обычный 9 5 2 2 7" xfId="6558"/>
    <cellStyle name="Обычный 9 5 2 3" xfId="1635"/>
    <cellStyle name="Обычный 9 5 2 3 2" xfId="2885"/>
    <cellStyle name="Обычный 9 5 2 3 2 2" xfId="5577"/>
    <cellStyle name="Обычный 9 5 2 3 2 2 2" xfId="15750"/>
    <cellStyle name="Обычный 9 5 2 3 2 2 3" xfId="10840"/>
    <cellStyle name="Обычный 9 5 2 3 2 3" xfId="15749"/>
    <cellStyle name="Обычный 9 5 2 3 2 4" xfId="8149"/>
    <cellStyle name="Обычный 9 5 2 3 3" xfId="5576"/>
    <cellStyle name="Обычный 9 5 2 3 3 2" xfId="15751"/>
    <cellStyle name="Обычный 9 5 2 3 3 3" xfId="10839"/>
    <cellStyle name="Обычный 9 5 2 3 4" xfId="15748"/>
    <cellStyle name="Обычный 9 5 2 3 5" xfId="6899"/>
    <cellStyle name="Обычный 9 5 2 4" xfId="2260"/>
    <cellStyle name="Обычный 9 5 2 4 2" xfId="5578"/>
    <cellStyle name="Обычный 9 5 2 4 2 2" xfId="15753"/>
    <cellStyle name="Обычный 9 5 2 4 2 3" xfId="10841"/>
    <cellStyle name="Обычный 9 5 2 4 3" xfId="15752"/>
    <cellStyle name="Обычный 9 5 2 4 4" xfId="7524"/>
    <cellStyle name="Обычный 9 5 2 5" xfId="5571"/>
    <cellStyle name="Обычный 9 5 2 5 2" xfId="15754"/>
    <cellStyle name="Обычный 9 5 2 5 3" xfId="10834"/>
    <cellStyle name="Обычный 9 5 2 6" xfId="15739"/>
    <cellStyle name="Обычный 9 5 2 7" xfId="17086"/>
    <cellStyle name="Обычный 9 5 2 8" xfId="6274"/>
    <cellStyle name="Обычный 9 5 3" xfId="1270"/>
    <cellStyle name="Обычный 9 5 3 2" xfId="1918"/>
    <cellStyle name="Обычный 9 5 3 2 2" xfId="3168"/>
    <cellStyle name="Обычный 9 5 3 2 2 2" xfId="5581"/>
    <cellStyle name="Обычный 9 5 3 2 2 2 2" xfId="15758"/>
    <cellStyle name="Обычный 9 5 3 2 2 2 3" xfId="10844"/>
    <cellStyle name="Обычный 9 5 3 2 2 3" xfId="15757"/>
    <cellStyle name="Обычный 9 5 3 2 2 4" xfId="8432"/>
    <cellStyle name="Обычный 9 5 3 2 3" xfId="5580"/>
    <cellStyle name="Обычный 9 5 3 2 3 2" xfId="15759"/>
    <cellStyle name="Обычный 9 5 3 2 3 3" xfId="10843"/>
    <cellStyle name="Обычный 9 5 3 2 4" xfId="15756"/>
    <cellStyle name="Обычный 9 5 3 2 5" xfId="7182"/>
    <cellStyle name="Обычный 9 5 3 3" xfId="2543"/>
    <cellStyle name="Обычный 9 5 3 3 2" xfId="5582"/>
    <cellStyle name="Обычный 9 5 3 3 2 2" xfId="15761"/>
    <cellStyle name="Обычный 9 5 3 3 2 3" xfId="10845"/>
    <cellStyle name="Обычный 9 5 3 3 3" xfId="15760"/>
    <cellStyle name="Обычный 9 5 3 3 4" xfId="7807"/>
    <cellStyle name="Обычный 9 5 3 4" xfId="5579"/>
    <cellStyle name="Обычный 9 5 3 4 2" xfId="15762"/>
    <cellStyle name="Обычный 9 5 3 4 3" xfId="10842"/>
    <cellStyle name="Обычный 9 5 3 5" xfId="15755"/>
    <cellStyle name="Обычный 9 5 3 6" xfId="17088"/>
    <cellStyle name="Обычный 9 5 3 7" xfId="6557"/>
    <cellStyle name="Обычный 9 5 4" xfId="1332"/>
    <cellStyle name="Обычный 9 5 4 2" xfId="2582"/>
    <cellStyle name="Обычный 9 5 4 2 2" xfId="5584"/>
    <cellStyle name="Обычный 9 5 4 2 2 2" xfId="15765"/>
    <cellStyle name="Обычный 9 5 4 2 2 3" xfId="10847"/>
    <cellStyle name="Обычный 9 5 4 2 3" xfId="15764"/>
    <cellStyle name="Обычный 9 5 4 2 4" xfId="7846"/>
    <cellStyle name="Обычный 9 5 4 3" xfId="5583"/>
    <cellStyle name="Обычный 9 5 4 3 2" xfId="15766"/>
    <cellStyle name="Обычный 9 5 4 3 3" xfId="10846"/>
    <cellStyle name="Обычный 9 5 4 4" xfId="15763"/>
    <cellStyle name="Обычный 9 5 4 5" xfId="6596"/>
    <cellStyle name="Обычный 9 5 5" xfId="1957"/>
    <cellStyle name="Обычный 9 5 5 2" xfId="5585"/>
    <cellStyle name="Обычный 9 5 5 2 2" xfId="15768"/>
    <cellStyle name="Обычный 9 5 5 2 3" xfId="10848"/>
    <cellStyle name="Обычный 9 5 5 3" xfId="15767"/>
    <cellStyle name="Обычный 9 5 5 4" xfId="7221"/>
    <cellStyle name="Обычный 9 5 6" xfId="5570"/>
    <cellStyle name="Обычный 9 5 6 2" xfId="15769"/>
    <cellStyle name="Обычный 9 5 6 3" xfId="10833"/>
    <cellStyle name="Обычный 9 5 7" xfId="15738"/>
    <cellStyle name="Обычный 9 5 8" xfId="17085"/>
    <cellStyle name="Обычный 9 5 9" xfId="5971"/>
    <cellStyle name="Обычный 9 6" xfId="922"/>
    <cellStyle name="Обычный 9 6 2" xfId="1272"/>
    <cellStyle name="Обычный 9 6 2 2" xfId="1920"/>
    <cellStyle name="Обычный 9 6 2 2 2" xfId="3170"/>
    <cellStyle name="Обычный 9 6 2 2 2 2" xfId="5589"/>
    <cellStyle name="Обычный 9 6 2 2 2 2 2" xfId="15774"/>
    <cellStyle name="Обычный 9 6 2 2 2 2 3" xfId="10852"/>
    <cellStyle name="Обычный 9 6 2 2 2 3" xfId="15773"/>
    <cellStyle name="Обычный 9 6 2 2 2 4" xfId="8434"/>
    <cellStyle name="Обычный 9 6 2 2 3" xfId="5588"/>
    <cellStyle name="Обычный 9 6 2 2 3 2" xfId="15775"/>
    <cellStyle name="Обычный 9 6 2 2 3 3" xfId="10851"/>
    <cellStyle name="Обычный 9 6 2 2 4" xfId="15772"/>
    <cellStyle name="Обычный 9 6 2 2 5" xfId="17091"/>
    <cellStyle name="Обычный 9 6 2 2 6" xfId="7184"/>
    <cellStyle name="Обычный 9 6 2 3" xfId="2545"/>
    <cellStyle name="Обычный 9 6 2 3 2" xfId="5590"/>
    <cellStyle name="Обычный 9 6 2 3 2 2" xfId="15777"/>
    <cellStyle name="Обычный 9 6 2 3 2 3" xfId="10853"/>
    <cellStyle name="Обычный 9 6 2 3 3" xfId="15776"/>
    <cellStyle name="Обычный 9 6 2 3 4" xfId="7809"/>
    <cellStyle name="Обычный 9 6 2 4" xfId="5587"/>
    <cellStyle name="Обычный 9 6 2 4 2" xfId="15778"/>
    <cellStyle name="Обычный 9 6 2 4 3" xfId="10850"/>
    <cellStyle name="Обычный 9 6 2 5" xfId="15771"/>
    <cellStyle name="Обычный 9 6 2 6" xfId="17090"/>
    <cellStyle name="Обычный 9 6 2 7" xfId="6559"/>
    <cellStyle name="Обычный 9 6 3" xfId="1622"/>
    <cellStyle name="Обычный 9 6 3 2" xfId="2872"/>
    <cellStyle name="Обычный 9 6 3 2 2" xfId="5592"/>
    <cellStyle name="Обычный 9 6 3 2 2 2" xfId="15781"/>
    <cellStyle name="Обычный 9 6 3 2 2 3" xfId="10855"/>
    <cellStyle name="Обычный 9 6 3 2 3" xfId="15780"/>
    <cellStyle name="Обычный 9 6 3 2 4" xfId="8136"/>
    <cellStyle name="Обычный 9 6 3 3" xfId="5591"/>
    <cellStyle name="Обычный 9 6 3 3 2" xfId="15782"/>
    <cellStyle name="Обычный 9 6 3 3 3" xfId="10854"/>
    <cellStyle name="Обычный 9 6 3 4" xfId="15779"/>
    <cellStyle name="Обычный 9 6 3 5" xfId="17092"/>
    <cellStyle name="Обычный 9 6 3 6" xfId="6886"/>
    <cellStyle name="Обычный 9 6 4" xfId="2247"/>
    <cellStyle name="Обычный 9 6 4 2" xfId="5593"/>
    <cellStyle name="Обычный 9 6 4 2 2" xfId="15784"/>
    <cellStyle name="Обычный 9 6 4 2 3" xfId="10856"/>
    <cellStyle name="Обычный 9 6 4 3" xfId="15783"/>
    <cellStyle name="Обычный 9 6 4 4" xfId="7511"/>
    <cellStyle name="Обычный 9 6 5" xfId="5586"/>
    <cellStyle name="Обычный 9 6 5 2" xfId="15785"/>
    <cellStyle name="Обычный 9 6 5 3" xfId="10849"/>
    <cellStyle name="Обычный 9 6 6" xfId="15770"/>
    <cellStyle name="Обычный 9 6 7" xfId="17089"/>
    <cellStyle name="Обычный 9 6 8" xfId="6261"/>
    <cellStyle name="Обычный 9 7" xfId="1241"/>
    <cellStyle name="Обычный 9 7 2" xfId="1889"/>
    <cellStyle name="Обычный 9 7 2 2" xfId="3139"/>
    <cellStyle name="Обычный 9 7 2 2 2" xfId="5596"/>
    <cellStyle name="Обычный 9 7 2 2 2 2" xfId="15789"/>
    <cellStyle name="Обычный 9 7 2 2 2 3" xfId="10859"/>
    <cellStyle name="Обычный 9 7 2 2 3" xfId="15788"/>
    <cellStyle name="Обычный 9 7 2 2 4" xfId="8403"/>
    <cellStyle name="Обычный 9 7 2 3" xfId="5595"/>
    <cellStyle name="Обычный 9 7 2 3 2" xfId="15790"/>
    <cellStyle name="Обычный 9 7 2 3 3" xfId="10858"/>
    <cellStyle name="Обычный 9 7 2 4" xfId="15787"/>
    <cellStyle name="Обычный 9 7 2 5" xfId="17094"/>
    <cellStyle name="Обычный 9 7 2 6" xfId="7153"/>
    <cellStyle name="Обычный 9 7 3" xfId="2514"/>
    <cellStyle name="Обычный 9 7 3 2" xfId="5597"/>
    <cellStyle name="Обычный 9 7 3 2 2" xfId="15792"/>
    <cellStyle name="Обычный 9 7 3 2 3" xfId="10860"/>
    <cellStyle name="Обычный 9 7 3 3" xfId="15791"/>
    <cellStyle name="Обычный 9 7 3 4" xfId="7778"/>
    <cellStyle name="Обычный 9 7 4" xfId="5594"/>
    <cellStyle name="Обычный 9 7 4 2" xfId="15793"/>
    <cellStyle name="Обычный 9 7 4 3" xfId="10857"/>
    <cellStyle name="Обычный 9 7 5" xfId="15786"/>
    <cellStyle name="Обычный 9 7 6" xfId="17093"/>
    <cellStyle name="Обычный 9 7 7" xfId="6528"/>
    <cellStyle name="Обычный 9 8" xfId="1304"/>
    <cellStyle name="Обычный 9 8 2" xfId="2554"/>
    <cellStyle name="Обычный 9 8 2 2" xfId="5599"/>
    <cellStyle name="Обычный 9 8 2 2 2" xfId="15796"/>
    <cellStyle name="Обычный 9 8 2 2 3" xfId="10862"/>
    <cellStyle name="Обычный 9 8 2 3" xfId="15795"/>
    <cellStyle name="Обычный 9 8 2 4" xfId="7818"/>
    <cellStyle name="Обычный 9 8 3" xfId="5598"/>
    <cellStyle name="Обычный 9 8 3 2" xfId="15797"/>
    <cellStyle name="Обычный 9 8 3 3" xfId="10861"/>
    <cellStyle name="Обычный 9 8 4" xfId="15794"/>
    <cellStyle name="Обычный 9 8 5" xfId="17095"/>
    <cellStyle name="Обычный 9 8 6" xfId="6568"/>
    <cellStyle name="Обычный 9 9" xfId="1929"/>
    <cellStyle name="Обычный 9 9 2" xfId="5600"/>
    <cellStyle name="Обычный 9 9 2 2" xfId="15799"/>
    <cellStyle name="Обычный 9 9 2 3" xfId="10863"/>
    <cellStyle name="Обычный 9 9 3" xfId="15798"/>
    <cellStyle name="Обычный 9 9 4" xfId="17096"/>
    <cellStyle name="Обычный 9 9 5" xfId="7193"/>
    <cellStyle name="Обычный 9_Отчет ЧЭ за 4 кв.2016 МЭ " xfId="936"/>
    <cellStyle name="Обычный_Форматы по компаниям_last" xfId="483"/>
    <cellStyle name="Обычный_Форматы по компаниям_last 2" xfId="17265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2 2" xfId="937"/>
    <cellStyle name="Примечание 2 3" xfId="938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10" xfId="15800"/>
    <cellStyle name="Процентный 2 2 11" xfId="5972"/>
    <cellStyle name="Процентный 2 2 2" xfId="459"/>
    <cellStyle name="Процентный 2 2 2 2" xfId="460"/>
    <cellStyle name="Процентный 2 2 2 2 2" xfId="461"/>
    <cellStyle name="Процентный 2 2 2 2 2 2" xfId="1277"/>
    <cellStyle name="Процентный 2 2 2 2 2 2 2" xfId="3191"/>
    <cellStyle name="Процентный 2 2 2 2 2 2 2 2" xfId="5605"/>
    <cellStyle name="Процентный 2 2 2 2 2 2 2 2 2" xfId="15805"/>
    <cellStyle name="Процентный 2 2 2 2 2 2 2 2 3" xfId="10868"/>
    <cellStyle name="Процентный 2 2 2 2 2 2 2 3" xfId="15804"/>
    <cellStyle name="Процентный 2 2 2 2 2 2 2 4" xfId="8454"/>
    <cellStyle name="Процентный 2 2 2 2 2 2 3" xfId="3192"/>
    <cellStyle name="Процентный 2 2 2 2 2 2 3 2" xfId="5606"/>
    <cellStyle name="Процентный 2 2 2 2 2 2 3 2 2" xfId="15807"/>
    <cellStyle name="Процентный 2 2 2 2 2 2 3 2 3" xfId="10869"/>
    <cellStyle name="Процентный 2 2 2 2 2 2 3 3" xfId="15806"/>
    <cellStyle name="Процентный 2 2 2 2 2 2 3 4" xfId="8455"/>
    <cellStyle name="Процентный 2 2 2 2 2 2 4" xfId="17270"/>
    <cellStyle name="Процентный 2 2 2 2 2 3" xfId="1336"/>
    <cellStyle name="Процентный 2 2 2 2 2 3 2" xfId="2586"/>
    <cellStyle name="Процентный 2 2 2 2 2 3 2 2" xfId="5608"/>
    <cellStyle name="Процентный 2 2 2 2 2 3 2 2 2" xfId="15810"/>
    <cellStyle name="Процентный 2 2 2 2 2 3 2 2 3" xfId="10871"/>
    <cellStyle name="Процентный 2 2 2 2 2 3 2 3" xfId="15809"/>
    <cellStyle name="Процентный 2 2 2 2 2 3 2 4" xfId="7850"/>
    <cellStyle name="Процентный 2 2 2 2 2 3 3" xfId="5607"/>
    <cellStyle name="Процентный 2 2 2 2 2 3 3 2" xfId="15811"/>
    <cellStyle name="Процентный 2 2 2 2 2 3 3 3" xfId="10870"/>
    <cellStyle name="Процентный 2 2 2 2 2 3 4" xfId="15808"/>
    <cellStyle name="Процентный 2 2 2 2 2 3 5" xfId="6600"/>
    <cellStyle name="Процентный 2 2 2 2 2 4" xfId="1961"/>
    <cellStyle name="Процентный 2 2 2 2 2 4 2" xfId="5609"/>
    <cellStyle name="Процентный 2 2 2 2 2 4 2 2" xfId="15813"/>
    <cellStyle name="Процентный 2 2 2 2 2 4 2 3" xfId="10872"/>
    <cellStyle name="Процентный 2 2 2 2 2 4 3" xfId="15812"/>
    <cellStyle name="Процентный 2 2 2 2 2 4 4" xfId="7225"/>
    <cellStyle name="Процентный 2 2 2 2 2 5" xfId="5604"/>
    <cellStyle name="Процентный 2 2 2 2 2 5 2" xfId="15814"/>
    <cellStyle name="Процентный 2 2 2 2 2 5 3" xfId="10867"/>
    <cellStyle name="Процентный 2 2 2 2 2 6" xfId="15803"/>
    <cellStyle name="Процентный 2 2 2 2 2 7" xfId="5975"/>
    <cellStyle name="Процентный 2 2 2 2 3" xfId="1276"/>
    <cellStyle name="Процентный 2 2 2 2 3 2" xfId="3193"/>
    <cellStyle name="Процентный 2 2 2 2 3 2 2" xfId="5610"/>
    <cellStyle name="Процентный 2 2 2 2 3 2 2 2" xfId="15816"/>
    <cellStyle name="Процентный 2 2 2 2 3 2 2 3" xfId="10873"/>
    <cellStyle name="Процентный 2 2 2 2 3 2 3" xfId="15815"/>
    <cellStyle name="Процентный 2 2 2 2 3 2 4" xfId="8456"/>
    <cellStyle name="Процентный 2 2 2 2 3 3" xfId="3194"/>
    <cellStyle name="Процентный 2 2 2 2 3 3 2" xfId="5611"/>
    <cellStyle name="Процентный 2 2 2 2 3 3 2 2" xfId="15818"/>
    <cellStyle name="Процентный 2 2 2 2 3 3 2 3" xfId="10874"/>
    <cellStyle name="Процентный 2 2 2 2 3 3 3" xfId="15817"/>
    <cellStyle name="Процентный 2 2 2 2 3 3 4" xfId="8457"/>
    <cellStyle name="Процентный 2 2 2 2 3 4" xfId="17271"/>
    <cellStyle name="Процентный 2 2 2 2 4" xfId="1335"/>
    <cellStyle name="Процентный 2 2 2 2 4 2" xfId="2585"/>
    <cellStyle name="Процентный 2 2 2 2 4 2 2" xfId="5613"/>
    <cellStyle name="Процентный 2 2 2 2 4 2 2 2" xfId="15821"/>
    <cellStyle name="Процентный 2 2 2 2 4 2 2 3" xfId="10876"/>
    <cellStyle name="Процентный 2 2 2 2 4 2 3" xfId="15820"/>
    <cellStyle name="Процентный 2 2 2 2 4 2 4" xfId="7849"/>
    <cellStyle name="Процентный 2 2 2 2 4 3" xfId="5612"/>
    <cellStyle name="Процентный 2 2 2 2 4 3 2" xfId="15822"/>
    <cellStyle name="Процентный 2 2 2 2 4 3 3" xfId="10875"/>
    <cellStyle name="Процентный 2 2 2 2 4 4" xfId="15819"/>
    <cellStyle name="Процентный 2 2 2 2 4 5" xfId="6599"/>
    <cellStyle name="Процентный 2 2 2 2 5" xfId="1960"/>
    <cellStyle name="Процентный 2 2 2 2 5 2" xfId="5614"/>
    <cellStyle name="Процентный 2 2 2 2 5 2 2" xfId="15824"/>
    <cellStyle name="Процентный 2 2 2 2 5 2 3" xfId="10877"/>
    <cellStyle name="Процентный 2 2 2 2 5 3" xfId="15823"/>
    <cellStyle name="Процентный 2 2 2 2 5 4" xfId="7224"/>
    <cellStyle name="Процентный 2 2 2 2 6" xfId="5603"/>
    <cellStyle name="Процентный 2 2 2 2 6 2" xfId="15825"/>
    <cellStyle name="Процентный 2 2 2 2 6 3" xfId="10866"/>
    <cellStyle name="Процентный 2 2 2 2 7" xfId="15802"/>
    <cellStyle name="Процентный 2 2 2 2 8" xfId="5974"/>
    <cellStyle name="Процентный 2 2 2 3" xfId="462"/>
    <cellStyle name="Процентный 2 2 2 3 2" xfId="1278"/>
    <cellStyle name="Процентный 2 2 2 3 2 2" xfId="3195"/>
    <cellStyle name="Процентный 2 2 2 3 2 2 2" xfId="5616"/>
    <cellStyle name="Процентный 2 2 2 3 2 2 2 2" xfId="15828"/>
    <cellStyle name="Процентный 2 2 2 3 2 2 2 3" xfId="10879"/>
    <cellStyle name="Процентный 2 2 2 3 2 2 3" xfId="15827"/>
    <cellStyle name="Процентный 2 2 2 3 2 2 4" xfId="8458"/>
    <cellStyle name="Процентный 2 2 2 3 2 3" xfId="3196"/>
    <cellStyle name="Процентный 2 2 2 3 2 3 2" xfId="5617"/>
    <cellStyle name="Процентный 2 2 2 3 2 3 2 2" xfId="15830"/>
    <cellStyle name="Процентный 2 2 2 3 2 3 2 3" xfId="10880"/>
    <cellStyle name="Процентный 2 2 2 3 2 3 3" xfId="15829"/>
    <cellStyle name="Процентный 2 2 2 3 2 3 4" xfId="8459"/>
    <cellStyle name="Процентный 2 2 2 3 2 4" xfId="17272"/>
    <cellStyle name="Процентный 2 2 2 3 3" xfId="1337"/>
    <cellStyle name="Процентный 2 2 2 3 3 2" xfId="2587"/>
    <cellStyle name="Процентный 2 2 2 3 3 2 2" xfId="5619"/>
    <cellStyle name="Процентный 2 2 2 3 3 2 2 2" xfId="15833"/>
    <cellStyle name="Процентный 2 2 2 3 3 2 2 3" xfId="10882"/>
    <cellStyle name="Процентный 2 2 2 3 3 2 3" xfId="15832"/>
    <cellStyle name="Процентный 2 2 2 3 3 2 4" xfId="7851"/>
    <cellStyle name="Процентный 2 2 2 3 3 3" xfId="5618"/>
    <cellStyle name="Процентный 2 2 2 3 3 3 2" xfId="15834"/>
    <cellStyle name="Процентный 2 2 2 3 3 3 3" xfId="10881"/>
    <cellStyle name="Процентный 2 2 2 3 3 4" xfId="15831"/>
    <cellStyle name="Процентный 2 2 2 3 3 5" xfId="6601"/>
    <cellStyle name="Процентный 2 2 2 3 4" xfId="1962"/>
    <cellStyle name="Процентный 2 2 2 3 4 2" xfId="5620"/>
    <cellStyle name="Процентный 2 2 2 3 4 2 2" xfId="15836"/>
    <cellStyle name="Процентный 2 2 2 3 4 2 3" xfId="10883"/>
    <cellStyle name="Процентный 2 2 2 3 4 3" xfId="15835"/>
    <cellStyle name="Процентный 2 2 2 3 4 4" xfId="7226"/>
    <cellStyle name="Процентный 2 2 2 3 5" xfId="5615"/>
    <cellStyle name="Процентный 2 2 2 3 5 2" xfId="15837"/>
    <cellStyle name="Процентный 2 2 2 3 5 3" xfId="10878"/>
    <cellStyle name="Процентный 2 2 2 3 6" xfId="15826"/>
    <cellStyle name="Процентный 2 2 2 3 7" xfId="5976"/>
    <cellStyle name="Процентный 2 2 2 4" xfId="1275"/>
    <cellStyle name="Процентный 2 2 2 4 2" xfId="3197"/>
    <cellStyle name="Процентный 2 2 2 4 2 2" xfId="5621"/>
    <cellStyle name="Процентный 2 2 2 4 2 2 2" xfId="15839"/>
    <cellStyle name="Процентный 2 2 2 4 2 2 3" xfId="10884"/>
    <cellStyle name="Процентный 2 2 2 4 2 3" xfId="15838"/>
    <cellStyle name="Процентный 2 2 2 4 2 4" xfId="8460"/>
    <cellStyle name="Процентный 2 2 2 4 3" xfId="3198"/>
    <cellStyle name="Процентный 2 2 2 4 3 2" xfId="5622"/>
    <cellStyle name="Процентный 2 2 2 4 3 2 2" xfId="15841"/>
    <cellStyle name="Процентный 2 2 2 4 3 2 3" xfId="10885"/>
    <cellStyle name="Процентный 2 2 2 4 3 3" xfId="15840"/>
    <cellStyle name="Процентный 2 2 2 4 3 4" xfId="8461"/>
    <cellStyle name="Процентный 2 2 2 4 4" xfId="17273"/>
    <cellStyle name="Процентный 2 2 2 5" xfId="1334"/>
    <cellStyle name="Процентный 2 2 2 5 2" xfId="2584"/>
    <cellStyle name="Процентный 2 2 2 5 2 2" xfId="5624"/>
    <cellStyle name="Процентный 2 2 2 5 2 2 2" xfId="15844"/>
    <cellStyle name="Процентный 2 2 2 5 2 2 3" xfId="10887"/>
    <cellStyle name="Процентный 2 2 2 5 2 3" xfId="15843"/>
    <cellStyle name="Процентный 2 2 2 5 2 4" xfId="7848"/>
    <cellStyle name="Процентный 2 2 2 5 3" xfId="5623"/>
    <cellStyle name="Процентный 2 2 2 5 3 2" xfId="15845"/>
    <cellStyle name="Процентный 2 2 2 5 3 3" xfId="10886"/>
    <cellStyle name="Процентный 2 2 2 5 4" xfId="15842"/>
    <cellStyle name="Процентный 2 2 2 5 5" xfId="6598"/>
    <cellStyle name="Процентный 2 2 2 6" xfId="1959"/>
    <cellStyle name="Процентный 2 2 2 6 2" xfId="5625"/>
    <cellStyle name="Процентный 2 2 2 6 2 2" xfId="15847"/>
    <cellStyle name="Процентный 2 2 2 6 2 3" xfId="10888"/>
    <cellStyle name="Процентный 2 2 2 6 3" xfId="15846"/>
    <cellStyle name="Процентный 2 2 2 6 4" xfId="7223"/>
    <cellStyle name="Процентный 2 2 2 7" xfId="5602"/>
    <cellStyle name="Процентный 2 2 2 7 2" xfId="15848"/>
    <cellStyle name="Процентный 2 2 2 7 3" xfId="10865"/>
    <cellStyle name="Процентный 2 2 2 8" xfId="15801"/>
    <cellStyle name="Процентный 2 2 2 9" xfId="5973"/>
    <cellStyle name="Процентный 2 2 3" xfId="463"/>
    <cellStyle name="Процентный 2 2 3 2" xfId="464"/>
    <cellStyle name="Процентный 2 2 3 2 2" xfId="1280"/>
    <cellStyle name="Процентный 2 2 3 2 2 2" xfId="3199"/>
    <cellStyle name="Процентный 2 2 3 2 2 2 2" xfId="5628"/>
    <cellStyle name="Процентный 2 2 3 2 2 2 2 2" xfId="15852"/>
    <cellStyle name="Процентный 2 2 3 2 2 2 2 3" xfId="10891"/>
    <cellStyle name="Процентный 2 2 3 2 2 2 3" xfId="15851"/>
    <cellStyle name="Процентный 2 2 3 2 2 2 4" xfId="8462"/>
    <cellStyle name="Процентный 2 2 3 2 2 3" xfId="3200"/>
    <cellStyle name="Процентный 2 2 3 2 2 3 2" xfId="5629"/>
    <cellStyle name="Процентный 2 2 3 2 2 3 2 2" xfId="15854"/>
    <cellStyle name="Процентный 2 2 3 2 2 3 2 3" xfId="10892"/>
    <cellStyle name="Процентный 2 2 3 2 2 3 3" xfId="15853"/>
    <cellStyle name="Процентный 2 2 3 2 2 3 4" xfId="8463"/>
    <cellStyle name="Процентный 2 2 3 2 2 4" xfId="17274"/>
    <cellStyle name="Процентный 2 2 3 2 3" xfId="1339"/>
    <cellStyle name="Процентный 2 2 3 2 3 2" xfId="2589"/>
    <cellStyle name="Процентный 2 2 3 2 3 2 2" xfId="5631"/>
    <cellStyle name="Процентный 2 2 3 2 3 2 2 2" xfId="15857"/>
    <cellStyle name="Процентный 2 2 3 2 3 2 2 3" xfId="10894"/>
    <cellStyle name="Процентный 2 2 3 2 3 2 3" xfId="15856"/>
    <cellStyle name="Процентный 2 2 3 2 3 2 4" xfId="7853"/>
    <cellStyle name="Процентный 2 2 3 2 3 3" xfId="5630"/>
    <cellStyle name="Процентный 2 2 3 2 3 3 2" xfId="15858"/>
    <cellStyle name="Процентный 2 2 3 2 3 3 3" xfId="10893"/>
    <cellStyle name="Процентный 2 2 3 2 3 4" xfId="15855"/>
    <cellStyle name="Процентный 2 2 3 2 3 5" xfId="6603"/>
    <cellStyle name="Процентный 2 2 3 2 4" xfId="1964"/>
    <cellStyle name="Процентный 2 2 3 2 4 2" xfId="5632"/>
    <cellStyle name="Процентный 2 2 3 2 4 2 2" xfId="15860"/>
    <cellStyle name="Процентный 2 2 3 2 4 2 3" xfId="10895"/>
    <cellStyle name="Процентный 2 2 3 2 4 3" xfId="15859"/>
    <cellStyle name="Процентный 2 2 3 2 4 4" xfId="7228"/>
    <cellStyle name="Процентный 2 2 3 2 5" xfId="5627"/>
    <cellStyle name="Процентный 2 2 3 2 5 2" xfId="15861"/>
    <cellStyle name="Процентный 2 2 3 2 5 3" xfId="10890"/>
    <cellStyle name="Процентный 2 2 3 2 6" xfId="15850"/>
    <cellStyle name="Процентный 2 2 3 2 7" xfId="5978"/>
    <cellStyle name="Процентный 2 2 3 3" xfId="1279"/>
    <cellStyle name="Процентный 2 2 3 3 2" xfId="3201"/>
    <cellStyle name="Процентный 2 2 3 3 2 2" xfId="5633"/>
    <cellStyle name="Процентный 2 2 3 3 2 2 2" xfId="15863"/>
    <cellStyle name="Процентный 2 2 3 3 2 2 3" xfId="10896"/>
    <cellStyle name="Процентный 2 2 3 3 2 3" xfId="15862"/>
    <cellStyle name="Процентный 2 2 3 3 2 4" xfId="8464"/>
    <cellStyle name="Процентный 2 2 3 3 3" xfId="3202"/>
    <cellStyle name="Процентный 2 2 3 3 3 2" xfId="5634"/>
    <cellStyle name="Процентный 2 2 3 3 3 2 2" xfId="15865"/>
    <cellStyle name="Процентный 2 2 3 3 3 2 3" xfId="10897"/>
    <cellStyle name="Процентный 2 2 3 3 3 3" xfId="15864"/>
    <cellStyle name="Процентный 2 2 3 3 3 4" xfId="8465"/>
    <cellStyle name="Процентный 2 2 3 3 4" xfId="17275"/>
    <cellStyle name="Процентный 2 2 3 4" xfId="1338"/>
    <cellStyle name="Процентный 2 2 3 4 2" xfId="2588"/>
    <cellStyle name="Процентный 2 2 3 4 2 2" xfId="5636"/>
    <cellStyle name="Процентный 2 2 3 4 2 2 2" xfId="15868"/>
    <cellStyle name="Процентный 2 2 3 4 2 2 3" xfId="10899"/>
    <cellStyle name="Процентный 2 2 3 4 2 3" xfId="15867"/>
    <cellStyle name="Процентный 2 2 3 4 2 4" xfId="7852"/>
    <cellStyle name="Процентный 2 2 3 4 3" xfId="5635"/>
    <cellStyle name="Процентный 2 2 3 4 3 2" xfId="15869"/>
    <cellStyle name="Процентный 2 2 3 4 3 3" xfId="10898"/>
    <cellStyle name="Процентный 2 2 3 4 4" xfId="15866"/>
    <cellStyle name="Процентный 2 2 3 4 5" xfId="6602"/>
    <cellStyle name="Процентный 2 2 3 5" xfId="1963"/>
    <cellStyle name="Процентный 2 2 3 5 2" xfId="5637"/>
    <cellStyle name="Процентный 2 2 3 5 2 2" xfId="15871"/>
    <cellStyle name="Процентный 2 2 3 5 2 3" xfId="10900"/>
    <cellStyle name="Процентный 2 2 3 5 3" xfId="15870"/>
    <cellStyle name="Процентный 2 2 3 5 4" xfId="7227"/>
    <cellStyle name="Процентный 2 2 3 6" xfId="5626"/>
    <cellStyle name="Процентный 2 2 3 6 2" xfId="15872"/>
    <cellStyle name="Процентный 2 2 3 6 3" xfId="10889"/>
    <cellStyle name="Процентный 2 2 3 7" xfId="15849"/>
    <cellStyle name="Процентный 2 2 3 8" xfId="5977"/>
    <cellStyle name="Процентный 2 2 4" xfId="465"/>
    <cellStyle name="Процентный 2 2 4 2" xfId="1281"/>
    <cellStyle name="Процентный 2 2 4 2 2" xfId="3203"/>
    <cellStyle name="Процентный 2 2 4 2 2 2" xfId="5639"/>
    <cellStyle name="Процентный 2 2 4 2 2 2 2" xfId="15875"/>
    <cellStyle name="Процентный 2 2 4 2 2 2 3" xfId="10902"/>
    <cellStyle name="Процентный 2 2 4 2 2 3" xfId="15874"/>
    <cellStyle name="Процентный 2 2 4 2 2 4" xfId="8466"/>
    <cellStyle name="Процентный 2 2 4 2 3" xfId="3204"/>
    <cellStyle name="Процентный 2 2 4 2 3 2" xfId="5640"/>
    <cellStyle name="Процентный 2 2 4 2 3 2 2" xfId="15877"/>
    <cellStyle name="Процентный 2 2 4 2 3 2 3" xfId="10903"/>
    <cellStyle name="Процентный 2 2 4 2 3 3" xfId="15876"/>
    <cellStyle name="Процентный 2 2 4 2 3 4" xfId="8467"/>
    <cellStyle name="Процентный 2 2 4 2 4" xfId="17276"/>
    <cellStyle name="Процентный 2 2 4 3" xfId="1340"/>
    <cellStyle name="Процентный 2 2 4 3 2" xfId="2590"/>
    <cellStyle name="Процентный 2 2 4 3 2 2" xfId="5642"/>
    <cellStyle name="Процентный 2 2 4 3 2 2 2" xfId="15880"/>
    <cellStyle name="Процентный 2 2 4 3 2 2 3" xfId="10905"/>
    <cellStyle name="Процентный 2 2 4 3 2 3" xfId="15879"/>
    <cellStyle name="Процентный 2 2 4 3 2 4" xfId="7854"/>
    <cellStyle name="Процентный 2 2 4 3 3" xfId="5641"/>
    <cellStyle name="Процентный 2 2 4 3 3 2" xfId="15881"/>
    <cellStyle name="Процентный 2 2 4 3 3 3" xfId="10904"/>
    <cellStyle name="Процентный 2 2 4 3 4" xfId="15878"/>
    <cellStyle name="Процентный 2 2 4 3 5" xfId="6604"/>
    <cellStyle name="Процентный 2 2 4 4" xfId="1965"/>
    <cellStyle name="Процентный 2 2 4 4 2" xfId="5643"/>
    <cellStyle name="Процентный 2 2 4 4 2 2" xfId="15883"/>
    <cellStyle name="Процентный 2 2 4 4 2 3" xfId="10906"/>
    <cellStyle name="Процентный 2 2 4 4 3" xfId="15882"/>
    <cellStyle name="Процентный 2 2 4 4 4" xfId="7229"/>
    <cellStyle name="Процентный 2 2 4 5" xfId="5638"/>
    <cellStyle name="Процентный 2 2 4 5 2" xfId="15884"/>
    <cellStyle name="Процентный 2 2 4 5 3" xfId="10901"/>
    <cellStyle name="Процентный 2 2 4 6" xfId="15873"/>
    <cellStyle name="Процентный 2 2 4 7" xfId="5979"/>
    <cellStyle name="Процентный 2 2 5" xfId="941"/>
    <cellStyle name="Процентный 2 2 5 2" xfId="3205"/>
    <cellStyle name="Процентный 2 2 5 2 2" xfId="5644"/>
    <cellStyle name="Процентный 2 2 5 2 2 2" xfId="15886"/>
    <cellStyle name="Процентный 2 2 5 2 2 3" xfId="10907"/>
    <cellStyle name="Процентный 2 2 5 2 3" xfId="15885"/>
    <cellStyle name="Процентный 2 2 5 2 4" xfId="8468"/>
    <cellStyle name="Процентный 2 2 5 3" xfId="3206"/>
    <cellStyle name="Процентный 2 2 5 3 2" xfId="5645"/>
    <cellStyle name="Процентный 2 2 5 3 2 2" xfId="15888"/>
    <cellStyle name="Процентный 2 2 5 3 2 3" xfId="10908"/>
    <cellStyle name="Процентный 2 2 5 3 3" xfId="15887"/>
    <cellStyle name="Процентный 2 2 5 3 4" xfId="8469"/>
    <cellStyle name="Процентный 2 2 5 4" xfId="17277"/>
    <cellStyle name="Процентный 2 2 6" xfId="1274"/>
    <cellStyle name="Процентный 2 2 6 2" xfId="17278"/>
    <cellStyle name="Процентный 2 2 7" xfId="1333"/>
    <cellStyle name="Процентный 2 2 7 2" xfId="2583"/>
    <cellStyle name="Процентный 2 2 7 2 2" xfId="5647"/>
    <cellStyle name="Процентный 2 2 7 2 2 2" xfId="15891"/>
    <cellStyle name="Процентный 2 2 7 2 2 3" xfId="10910"/>
    <cellStyle name="Процентный 2 2 7 2 3" xfId="15890"/>
    <cellStyle name="Процентный 2 2 7 2 4" xfId="7847"/>
    <cellStyle name="Процентный 2 2 7 3" xfId="5646"/>
    <cellStyle name="Процентный 2 2 7 3 2" xfId="15892"/>
    <cellStyle name="Процентный 2 2 7 3 3" xfId="10909"/>
    <cellStyle name="Процентный 2 2 7 4" xfId="15889"/>
    <cellStyle name="Процентный 2 2 7 5" xfId="6597"/>
    <cellStyle name="Процентный 2 2 8" xfId="1958"/>
    <cellStyle name="Процентный 2 2 8 2" xfId="5648"/>
    <cellStyle name="Процентный 2 2 8 2 2" xfId="15894"/>
    <cellStyle name="Процентный 2 2 8 2 3" xfId="10911"/>
    <cellStyle name="Процентный 2 2 8 3" xfId="15893"/>
    <cellStyle name="Процентный 2 2 8 4" xfId="7222"/>
    <cellStyle name="Процентный 2 2 9" xfId="5601"/>
    <cellStyle name="Процентный 2 2 9 2" xfId="15895"/>
    <cellStyle name="Процентный 2 2 9 3" xfId="10864"/>
    <cellStyle name="Процентный 2 3" xfId="466"/>
    <cellStyle name="Процентный 2 3 10" xfId="5980"/>
    <cellStyle name="Процентный 2 3 2" xfId="467"/>
    <cellStyle name="Процентный 2 3 2 2" xfId="468"/>
    <cellStyle name="Процентный 2 3 2 2 2" xfId="1284"/>
    <cellStyle name="Процентный 2 3 2 2 2 2" xfId="3207"/>
    <cellStyle name="Процентный 2 3 2 2 2 2 2" xfId="5652"/>
    <cellStyle name="Процентный 2 3 2 2 2 2 2 2" xfId="15900"/>
    <cellStyle name="Процентный 2 3 2 2 2 2 2 3" xfId="10915"/>
    <cellStyle name="Процентный 2 3 2 2 2 2 3" xfId="15899"/>
    <cellStyle name="Процентный 2 3 2 2 2 2 4" xfId="8470"/>
    <cellStyle name="Процентный 2 3 2 2 2 3" xfId="3208"/>
    <cellStyle name="Процентный 2 3 2 2 2 3 2" xfId="5653"/>
    <cellStyle name="Процентный 2 3 2 2 2 3 2 2" xfId="15902"/>
    <cellStyle name="Процентный 2 3 2 2 2 3 2 3" xfId="10916"/>
    <cellStyle name="Процентный 2 3 2 2 2 3 3" xfId="15901"/>
    <cellStyle name="Процентный 2 3 2 2 2 3 4" xfId="8471"/>
    <cellStyle name="Процентный 2 3 2 2 2 4" xfId="17279"/>
    <cellStyle name="Процентный 2 3 2 2 3" xfId="1343"/>
    <cellStyle name="Процентный 2 3 2 2 3 2" xfId="2593"/>
    <cellStyle name="Процентный 2 3 2 2 3 2 2" xfId="5655"/>
    <cellStyle name="Процентный 2 3 2 2 3 2 2 2" xfId="15905"/>
    <cellStyle name="Процентный 2 3 2 2 3 2 2 3" xfId="10918"/>
    <cellStyle name="Процентный 2 3 2 2 3 2 3" xfId="15904"/>
    <cellStyle name="Процентный 2 3 2 2 3 2 4" xfId="7857"/>
    <cellStyle name="Процентный 2 3 2 2 3 3" xfId="5654"/>
    <cellStyle name="Процентный 2 3 2 2 3 3 2" xfId="15906"/>
    <cellStyle name="Процентный 2 3 2 2 3 3 3" xfId="10917"/>
    <cellStyle name="Процентный 2 3 2 2 3 4" xfId="15903"/>
    <cellStyle name="Процентный 2 3 2 2 3 5" xfId="6607"/>
    <cellStyle name="Процентный 2 3 2 2 4" xfId="1968"/>
    <cellStyle name="Процентный 2 3 2 2 4 2" xfId="5656"/>
    <cellStyle name="Процентный 2 3 2 2 4 2 2" xfId="15908"/>
    <cellStyle name="Процентный 2 3 2 2 4 2 3" xfId="10919"/>
    <cellStyle name="Процентный 2 3 2 2 4 3" xfId="15907"/>
    <cellStyle name="Процентный 2 3 2 2 4 4" xfId="7232"/>
    <cellStyle name="Процентный 2 3 2 2 5" xfId="5651"/>
    <cellStyle name="Процентный 2 3 2 2 5 2" xfId="15909"/>
    <cellStyle name="Процентный 2 3 2 2 5 3" xfId="10914"/>
    <cellStyle name="Процентный 2 3 2 2 6" xfId="15898"/>
    <cellStyle name="Процентный 2 3 2 2 7" xfId="5982"/>
    <cellStyle name="Процентный 2 3 2 3" xfId="1283"/>
    <cellStyle name="Процентный 2 3 2 3 2" xfId="3209"/>
    <cellStyle name="Процентный 2 3 2 3 2 2" xfId="5657"/>
    <cellStyle name="Процентный 2 3 2 3 2 2 2" xfId="15911"/>
    <cellStyle name="Процентный 2 3 2 3 2 2 3" xfId="10920"/>
    <cellStyle name="Процентный 2 3 2 3 2 3" xfId="15910"/>
    <cellStyle name="Процентный 2 3 2 3 2 4" xfId="8472"/>
    <cellStyle name="Процентный 2 3 2 3 3" xfId="3210"/>
    <cellStyle name="Процентный 2 3 2 3 3 2" xfId="5658"/>
    <cellStyle name="Процентный 2 3 2 3 3 2 2" xfId="15913"/>
    <cellStyle name="Процентный 2 3 2 3 3 2 3" xfId="10921"/>
    <cellStyle name="Процентный 2 3 2 3 3 3" xfId="15912"/>
    <cellStyle name="Процентный 2 3 2 3 3 4" xfId="8473"/>
    <cellStyle name="Процентный 2 3 2 3 4" xfId="17280"/>
    <cellStyle name="Процентный 2 3 2 4" xfId="1342"/>
    <cellStyle name="Процентный 2 3 2 4 2" xfId="2592"/>
    <cellStyle name="Процентный 2 3 2 4 2 2" xfId="5660"/>
    <cellStyle name="Процентный 2 3 2 4 2 2 2" xfId="15916"/>
    <cellStyle name="Процентный 2 3 2 4 2 2 3" xfId="10923"/>
    <cellStyle name="Процентный 2 3 2 4 2 3" xfId="15915"/>
    <cellStyle name="Процентный 2 3 2 4 2 4" xfId="7856"/>
    <cellStyle name="Процентный 2 3 2 4 3" xfId="5659"/>
    <cellStyle name="Процентный 2 3 2 4 3 2" xfId="15917"/>
    <cellStyle name="Процентный 2 3 2 4 3 3" xfId="10922"/>
    <cellStyle name="Процентный 2 3 2 4 4" xfId="15914"/>
    <cellStyle name="Процентный 2 3 2 4 5" xfId="6606"/>
    <cellStyle name="Процентный 2 3 2 5" xfId="1967"/>
    <cellStyle name="Процентный 2 3 2 5 2" xfId="5661"/>
    <cellStyle name="Процентный 2 3 2 5 2 2" xfId="15919"/>
    <cellStyle name="Процентный 2 3 2 5 2 3" xfId="10924"/>
    <cellStyle name="Процентный 2 3 2 5 3" xfId="15918"/>
    <cellStyle name="Процентный 2 3 2 5 4" xfId="7231"/>
    <cellStyle name="Процентный 2 3 2 6" xfId="5650"/>
    <cellStyle name="Процентный 2 3 2 6 2" xfId="15920"/>
    <cellStyle name="Процентный 2 3 2 6 3" xfId="10913"/>
    <cellStyle name="Процентный 2 3 2 7" xfId="15897"/>
    <cellStyle name="Процентный 2 3 2 8" xfId="5981"/>
    <cellStyle name="Процентный 2 3 3" xfId="469"/>
    <cellStyle name="Процентный 2 3 3 2" xfId="1285"/>
    <cellStyle name="Процентный 2 3 3 2 2" xfId="3211"/>
    <cellStyle name="Процентный 2 3 3 2 2 2" xfId="5663"/>
    <cellStyle name="Процентный 2 3 3 2 2 2 2" xfId="15923"/>
    <cellStyle name="Процентный 2 3 3 2 2 2 3" xfId="10926"/>
    <cellStyle name="Процентный 2 3 3 2 2 3" xfId="15922"/>
    <cellStyle name="Процентный 2 3 3 2 2 4" xfId="8474"/>
    <cellStyle name="Процентный 2 3 3 2 3" xfId="3212"/>
    <cellStyle name="Процентный 2 3 3 2 3 2" xfId="5664"/>
    <cellStyle name="Процентный 2 3 3 2 3 2 2" xfId="15925"/>
    <cellStyle name="Процентный 2 3 3 2 3 2 3" xfId="10927"/>
    <cellStyle name="Процентный 2 3 3 2 3 3" xfId="15924"/>
    <cellStyle name="Процентный 2 3 3 2 3 4" xfId="8475"/>
    <cellStyle name="Процентный 2 3 3 2 4" xfId="17281"/>
    <cellStyle name="Процентный 2 3 3 3" xfId="1344"/>
    <cellStyle name="Процентный 2 3 3 3 2" xfId="2594"/>
    <cellStyle name="Процентный 2 3 3 3 2 2" xfId="5666"/>
    <cellStyle name="Процентный 2 3 3 3 2 2 2" xfId="15928"/>
    <cellStyle name="Процентный 2 3 3 3 2 2 3" xfId="10929"/>
    <cellStyle name="Процентный 2 3 3 3 2 3" xfId="15927"/>
    <cellStyle name="Процентный 2 3 3 3 2 4" xfId="7858"/>
    <cellStyle name="Процентный 2 3 3 3 3" xfId="5665"/>
    <cellStyle name="Процентный 2 3 3 3 3 2" xfId="15929"/>
    <cellStyle name="Процентный 2 3 3 3 3 3" xfId="10928"/>
    <cellStyle name="Процентный 2 3 3 3 4" xfId="15926"/>
    <cellStyle name="Процентный 2 3 3 3 5" xfId="6608"/>
    <cellStyle name="Процентный 2 3 3 4" xfId="1969"/>
    <cellStyle name="Процентный 2 3 3 4 2" xfId="5667"/>
    <cellStyle name="Процентный 2 3 3 4 2 2" xfId="15931"/>
    <cellStyle name="Процентный 2 3 3 4 2 3" xfId="10930"/>
    <cellStyle name="Процентный 2 3 3 4 3" xfId="15930"/>
    <cellStyle name="Процентный 2 3 3 4 4" xfId="7233"/>
    <cellStyle name="Процентный 2 3 3 5" xfId="5662"/>
    <cellStyle name="Процентный 2 3 3 5 2" xfId="15932"/>
    <cellStyle name="Процентный 2 3 3 5 3" xfId="10925"/>
    <cellStyle name="Процентный 2 3 3 6" xfId="15921"/>
    <cellStyle name="Процентный 2 3 3 7" xfId="5983"/>
    <cellStyle name="Процентный 2 3 4" xfId="1282"/>
    <cellStyle name="Процентный 2 3 4 2" xfId="3213"/>
    <cellStyle name="Процентный 2 3 4 2 2" xfId="5668"/>
    <cellStyle name="Процентный 2 3 4 2 2 2" xfId="15934"/>
    <cellStyle name="Процентный 2 3 4 2 2 3" xfId="10931"/>
    <cellStyle name="Процентный 2 3 4 2 3" xfId="15933"/>
    <cellStyle name="Процентный 2 3 4 2 4" xfId="8476"/>
    <cellStyle name="Процентный 2 3 4 3" xfId="3214"/>
    <cellStyle name="Процентный 2 3 4 3 2" xfId="5669"/>
    <cellStyle name="Процентный 2 3 4 3 2 2" xfId="15936"/>
    <cellStyle name="Процентный 2 3 4 3 2 3" xfId="10932"/>
    <cellStyle name="Процентный 2 3 4 3 3" xfId="15935"/>
    <cellStyle name="Процентный 2 3 4 3 4" xfId="8477"/>
    <cellStyle name="Процентный 2 3 4 4" xfId="17282"/>
    <cellStyle name="Процентный 2 3 5" xfId="1341"/>
    <cellStyle name="Процентный 2 3 5 2" xfId="2591"/>
    <cellStyle name="Процентный 2 3 5 2 2" xfId="5671"/>
    <cellStyle name="Процентный 2 3 5 2 2 2" xfId="15939"/>
    <cellStyle name="Процентный 2 3 5 2 2 3" xfId="10934"/>
    <cellStyle name="Процентный 2 3 5 2 3" xfId="15938"/>
    <cellStyle name="Процентный 2 3 5 2 4" xfId="7855"/>
    <cellStyle name="Процентный 2 3 5 3" xfId="5670"/>
    <cellStyle name="Процентный 2 3 5 3 2" xfId="15940"/>
    <cellStyle name="Процентный 2 3 5 3 3" xfId="10933"/>
    <cellStyle name="Процентный 2 3 5 4" xfId="15937"/>
    <cellStyle name="Процентный 2 3 5 5" xfId="6605"/>
    <cellStyle name="Процентный 2 3 6" xfId="1966"/>
    <cellStyle name="Процентный 2 3 6 2" xfId="5672"/>
    <cellStyle name="Процентный 2 3 6 2 2" xfId="15942"/>
    <cellStyle name="Процентный 2 3 6 2 3" xfId="10935"/>
    <cellStyle name="Процентный 2 3 6 3" xfId="15941"/>
    <cellStyle name="Процентный 2 3 6 4" xfId="7230"/>
    <cellStyle name="Процентный 2 3 7" xfId="5649"/>
    <cellStyle name="Процентный 2 3 7 2" xfId="15943"/>
    <cellStyle name="Процентный 2 3 7 3" xfId="10912"/>
    <cellStyle name="Процентный 2 3 8" xfId="15896"/>
    <cellStyle name="Процентный 2 3 9" xfId="17097"/>
    <cellStyle name="Процентный 2 4" xfId="470"/>
    <cellStyle name="Процентный 2 4 2" xfId="471"/>
    <cellStyle name="Процентный 2 4 2 2" xfId="1287"/>
    <cellStyle name="Процентный 2 4 2 2 2" xfId="3215"/>
    <cellStyle name="Процентный 2 4 2 2 2 2" xfId="5675"/>
    <cellStyle name="Процентный 2 4 2 2 2 2 2" xfId="15947"/>
    <cellStyle name="Процентный 2 4 2 2 2 2 3" xfId="10938"/>
    <cellStyle name="Процентный 2 4 2 2 2 3" xfId="15946"/>
    <cellStyle name="Процентный 2 4 2 2 2 4" xfId="8478"/>
    <cellStyle name="Процентный 2 4 2 2 3" xfId="3216"/>
    <cellStyle name="Процентный 2 4 2 2 3 2" xfId="5676"/>
    <cellStyle name="Процентный 2 4 2 2 3 2 2" xfId="15949"/>
    <cellStyle name="Процентный 2 4 2 2 3 2 3" xfId="10939"/>
    <cellStyle name="Процентный 2 4 2 2 3 3" xfId="15948"/>
    <cellStyle name="Процентный 2 4 2 2 3 4" xfId="8479"/>
    <cellStyle name="Процентный 2 4 2 2 4" xfId="17283"/>
    <cellStyle name="Процентный 2 4 2 3" xfId="1346"/>
    <cellStyle name="Процентный 2 4 2 3 2" xfId="2596"/>
    <cellStyle name="Процентный 2 4 2 3 2 2" xfId="5678"/>
    <cellStyle name="Процентный 2 4 2 3 2 2 2" xfId="15952"/>
    <cellStyle name="Процентный 2 4 2 3 2 2 3" xfId="10941"/>
    <cellStyle name="Процентный 2 4 2 3 2 3" xfId="15951"/>
    <cellStyle name="Процентный 2 4 2 3 2 4" xfId="7860"/>
    <cellStyle name="Процентный 2 4 2 3 3" xfId="5677"/>
    <cellStyle name="Процентный 2 4 2 3 3 2" xfId="15953"/>
    <cellStyle name="Процентный 2 4 2 3 3 3" xfId="10940"/>
    <cellStyle name="Процентный 2 4 2 3 4" xfId="15950"/>
    <cellStyle name="Процентный 2 4 2 3 5" xfId="6610"/>
    <cellStyle name="Процентный 2 4 2 4" xfId="1971"/>
    <cellStyle name="Процентный 2 4 2 4 2" xfId="5679"/>
    <cellStyle name="Процентный 2 4 2 4 2 2" xfId="15955"/>
    <cellStyle name="Процентный 2 4 2 4 2 3" xfId="10942"/>
    <cellStyle name="Процентный 2 4 2 4 3" xfId="15954"/>
    <cellStyle name="Процентный 2 4 2 4 4" xfId="7235"/>
    <cellStyle name="Процентный 2 4 2 5" xfId="5674"/>
    <cellStyle name="Процентный 2 4 2 5 2" xfId="15956"/>
    <cellStyle name="Процентный 2 4 2 5 3" xfId="10937"/>
    <cellStyle name="Процентный 2 4 2 6" xfId="15945"/>
    <cellStyle name="Процентный 2 4 2 7" xfId="5985"/>
    <cellStyle name="Процентный 2 4 3" xfId="1286"/>
    <cellStyle name="Процентный 2 4 3 2" xfId="3217"/>
    <cellStyle name="Процентный 2 4 3 2 2" xfId="5680"/>
    <cellStyle name="Процентный 2 4 3 2 2 2" xfId="15958"/>
    <cellStyle name="Процентный 2 4 3 2 2 3" xfId="10943"/>
    <cellStyle name="Процентный 2 4 3 2 3" xfId="15957"/>
    <cellStyle name="Процентный 2 4 3 2 4" xfId="8480"/>
    <cellStyle name="Процентный 2 4 3 3" xfId="3218"/>
    <cellStyle name="Процентный 2 4 3 3 2" xfId="5681"/>
    <cellStyle name="Процентный 2 4 3 3 2 2" xfId="15960"/>
    <cellStyle name="Процентный 2 4 3 3 2 3" xfId="10944"/>
    <cellStyle name="Процентный 2 4 3 3 3" xfId="15959"/>
    <cellStyle name="Процентный 2 4 3 3 4" xfId="8481"/>
    <cellStyle name="Процентный 2 4 3 4" xfId="17284"/>
    <cellStyle name="Процентный 2 4 4" xfId="1345"/>
    <cellStyle name="Процентный 2 4 4 2" xfId="2595"/>
    <cellStyle name="Процентный 2 4 4 2 2" xfId="5683"/>
    <cellStyle name="Процентный 2 4 4 2 2 2" xfId="15963"/>
    <cellStyle name="Процентный 2 4 4 2 2 3" xfId="10946"/>
    <cellStyle name="Процентный 2 4 4 2 3" xfId="15962"/>
    <cellStyle name="Процентный 2 4 4 2 4" xfId="7859"/>
    <cellStyle name="Процентный 2 4 4 3" xfId="5682"/>
    <cellStyle name="Процентный 2 4 4 3 2" xfId="15964"/>
    <cellStyle name="Процентный 2 4 4 3 3" xfId="10945"/>
    <cellStyle name="Процентный 2 4 4 4" xfId="15961"/>
    <cellStyle name="Процентный 2 4 4 5" xfId="6609"/>
    <cellStyle name="Процентный 2 4 5" xfId="1970"/>
    <cellStyle name="Процентный 2 4 5 2" xfId="5684"/>
    <cellStyle name="Процентный 2 4 5 2 2" xfId="15966"/>
    <cellStyle name="Процентный 2 4 5 2 3" xfId="10947"/>
    <cellStyle name="Процентный 2 4 5 3" xfId="15965"/>
    <cellStyle name="Процентный 2 4 5 4" xfId="7234"/>
    <cellStyle name="Процентный 2 4 6" xfId="5673"/>
    <cellStyle name="Процентный 2 4 6 2" xfId="15967"/>
    <cellStyle name="Процентный 2 4 6 3" xfId="10936"/>
    <cellStyle name="Процентный 2 4 7" xfId="15944"/>
    <cellStyle name="Процентный 2 4 8" xfId="5984"/>
    <cellStyle name="Процентный 2 5" xfId="472"/>
    <cellStyle name="Процентный 2 5 2" xfId="1288"/>
    <cellStyle name="Процентный 2 5 2 2" xfId="3219"/>
    <cellStyle name="Процентный 2 5 2 2 2" xfId="5686"/>
    <cellStyle name="Процентный 2 5 2 2 2 2" xfId="15970"/>
    <cellStyle name="Процентный 2 5 2 2 2 3" xfId="10949"/>
    <cellStyle name="Процентный 2 5 2 2 3" xfId="15969"/>
    <cellStyle name="Процентный 2 5 2 2 4" xfId="8482"/>
    <cellStyle name="Процентный 2 5 2 3" xfId="3220"/>
    <cellStyle name="Процентный 2 5 2 3 2" xfId="5687"/>
    <cellStyle name="Процентный 2 5 2 3 2 2" xfId="15972"/>
    <cellStyle name="Процентный 2 5 2 3 2 3" xfId="10950"/>
    <cellStyle name="Процентный 2 5 2 3 3" xfId="15971"/>
    <cellStyle name="Процентный 2 5 2 3 4" xfId="8483"/>
    <cellStyle name="Процентный 2 5 2 4" xfId="17285"/>
    <cellStyle name="Процентный 2 5 3" xfId="1347"/>
    <cellStyle name="Процентный 2 5 3 2" xfId="2597"/>
    <cellStyle name="Процентный 2 5 3 2 2" xfId="5689"/>
    <cellStyle name="Процентный 2 5 3 2 2 2" xfId="15975"/>
    <cellStyle name="Процентный 2 5 3 2 2 3" xfId="10952"/>
    <cellStyle name="Процентный 2 5 3 2 3" xfId="15974"/>
    <cellStyle name="Процентный 2 5 3 2 4" xfId="7861"/>
    <cellStyle name="Процентный 2 5 3 3" xfId="5688"/>
    <cellStyle name="Процентный 2 5 3 3 2" xfId="15976"/>
    <cellStyle name="Процентный 2 5 3 3 3" xfId="10951"/>
    <cellStyle name="Процентный 2 5 3 4" xfId="15973"/>
    <cellStyle name="Процентный 2 5 3 5" xfId="6611"/>
    <cellStyle name="Процентный 2 5 4" xfId="1972"/>
    <cellStyle name="Процентный 2 5 4 2" xfId="5690"/>
    <cellStyle name="Процентный 2 5 4 2 2" xfId="15978"/>
    <cellStyle name="Процентный 2 5 4 2 3" xfId="10953"/>
    <cellStyle name="Процентный 2 5 4 3" xfId="15977"/>
    <cellStyle name="Процентный 2 5 4 4" xfId="7236"/>
    <cellStyle name="Процентный 2 5 5" xfId="5685"/>
    <cellStyle name="Процентный 2 5 5 2" xfId="15979"/>
    <cellStyle name="Процентный 2 5 5 3" xfId="10948"/>
    <cellStyle name="Процентный 2 5 6" xfId="15968"/>
    <cellStyle name="Процентный 2 5 7" xfId="5986"/>
    <cellStyle name="Процентный 2 6" xfId="940"/>
    <cellStyle name="Процентный 2 7" xfId="1273"/>
    <cellStyle name="Процентный 3" xfId="131"/>
    <cellStyle name="Процентный 3 2" xfId="655"/>
    <cellStyle name="Процентный 3 2 2" xfId="17098"/>
    <cellStyle name="Процентный 4" xfId="656"/>
    <cellStyle name="Процентный 4 2" xfId="942"/>
    <cellStyle name="Процентный 5" xfId="939"/>
    <cellStyle name="Процентный 5 2" xfId="17100"/>
    <cellStyle name="Процентный 5 2 2" xfId="17101"/>
    <cellStyle name="Процентный 5 3" xfId="17102"/>
    <cellStyle name="Процентный 5 4" xfId="17099"/>
    <cellStyle name="Процентный 6" xfId="17103"/>
    <cellStyle name="Процентный 7" xfId="17104"/>
    <cellStyle name="Процентный 7 2" xfId="17105"/>
    <cellStyle name="Процентный 8" xfId="17106"/>
    <cellStyle name="Процентный 8 2" xfId="17107"/>
    <cellStyle name="Процентный 8 2 2" xfId="17108"/>
    <cellStyle name="Процентный 8 3" xfId="17109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 4" xfId="943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1310"/>
    <cellStyle name="Финансовый 2 10 2" xfId="2560"/>
    <cellStyle name="Финансовый 2 10 2 2" xfId="5693"/>
    <cellStyle name="Финансовый 2 10 2 2 2" xfId="15983"/>
    <cellStyle name="Финансовый 2 10 2 2 3" xfId="10956"/>
    <cellStyle name="Финансовый 2 10 2 3" xfId="15982"/>
    <cellStyle name="Финансовый 2 10 2 4" xfId="7824"/>
    <cellStyle name="Финансовый 2 10 3" xfId="5692"/>
    <cellStyle name="Финансовый 2 10 3 2" xfId="15984"/>
    <cellStyle name="Финансовый 2 10 3 3" xfId="10955"/>
    <cellStyle name="Финансовый 2 10 4" xfId="15981"/>
    <cellStyle name="Финансовый 2 10 5" xfId="17111"/>
    <cellStyle name="Финансовый 2 10 6" xfId="6574"/>
    <cellStyle name="Финансовый 2 11" xfId="1935"/>
    <cellStyle name="Финансовый 2 11 2" xfId="5694"/>
    <cellStyle name="Финансовый 2 11 2 2" xfId="15986"/>
    <cellStyle name="Финансовый 2 11 2 3" xfId="10957"/>
    <cellStyle name="Финансовый 2 11 3" xfId="15985"/>
    <cellStyle name="Финансовый 2 11 4" xfId="17112"/>
    <cellStyle name="Финансовый 2 11 5" xfId="7199"/>
    <cellStyle name="Финансовый 2 12" xfId="5691"/>
    <cellStyle name="Финансовый 2 12 2" xfId="15987"/>
    <cellStyle name="Финансовый 2 12 3" xfId="10954"/>
    <cellStyle name="Финансовый 2 13" xfId="15980"/>
    <cellStyle name="Финансовый 2 14" xfId="17110"/>
    <cellStyle name="Финансовый 2 15" xfId="5949"/>
    <cellStyle name="Финансовый 2 2" xfId="660"/>
    <cellStyle name="Финансовый 2 2 10" xfId="17113"/>
    <cellStyle name="Финансовый 2 2 11" xfId="6102"/>
    <cellStyle name="Финансовый 2 2 2" xfId="661"/>
    <cellStyle name="Финансовый 2 2 2 10" xfId="6103"/>
    <cellStyle name="Финансовый 2 2 2 2" xfId="662"/>
    <cellStyle name="Финансовый 2 2 2 2 2" xfId="663"/>
    <cellStyle name="Финансовый 2 2 2 2 3" xfId="947"/>
    <cellStyle name="Финансовый 2 2 2 2 3 2" xfId="3221"/>
    <cellStyle name="Финансовый 2 2 2 2 3 2 2" xfId="5698"/>
    <cellStyle name="Финансовый 2 2 2 2 3 2 2 2" xfId="15992"/>
    <cellStyle name="Финансовый 2 2 2 2 3 2 2 3" xfId="10961"/>
    <cellStyle name="Финансовый 2 2 2 2 3 2 3" xfId="15991"/>
    <cellStyle name="Финансовый 2 2 2 2 3 2 4" xfId="17117"/>
    <cellStyle name="Финансовый 2 2 2 2 3 2 5" xfId="8484"/>
    <cellStyle name="Финансовый 2 2 2 2 3 3" xfId="3222"/>
    <cellStyle name="Финансовый 2 2 2 2 3 3 2" xfId="5699"/>
    <cellStyle name="Финансовый 2 2 2 2 3 3 2 2" xfId="15994"/>
    <cellStyle name="Финансовый 2 2 2 2 3 3 2 3" xfId="10962"/>
    <cellStyle name="Финансовый 2 2 2 2 3 3 3" xfId="15993"/>
    <cellStyle name="Финансовый 2 2 2 2 3 3 4" xfId="8485"/>
    <cellStyle name="Финансовый 2 2 2 2 3 4" xfId="17116"/>
    <cellStyle name="Финансовый 2 2 2 2 4" xfId="1465"/>
    <cellStyle name="Финансовый 2 2 2 2 4 2" xfId="2715"/>
    <cellStyle name="Финансовый 2 2 2 2 4 2 2" xfId="5701"/>
    <cellStyle name="Финансовый 2 2 2 2 4 2 2 2" xfId="15997"/>
    <cellStyle name="Финансовый 2 2 2 2 4 2 2 3" xfId="10964"/>
    <cellStyle name="Финансовый 2 2 2 2 4 2 3" xfId="15996"/>
    <cellStyle name="Финансовый 2 2 2 2 4 2 4" xfId="7979"/>
    <cellStyle name="Финансовый 2 2 2 2 4 3" xfId="5700"/>
    <cellStyle name="Финансовый 2 2 2 2 4 3 2" xfId="15998"/>
    <cellStyle name="Финансовый 2 2 2 2 4 3 3" xfId="10963"/>
    <cellStyle name="Финансовый 2 2 2 2 4 4" xfId="15995"/>
    <cellStyle name="Финансовый 2 2 2 2 4 5" xfId="17118"/>
    <cellStyle name="Финансовый 2 2 2 2 4 6" xfId="6729"/>
    <cellStyle name="Финансовый 2 2 2 2 5" xfId="2090"/>
    <cellStyle name="Финансовый 2 2 2 2 5 2" xfId="5702"/>
    <cellStyle name="Финансовый 2 2 2 2 5 2 2" xfId="16000"/>
    <cellStyle name="Финансовый 2 2 2 2 5 2 3" xfId="10965"/>
    <cellStyle name="Финансовый 2 2 2 2 5 3" xfId="15999"/>
    <cellStyle name="Финансовый 2 2 2 2 5 4" xfId="7354"/>
    <cellStyle name="Финансовый 2 2 2 2 6" xfId="5697"/>
    <cellStyle name="Финансовый 2 2 2 2 6 2" xfId="16001"/>
    <cellStyle name="Финансовый 2 2 2 2 6 3" xfId="10960"/>
    <cellStyle name="Финансовый 2 2 2 2 7" xfId="15990"/>
    <cellStyle name="Финансовый 2 2 2 2 8" xfId="17115"/>
    <cellStyle name="Финансовый 2 2 2 2 9" xfId="6104"/>
    <cellStyle name="Финансовый 2 2 2 3" xfId="664"/>
    <cellStyle name="Финансовый 2 2 2 3 2" xfId="948"/>
    <cellStyle name="Финансовый 2 2 2 3 2 2" xfId="3223"/>
    <cellStyle name="Финансовый 2 2 2 3 2 2 2" xfId="5704"/>
    <cellStyle name="Финансовый 2 2 2 3 2 2 2 2" xfId="16004"/>
    <cellStyle name="Финансовый 2 2 2 3 2 2 2 3" xfId="10967"/>
    <cellStyle name="Финансовый 2 2 2 3 2 2 3" xfId="16003"/>
    <cellStyle name="Финансовый 2 2 2 3 2 2 4" xfId="17121"/>
    <cellStyle name="Финансовый 2 2 2 3 2 2 5" xfId="8486"/>
    <cellStyle name="Финансовый 2 2 2 3 2 3" xfId="3224"/>
    <cellStyle name="Финансовый 2 2 2 3 2 3 2" xfId="5705"/>
    <cellStyle name="Финансовый 2 2 2 3 2 3 2 2" xfId="16006"/>
    <cellStyle name="Финансовый 2 2 2 3 2 3 2 3" xfId="10968"/>
    <cellStyle name="Финансовый 2 2 2 3 2 3 3" xfId="16005"/>
    <cellStyle name="Финансовый 2 2 2 3 2 3 4" xfId="8487"/>
    <cellStyle name="Финансовый 2 2 2 3 2 4" xfId="17120"/>
    <cellStyle name="Финансовый 2 2 2 3 3" xfId="1466"/>
    <cellStyle name="Финансовый 2 2 2 3 3 2" xfId="2716"/>
    <cellStyle name="Финансовый 2 2 2 3 3 2 2" xfId="5707"/>
    <cellStyle name="Финансовый 2 2 2 3 3 2 2 2" xfId="16009"/>
    <cellStyle name="Финансовый 2 2 2 3 3 2 2 3" xfId="10970"/>
    <cellStyle name="Финансовый 2 2 2 3 3 2 3" xfId="16008"/>
    <cellStyle name="Финансовый 2 2 2 3 3 2 4" xfId="7980"/>
    <cellStyle name="Финансовый 2 2 2 3 3 3" xfId="5706"/>
    <cellStyle name="Финансовый 2 2 2 3 3 3 2" xfId="16010"/>
    <cellStyle name="Финансовый 2 2 2 3 3 3 3" xfId="10969"/>
    <cellStyle name="Финансовый 2 2 2 3 3 4" xfId="16007"/>
    <cellStyle name="Финансовый 2 2 2 3 3 5" xfId="17122"/>
    <cellStyle name="Финансовый 2 2 2 3 3 6" xfId="6730"/>
    <cellStyle name="Финансовый 2 2 2 3 4" xfId="2091"/>
    <cellStyle name="Финансовый 2 2 2 3 4 2" xfId="5708"/>
    <cellStyle name="Финансовый 2 2 2 3 4 2 2" xfId="16012"/>
    <cellStyle name="Финансовый 2 2 2 3 4 2 3" xfId="10971"/>
    <cellStyle name="Финансовый 2 2 2 3 4 3" xfId="16011"/>
    <cellStyle name="Финансовый 2 2 2 3 4 4" xfId="7355"/>
    <cellStyle name="Финансовый 2 2 2 3 5" xfId="5703"/>
    <cellStyle name="Финансовый 2 2 2 3 5 2" xfId="16013"/>
    <cellStyle name="Финансовый 2 2 2 3 5 3" xfId="10966"/>
    <cellStyle name="Финансовый 2 2 2 3 6" xfId="16002"/>
    <cellStyle name="Финансовый 2 2 2 3 7" xfId="17119"/>
    <cellStyle name="Финансовый 2 2 2 3 8" xfId="6105"/>
    <cellStyle name="Финансовый 2 2 2 4" xfId="946"/>
    <cellStyle name="Финансовый 2 2 2 4 2" xfId="3225"/>
    <cellStyle name="Финансовый 2 2 2 4 2 2" xfId="5709"/>
    <cellStyle name="Финансовый 2 2 2 4 2 2 2" xfId="16015"/>
    <cellStyle name="Финансовый 2 2 2 4 2 2 3" xfId="10972"/>
    <cellStyle name="Финансовый 2 2 2 4 2 3" xfId="16014"/>
    <cellStyle name="Финансовый 2 2 2 4 2 4" xfId="17124"/>
    <cellStyle name="Финансовый 2 2 2 4 2 5" xfId="8488"/>
    <cellStyle name="Финансовый 2 2 2 4 3" xfId="3226"/>
    <cellStyle name="Финансовый 2 2 2 4 3 2" xfId="5710"/>
    <cellStyle name="Финансовый 2 2 2 4 3 2 2" xfId="16017"/>
    <cellStyle name="Финансовый 2 2 2 4 3 2 3" xfId="10973"/>
    <cellStyle name="Финансовый 2 2 2 4 3 3" xfId="16016"/>
    <cellStyle name="Финансовый 2 2 2 4 3 4" xfId="8489"/>
    <cellStyle name="Финансовый 2 2 2 4 4" xfId="17123"/>
    <cellStyle name="Финансовый 2 2 2 5" xfId="1464"/>
    <cellStyle name="Финансовый 2 2 2 5 2" xfId="2714"/>
    <cellStyle name="Финансовый 2 2 2 5 2 2" xfId="5712"/>
    <cellStyle name="Финансовый 2 2 2 5 2 2 2" xfId="16020"/>
    <cellStyle name="Финансовый 2 2 2 5 2 2 3" xfId="10975"/>
    <cellStyle name="Финансовый 2 2 2 5 2 3" xfId="16019"/>
    <cellStyle name="Финансовый 2 2 2 5 2 4" xfId="7978"/>
    <cellStyle name="Финансовый 2 2 2 5 3" xfId="5711"/>
    <cellStyle name="Финансовый 2 2 2 5 3 2" xfId="16021"/>
    <cellStyle name="Финансовый 2 2 2 5 3 3" xfId="10974"/>
    <cellStyle name="Финансовый 2 2 2 5 4" xfId="16018"/>
    <cellStyle name="Финансовый 2 2 2 5 5" xfId="17125"/>
    <cellStyle name="Финансовый 2 2 2 5 6" xfId="6728"/>
    <cellStyle name="Финансовый 2 2 2 6" xfId="2089"/>
    <cellStyle name="Финансовый 2 2 2 6 2" xfId="5713"/>
    <cellStyle name="Финансовый 2 2 2 6 2 2" xfId="16023"/>
    <cellStyle name="Финансовый 2 2 2 6 2 3" xfId="10976"/>
    <cellStyle name="Финансовый 2 2 2 6 3" xfId="16022"/>
    <cellStyle name="Финансовый 2 2 2 6 4" xfId="7353"/>
    <cellStyle name="Финансовый 2 2 2 7" xfId="5696"/>
    <cellStyle name="Финансовый 2 2 2 7 2" xfId="16024"/>
    <cellStyle name="Финансовый 2 2 2 7 3" xfId="10959"/>
    <cellStyle name="Финансовый 2 2 2 8" xfId="15989"/>
    <cellStyle name="Финансовый 2 2 2 9" xfId="17114"/>
    <cellStyle name="Финансовый 2 2 3" xfId="665"/>
    <cellStyle name="Финансовый 2 2 3 2" xfId="949"/>
    <cellStyle name="Финансовый 2 2 3 2 2" xfId="3227"/>
    <cellStyle name="Финансовый 2 2 3 2 2 2" xfId="5715"/>
    <cellStyle name="Финансовый 2 2 3 2 2 2 2" xfId="16027"/>
    <cellStyle name="Финансовый 2 2 3 2 2 2 3" xfId="10978"/>
    <cellStyle name="Финансовый 2 2 3 2 2 3" xfId="16026"/>
    <cellStyle name="Финансовый 2 2 3 2 2 4" xfId="17128"/>
    <cellStyle name="Финансовый 2 2 3 2 2 5" xfId="8490"/>
    <cellStyle name="Финансовый 2 2 3 2 3" xfId="3228"/>
    <cellStyle name="Финансовый 2 2 3 2 3 2" xfId="5716"/>
    <cellStyle name="Финансовый 2 2 3 2 3 2 2" xfId="16029"/>
    <cellStyle name="Финансовый 2 2 3 2 3 2 3" xfId="10979"/>
    <cellStyle name="Финансовый 2 2 3 2 3 3" xfId="16028"/>
    <cellStyle name="Финансовый 2 2 3 2 3 4" xfId="8491"/>
    <cellStyle name="Финансовый 2 2 3 2 4" xfId="17127"/>
    <cellStyle name="Финансовый 2 2 3 3" xfId="1467"/>
    <cellStyle name="Финансовый 2 2 3 3 2" xfId="2717"/>
    <cellStyle name="Финансовый 2 2 3 3 2 2" xfId="5718"/>
    <cellStyle name="Финансовый 2 2 3 3 2 2 2" xfId="16032"/>
    <cellStyle name="Финансовый 2 2 3 3 2 2 3" xfId="10981"/>
    <cellStyle name="Финансовый 2 2 3 3 2 3" xfId="16031"/>
    <cellStyle name="Финансовый 2 2 3 3 2 4" xfId="7981"/>
    <cellStyle name="Финансовый 2 2 3 3 3" xfId="5717"/>
    <cellStyle name="Финансовый 2 2 3 3 3 2" xfId="16033"/>
    <cellStyle name="Финансовый 2 2 3 3 3 3" xfId="10980"/>
    <cellStyle name="Финансовый 2 2 3 3 4" xfId="16030"/>
    <cellStyle name="Финансовый 2 2 3 3 5" xfId="17129"/>
    <cellStyle name="Финансовый 2 2 3 3 6" xfId="6731"/>
    <cellStyle name="Финансовый 2 2 3 4" xfId="2092"/>
    <cellStyle name="Финансовый 2 2 3 4 2" xfId="5719"/>
    <cellStyle name="Финансовый 2 2 3 4 2 2" xfId="16035"/>
    <cellStyle name="Финансовый 2 2 3 4 2 3" xfId="10982"/>
    <cellStyle name="Финансовый 2 2 3 4 3" xfId="16034"/>
    <cellStyle name="Финансовый 2 2 3 4 4" xfId="7356"/>
    <cellStyle name="Финансовый 2 2 3 5" xfId="5714"/>
    <cellStyle name="Финансовый 2 2 3 5 2" xfId="16036"/>
    <cellStyle name="Финансовый 2 2 3 5 3" xfId="10977"/>
    <cellStyle name="Финансовый 2 2 3 6" xfId="16025"/>
    <cellStyle name="Финансовый 2 2 3 7" xfId="17126"/>
    <cellStyle name="Финансовый 2 2 3 8" xfId="6106"/>
    <cellStyle name="Финансовый 2 2 4" xfId="666"/>
    <cellStyle name="Финансовый 2 2 4 2" xfId="950"/>
    <cellStyle name="Финансовый 2 2 4 2 2" xfId="3229"/>
    <cellStyle name="Финансовый 2 2 4 2 2 2" xfId="5721"/>
    <cellStyle name="Финансовый 2 2 4 2 2 2 2" xfId="16039"/>
    <cellStyle name="Финансовый 2 2 4 2 2 2 3" xfId="10984"/>
    <cellStyle name="Финансовый 2 2 4 2 2 3" xfId="16038"/>
    <cellStyle name="Финансовый 2 2 4 2 2 4" xfId="17132"/>
    <cellStyle name="Финансовый 2 2 4 2 2 5" xfId="8492"/>
    <cellStyle name="Финансовый 2 2 4 2 3" xfId="3230"/>
    <cellStyle name="Финансовый 2 2 4 2 3 2" xfId="5722"/>
    <cellStyle name="Финансовый 2 2 4 2 3 2 2" xfId="16041"/>
    <cellStyle name="Финансовый 2 2 4 2 3 2 3" xfId="10985"/>
    <cellStyle name="Финансовый 2 2 4 2 3 3" xfId="16040"/>
    <cellStyle name="Финансовый 2 2 4 2 3 4" xfId="8493"/>
    <cellStyle name="Финансовый 2 2 4 2 4" xfId="17131"/>
    <cellStyle name="Финансовый 2 2 4 3" xfId="1468"/>
    <cellStyle name="Финансовый 2 2 4 3 2" xfId="2718"/>
    <cellStyle name="Финансовый 2 2 4 3 2 2" xfId="5724"/>
    <cellStyle name="Финансовый 2 2 4 3 2 2 2" xfId="16044"/>
    <cellStyle name="Финансовый 2 2 4 3 2 2 3" xfId="10987"/>
    <cellStyle name="Финансовый 2 2 4 3 2 3" xfId="16043"/>
    <cellStyle name="Финансовый 2 2 4 3 2 4" xfId="7982"/>
    <cellStyle name="Финансовый 2 2 4 3 3" xfId="5723"/>
    <cellStyle name="Финансовый 2 2 4 3 3 2" xfId="16045"/>
    <cellStyle name="Финансовый 2 2 4 3 3 3" xfId="10986"/>
    <cellStyle name="Финансовый 2 2 4 3 4" xfId="16042"/>
    <cellStyle name="Финансовый 2 2 4 3 5" xfId="17133"/>
    <cellStyle name="Финансовый 2 2 4 3 6" xfId="6732"/>
    <cellStyle name="Финансовый 2 2 4 4" xfId="2093"/>
    <cellStyle name="Финансовый 2 2 4 4 2" xfId="5725"/>
    <cellStyle name="Финансовый 2 2 4 4 2 2" xfId="16047"/>
    <cellStyle name="Финансовый 2 2 4 4 2 3" xfId="10988"/>
    <cellStyle name="Финансовый 2 2 4 4 3" xfId="16046"/>
    <cellStyle name="Финансовый 2 2 4 4 4" xfId="7357"/>
    <cellStyle name="Финансовый 2 2 4 5" xfId="5720"/>
    <cellStyle name="Финансовый 2 2 4 5 2" xfId="16048"/>
    <cellStyle name="Финансовый 2 2 4 5 3" xfId="10983"/>
    <cellStyle name="Финансовый 2 2 4 6" xfId="16037"/>
    <cellStyle name="Финансовый 2 2 4 7" xfId="17130"/>
    <cellStyle name="Финансовый 2 2 4 8" xfId="6107"/>
    <cellStyle name="Финансовый 2 2 5" xfId="945"/>
    <cellStyle name="Финансовый 2 2 5 2" xfId="3231"/>
    <cellStyle name="Финансовый 2 2 5 2 2" xfId="5726"/>
    <cellStyle name="Финансовый 2 2 5 2 2 2" xfId="16050"/>
    <cellStyle name="Финансовый 2 2 5 2 2 3" xfId="10989"/>
    <cellStyle name="Финансовый 2 2 5 2 3" xfId="16049"/>
    <cellStyle name="Финансовый 2 2 5 2 4" xfId="17135"/>
    <cellStyle name="Финансовый 2 2 5 2 5" xfId="8494"/>
    <cellStyle name="Финансовый 2 2 5 3" xfId="3232"/>
    <cellStyle name="Финансовый 2 2 5 3 2" xfId="5727"/>
    <cellStyle name="Финансовый 2 2 5 3 2 2" xfId="16052"/>
    <cellStyle name="Финансовый 2 2 5 3 2 3" xfId="10990"/>
    <cellStyle name="Финансовый 2 2 5 3 3" xfId="16051"/>
    <cellStyle name="Финансовый 2 2 5 3 4" xfId="8495"/>
    <cellStyle name="Финансовый 2 2 5 4" xfId="17134"/>
    <cellStyle name="Финансовый 2 2 6" xfId="1463"/>
    <cellStyle name="Финансовый 2 2 6 2" xfId="2713"/>
    <cellStyle name="Финансовый 2 2 6 2 2" xfId="5729"/>
    <cellStyle name="Финансовый 2 2 6 2 2 2" xfId="16055"/>
    <cellStyle name="Финансовый 2 2 6 2 2 3" xfId="10992"/>
    <cellStyle name="Финансовый 2 2 6 2 3" xfId="16054"/>
    <cellStyle name="Финансовый 2 2 6 2 4" xfId="7977"/>
    <cellStyle name="Финансовый 2 2 6 3" xfId="5728"/>
    <cellStyle name="Финансовый 2 2 6 3 2" xfId="16056"/>
    <cellStyle name="Финансовый 2 2 6 3 3" xfId="10991"/>
    <cellStyle name="Финансовый 2 2 6 4" xfId="16053"/>
    <cellStyle name="Финансовый 2 2 6 5" xfId="17136"/>
    <cellStyle name="Финансовый 2 2 6 6" xfId="6727"/>
    <cellStyle name="Финансовый 2 2 7" xfId="2088"/>
    <cellStyle name="Финансовый 2 2 7 2" xfId="5730"/>
    <cellStyle name="Финансовый 2 2 7 2 2" xfId="16058"/>
    <cellStyle name="Финансовый 2 2 7 2 3" xfId="10993"/>
    <cellStyle name="Финансовый 2 2 7 3" xfId="16057"/>
    <cellStyle name="Финансовый 2 2 7 4" xfId="7352"/>
    <cellStyle name="Финансовый 2 2 8" xfId="5695"/>
    <cellStyle name="Финансовый 2 2 8 2" xfId="16059"/>
    <cellStyle name="Финансовый 2 2 8 3" xfId="10958"/>
    <cellStyle name="Финансовый 2 2 9" xfId="15988"/>
    <cellStyle name="Финансовый 2 3" xfId="667"/>
    <cellStyle name="Финансовый 2 3 10" xfId="17137"/>
    <cellStyle name="Финансовый 2 3 11" xfId="6108"/>
    <cellStyle name="Финансовый 2 3 2" xfId="668"/>
    <cellStyle name="Финансовый 2 3 2 10" xfId="6109"/>
    <cellStyle name="Финансовый 2 3 2 2" xfId="669"/>
    <cellStyle name="Финансовый 2 3 2 2 2" xfId="953"/>
    <cellStyle name="Финансовый 2 3 2 2 2 2" xfId="3233"/>
    <cellStyle name="Финансовый 2 3 2 2 2 2 2" xfId="5734"/>
    <cellStyle name="Финансовый 2 3 2 2 2 2 2 2" xfId="16064"/>
    <cellStyle name="Финансовый 2 3 2 2 2 2 2 3" xfId="10997"/>
    <cellStyle name="Финансовый 2 3 2 2 2 2 3" xfId="16063"/>
    <cellStyle name="Финансовый 2 3 2 2 2 2 4" xfId="17141"/>
    <cellStyle name="Финансовый 2 3 2 2 2 2 5" xfId="8496"/>
    <cellStyle name="Финансовый 2 3 2 2 2 3" xfId="3234"/>
    <cellStyle name="Финансовый 2 3 2 2 2 3 2" xfId="5735"/>
    <cellStyle name="Финансовый 2 3 2 2 2 3 2 2" xfId="16066"/>
    <cellStyle name="Финансовый 2 3 2 2 2 3 2 3" xfId="10998"/>
    <cellStyle name="Финансовый 2 3 2 2 2 3 3" xfId="16065"/>
    <cellStyle name="Финансовый 2 3 2 2 2 3 4" xfId="8497"/>
    <cellStyle name="Финансовый 2 3 2 2 2 4" xfId="17140"/>
    <cellStyle name="Финансовый 2 3 2 2 3" xfId="1471"/>
    <cellStyle name="Финансовый 2 3 2 2 3 2" xfId="2721"/>
    <cellStyle name="Финансовый 2 3 2 2 3 2 2" xfId="5737"/>
    <cellStyle name="Финансовый 2 3 2 2 3 2 2 2" xfId="16069"/>
    <cellStyle name="Финансовый 2 3 2 2 3 2 2 3" xfId="11000"/>
    <cellStyle name="Финансовый 2 3 2 2 3 2 3" xfId="16068"/>
    <cellStyle name="Финансовый 2 3 2 2 3 2 4" xfId="7985"/>
    <cellStyle name="Финансовый 2 3 2 2 3 3" xfId="5736"/>
    <cellStyle name="Финансовый 2 3 2 2 3 3 2" xfId="16070"/>
    <cellStyle name="Финансовый 2 3 2 2 3 3 3" xfId="10999"/>
    <cellStyle name="Финансовый 2 3 2 2 3 4" xfId="16067"/>
    <cellStyle name="Финансовый 2 3 2 2 3 5" xfId="17142"/>
    <cellStyle name="Финансовый 2 3 2 2 3 6" xfId="6735"/>
    <cellStyle name="Финансовый 2 3 2 2 4" xfId="2096"/>
    <cellStyle name="Финансовый 2 3 2 2 4 2" xfId="5738"/>
    <cellStyle name="Финансовый 2 3 2 2 4 2 2" xfId="16072"/>
    <cellStyle name="Финансовый 2 3 2 2 4 2 3" xfId="11001"/>
    <cellStyle name="Финансовый 2 3 2 2 4 3" xfId="16071"/>
    <cellStyle name="Финансовый 2 3 2 2 4 4" xfId="7360"/>
    <cellStyle name="Финансовый 2 3 2 2 5" xfId="5733"/>
    <cellStyle name="Финансовый 2 3 2 2 5 2" xfId="16073"/>
    <cellStyle name="Финансовый 2 3 2 2 5 3" xfId="10996"/>
    <cellStyle name="Финансовый 2 3 2 2 6" xfId="16062"/>
    <cellStyle name="Финансовый 2 3 2 2 7" xfId="17139"/>
    <cellStyle name="Финансовый 2 3 2 2 8" xfId="6110"/>
    <cellStyle name="Финансовый 2 3 2 3" xfId="670"/>
    <cellStyle name="Финансовый 2 3 2 3 2" xfId="954"/>
    <cellStyle name="Финансовый 2 3 2 3 2 2" xfId="3235"/>
    <cellStyle name="Финансовый 2 3 2 3 2 2 2" xfId="5740"/>
    <cellStyle name="Финансовый 2 3 2 3 2 2 2 2" xfId="16076"/>
    <cellStyle name="Финансовый 2 3 2 3 2 2 2 3" xfId="11003"/>
    <cellStyle name="Финансовый 2 3 2 3 2 2 3" xfId="16075"/>
    <cellStyle name="Финансовый 2 3 2 3 2 2 4" xfId="17145"/>
    <cellStyle name="Финансовый 2 3 2 3 2 2 5" xfId="8498"/>
    <cellStyle name="Финансовый 2 3 2 3 2 3" xfId="3236"/>
    <cellStyle name="Финансовый 2 3 2 3 2 3 2" xfId="5741"/>
    <cellStyle name="Финансовый 2 3 2 3 2 3 2 2" xfId="16078"/>
    <cellStyle name="Финансовый 2 3 2 3 2 3 2 3" xfId="11004"/>
    <cellStyle name="Финансовый 2 3 2 3 2 3 3" xfId="16077"/>
    <cellStyle name="Финансовый 2 3 2 3 2 3 4" xfId="8499"/>
    <cellStyle name="Финансовый 2 3 2 3 2 4" xfId="17144"/>
    <cellStyle name="Финансовый 2 3 2 3 3" xfId="1472"/>
    <cellStyle name="Финансовый 2 3 2 3 3 2" xfId="2722"/>
    <cellStyle name="Финансовый 2 3 2 3 3 2 2" xfId="5743"/>
    <cellStyle name="Финансовый 2 3 2 3 3 2 2 2" xfId="16081"/>
    <cellStyle name="Финансовый 2 3 2 3 3 2 2 3" xfId="11006"/>
    <cellStyle name="Финансовый 2 3 2 3 3 2 3" xfId="16080"/>
    <cellStyle name="Финансовый 2 3 2 3 3 2 4" xfId="7986"/>
    <cellStyle name="Финансовый 2 3 2 3 3 3" xfId="5742"/>
    <cellStyle name="Финансовый 2 3 2 3 3 3 2" xfId="16082"/>
    <cellStyle name="Финансовый 2 3 2 3 3 3 3" xfId="11005"/>
    <cellStyle name="Финансовый 2 3 2 3 3 4" xfId="16079"/>
    <cellStyle name="Финансовый 2 3 2 3 3 5" xfId="17146"/>
    <cellStyle name="Финансовый 2 3 2 3 3 6" xfId="6736"/>
    <cellStyle name="Финансовый 2 3 2 3 4" xfId="2097"/>
    <cellStyle name="Финансовый 2 3 2 3 4 2" xfId="5744"/>
    <cellStyle name="Финансовый 2 3 2 3 4 2 2" xfId="16084"/>
    <cellStyle name="Финансовый 2 3 2 3 4 2 3" xfId="11007"/>
    <cellStyle name="Финансовый 2 3 2 3 4 3" xfId="16083"/>
    <cellStyle name="Финансовый 2 3 2 3 4 4" xfId="7361"/>
    <cellStyle name="Финансовый 2 3 2 3 5" xfId="5739"/>
    <cellStyle name="Финансовый 2 3 2 3 5 2" xfId="16085"/>
    <cellStyle name="Финансовый 2 3 2 3 5 3" xfId="11002"/>
    <cellStyle name="Финансовый 2 3 2 3 6" xfId="16074"/>
    <cellStyle name="Финансовый 2 3 2 3 7" xfId="17143"/>
    <cellStyle name="Финансовый 2 3 2 3 8" xfId="6111"/>
    <cellStyle name="Финансовый 2 3 2 4" xfId="952"/>
    <cellStyle name="Финансовый 2 3 2 4 2" xfId="3237"/>
    <cellStyle name="Финансовый 2 3 2 4 2 2" xfId="5745"/>
    <cellStyle name="Финансовый 2 3 2 4 2 2 2" xfId="16087"/>
    <cellStyle name="Финансовый 2 3 2 4 2 2 3" xfId="11008"/>
    <cellStyle name="Финансовый 2 3 2 4 2 3" xfId="16086"/>
    <cellStyle name="Финансовый 2 3 2 4 2 4" xfId="17148"/>
    <cellStyle name="Финансовый 2 3 2 4 2 5" xfId="8500"/>
    <cellStyle name="Финансовый 2 3 2 4 3" xfId="3238"/>
    <cellStyle name="Финансовый 2 3 2 4 3 2" xfId="5746"/>
    <cellStyle name="Финансовый 2 3 2 4 3 2 2" xfId="16089"/>
    <cellStyle name="Финансовый 2 3 2 4 3 2 3" xfId="11009"/>
    <cellStyle name="Финансовый 2 3 2 4 3 3" xfId="16088"/>
    <cellStyle name="Финансовый 2 3 2 4 3 4" xfId="8501"/>
    <cellStyle name="Финансовый 2 3 2 4 4" xfId="17147"/>
    <cellStyle name="Финансовый 2 3 2 5" xfId="1470"/>
    <cellStyle name="Финансовый 2 3 2 5 2" xfId="2720"/>
    <cellStyle name="Финансовый 2 3 2 5 2 2" xfId="5748"/>
    <cellStyle name="Финансовый 2 3 2 5 2 2 2" xfId="16092"/>
    <cellStyle name="Финансовый 2 3 2 5 2 2 3" xfId="11011"/>
    <cellStyle name="Финансовый 2 3 2 5 2 3" xfId="16091"/>
    <cellStyle name="Финансовый 2 3 2 5 2 4" xfId="7984"/>
    <cellStyle name="Финансовый 2 3 2 5 3" xfId="5747"/>
    <cellStyle name="Финансовый 2 3 2 5 3 2" xfId="16093"/>
    <cellStyle name="Финансовый 2 3 2 5 3 3" xfId="11010"/>
    <cellStyle name="Финансовый 2 3 2 5 4" xfId="16090"/>
    <cellStyle name="Финансовый 2 3 2 5 5" xfId="17149"/>
    <cellStyle name="Финансовый 2 3 2 5 6" xfId="6734"/>
    <cellStyle name="Финансовый 2 3 2 6" xfId="2095"/>
    <cellStyle name="Финансовый 2 3 2 6 2" xfId="5749"/>
    <cellStyle name="Финансовый 2 3 2 6 2 2" xfId="16095"/>
    <cellStyle name="Финансовый 2 3 2 6 2 3" xfId="11012"/>
    <cellStyle name="Финансовый 2 3 2 6 3" xfId="16094"/>
    <cellStyle name="Финансовый 2 3 2 6 4" xfId="7359"/>
    <cellStyle name="Финансовый 2 3 2 7" xfId="5732"/>
    <cellStyle name="Финансовый 2 3 2 7 2" xfId="16096"/>
    <cellStyle name="Финансовый 2 3 2 7 3" xfId="10995"/>
    <cellStyle name="Финансовый 2 3 2 8" xfId="16061"/>
    <cellStyle name="Финансовый 2 3 2 9" xfId="17138"/>
    <cellStyle name="Финансовый 2 3 3" xfId="671"/>
    <cellStyle name="Финансовый 2 3 3 2" xfId="955"/>
    <cellStyle name="Финансовый 2 3 3 2 2" xfId="3239"/>
    <cellStyle name="Финансовый 2 3 3 2 2 2" xfId="5751"/>
    <cellStyle name="Финансовый 2 3 3 2 2 2 2" xfId="16099"/>
    <cellStyle name="Финансовый 2 3 3 2 2 2 3" xfId="11014"/>
    <cellStyle name="Финансовый 2 3 3 2 2 3" xfId="16098"/>
    <cellStyle name="Финансовый 2 3 3 2 2 4" xfId="17152"/>
    <cellStyle name="Финансовый 2 3 3 2 2 5" xfId="8502"/>
    <cellStyle name="Финансовый 2 3 3 2 3" xfId="3240"/>
    <cellStyle name="Финансовый 2 3 3 2 3 2" xfId="5752"/>
    <cellStyle name="Финансовый 2 3 3 2 3 2 2" xfId="16101"/>
    <cellStyle name="Финансовый 2 3 3 2 3 2 3" xfId="11015"/>
    <cellStyle name="Финансовый 2 3 3 2 3 3" xfId="16100"/>
    <cellStyle name="Финансовый 2 3 3 2 3 4" xfId="8503"/>
    <cellStyle name="Финансовый 2 3 3 2 4" xfId="17151"/>
    <cellStyle name="Финансовый 2 3 3 3" xfId="1473"/>
    <cellStyle name="Финансовый 2 3 3 3 2" xfId="2723"/>
    <cellStyle name="Финансовый 2 3 3 3 2 2" xfId="5754"/>
    <cellStyle name="Финансовый 2 3 3 3 2 2 2" xfId="16104"/>
    <cellStyle name="Финансовый 2 3 3 3 2 2 3" xfId="11017"/>
    <cellStyle name="Финансовый 2 3 3 3 2 3" xfId="16103"/>
    <cellStyle name="Финансовый 2 3 3 3 2 4" xfId="7987"/>
    <cellStyle name="Финансовый 2 3 3 3 3" xfId="5753"/>
    <cellStyle name="Финансовый 2 3 3 3 3 2" xfId="16105"/>
    <cellStyle name="Финансовый 2 3 3 3 3 3" xfId="11016"/>
    <cellStyle name="Финансовый 2 3 3 3 4" xfId="16102"/>
    <cellStyle name="Финансовый 2 3 3 3 5" xfId="17153"/>
    <cellStyle name="Финансовый 2 3 3 3 6" xfId="6737"/>
    <cellStyle name="Финансовый 2 3 3 4" xfId="2098"/>
    <cellStyle name="Финансовый 2 3 3 4 2" xfId="5755"/>
    <cellStyle name="Финансовый 2 3 3 4 2 2" xfId="16107"/>
    <cellStyle name="Финансовый 2 3 3 4 2 3" xfId="11018"/>
    <cellStyle name="Финансовый 2 3 3 4 3" xfId="16106"/>
    <cellStyle name="Финансовый 2 3 3 4 4" xfId="7362"/>
    <cellStyle name="Финансовый 2 3 3 5" xfId="5750"/>
    <cellStyle name="Финансовый 2 3 3 5 2" xfId="16108"/>
    <cellStyle name="Финансовый 2 3 3 5 3" xfId="11013"/>
    <cellStyle name="Финансовый 2 3 3 6" xfId="16097"/>
    <cellStyle name="Финансовый 2 3 3 7" xfId="17150"/>
    <cellStyle name="Финансовый 2 3 3 8" xfId="6112"/>
    <cellStyle name="Финансовый 2 3 4" xfId="672"/>
    <cellStyle name="Финансовый 2 3 4 2" xfId="956"/>
    <cellStyle name="Финансовый 2 3 4 2 2" xfId="3241"/>
    <cellStyle name="Финансовый 2 3 4 2 2 2" xfId="5757"/>
    <cellStyle name="Финансовый 2 3 4 2 2 2 2" xfId="16111"/>
    <cellStyle name="Финансовый 2 3 4 2 2 2 3" xfId="11020"/>
    <cellStyle name="Финансовый 2 3 4 2 2 3" xfId="16110"/>
    <cellStyle name="Финансовый 2 3 4 2 2 4" xfId="17156"/>
    <cellStyle name="Финансовый 2 3 4 2 2 5" xfId="8504"/>
    <cellStyle name="Финансовый 2 3 4 2 3" xfId="3242"/>
    <cellStyle name="Финансовый 2 3 4 2 3 2" xfId="5758"/>
    <cellStyle name="Финансовый 2 3 4 2 3 2 2" xfId="16113"/>
    <cellStyle name="Финансовый 2 3 4 2 3 2 3" xfId="11021"/>
    <cellStyle name="Финансовый 2 3 4 2 3 3" xfId="16112"/>
    <cellStyle name="Финансовый 2 3 4 2 3 4" xfId="8505"/>
    <cellStyle name="Финансовый 2 3 4 2 4" xfId="17155"/>
    <cellStyle name="Финансовый 2 3 4 3" xfId="1474"/>
    <cellStyle name="Финансовый 2 3 4 3 2" xfId="2724"/>
    <cellStyle name="Финансовый 2 3 4 3 2 2" xfId="5760"/>
    <cellStyle name="Финансовый 2 3 4 3 2 2 2" xfId="16116"/>
    <cellStyle name="Финансовый 2 3 4 3 2 2 3" xfId="11023"/>
    <cellStyle name="Финансовый 2 3 4 3 2 3" xfId="16115"/>
    <cellStyle name="Финансовый 2 3 4 3 2 4" xfId="7988"/>
    <cellStyle name="Финансовый 2 3 4 3 3" xfId="5759"/>
    <cellStyle name="Финансовый 2 3 4 3 3 2" xfId="16117"/>
    <cellStyle name="Финансовый 2 3 4 3 3 3" xfId="11022"/>
    <cellStyle name="Финансовый 2 3 4 3 4" xfId="16114"/>
    <cellStyle name="Финансовый 2 3 4 3 5" xfId="17157"/>
    <cellStyle name="Финансовый 2 3 4 3 6" xfId="6738"/>
    <cellStyle name="Финансовый 2 3 4 4" xfId="2099"/>
    <cellStyle name="Финансовый 2 3 4 4 2" xfId="5761"/>
    <cellStyle name="Финансовый 2 3 4 4 2 2" xfId="16119"/>
    <cellStyle name="Финансовый 2 3 4 4 2 3" xfId="11024"/>
    <cellStyle name="Финансовый 2 3 4 4 3" xfId="16118"/>
    <cellStyle name="Финансовый 2 3 4 4 4" xfId="7363"/>
    <cellStyle name="Финансовый 2 3 4 5" xfId="5756"/>
    <cellStyle name="Финансовый 2 3 4 5 2" xfId="16120"/>
    <cellStyle name="Финансовый 2 3 4 5 3" xfId="11019"/>
    <cellStyle name="Финансовый 2 3 4 6" xfId="16109"/>
    <cellStyle name="Финансовый 2 3 4 7" xfId="17154"/>
    <cellStyle name="Финансовый 2 3 4 8" xfId="6113"/>
    <cellStyle name="Финансовый 2 3 5" xfId="951"/>
    <cellStyle name="Финансовый 2 3 5 2" xfId="3243"/>
    <cellStyle name="Финансовый 2 3 5 2 2" xfId="5762"/>
    <cellStyle name="Финансовый 2 3 5 2 2 2" xfId="16122"/>
    <cellStyle name="Финансовый 2 3 5 2 2 3" xfId="11025"/>
    <cellStyle name="Финансовый 2 3 5 2 3" xfId="16121"/>
    <cellStyle name="Финансовый 2 3 5 2 4" xfId="17159"/>
    <cellStyle name="Финансовый 2 3 5 2 5" xfId="8506"/>
    <cellStyle name="Финансовый 2 3 5 3" xfId="3244"/>
    <cellStyle name="Финансовый 2 3 5 3 2" xfId="5763"/>
    <cellStyle name="Финансовый 2 3 5 3 2 2" xfId="16124"/>
    <cellStyle name="Финансовый 2 3 5 3 2 3" xfId="11026"/>
    <cellStyle name="Финансовый 2 3 5 3 3" xfId="16123"/>
    <cellStyle name="Финансовый 2 3 5 3 4" xfId="8507"/>
    <cellStyle name="Финансовый 2 3 5 4" xfId="17158"/>
    <cellStyle name="Финансовый 2 3 6" xfId="1469"/>
    <cellStyle name="Финансовый 2 3 6 2" xfId="2719"/>
    <cellStyle name="Финансовый 2 3 6 2 2" xfId="5765"/>
    <cellStyle name="Финансовый 2 3 6 2 2 2" xfId="16127"/>
    <cellStyle name="Финансовый 2 3 6 2 2 3" xfId="11028"/>
    <cellStyle name="Финансовый 2 3 6 2 3" xfId="16126"/>
    <cellStyle name="Финансовый 2 3 6 2 4" xfId="7983"/>
    <cellStyle name="Финансовый 2 3 6 3" xfId="5764"/>
    <cellStyle name="Финансовый 2 3 6 3 2" xfId="16128"/>
    <cellStyle name="Финансовый 2 3 6 3 3" xfId="11027"/>
    <cellStyle name="Финансовый 2 3 6 4" xfId="16125"/>
    <cellStyle name="Финансовый 2 3 6 5" xfId="17160"/>
    <cellStyle name="Финансовый 2 3 6 6" xfId="6733"/>
    <cellStyle name="Финансовый 2 3 7" xfId="2094"/>
    <cellStyle name="Финансовый 2 3 7 2" xfId="5766"/>
    <cellStyle name="Финансовый 2 3 7 2 2" xfId="16130"/>
    <cellStyle name="Финансовый 2 3 7 2 3" xfId="11029"/>
    <cellStyle name="Финансовый 2 3 7 3" xfId="16129"/>
    <cellStyle name="Финансовый 2 3 7 4" xfId="7358"/>
    <cellStyle name="Финансовый 2 3 8" xfId="5731"/>
    <cellStyle name="Финансовый 2 3 8 2" xfId="16131"/>
    <cellStyle name="Финансовый 2 3 8 3" xfId="10994"/>
    <cellStyle name="Финансовый 2 3 9" xfId="16060"/>
    <cellStyle name="Финансовый 2 4" xfId="673"/>
    <cellStyle name="Финансовый 2 4 10" xfId="6114"/>
    <cellStyle name="Финансовый 2 4 2" xfId="674"/>
    <cellStyle name="Финансовый 2 4 2 2" xfId="958"/>
    <cellStyle name="Финансовый 2 4 2 2 2" xfId="3245"/>
    <cellStyle name="Финансовый 2 4 2 2 2 2" xfId="5769"/>
    <cellStyle name="Финансовый 2 4 2 2 2 2 2" xfId="16135"/>
    <cellStyle name="Финансовый 2 4 2 2 2 2 3" xfId="11032"/>
    <cellStyle name="Финансовый 2 4 2 2 2 3" xfId="16134"/>
    <cellStyle name="Финансовый 2 4 2 2 2 4" xfId="17164"/>
    <cellStyle name="Финансовый 2 4 2 2 2 5" xfId="8508"/>
    <cellStyle name="Финансовый 2 4 2 2 3" xfId="3246"/>
    <cellStyle name="Финансовый 2 4 2 2 3 2" xfId="5770"/>
    <cellStyle name="Финансовый 2 4 2 2 3 2 2" xfId="16137"/>
    <cellStyle name="Финансовый 2 4 2 2 3 2 3" xfId="11033"/>
    <cellStyle name="Финансовый 2 4 2 2 3 3" xfId="16136"/>
    <cellStyle name="Финансовый 2 4 2 2 3 4" xfId="8509"/>
    <cellStyle name="Финансовый 2 4 2 2 4" xfId="17163"/>
    <cellStyle name="Финансовый 2 4 2 3" xfId="1476"/>
    <cellStyle name="Финансовый 2 4 2 3 2" xfId="2726"/>
    <cellStyle name="Финансовый 2 4 2 3 2 2" xfId="5772"/>
    <cellStyle name="Финансовый 2 4 2 3 2 2 2" xfId="16140"/>
    <cellStyle name="Финансовый 2 4 2 3 2 2 3" xfId="11035"/>
    <cellStyle name="Финансовый 2 4 2 3 2 3" xfId="16139"/>
    <cellStyle name="Финансовый 2 4 2 3 2 4" xfId="7990"/>
    <cellStyle name="Финансовый 2 4 2 3 3" xfId="5771"/>
    <cellStyle name="Финансовый 2 4 2 3 3 2" xfId="16141"/>
    <cellStyle name="Финансовый 2 4 2 3 3 3" xfId="11034"/>
    <cellStyle name="Финансовый 2 4 2 3 4" xfId="16138"/>
    <cellStyle name="Финансовый 2 4 2 3 5" xfId="17165"/>
    <cellStyle name="Финансовый 2 4 2 3 6" xfId="6740"/>
    <cellStyle name="Финансовый 2 4 2 4" xfId="2101"/>
    <cellStyle name="Финансовый 2 4 2 4 2" xfId="5773"/>
    <cellStyle name="Финансовый 2 4 2 4 2 2" xfId="16143"/>
    <cellStyle name="Финансовый 2 4 2 4 2 3" xfId="11036"/>
    <cellStyle name="Финансовый 2 4 2 4 3" xfId="16142"/>
    <cellStyle name="Финансовый 2 4 2 4 4" xfId="7365"/>
    <cellStyle name="Финансовый 2 4 2 5" xfId="5768"/>
    <cellStyle name="Финансовый 2 4 2 5 2" xfId="16144"/>
    <cellStyle name="Финансовый 2 4 2 5 3" xfId="11031"/>
    <cellStyle name="Финансовый 2 4 2 6" xfId="16133"/>
    <cellStyle name="Финансовый 2 4 2 7" xfId="17162"/>
    <cellStyle name="Финансовый 2 4 2 8" xfId="6115"/>
    <cellStyle name="Финансовый 2 4 3" xfId="675"/>
    <cellStyle name="Финансовый 2 4 3 2" xfId="959"/>
    <cellStyle name="Финансовый 2 4 3 2 2" xfId="3247"/>
    <cellStyle name="Финансовый 2 4 3 2 2 2" xfId="5775"/>
    <cellStyle name="Финансовый 2 4 3 2 2 2 2" xfId="16147"/>
    <cellStyle name="Финансовый 2 4 3 2 2 2 3" xfId="11038"/>
    <cellStyle name="Финансовый 2 4 3 2 2 3" xfId="16146"/>
    <cellStyle name="Финансовый 2 4 3 2 2 4" xfId="17168"/>
    <cellStyle name="Финансовый 2 4 3 2 2 5" xfId="8510"/>
    <cellStyle name="Финансовый 2 4 3 2 3" xfId="3248"/>
    <cellStyle name="Финансовый 2 4 3 2 3 2" xfId="5776"/>
    <cellStyle name="Финансовый 2 4 3 2 3 2 2" xfId="16149"/>
    <cellStyle name="Финансовый 2 4 3 2 3 2 3" xfId="11039"/>
    <cellStyle name="Финансовый 2 4 3 2 3 3" xfId="16148"/>
    <cellStyle name="Финансовый 2 4 3 2 3 4" xfId="8511"/>
    <cellStyle name="Финансовый 2 4 3 2 4" xfId="17167"/>
    <cellStyle name="Финансовый 2 4 3 3" xfId="1477"/>
    <cellStyle name="Финансовый 2 4 3 3 2" xfId="2727"/>
    <cellStyle name="Финансовый 2 4 3 3 2 2" xfId="5778"/>
    <cellStyle name="Финансовый 2 4 3 3 2 2 2" xfId="16152"/>
    <cellStyle name="Финансовый 2 4 3 3 2 2 3" xfId="11041"/>
    <cellStyle name="Финансовый 2 4 3 3 2 3" xfId="16151"/>
    <cellStyle name="Финансовый 2 4 3 3 2 4" xfId="7991"/>
    <cellStyle name="Финансовый 2 4 3 3 3" xfId="5777"/>
    <cellStyle name="Финансовый 2 4 3 3 3 2" xfId="16153"/>
    <cellStyle name="Финансовый 2 4 3 3 3 3" xfId="11040"/>
    <cellStyle name="Финансовый 2 4 3 3 4" xfId="16150"/>
    <cellStyle name="Финансовый 2 4 3 3 5" xfId="17169"/>
    <cellStyle name="Финансовый 2 4 3 3 6" xfId="6741"/>
    <cellStyle name="Финансовый 2 4 3 4" xfId="2102"/>
    <cellStyle name="Финансовый 2 4 3 4 2" xfId="5779"/>
    <cellStyle name="Финансовый 2 4 3 4 2 2" xfId="16155"/>
    <cellStyle name="Финансовый 2 4 3 4 2 3" xfId="11042"/>
    <cellStyle name="Финансовый 2 4 3 4 3" xfId="16154"/>
    <cellStyle name="Финансовый 2 4 3 4 4" xfId="7366"/>
    <cellStyle name="Финансовый 2 4 3 5" xfId="5774"/>
    <cellStyle name="Финансовый 2 4 3 5 2" xfId="16156"/>
    <cellStyle name="Финансовый 2 4 3 5 3" xfId="11037"/>
    <cellStyle name="Финансовый 2 4 3 6" xfId="16145"/>
    <cellStyle name="Финансовый 2 4 3 7" xfId="17166"/>
    <cellStyle name="Финансовый 2 4 3 8" xfId="6116"/>
    <cellStyle name="Финансовый 2 4 4" xfId="957"/>
    <cellStyle name="Финансовый 2 4 4 2" xfId="3249"/>
    <cellStyle name="Финансовый 2 4 4 2 2" xfId="5780"/>
    <cellStyle name="Финансовый 2 4 4 2 2 2" xfId="16158"/>
    <cellStyle name="Финансовый 2 4 4 2 2 3" xfId="11043"/>
    <cellStyle name="Финансовый 2 4 4 2 3" xfId="16157"/>
    <cellStyle name="Финансовый 2 4 4 2 4" xfId="17171"/>
    <cellStyle name="Финансовый 2 4 4 2 5" xfId="8512"/>
    <cellStyle name="Финансовый 2 4 4 3" xfId="3250"/>
    <cellStyle name="Финансовый 2 4 4 3 2" xfId="5781"/>
    <cellStyle name="Финансовый 2 4 4 3 2 2" xfId="16160"/>
    <cellStyle name="Финансовый 2 4 4 3 2 3" xfId="11044"/>
    <cellStyle name="Финансовый 2 4 4 3 3" xfId="16159"/>
    <cellStyle name="Финансовый 2 4 4 3 4" xfId="8513"/>
    <cellStyle name="Финансовый 2 4 4 4" xfId="17170"/>
    <cellStyle name="Финансовый 2 4 5" xfId="1475"/>
    <cellStyle name="Финансовый 2 4 5 2" xfId="2725"/>
    <cellStyle name="Финансовый 2 4 5 2 2" xfId="5783"/>
    <cellStyle name="Финансовый 2 4 5 2 2 2" xfId="16163"/>
    <cellStyle name="Финансовый 2 4 5 2 2 3" xfId="11046"/>
    <cellStyle name="Финансовый 2 4 5 2 3" xfId="16162"/>
    <cellStyle name="Финансовый 2 4 5 2 4" xfId="7989"/>
    <cellStyle name="Финансовый 2 4 5 3" xfId="5782"/>
    <cellStyle name="Финансовый 2 4 5 3 2" xfId="16164"/>
    <cellStyle name="Финансовый 2 4 5 3 3" xfId="11045"/>
    <cellStyle name="Финансовый 2 4 5 4" xfId="16161"/>
    <cellStyle name="Финансовый 2 4 5 5" xfId="17172"/>
    <cellStyle name="Финансовый 2 4 5 6" xfId="6739"/>
    <cellStyle name="Финансовый 2 4 6" xfId="2100"/>
    <cellStyle name="Финансовый 2 4 6 2" xfId="5784"/>
    <cellStyle name="Финансовый 2 4 6 2 2" xfId="16166"/>
    <cellStyle name="Финансовый 2 4 6 2 3" xfId="11047"/>
    <cellStyle name="Финансовый 2 4 6 3" xfId="16165"/>
    <cellStyle name="Финансовый 2 4 6 4" xfId="7364"/>
    <cellStyle name="Финансовый 2 4 7" xfId="5767"/>
    <cellStyle name="Финансовый 2 4 7 2" xfId="16167"/>
    <cellStyle name="Финансовый 2 4 7 3" xfId="11030"/>
    <cellStyle name="Финансовый 2 4 8" xfId="16132"/>
    <cellStyle name="Финансовый 2 4 9" xfId="17161"/>
    <cellStyle name="Финансовый 2 5" xfId="676"/>
    <cellStyle name="Финансовый 2 5 2" xfId="960"/>
    <cellStyle name="Финансовый 2 5 2 2" xfId="3251"/>
    <cellStyle name="Финансовый 2 5 2 2 2" xfId="5786"/>
    <cellStyle name="Финансовый 2 5 2 2 2 2" xfId="16170"/>
    <cellStyle name="Финансовый 2 5 2 2 2 3" xfId="11049"/>
    <cellStyle name="Финансовый 2 5 2 2 3" xfId="16169"/>
    <cellStyle name="Финансовый 2 5 2 2 4" xfId="17175"/>
    <cellStyle name="Финансовый 2 5 2 2 5" xfId="8514"/>
    <cellStyle name="Финансовый 2 5 2 3" xfId="3252"/>
    <cellStyle name="Финансовый 2 5 2 3 2" xfId="5787"/>
    <cellStyle name="Финансовый 2 5 2 3 2 2" xfId="16172"/>
    <cellStyle name="Финансовый 2 5 2 3 2 3" xfId="11050"/>
    <cellStyle name="Финансовый 2 5 2 3 3" xfId="16171"/>
    <cellStyle name="Финансовый 2 5 2 3 4" xfId="8515"/>
    <cellStyle name="Финансовый 2 5 2 4" xfId="17174"/>
    <cellStyle name="Финансовый 2 5 3" xfId="1478"/>
    <cellStyle name="Финансовый 2 5 3 2" xfId="2728"/>
    <cellStyle name="Финансовый 2 5 3 2 2" xfId="5789"/>
    <cellStyle name="Финансовый 2 5 3 2 2 2" xfId="16175"/>
    <cellStyle name="Финансовый 2 5 3 2 2 3" xfId="11052"/>
    <cellStyle name="Финансовый 2 5 3 2 3" xfId="16174"/>
    <cellStyle name="Финансовый 2 5 3 2 4" xfId="7992"/>
    <cellStyle name="Финансовый 2 5 3 3" xfId="5788"/>
    <cellStyle name="Финансовый 2 5 3 3 2" xfId="16176"/>
    <cellStyle name="Финансовый 2 5 3 3 3" xfId="11051"/>
    <cellStyle name="Финансовый 2 5 3 4" xfId="16173"/>
    <cellStyle name="Финансовый 2 5 3 5" xfId="17176"/>
    <cellStyle name="Финансовый 2 5 3 6" xfId="6742"/>
    <cellStyle name="Финансовый 2 5 4" xfId="2103"/>
    <cellStyle name="Финансовый 2 5 4 2" xfId="5790"/>
    <cellStyle name="Финансовый 2 5 4 2 2" xfId="16178"/>
    <cellStyle name="Финансовый 2 5 4 2 3" xfId="11053"/>
    <cellStyle name="Финансовый 2 5 4 3" xfId="16177"/>
    <cellStyle name="Финансовый 2 5 4 4" xfId="7367"/>
    <cellStyle name="Финансовый 2 5 5" xfId="5785"/>
    <cellStyle name="Финансовый 2 5 5 2" xfId="16179"/>
    <cellStyle name="Финансовый 2 5 5 3" xfId="11048"/>
    <cellStyle name="Финансовый 2 5 6" xfId="16168"/>
    <cellStyle name="Финансовый 2 5 7" xfId="17173"/>
    <cellStyle name="Финансовый 2 5 8" xfId="6117"/>
    <cellStyle name="Финансовый 2 6" xfId="677"/>
    <cellStyle name="Финансовый 2 6 2" xfId="961"/>
    <cellStyle name="Финансовый 2 6 2 2" xfId="3253"/>
    <cellStyle name="Финансовый 2 6 2 2 2" xfId="5792"/>
    <cellStyle name="Финансовый 2 6 2 2 2 2" xfId="16182"/>
    <cellStyle name="Финансовый 2 6 2 2 2 3" xfId="11055"/>
    <cellStyle name="Финансовый 2 6 2 2 3" xfId="16181"/>
    <cellStyle name="Финансовый 2 6 2 2 4" xfId="17179"/>
    <cellStyle name="Финансовый 2 6 2 2 5" xfId="8516"/>
    <cellStyle name="Финансовый 2 6 2 3" xfId="3254"/>
    <cellStyle name="Финансовый 2 6 2 3 2" xfId="5793"/>
    <cellStyle name="Финансовый 2 6 2 3 2 2" xfId="16184"/>
    <cellStyle name="Финансовый 2 6 2 3 2 3" xfId="11056"/>
    <cellStyle name="Финансовый 2 6 2 3 3" xfId="16183"/>
    <cellStyle name="Финансовый 2 6 2 3 4" xfId="8517"/>
    <cellStyle name="Финансовый 2 6 2 4" xfId="17178"/>
    <cellStyle name="Финансовый 2 6 3" xfId="1479"/>
    <cellStyle name="Финансовый 2 6 3 2" xfId="2729"/>
    <cellStyle name="Финансовый 2 6 3 2 2" xfId="5795"/>
    <cellStyle name="Финансовый 2 6 3 2 2 2" xfId="16187"/>
    <cellStyle name="Финансовый 2 6 3 2 2 3" xfId="11058"/>
    <cellStyle name="Финансовый 2 6 3 2 3" xfId="16186"/>
    <cellStyle name="Финансовый 2 6 3 2 4" xfId="7993"/>
    <cellStyle name="Финансовый 2 6 3 3" xfId="5794"/>
    <cellStyle name="Финансовый 2 6 3 3 2" xfId="16188"/>
    <cellStyle name="Финансовый 2 6 3 3 3" xfId="11057"/>
    <cellStyle name="Финансовый 2 6 3 4" xfId="16185"/>
    <cellStyle name="Финансовый 2 6 3 5" xfId="17180"/>
    <cellStyle name="Финансовый 2 6 3 6" xfId="6743"/>
    <cellStyle name="Финансовый 2 6 4" xfId="2104"/>
    <cellStyle name="Финансовый 2 6 4 2" xfId="5796"/>
    <cellStyle name="Финансовый 2 6 4 2 2" xfId="16190"/>
    <cellStyle name="Финансовый 2 6 4 2 3" xfId="11059"/>
    <cellStyle name="Финансовый 2 6 4 3" xfId="16189"/>
    <cellStyle name="Финансовый 2 6 4 4" xfId="7368"/>
    <cellStyle name="Финансовый 2 6 5" xfId="5791"/>
    <cellStyle name="Финансовый 2 6 5 2" xfId="16191"/>
    <cellStyle name="Финансовый 2 6 5 3" xfId="11054"/>
    <cellStyle name="Финансовый 2 6 6" xfId="16180"/>
    <cellStyle name="Финансовый 2 6 7" xfId="17177"/>
    <cellStyle name="Финансовый 2 6 8" xfId="6118"/>
    <cellStyle name="Финансовый 2 7" xfId="678"/>
    <cellStyle name="Финансовый 2 7 2" xfId="962"/>
    <cellStyle name="Финансовый 2 7 2 2" xfId="3255"/>
    <cellStyle name="Финансовый 2 7 2 2 2" xfId="5798"/>
    <cellStyle name="Финансовый 2 7 2 2 2 2" xfId="16194"/>
    <cellStyle name="Финансовый 2 7 2 2 2 3" xfId="11061"/>
    <cellStyle name="Финансовый 2 7 2 2 3" xfId="16193"/>
    <cellStyle name="Финансовый 2 7 2 2 4" xfId="17183"/>
    <cellStyle name="Финансовый 2 7 2 2 5" xfId="8518"/>
    <cellStyle name="Финансовый 2 7 2 3" xfId="3256"/>
    <cellStyle name="Финансовый 2 7 2 3 2" xfId="5799"/>
    <cellStyle name="Финансовый 2 7 2 3 2 2" xfId="16196"/>
    <cellStyle name="Финансовый 2 7 2 3 2 3" xfId="11062"/>
    <cellStyle name="Финансовый 2 7 2 3 3" xfId="16195"/>
    <cellStyle name="Финансовый 2 7 2 3 4" xfId="8519"/>
    <cellStyle name="Финансовый 2 7 2 4" xfId="17182"/>
    <cellStyle name="Финансовый 2 7 3" xfId="1480"/>
    <cellStyle name="Финансовый 2 7 3 2" xfId="2730"/>
    <cellStyle name="Финансовый 2 7 3 2 2" xfId="5801"/>
    <cellStyle name="Финансовый 2 7 3 2 2 2" xfId="16199"/>
    <cellStyle name="Финансовый 2 7 3 2 2 3" xfId="11064"/>
    <cellStyle name="Финансовый 2 7 3 2 3" xfId="16198"/>
    <cellStyle name="Финансовый 2 7 3 2 4" xfId="7994"/>
    <cellStyle name="Финансовый 2 7 3 3" xfId="5800"/>
    <cellStyle name="Финансовый 2 7 3 3 2" xfId="16200"/>
    <cellStyle name="Финансовый 2 7 3 3 3" xfId="11063"/>
    <cellStyle name="Финансовый 2 7 3 4" xfId="16197"/>
    <cellStyle name="Финансовый 2 7 3 5" xfId="17184"/>
    <cellStyle name="Финансовый 2 7 3 6" xfId="6744"/>
    <cellStyle name="Финансовый 2 7 4" xfId="2105"/>
    <cellStyle name="Финансовый 2 7 4 2" xfId="5802"/>
    <cellStyle name="Финансовый 2 7 4 2 2" xfId="16202"/>
    <cellStyle name="Финансовый 2 7 4 2 3" xfId="11065"/>
    <cellStyle name="Финансовый 2 7 4 3" xfId="16201"/>
    <cellStyle name="Финансовый 2 7 4 4" xfId="7369"/>
    <cellStyle name="Финансовый 2 7 5" xfId="5797"/>
    <cellStyle name="Финансовый 2 7 5 2" xfId="16203"/>
    <cellStyle name="Финансовый 2 7 5 3" xfId="11060"/>
    <cellStyle name="Финансовый 2 7 6" xfId="16192"/>
    <cellStyle name="Финансовый 2 7 7" xfId="17181"/>
    <cellStyle name="Финансовый 2 7 8" xfId="6119"/>
    <cellStyle name="Финансовый 2 8" xfId="679"/>
    <cellStyle name="Финансовый 2 8 2" xfId="17185"/>
    <cellStyle name="Финансовый 2 9" xfId="944"/>
    <cellStyle name="Финансовый 2 9 2" xfId="3257"/>
    <cellStyle name="Финансовый 2 9 2 2" xfId="5803"/>
    <cellStyle name="Финансовый 2 9 2 2 2" xfId="16205"/>
    <cellStyle name="Финансовый 2 9 2 2 3" xfId="11066"/>
    <cellStyle name="Финансовый 2 9 2 3" xfId="16204"/>
    <cellStyle name="Финансовый 2 9 2 4" xfId="17187"/>
    <cellStyle name="Финансовый 2 9 2 5" xfId="8520"/>
    <cellStyle name="Финансовый 2 9 3" xfId="3258"/>
    <cellStyle name="Финансовый 2 9 3 2" xfId="5804"/>
    <cellStyle name="Финансовый 2 9 3 2 2" xfId="16207"/>
    <cellStyle name="Финансовый 2 9 3 2 3" xfId="11067"/>
    <cellStyle name="Финансовый 2 9 3 3" xfId="16206"/>
    <cellStyle name="Финансовый 2 9 3 4" xfId="8521"/>
    <cellStyle name="Финансовый 2 9 4" xfId="17186"/>
    <cellStyle name="Финансовый 3" xfId="120"/>
    <cellStyle name="Финансовый 3 10" xfId="1292"/>
    <cellStyle name="Финансовый 3 10 2" xfId="17189"/>
    <cellStyle name="Финансовый 3 11" xfId="1312"/>
    <cellStyle name="Финансовый 3 11 2" xfId="2562"/>
    <cellStyle name="Финансовый 3 11 2 2" xfId="5807"/>
    <cellStyle name="Финансовый 3 11 2 2 2" xfId="16211"/>
    <cellStyle name="Финансовый 3 11 2 2 3" xfId="11070"/>
    <cellStyle name="Финансовый 3 11 2 3" xfId="16210"/>
    <cellStyle name="Финансовый 3 11 2 4" xfId="7826"/>
    <cellStyle name="Финансовый 3 11 3" xfId="5806"/>
    <cellStyle name="Финансовый 3 11 3 2" xfId="16212"/>
    <cellStyle name="Финансовый 3 11 3 3" xfId="11069"/>
    <cellStyle name="Финансовый 3 11 4" xfId="16209"/>
    <cellStyle name="Финансовый 3 11 5" xfId="6576"/>
    <cellStyle name="Финансовый 3 12" xfId="1937"/>
    <cellStyle name="Финансовый 3 12 2" xfId="5808"/>
    <cellStyle name="Финансовый 3 12 2 2" xfId="16214"/>
    <cellStyle name="Финансовый 3 12 2 3" xfId="11071"/>
    <cellStyle name="Финансовый 3 12 3" xfId="16213"/>
    <cellStyle name="Финансовый 3 12 4" xfId="7201"/>
    <cellStyle name="Финансовый 3 13" xfId="5805"/>
    <cellStyle name="Финансовый 3 13 2" xfId="16215"/>
    <cellStyle name="Финансовый 3 13 3" xfId="11068"/>
    <cellStyle name="Финансовый 3 14" xfId="16208"/>
    <cellStyle name="Финансовый 3 15" xfId="17188"/>
    <cellStyle name="Финансовый 3 16" xfId="5951"/>
    <cellStyle name="Финансовый 3 2" xfId="680"/>
    <cellStyle name="Финансовый 3 2 10" xfId="17190"/>
    <cellStyle name="Финансовый 3 2 11" xfId="6120"/>
    <cellStyle name="Финансовый 3 2 2" xfId="681"/>
    <cellStyle name="Финансовый 3 2 2 10" xfId="6121"/>
    <cellStyle name="Финансовый 3 2 2 2" xfId="682"/>
    <cellStyle name="Финансовый 3 2 2 2 2" xfId="966"/>
    <cellStyle name="Финансовый 3 2 2 2 2 2" xfId="3259"/>
    <cellStyle name="Финансовый 3 2 2 2 2 2 2" xfId="5812"/>
    <cellStyle name="Финансовый 3 2 2 2 2 2 2 2" xfId="16220"/>
    <cellStyle name="Финансовый 3 2 2 2 2 2 2 3" xfId="11075"/>
    <cellStyle name="Финансовый 3 2 2 2 2 2 3" xfId="16219"/>
    <cellStyle name="Финансовый 3 2 2 2 2 2 4" xfId="17194"/>
    <cellStyle name="Финансовый 3 2 2 2 2 2 5" xfId="8522"/>
    <cellStyle name="Финансовый 3 2 2 2 2 3" xfId="3260"/>
    <cellStyle name="Финансовый 3 2 2 2 2 3 2" xfId="5813"/>
    <cellStyle name="Финансовый 3 2 2 2 2 3 2 2" xfId="16222"/>
    <cellStyle name="Финансовый 3 2 2 2 2 3 2 3" xfId="11076"/>
    <cellStyle name="Финансовый 3 2 2 2 2 3 3" xfId="16221"/>
    <cellStyle name="Финансовый 3 2 2 2 2 3 4" xfId="8523"/>
    <cellStyle name="Финансовый 3 2 2 2 2 4" xfId="17193"/>
    <cellStyle name="Финансовый 3 2 2 2 3" xfId="1483"/>
    <cellStyle name="Финансовый 3 2 2 2 3 2" xfId="2733"/>
    <cellStyle name="Финансовый 3 2 2 2 3 2 2" xfId="5815"/>
    <cellStyle name="Финансовый 3 2 2 2 3 2 2 2" xfId="16225"/>
    <cellStyle name="Финансовый 3 2 2 2 3 2 2 3" xfId="11078"/>
    <cellStyle name="Финансовый 3 2 2 2 3 2 3" xfId="16224"/>
    <cellStyle name="Финансовый 3 2 2 2 3 2 4" xfId="7997"/>
    <cellStyle name="Финансовый 3 2 2 2 3 3" xfId="5814"/>
    <cellStyle name="Финансовый 3 2 2 2 3 3 2" xfId="16226"/>
    <cellStyle name="Финансовый 3 2 2 2 3 3 3" xfId="11077"/>
    <cellStyle name="Финансовый 3 2 2 2 3 4" xfId="16223"/>
    <cellStyle name="Финансовый 3 2 2 2 3 5" xfId="17195"/>
    <cellStyle name="Финансовый 3 2 2 2 3 6" xfId="6747"/>
    <cellStyle name="Финансовый 3 2 2 2 4" xfId="2108"/>
    <cellStyle name="Финансовый 3 2 2 2 4 2" xfId="5816"/>
    <cellStyle name="Финансовый 3 2 2 2 4 2 2" xfId="16228"/>
    <cellStyle name="Финансовый 3 2 2 2 4 2 3" xfId="11079"/>
    <cellStyle name="Финансовый 3 2 2 2 4 3" xfId="16227"/>
    <cellStyle name="Финансовый 3 2 2 2 4 4" xfId="7372"/>
    <cellStyle name="Финансовый 3 2 2 2 5" xfId="5811"/>
    <cellStyle name="Финансовый 3 2 2 2 5 2" xfId="16229"/>
    <cellStyle name="Финансовый 3 2 2 2 5 3" xfId="11074"/>
    <cellStyle name="Финансовый 3 2 2 2 6" xfId="16218"/>
    <cellStyle name="Финансовый 3 2 2 2 7" xfId="17192"/>
    <cellStyle name="Финансовый 3 2 2 2 8" xfId="6122"/>
    <cellStyle name="Финансовый 3 2 2 3" xfId="683"/>
    <cellStyle name="Финансовый 3 2 2 3 2" xfId="967"/>
    <cellStyle name="Финансовый 3 2 2 3 2 2" xfId="3261"/>
    <cellStyle name="Финансовый 3 2 2 3 2 2 2" xfId="5818"/>
    <cellStyle name="Финансовый 3 2 2 3 2 2 2 2" xfId="16232"/>
    <cellStyle name="Финансовый 3 2 2 3 2 2 2 3" xfId="11081"/>
    <cellStyle name="Финансовый 3 2 2 3 2 2 3" xfId="16231"/>
    <cellStyle name="Финансовый 3 2 2 3 2 2 4" xfId="17198"/>
    <cellStyle name="Финансовый 3 2 2 3 2 2 5" xfId="8524"/>
    <cellStyle name="Финансовый 3 2 2 3 2 3" xfId="3262"/>
    <cellStyle name="Финансовый 3 2 2 3 2 3 2" xfId="5819"/>
    <cellStyle name="Финансовый 3 2 2 3 2 3 2 2" xfId="16234"/>
    <cellStyle name="Финансовый 3 2 2 3 2 3 2 3" xfId="11082"/>
    <cellStyle name="Финансовый 3 2 2 3 2 3 3" xfId="16233"/>
    <cellStyle name="Финансовый 3 2 2 3 2 3 4" xfId="8525"/>
    <cellStyle name="Финансовый 3 2 2 3 2 4" xfId="17197"/>
    <cellStyle name="Финансовый 3 2 2 3 3" xfId="1484"/>
    <cellStyle name="Финансовый 3 2 2 3 3 2" xfId="2734"/>
    <cellStyle name="Финансовый 3 2 2 3 3 2 2" xfId="5821"/>
    <cellStyle name="Финансовый 3 2 2 3 3 2 2 2" xfId="16237"/>
    <cellStyle name="Финансовый 3 2 2 3 3 2 2 3" xfId="11084"/>
    <cellStyle name="Финансовый 3 2 2 3 3 2 3" xfId="16236"/>
    <cellStyle name="Финансовый 3 2 2 3 3 2 4" xfId="7998"/>
    <cellStyle name="Финансовый 3 2 2 3 3 3" xfId="5820"/>
    <cellStyle name="Финансовый 3 2 2 3 3 3 2" xfId="16238"/>
    <cellStyle name="Финансовый 3 2 2 3 3 3 3" xfId="11083"/>
    <cellStyle name="Финансовый 3 2 2 3 3 4" xfId="16235"/>
    <cellStyle name="Финансовый 3 2 2 3 3 5" xfId="17199"/>
    <cellStyle name="Финансовый 3 2 2 3 3 6" xfId="6748"/>
    <cellStyle name="Финансовый 3 2 2 3 4" xfId="2109"/>
    <cellStyle name="Финансовый 3 2 2 3 4 2" xfId="5822"/>
    <cellStyle name="Финансовый 3 2 2 3 4 2 2" xfId="16240"/>
    <cellStyle name="Финансовый 3 2 2 3 4 2 3" xfId="11085"/>
    <cellStyle name="Финансовый 3 2 2 3 4 3" xfId="16239"/>
    <cellStyle name="Финансовый 3 2 2 3 4 4" xfId="7373"/>
    <cellStyle name="Финансовый 3 2 2 3 5" xfId="5817"/>
    <cellStyle name="Финансовый 3 2 2 3 5 2" xfId="16241"/>
    <cellStyle name="Финансовый 3 2 2 3 5 3" xfId="11080"/>
    <cellStyle name="Финансовый 3 2 2 3 6" xfId="16230"/>
    <cellStyle name="Финансовый 3 2 2 3 7" xfId="17196"/>
    <cellStyle name="Финансовый 3 2 2 3 8" xfId="6123"/>
    <cellStyle name="Финансовый 3 2 2 4" xfId="965"/>
    <cellStyle name="Финансовый 3 2 2 4 2" xfId="3263"/>
    <cellStyle name="Финансовый 3 2 2 4 2 2" xfId="5823"/>
    <cellStyle name="Финансовый 3 2 2 4 2 2 2" xfId="16243"/>
    <cellStyle name="Финансовый 3 2 2 4 2 2 3" xfId="11086"/>
    <cellStyle name="Финансовый 3 2 2 4 2 3" xfId="16242"/>
    <cellStyle name="Финансовый 3 2 2 4 2 4" xfId="17201"/>
    <cellStyle name="Финансовый 3 2 2 4 2 5" xfId="8526"/>
    <cellStyle name="Финансовый 3 2 2 4 3" xfId="3264"/>
    <cellStyle name="Финансовый 3 2 2 4 3 2" xfId="5824"/>
    <cellStyle name="Финансовый 3 2 2 4 3 2 2" xfId="16245"/>
    <cellStyle name="Финансовый 3 2 2 4 3 2 3" xfId="11087"/>
    <cellStyle name="Финансовый 3 2 2 4 3 3" xfId="16244"/>
    <cellStyle name="Финансовый 3 2 2 4 3 4" xfId="8527"/>
    <cellStyle name="Финансовый 3 2 2 4 4" xfId="17200"/>
    <cellStyle name="Финансовый 3 2 2 5" xfId="1482"/>
    <cellStyle name="Финансовый 3 2 2 5 2" xfId="2732"/>
    <cellStyle name="Финансовый 3 2 2 5 2 2" xfId="5826"/>
    <cellStyle name="Финансовый 3 2 2 5 2 2 2" xfId="16248"/>
    <cellStyle name="Финансовый 3 2 2 5 2 2 3" xfId="11089"/>
    <cellStyle name="Финансовый 3 2 2 5 2 3" xfId="16247"/>
    <cellStyle name="Финансовый 3 2 2 5 2 4" xfId="7996"/>
    <cellStyle name="Финансовый 3 2 2 5 3" xfId="5825"/>
    <cellStyle name="Финансовый 3 2 2 5 3 2" xfId="16249"/>
    <cellStyle name="Финансовый 3 2 2 5 3 3" xfId="11088"/>
    <cellStyle name="Финансовый 3 2 2 5 4" xfId="16246"/>
    <cellStyle name="Финансовый 3 2 2 5 5" xfId="17202"/>
    <cellStyle name="Финансовый 3 2 2 5 6" xfId="6746"/>
    <cellStyle name="Финансовый 3 2 2 6" xfId="2107"/>
    <cellStyle name="Финансовый 3 2 2 6 2" xfId="5827"/>
    <cellStyle name="Финансовый 3 2 2 6 2 2" xfId="16251"/>
    <cellStyle name="Финансовый 3 2 2 6 2 3" xfId="11090"/>
    <cellStyle name="Финансовый 3 2 2 6 3" xfId="16250"/>
    <cellStyle name="Финансовый 3 2 2 6 4" xfId="7371"/>
    <cellStyle name="Финансовый 3 2 2 7" xfId="5810"/>
    <cellStyle name="Финансовый 3 2 2 7 2" xfId="16252"/>
    <cellStyle name="Финансовый 3 2 2 7 3" xfId="11073"/>
    <cellStyle name="Финансовый 3 2 2 8" xfId="16217"/>
    <cellStyle name="Финансовый 3 2 2 9" xfId="17191"/>
    <cellStyle name="Финансовый 3 2 3" xfId="684"/>
    <cellStyle name="Финансовый 3 2 3 2" xfId="968"/>
    <cellStyle name="Финансовый 3 2 3 2 2" xfId="3265"/>
    <cellStyle name="Финансовый 3 2 3 2 2 2" xfId="5829"/>
    <cellStyle name="Финансовый 3 2 3 2 2 2 2" xfId="16255"/>
    <cellStyle name="Финансовый 3 2 3 2 2 2 3" xfId="11092"/>
    <cellStyle name="Финансовый 3 2 3 2 2 3" xfId="16254"/>
    <cellStyle name="Финансовый 3 2 3 2 2 4" xfId="17205"/>
    <cellStyle name="Финансовый 3 2 3 2 2 5" xfId="8528"/>
    <cellStyle name="Финансовый 3 2 3 2 3" xfId="3266"/>
    <cellStyle name="Финансовый 3 2 3 2 3 2" xfId="5830"/>
    <cellStyle name="Финансовый 3 2 3 2 3 2 2" xfId="16257"/>
    <cellStyle name="Финансовый 3 2 3 2 3 2 3" xfId="11093"/>
    <cellStyle name="Финансовый 3 2 3 2 3 3" xfId="16256"/>
    <cellStyle name="Финансовый 3 2 3 2 3 4" xfId="8529"/>
    <cellStyle name="Финансовый 3 2 3 2 4" xfId="17204"/>
    <cellStyle name="Финансовый 3 2 3 3" xfId="1485"/>
    <cellStyle name="Финансовый 3 2 3 3 2" xfId="2735"/>
    <cellStyle name="Финансовый 3 2 3 3 2 2" xfId="5832"/>
    <cellStyle name="Финансовый 3 2 3 3 2 2 2" xfId="16260"/>
    <cellStyle name="Финансовый 3 2 3 3 2 2 3" xfId="11095"/>
    <cellStyle name="Финансовый 3 2 3 3 2 3" xfId="16259"/>
    <cellStyle name="Финансовый 3 2 3 3 2 4" xfId="7999"/>
    <cellStyle name="Финансовый 3 2 3 3 3" xfId="5831"/>
    <cellStyle name="Финансовый 3 2 3 3 3 2" xfId="16261"/>
    <cellStyle name="Финансовый 3 2 3 3 3 3" xfId="11094"/>
    <cellStyle name="Финансовый 3 2 3 3 4" xfId="16258"/>
    <cellStyle name="Финансовый 3 2 3 3 5" xfId="17206"/>
    <cellStyle name="Финансовый 3 2 3 3 6" xfId="6749"/>
    <cellStyle name="Финансовый 3 2 3 4" xfId="2110"/>
    <cellStyle name="Финансовый 3 2 3 4 2" xfId="5833"/>
    <cellStyle name="Финансовый 3 2 3 4 2 2" xfId="16263"/>
    <cellStyle name="Финансовый 3 2 3 4 2 3" xfId="11096"/>
    <cellStyle name="Финансовый 3 2 3 4 3" xfId="16262"/>
    <cellStyle name="Финансовый 3 2 3 4 4" xfId="7374"/>
    <cellStyle name="Финансовый 3 2 3 5" xfId="5828"/>
    <cellStyle name="Финансовый 3 2 3 5 2" xfId="16264"/>
    <cellStyle name="Финансовый 3 2 3 5 3" xfId="11091"/>
    <cellStyle name="Финансовый 3 2 3 6" xfId="16253"/>
    <cellStyle name="Финансовый 3 2 3 7" xfId="17203"/>
    <cellStyle name="Финансовый 3 2 3 8" xfId="6124"/>
    <cellStyle name="Финансовый 3 2 4" xfId="685"/>
    <cellStyle name="Финансовый 3 2 4 2" xfId="969"/>
    <cellStyle name="Финансовый 3 2 4 2 2" xfId="3267"/>
    <cellStyle name="Финансовый 3 2 4 2 2 2" xfId="5835"/>
    <cellStyle name="Финансовый 3 2 4 2 2 2 2" xfId="16267"/>
    <cellStyle name="Финансовый 3 2 4 2 2 2 3" xfId="11098"/>
    <cellStyle name="Финансовый 3 2 4 2 2 3" xfId="16266"/>
    <cellStyle name="Финансовый 3 2 4 2 2 4" xfId="17209"/>
    <cellStyle name="Финансовый 3 2 4 2 2 5" xfId="8530"/>
    <cellStyle name="Финансовый 3 2 4 2 3" xfId="3268"/>
    <cellStyle name="Финансовый 3 2 4 2 3 2" xfId="5836"/>
    <cellStyle name="Финансовый 3 2 4 2 3 2 2" xfId="16269"/>
    <cellStyle name="Финансовый 3 2 4 2 3 2 3" xfId="11099"/>
    <cellStyle name="Финансовый 3 2 4 2 3 3" xfId="16268"/>
    <cellStyle name="Финансовый 3 2 4 2 3 4" xfId="8531"/>
    <cellStyle name="Финансовый 3 2 4 2 4" xfId="17208"/>
    <cellStyle name="Финансовый 3 2 4 3" xfId="1486"/>
    <cellStyle name="Финансовый 3 2 4 3 2" xfId="2736"/>
    <cellStyle name="Финансовый 3 2 4 3 2 2" xfId="5838"/>
    <cellStyle name="Финансовый 3 2 4 3 2 2 2" xfId="16272"/>
    <cellStyle name="Финансовый 3 2 4 3 2 2 3" xfId="11101"/>
    <cellStyle name="Финансовый 3 2 4 3 2 3" xfId="16271"/>
    <cellStyle name="Финансовый 3 2 4 3 2 4" xfId="8000"/>
    <cellStyle name="Финансовый 3 2 4 3 3" xfId="5837"/>
    <cellStyle name="Финансовый 3 2 4 3 3 2" xfId="16273"/>
    <cellStyle name="Финансовый 3 2 4 3 3 3" xfId="11100"/>
    <cellStyle name="Финансовый 3 2 4 3 4" xfId="16270"/>
    <cellStyle name="Финансовый 3 2 4 3 5" xfId="17210"/>
    <cellStyle name="Финансовый 3 2 4 3 6" xfId="6750"/>
    <cellStyle name="Финансовый 3 2 4 4" xfId="2111"/>
    <cellStyle name="Финансовый 3 2 4 4 2" xfId="5839"/>
    <cellStyle name="Финансовый 3 2 4 4 2 2" xfId="16275"/>
    <cellStyle name="Финансовый 3 2 4 4 2 3" xfId="11102"/>
    <cellStyle name="Финансовый 3 2 4 4 3" xfId="16274"/>
    <cellStyle name="Финансовый 3 2 4 4 4" xfId="7375"/>
    <cellStyle name="Финансовый 3 2 4 5" xfId="5834"/>
    <cellStyle name="Финансовый 3 2 4 5 2" xfId="16276"/>
    <cellStyle name="Финансовый 3 2 4 5 3" xfId="11097"/>
    <cellStyle name="Финансовый 3 2 4 6" xfId="16265"/>
    <cellStyle name="Финансовый 3 2 4 7" xfId="17207"/>
    <cellStyle name="Финансовый 3 2 4 8" xfId="6125"/>
    <cellStyle name="Финансовый 3 2 5" xfId="964"/>
    <cellStyle name="Финансовый 3 2 5 2" xfId="3269"/>
    <cellStyle name="Финансовый 3 2 5 2 2" xfId="5840"/>
    <cellStyle name="Финансовый 3 2 5 2 2 2" xfId="16278"/>
    <cellStyle name="Финансовый 3 2 5 2 2 3" xfId="11103"/>
    <cellStyle name="Финансовый 3 2 5 2 3" xfId="16277"/>
    <cellStyle name="Финансовый 3 2 5 2 4" xfId="17212"/>
    <cellStyle name="Финансовый 3 2 5 2 5" xfId="8532"/>
    <cellStyle name="Финансовый 3 2 5 3" xfId="3270"/>
    <cellStyle name="Финансовый 3 2 5 3 2" xfId="5841"/>
    <cellStyle name="Финансовый 3 2 5 3 2 2" xfId="16280"/>
    <cellStyle name="Финансовый 3 2 5 3 2 3" xfId="11104"/>
    <cellStyle name="Финансовый 3 2 5 3 3" xfId="16279"/>
    <cellStyle name="Финансовый 3 2 5 3 4" xfId="8533"/>
    <cellStyle name="Финансовый 3 2 5 4" xfId="17211"/>
    <cellStyle name="Финансовый 3 2 6" xfId="1481"/>
    <cellStyle name="Финансовый 3 2 6 2" xfId="2731"/>
    <cellStyle name="Финансовый 3 2 6 2 2" xfId="5843"/>
    <cellStyle name="Финансовый 3 2 6 2 2 2" xfId="16283"/>
    <cellStyle name="Финансовый 3 2 6 2 2 3" xfId="11106"/>
    <cellStyle name="Финансовый 3 2 6 2 3" xfId="16282"/>
    <cellStyle name="Финансовый 3 2 6 2 4" xfId="7995"/>
    <cellStyle name="Финансовый 3 2 6 3" xfId="5842"/>
    <cellStyle name="Финансовый 3 2 6 3 2" xfId="16284"/>
    <cellStyle name="Финансовый 3 2 6 3 3" xfId="11105"/>
    <cellStyle name="Финансовый 3 2 6 4" xfId="16281"/>
    <cellStyle name="Финансовый 3 2 6 5" xfId="17213"/>
    <cellStyle name="Финансовый 3 2 6 6" xfId="6745"/>
    <cellStyle name="Финансовый 3 2 7" xfId="2106"/>
    <cellStyle name="Финансовый 3 2 7 2" xfId="5844"/>
    <cellStyle name="Финансовый 3 2 7 2 2" xfId="16286"/>
    <cellStyle name="Финансовый 3 2 7 2 3" xfId="11107"/>
    <cellStyle name="Финансовый 3 2 7 3" xfId="16285"/>
    <cellStyle name="Финансовый 3 2 7 4" xfId="7370"/>
    <cellStyle name="Финансовый 3 2 8" xfId="5809"/>
    <cellStyle name="Финансовый 3 2 8 2" xfId="16287"/>
    <cellStyle name="Финансовый 3 2 8 3" xfId="11072"/>
    <cellStyle name="Финансовый 3 2 9" xfId="16216"/>
    <cellStyle name="Финансовый 3 2_Отчет ЧЭ за 4 кв.2016 МЭ " xfId="970"/>
    <cellStyle name="Финансовый 3 3" xfId="686"/>
    <cellStyle name="Финансовый 3 3 10" xfId="17214"/>
    <cellStyle name="Финансовый 3 3 11" xfId="6126"/>
    <cellStyle name="Финансовый 3 3 2" xfId="687"/>
    <cellStyle name="Финансовый 3 3 2 10" xfId="6127"/>
    <cellStyle name="Финансовый 3 3 2 2" xfId="688"/>
    <cellStyle name="Финансовый 3 3 2 2 2" xfId="973"/>
    <cellStyle name="Финансовый 3 3 2 2 2 2" xfId="3271"/>
    <cellStyle name="Финансовый 3 3 2 2 2 2 2" xfId="5848"/>
    <cellStyle name="Финансовый 3 3 2 2 2 2 2 2" xfId="16292"/>
    <cellStyle name="Финансовый 3 3 2 2 2 2 2 3" xfId="11111"/>
    <cellStyle name="Финансовый 3 3 2 2 2 2 3" xfId="16291"/>
    <cellStyle name="Финансовый 3 3 2 2 2 2 4" xfId="17218"/>
    <cellStyle name="Финансовый 3 3 2 2 2 2 5" xfId="8534"/>
    <cellStyle name="Финансовый 3 3 2 2 2 3" xfId="3272"/>
    <cellStyle name="Финансовый 3 3 2 2 2 3 2" xfId="5849"/>
    <cellStyle name="Финансовый 3 3 2 2 2 3 2 2" xfId="16294"/>
    <cellStyle name="Финансовый 3 3 2 2 2 3 2 3" xfId="11112"/>
    <cellStyle name="Финансовый 3 3 2 2 2 3 3" xfId="16293"/>
    <cellStyle name="Финансовый 3 3 2 2 2 3 4" xfId="8535"/>
    <cellStyle name="Финансовый 3 3 2 2 2 4" xfId="17217"/>
    <cellStyle name="Финансовый 3 3 2 2 3" xfId="1489"/>
    <cellStyle name="Финансовый 3 3 2 2 3 2" xfId="2739"/>
    <cellStyle name="Финансовый 3 3 2 2 3 2 2" xfId="5851"/>
    <cellStyle name="Финансовый 3 3 2 2 3 2 2 2" xfId="16297"/>
    <cellStyle name="Финансовый 3 3 2 2 3 2 2 3" xfId="11114"/>
    <cellStyle name="Финансовый 3 3 2 2 3 2 3" xfId="16296"/>
    <cellStyle name="Финансовый 3 3 2 2 3 2 4" xfId="8003"/>
    <cellStyle name="Финансовый 3 3 2 2 3 3" xfId="5850"/>
    <cellStyle name="Финансовый 3 3 2 2 3 3 2" xfId="16298"/>
    <cellStyle name="Финансовый 3 3 2 2 3 3 3" xfId="11113"/>
    <cellStyle name="Финансовый 3 3 2 2 3 4" xfId="16295"/>
    <cellStyle name="Финансовый 3 3 2 2 3 5" xfId="17219"/>
    <cellStyle name="Финансовый 3 3 2 2 3 6" xfId="6753"/>
    <cellStyle name="Финансовый 3 3 2 2 4" xfId="2114"/>
    <cellStyle name="Финансовый 3 3 2 2 4 2" xfId="5852"/>
    <cellStyle name="Финансовый 3 3 2 2 4 2 2" xfId="16300"/>
    <cellStyle name="Финансовый 3 3 2 2 4 2 3" xfId="11115"/>
    <cellStyle name="Финансовый 3 3 2 2 4 3" xfId="16299"/>
    <cellStyle name="Финансовый 3 3 2 2 4 4" xfId="7378"/>
    <cellStyle name="Финансовый 3 3 2 2 5" xfId="5847"/>
    <cellStyle name="Финансовый 3 3 2 2 5 2" xfId="16301"/>
    <cellStyle name="Финансовый 3 3 2 2 5 3" xfId="11110"/>
    <cellStyle name="Финансовый 3 3 2 2 6" xfId="16290"/>
    <cellStyle name="Финансовый 3 3 2 2 7" xfId="17216"/>
    <cellStyle name="Финансовый 3 3 2 2 8" xfId="6128"/>
    <cellStyle name="Финансовый 3 3 2 3" xfId="689"/>
    <cellStyle name="Финансовый 3 3 2 3 2" xfId="974"/>
    <cellStyle name="Финансовый 3 3 2 3 2 2" xfId="3273"/>
    <cellStyle name="Финансовый 3 3 2 3 2 2 2" xfId="5854"/>
    <cellStyle name="Финансовый 3 3 2 3 2 2 2 2" xfId="16304"/>
    <cellStyle name="Финансовый 3 3 2 3 2 2 2 3" xfId="11117"/>
    <cellStyle name="Финансовый 3 3 2 3 2 2 3" xfId="16303"/>
    <cellStyle name="Финансовый 3 3 2 3 2 2 4" xfId="17222"/>
    <cellStyle name="Финансовый 3 3 2 3 2 2 5" xfId="8536"/>
    <cellStyle name="Финансовый 3 3 2 3 2 3" xfId="3274"/>
    <cellStyle name="Финансовый 3 3 2 3 2 3 2" xfId="5855"/>
    <cellStyle name="Финансовый 3 3 2 3 2 3 2 2" xfId="16306"/>
    <cellStyle name="Финансовый 3 3 2 3 2 3 2 3" xfId="11118"/>
    <cellStyle name="Финансовый 3 3 2 3 2 3 3" xfId="16305"/>
    <cellStyle name="Финансовый 3 3 2 3 2 3 4" xfId="8537"/>
    <cellStyle name="Финансовый 3 3 2 3 2 4" xfId="17221"/>
    <cellStyle name="Финансовый 3 3 2 3 3" xfId="1490"/>
    <cellStyle name="Финансовый 3 3 2 3 3 2" xfId="2740"/>
    <cellStyle name="Финансовый 3 3 2 3 3 2 2" xfId="5857"/>
    <cellStyle name="Финансовый 3 3 2 3 3 2 2 2" xfId="16309"/>
    <cellStyle name="Финансовый 3 3 2 3 3 2 2 3" xfId="11120"/>
    <cellStyle name="Финансовый 3 3 2 3 3 2 3" xfId="16308"/>
    <cellStyle name="Финансовый 3 3 2 3 3 2 4" xfId="8004"/>
    <cellStyle name="Финансовый 3 3 2 3 3 3" xfId="5856"/>
    <cellStyle name="Финансовый 3 3 2 3 3 3 2" xfId="16310"/>
    <cellStyle name="Финансовый 3 3 2 3 3 3 3" xfId="11119"/>
    <cellStyle name="Финансовый 3 3 2 3 3 4" xfId="16307"/>
    <cellStyle name="Финансовый 3 3 2 3 3 5" xfId="17223"/>
    <cellStyle name="Финансовый 3 3 2 3 3 6" xfId="6754"/>
    <cellStyle name="Финансовый 3 3 2 3 4" xfId="2115"/>
    <cellStyle name="Финансовый 3 3 2 3 4 2" xfId="5858"/>
    <cellStyle name="Финансовый 3 3 2 3 4 2 2" xfId="16312"/>
    <cellStyle name="Финансовый 3 3 2 3 4 2 3" xfId="11121"/>
    <cellStyle name="Финансовый 3 3 2 3 4 3" xfId="16311"/>
    <cellStyle name="Финансовый 3 3 2 3 4 4" xfId="7379"/>
    <cellStyle name="Финансовый 3 3 2 3 5" xfId="5853"/>
    <cellStyle name="Финансовый 3 3 2 3 5 2" xfId="16313"/>
    <cellStyle name="Финансовый 3 3 2 3 5 3" xfId="11116"/>
    <cellStyle name="Финансовый 3 3 2 3 6" xfId="16302"/>
    <cellStyle name="Финансовый 3 3 2 3 7" xfId="17220"/>
    <cellStyle name="Финансовый 3 3 2 3 8" xfId="6129"/>
    <cellStyle name="Финансовый 3 3 2 4" xfId="972"/>
    <cellStyle name="Финансовый 3 3 2 4 2" xfId="3275"/>
    <cellStyle name="Финансовый 3 3 2 4 2 2" xfId="5859"/>
    <cellStyle name="Финансовый 3 3 2 4 2 2 2" xfId="16315"/>
    <cellStyle name="Финансовый 3 3 2 4 2 2 3" xfId="11122"/>
    <cellStyle name="Финансовый 3 3 2 4 2 3" xfId="16314"/>
    <cellStyle name="Финансовый 3 3 2 4 2 4" xfId="17225"/>
    <cellStyle name="Финансовый 3 3 2 4 2 5" xfId="8538"/>
    <cellStyle name="Финансовый 3 3 2 4 3" xfId="3276"/>
    <cellStyle name="Финансовый 3 3 2 4 3 2" xfId="5860"/>
    <cellStyle name="Финансовый 3 3 2 4 3 2 2" xfId="16317"/>
    <cellStyle name="Финансовый 3 3 2 4 3 2 3" xfId="11123"/>
    <cellStyle name="Финансовый 3 3 2 4 3 3" xfId="16316"/>
    <cellStyle name="Финансовый 3 3 2 4 3 4" xfId="8539"/>
    <cellStyle name="Финансовый 3 3 2 4 4" xfId="17224"/>
    <cellStyle name="Финансовый 3 3 2 5" xfId="1488"/>
    <cellStyle name="Финансовый 3 3 2 5 2" xfId="2738"/>
    <cellStyle name="Финансовый 3 3 2 5 2 2" xfId="5862"/>
    <cellStyle name="Финансовый 3 3 2 5 2 2 2" xfId="16320"/>
    <cellStyle name="Финансовый 3 3 2 5 2 2 3" xfId="11125"/>
    <cellStyle name="Финансовый 3 3 2 5 2 3" xfId="16319"/>
    <cellStyle name="Финансовый 3 3 2 5 2 4" xfId="8002"/>
    <cellStyle name="Финансовый 3 3 2 5 3" xfId="5861"/>
    <cellStyle name="Финансовый 3 3 2 5 3 2" xfId="16321"/>
    <cellStyle name="Финансовый 3 3 2 5 3 3" xfId="11124"/>
    <cellStyle name="Финансовый 3 3 2 5 4" xfId="16318"/>
    <cellStyle name="Финансовый 3 3 2 5 5" xfId="17226"/>
    <cellStyle name="Финансовый 3 3 2 5 6" xfId="6752"/>
    <cellStyle name="Финансовый 3 3 2 6" xfId="2113"/>
    <cellStyle name="Финансовый 3 3 2 6 2" xfId="5863"/>
    <cellStyle name="Финансовый 3 3 2 6 2 2" xfId="16323"/>
    <cellStyle name="Финансовый 3 3 2 6 2 3" xfId="11126"/>
    <cellStyle name="Финансовый 3 3 2 6 3" xfId="16322"/>
    <cellStyle name="Финансовый 3 3 2 6 4" xfId="7377"/>
    <cellStyle name="Финансовый 3 3 2 7" xfId="5846"/>
    <cellStyle name="Финансовый 3 3 2 7 2" xfId="16324"/>
    <cellStyle name="Финансовый 3 3 2 7 3" xfId="11109"/>
    <cellStyle name="Финансовый 3 3 2 8" xfId="16289"/>
    <cellStyle name="Финансовый 3 3 2 9" xfId="17215"/>
    <cellStyle name="Финансовый 3 3 3" xfId="690"/>
    <cellStyle name="Финансовый 3 3 3 2" xfId="975"/>
    <cellStyle name="Финансовый 3 3 3 2 2" xfId="3277"/>
    <cellStyle name="Финансовый 3 3 3 2 2 2" xfId="5865"/>
    <cellStyle name="Финансовый 3 3 3 2 2 2 2" xfId="16327"/>
    <cellStyle name="Финансовый 3 3 3 2 2 2 3" xfId="11128"/>
    <cellStyle name="Финансовый 3 3 3 2 2 3" xfId="16326"/>
    <cellStyle name="Финансовый 3 3 3 2 2 4" xfId="17229"/>
    <cellStyle name="Финансовый 3 3 3 2 2 5" xfId="8540"/>
    <cellStyle name="Финансовый 3 3 3 2 3" xfId="3278"/>
    <cellStyle name="Финансовый 3 3 3 2 3 2" xfId="5866"/>
    <cellStyle name="Финансовый 3 3 3 2 3 2 2" xfId="16329"/>
    <cellStyle name="Финансовый 3 3 3 2 3 2 3" xfId="11129"/>
    <cellStyle name="Финансовый 3 3 3 2 3 3" xfId="16328"/>
    <cellStyle name="Финансовый 3 3 3 2 3 4" xfId="8541"/>
    <cellStyle name="Финансовый 3 3 3 2 4" xfId="17228"/>
    <cellStyle name="Финансовый 3 3 3 3" xfId="1491"/>
    <cellStyle name="Финансовый 3 3 3 3 2" xfId="2741"/>
    <cellStyle name="Финансовый 3 3 3 3 2 2" xfId="5868"/>
    <cellStyle name="Финансовый 3 3 3 3 2 2 2" xfId="16332"/>
    <cellStyle name="Финансовый 3 3 3 3 2 2 3" xfId="11131"/>
    <cellStyle name="Финансовый 3 3 3 3 2 3" xfId="16331"/>
    <cellStyle name="Финансовый 3 3 3 3 2 4" xfId="8005"/>
    <cellStyle name="Финансовый 3 3 3 3 3" xfId="5867"/>
    <cellStyle name="Финансовый 3 3 3 3 3 2" xfId="16333"/>
    <cellStyle name="Финансовый 3 3 3 3 3 3" xfId="11130"/>
    <cellStyle name="Финансовый 3 3 3 3 4" xfId="16330"/>
    <cellStyle name="Финансовый 3 3 3 3 5" xfId="17230"/>
    <cellStyle name="Финансовый 3 3 3 3 6" xfId="6755"/>
    <cellStyle name="Финансовый 3 3 3 4" xfId="2116"/>
    <cellStyle name="Финансовый 3 3 3 4 2" xfId="5869"/>
    <cellStyle name="Финансовый 3 3 3 4 2 2" xfId="16335"/>
    <cellStyle name="Финансовый 3 3 3 4 2 3" xfId="11132"/>
    <cellStyle name="Финансовый 3 3 3 4 3" xfId="16334"/>
    <cellStyle name="Финансовый 3 3 3 4 4" xfId="7380"/>
    <cellStyle name="Финансовый 3 3 3 5" xfId="5864"/>
    <cellStyle name="Финансовый 3 3 3 5 2" xfId="16336"/>
    <cellStyle name="Финансовый 3 3 3 5 3" xfId="11127"/>
    <cellStyle name="Финансовый 3 3 3 6" xfId="16325"/>
    <cellStyle name="Финансовый 3 3 3 7" xfId="17227"/>
    <cellStyle name="Финансовый 3 3 3 8" xfId="6130"/>
    <cellStyle name="Финансовый 3 3 4" xfId="691"/>
    <cellStyle name="Финансовый 3 3 4 2" xfId="976"/>
    <cellStyle name="Финансовый 3 3 4 2 2" xfId="3279"/>
    <cellStyle name="Финансовый 3 3 4 2 2 2" xfId="5871"/>
    <cellStyle name="Финансовый 3 3 4 2 2 2 2" xfId="16339"/>
    <cellStyle name="Финансовый 3 3 4 2 2 2 3" xfId="11134"/>
    <cellStyle name="Финансовый 3 3 4 2 2 3" xfId="16338"/>
    <cellStyle name="Финансовый 3 3 4 2 2 4" xfId="17233"/>
    <cellStyle name="Финансовый 3 3 4 2 2 5" xfId="8542"/>
    <cellStyle name="Финансовый 3 3 4 2 3" xfId="3280"/>
    <cellStyle name="Финансовый 3 3 4 2 3 2" xfId="5872"/>
    <cellStyle name="Финансовый 3 3 4 2 3 2 2" xfId="16341"/>
    <cellStyle name="Финансовый 3 3 4 2 3 2 3" xfId="11135"/>
    <cellStyle name="Финансовый 3 3 4 2 3 3" xfId="16340"/>
    <cellStyle name="Финансовый 3 3 4 2 3 4" xfId="8543"/>
    <cellStyle name="Финансовый 3 3 4 2 4" xfId="17232"/>
    <cellStyle name="Финансовый 3 3 4 3" xfId="1492"/>
    <cellStyle name="Финансовый 3 3 4 3 2" xfId="2742"/>
    <cellStyle name="Финансовый 3 3 4 3 2 2" xfId="5874"/>
    <cellStyle name="Финансовый 3 3 4 3 2 2 2" xfId="16344"/>
    <cellStyle name="Финансовый 3 3 4 3 2 2 3" xfId="11137"/>
    <cellStyle name="Финансовый 3 3 4 3 2 3" xfId="16343"/>
    <cellStyle name="Финансовый 3 3 4 3 2 4" xfId="8006"/>
    <cellStyle name="Финансовый 3 3 4 3 3" xfId="5873"/>
    <cellStyle name="Финансовый 3 3 4 3 3 2" xfId="16345"/>
    <cellStyle name="Финансовый 3 3 4 3 3 3" xfId="11136"/>
    <cellStyle name="Финансовый 3 3 4 3 4" xfId="16342"/>
    <cellStyle name="Финансовый 3 3 4 3 5" xfId="17234"/>
    <cellStyle name="Финансовый 3 3 4 3 6" xfId="6756"/>
    <cellStyle name="Финансовый 3 3 4 4" xfId="2117"/>
    <cellStyle name="Финансовый 3 3 4 4 2" xfId="5875"/>
    <cellStyle name="Финансовый 3 3 4 4 2 2" xfId="16347"/>
    <cellStyle name="Финансовый 3 3 4 4 2 3" xfId="11138"/>
    <cellStyle name="Финансовый 3 3 4 4 3" xfId="16346"/>
    <cellStyle name="Финансовый 3 3 4 4 4" xfId="7381"/>
    <cellStyle name="Финансовый 3 3 4 5" xfId="5870"/>
    <cellStyle name="Финансовый 3 3 4 5 2" xfId="16348"/>
    <cellStyle name="Финансовый 3 3 4 5 3" xfId="11133"/>
    <cellStyle name="Финансовый 3 3 4 6" xfId="16337"/>
    <cellStyle name="Финансовый 3 3 4 7" xfId="17231"/>
    <cellStyle name="Финансовый 3 3 4 8" xfId="6131"/>
    <cellStyle name="Финансовый 3 3 5" xfId="971"/>
    <cellStyle name="Финансовый 3 3 5 2" xfId="3281"/>
    <cellStyle name="Финансовый 3 3 5 2 2" xfId="5876"/>
    <cellStyle name="Финансовый 3 3 5 2 2 2" xfId="16350"/>
    <cellStyle name="Финансовый 3 3 5 2 2 3" xfId="11139"/>
    <cellStyle name="Финансовый 3 3 5 2 3" xfId="16349"/>
    <cellStyle name="Финансовый 3 3 5 2 4" xfId="17236"/>
    <cellStyle name="Финансовый 3 3 5 2 5" xfId="8544"/>
    <cellStyle name="Финансовый 3 3 5 3" xfId="3282"/>
    <cellStyle name="Финансовый 3 3 5 3 2" xfId="5877"/>
    <cellStyle name="Финансовый 3 3 5 3 2 2" xfId="16352"/>
    <cellStyle name="Финансовый 3 3 5 3 2 3" xfId="11140"/>
    <cellStyle name="Финансовый 3 3 5 3 3" xfId="16351"/>
    <cellStyle name="Финансовый 3 3 5 3 4" xfId="8545"/>
    <cellStyle name="Финансовый 3 3 5 4" xfId="17235"/>
    <cellStyle name="Финансовый 3 3 6" xfId="1487"/>
    <cellStyle name="Финансовый 3 3 6 2" xfId="2737"/>
    <cellStyle name="Финансовый 3 3 6 2 2" xfId="5879"/>
    <cellStyle name="Финансовый 3 3 6 2 2 2" xfId="16355"/>
    <cellStyle name="Финансовый 3 3 6 2 2 3" xfId="11142"/>
    <cellStyle name="Финансовый 3 3 6 2 3" xfId="16354"/>
    <cellStyle name="Финансовый 3 3 6 2 4" xfId="8001"/>
    <cellStyle name="Финансовый 3 3 6 3" xfId="5878"/>
    <cellStyle name="Финансовый 3 3 6 3 2" xfId="16356"/>
    <cellStyle name="Финансовый 3 3 6 3 3" xfId="11141"/>
    <cellStyle name="Финансовый 3 3 6 4" xfId="16353"/>
    <cellStyle name="Финансовый 3 3 6 5" xfId="17237"/>
    <cellStyle name="Финансовый 3 3 6 6" xfId="6751"/>
    <cellStyle name="Финансовый 3 3 7" xfId="2112"/>
    <cellStyle name="Финансовый 3 3 7 2" xfId="5880"/>
    <cellStyle name="Финансовый 3 3 7 2 2" xfId="16358"/>
    <cellStyle name="Финансовый 3 3 7 2 3" xfId="11143"/>
    <cellStyle name="Финансовый 3 3 7 3" xfId="16357"/>
    <cellStyle name="Финансовый 3 3 7 4" xfId="7376"/>
    <cellStyle name="Финансовый 3 3 8" xfId="5845"/>
    <cellStyle name="Финансовый 3 3 8 2" xfId="16359"/>
    <cellStyle name="Финансовый 3 3 8 3" xfId="11108"/>
    <cellStyle name="Финансовый 3 3 9" xfId="16288"/>
    <cellStyle name="Финансовый 3 4" xfId="692"/>
    <cellStyle name="Финансовый 3 4 10" xfId="6132"/>
    <cellStyle name="Финансовый 3 4 2" xfId="693"/>
    <cellStyle name="Финансовый 3 4 2 2" xfId="978"/>
    <cellStyle name="Финансовый 3 4 2 2 2" xfId="3283"/>
    <cellStyle name="Финансовый 3 4 2 2 2 2" xfId="5883"/>
    <cellStyle name="Финансовый 3 4 2 2 2 2 2" xfId="16363"/>
    <cellStyle name="Финансовый 3 4 2 2 2 2 3" xfId="11146"/>
    <cellStyle name="Финансовый 3 4 2 2 2 3" xfId="16362"/>
    <cellStyle name="Финансовый 3 4 2 2 2 4" xfId="17241"/>
    <cellStyle name="Финансовый 3 4 2 2 2 5" xfId="8546"/>
    <cellStyle name="Финансовый 3 4 2 2 3" xfId="3284"/>
    <cellStyle name="Финансовый 3 4 2 2 3 2" xfId="5884"/>
    <cellStyle name="Финансовый 3 4 2 2 3 2 2" xfId="16365"/>
    <cellStyle name="Финансовый 3 4 2 2 3 2 3" xfId="11147"/>
    <cellStyle name="Финансовый 3 4 2 2 3 3" xfId="16364"/>
    <cellStyle name="Финансовый 3 4 2 2 3 4" xfId="8547"/>
    <cellStyle name="Финансовый 3 4 2 2 4" xfId="17240"/>
    <cellStyle name="Финансовый 3 4 2 3" xfId="1494"/>
    <cellStyle name="Финансовый 3 4 2 3 2" xfId="2744"/>
    <cellStyle name="Финансовый 3 4 2 3 2 2" xfId="5886"/>
    <cellStyle name="Финансовый 3 4 2 3 2 2 2" xfId="16368"/>
    <cellStyle name="Финансовый 3 4 2 3 2 2 3" xfId="11149"/>
    <cellStyle name="Финансовый 3 4 2 3 2 3" xfId="16367"/>
    <cellStyle name="Финансовый 3 4 2 3 2 4" xfId="8008"/>
    <cellStyle name="Финансовый 3 4 2 3 3" xfId="5885"/>
    <cellStyle name="Финансовый 3 4 2 3 3 2" xfId="16369"/>
    <cellStyle name="Финансовый 3 4 2 3 3 3" xfId="11148"/>
    <cellStyle name="Финансовый 3 4 2 3 4" xfId="16366"/>
    <cellStyle name="Финансовый 3 4 2 3 5" xfId="17242"/>
    <cellStyle name="Финансовый 3 4 2 3 6" xfId="6758"/>
    <cellStyle name="Финансовый 3 4 2 4" xfId="2119"/>
    <cellStyle name="Финансовый 3 4 2 4 2" xfId="5887"/>
    <cellStyle name="Финансовый 3 4 2 4 2 2" xfId="16371"/>
    <cellStyle name="Финансовый 3 4 2 4 2 3" xfId="11150"/>
    <cellStyle name="Финансовый 3 4 2 4 3" xfId="16370"/>
    <cellStyle name="Финансовый 3 4 2 4 4" xfId="7383"/>
    <cellStyle name="Финансовый 3 4 2 5" xfId="5882"/>
    <cellStyle name="Финансовый 3 4 2 5 2" xfId="16372"/>
    <cellStyle name="Финансовый 3 4 2 5 3" xfId="11145"/>
    <cellStyle name="Финансовый 3 4 2 6" xfId="16361"/>
    <cellStyle name="Финансовый 3 4 2 7" xfId="17239"/>
    <cellStyle name="Финансовый 3 4 2 8" xfId="6133"/>
    <cellStyle name="Финансовый 3 4 3" xfId="694"/>
    <cellStyle name="Финансовый 3 4 3 2" xfId="979"/>
    <cellStyle name="Финансовый 3 4 3 2 2" xfId="3285"/>
    <cellStyle name="Финансовый 3 4 3 2 2 2" xfId="5889"/>
    <cellStyle name="Финансовый 3 4 3 2 2 2 2" xfId="16375"/>
    <cellStyle name="Финансовый 3 4 3 2 2 2 3" xfId="11152"/>
    <cellStyle name="Финансовый 3 4 3 2 2 3" xfId="16374"/>
    <cellStyle name="Финансовый 3 4 3 2 2 4" xfId="17245"/>
    <cellStyle name="Финансовый 3 4 3 2 2 5" xfId="8548"/>
    <cellStyle name="Финансовый 3 4 3 2 3" xfId="3286"/>
    <cellStyle name="Финансовый 3 4 3 2 3 2" xfId="5890"/>
    <cellStyle name="Финансовый 3 4 3 2 3 2 2" xfId="16377"/>
    <cellStyle name="Финансовый 3 4 3 2 3 2 3" xfId="11153"/>
    <cellStyle name="Финансовый 3 4 3 2 3 3" xfId="16376"/>
    <cellStyle name="Финансовый 3 4 3 2 3 4" xfId="8549"/>
    <cellStyle name="Финансовый 3 4 3 2 4" xfId="17244"/>
    <cellStyle name="Финансовый 3 4 3 3" xfId="1495"/>
    <cellStyle name="Финансовый 3 4 3 3 2" xfId="2745"/>
    <cellStyle name="Финансовый 3 4 3 3 2 2" xfId="5892"/>
    <cellStyle name="Финансовый 3 4 3 3 2 2 2" xfId="16380"/>
    <cellStyle name="Финансовый 3 4 3 3 2 2 3" xfId="11155"/>
    <cellStyle name="Финансовый 3 4 3 3 2 3" xfId="16379"/>
    <cellStyle name="Финансовый 3 4 3 3 2 4" xfId="8009"/>
    <cellStyle name="Финансовый 3 4 3 3 3" xfId="5891"/>
    <cellStyle name="Финансовый 3 4 3 3 3 2" xfId="16381"/>
    <cellStyle name="Финансовый 3 4 3 3 3 3" xfId="11154"/>
    <cellStyle name="Финансовый 3 4 3 3 4" xfId="16378"/>
    <cellStyle name="Финансовый 3 4 3 3 5" xfId="17246"/>
    <cellStyle name="Финансовый 3 4 3 3 6" xfId="6759"/>
    <cellStyle name="Финансовый 3 4 3 4" xfId="2120"/>
    <cellStyle name="Финансовый 3 4 3 4 2" xfId="5893"/>
    <cellStyle name="Финансовый 3 4 3 4 2 2" xfId="16383"/>
    <cellStyle name="Финансовый 3 4 3 4 2 3" xfId="11156"/>
    <cellStyle name="Финансовый 3 4 3 4 3" xfId="16382"/>
    <cellStyle name="Финансовый 3 4 3 4 4" xfId="7384"/>
    <cellStyle name="Финансовый 3 4 3 5" xfId="5888"/>
    <cellStyle name="Финансовый 3 4 3 5 2" xfId="16384"/>
    <cellStyle name="Финансовый 3 4 3 5 3" xfId="11151"/>
    <cellStyle name="Финансовый 3 4 3 6" xfId="16373"/>
    <cellStyle name="Финансовый 3 4 3 7" xfId="17243"/>
    <cellStyle name="Финансовый 3 4 3 8" xfId="6134"/>
    <cellStyle name="Финансовый 3 4 4" xfId="977"/>
    <cellStyle name="Финансовый 3 4 4 2" xfId="3287"/>
    <cellStyle name="Финансовый 3 4 4 2 2" xfId="5894"/>
    <cellStyle name="Финансовый 3 4 4 2 2 2" xfId="16386"/>
    <cellStyle name="Финансовый 3 4 4 2 2 3" xfId="11157"/>
    <cellStyle name="Финансовый 3 4 4 2 3" xfId="16385"/>
    <cellStyle name="Финансовый 3 4 4 2 4" xfId="17248"/>
    <cellStyle name="Финансовый 3 4 4 2 5" xfId="8550"/>
    <cellStyle name="Финансовый 3 4 4 3" xfId="3288"/>
    <cellStyle name="Финансовый 3 4 4 3 2" xfId="5895"/>
    <cellStyle name="Финансовый 3 4 4 3 2 2" xfId="16388"/>
    <cellStyle name="Финансовый 3 4 4 3 2 3" xfId="11158"/>
    <cellStyle name="Финансовый 3 4 4 3 3" xfId="16387"/>
    <cellStyle name="Финансовый 3 4 4 3 4" xfId="8551"/>
    <cellStyle name="Финансовый 3 4 4 4" xfId="17247"/>
    <cellStyle name="Финансовый 3 4 5" xfId="1493"/>
    <cellStyle name="Финансовый 3 4 5 2" xfId="2743"/>
    <cellStyle name="Финансовый 3 4 5 2 2" xfId="5897"/>
    <cellStyle name="Финансовый 3 4 5 2 2 2" xfId="16391"/>
    <cellStyle name="Финансовый 3 4 5 2 2 3" xfId="11160"/>
    <cellStyle name="Финансовый 3 4 5 2 3" xfId="16390"/>
    <cellStyle name="Финансовый 3 4 5 2 4" xfId="8007"/>
    <cellStyle name="Финансовый 3 4 5 3" xfId="5896"/>
    <cellStyle name="Финансовый 3 4 5 3 2" xfId="16392"/>
    <cellStyle name="Финансовый 3 4 5 3 3" xfId="11159"/>
    <cellStyle name="Финансовый 3 4 5 4" xfId="16389"/>
    <cellStyle name="Финансовый 3 4 5 5" xfId="17249"/>
    <cellStyle name="Финансовый 3 4 5 6" xfId="6757"/>
    <cellStyle name="Финансовый 3 4 6" xfId="2118"/>
    <cellStyle name="Финансовый 3 4 6 2" xfId="5898"/>
    <cellStyle name="Финансовый 3 4 6 2 2" xfId="16394"/>
    <cellStyle name="Финансовый 3 4 6 2 3" xfId="11161"/>
    <cellStyle name="Финансовый 3 4 6 3" xfId="16393"/>
    <cellStyle name="Финансовый 3 4 6 4" xfId="7382"/>
    <cellStyle name="Финансовый 3 4 7" xfId="5881"/>
    <cellStyle name="Финансовый 3 4 7 2" xfId="16395"/>
    <cellStyle name="Финансовый 3 4 7 3" xfId="11144"/>
    <cellStyle name="Финансовый 3 4 8" xfId="16360"/>
    <cellStyle name="Финансовый 3 4 9" xfId="17238"/>
    <cellStyle name="Финансовый 3 5" xfId="695"/>
    <cellStyle name="Финансовый 3 5 2" xfId="980"/>
    <cellStyle name="Финансовый 3 5 2 2" xfId="3289"/>
    <cellStyle name="Финансовый 3 5 2 2 2" xfId="5900"/>
    <cellStyle name="Финансовый 3 5 2 2 2 2" xfId="16398"/>
    <cellStyle name="Финансовый 3 5 2 2 2 3" xfId="11163"/>
    <cellStyle name="Финансовый 3 5 2 2 3" xfId="16397"/>
    <cellStyle name="Финансовый 3 5 2 2 4" xfId="17252"/>
    <cellStyle name="Финансовый 3 5 2 2 5" xfId="8552"/>
    <cellStyle name="Финансовый 3 5 2 3" xfId="3290"/>
    <cellStyle name="Финансовый 3 5 2 3 2" xfId="5901"/>
    <cellStyle name="Финансовый 3 5 2 3 2 2" xfId="16400"/>
    <cellStyle name="Финансовый 3 5 2 3 2 3" xfId="11164"/>
    <cellStyle name="Финансовый 3 5 2 3 3" xfId="16399"/>
    <cellStyle name="Финансовый 3 5 2 3 4" xfId="8553"/>
    <cellStyle name="Финансовый 3 5 2 4" xfId="17251"/>
    <cellStyle name="Финансовый 3 5 3" xfId="1496"/>
    <cellStyle name="Финансовый 3 5 3 2" xfId="2746"/>
    <cellStyle name="Финансовый 3 5 3 2 2" xfId="5903"/>
    <cellStyle name="Финансовый 3 5 3 2 2 2" xfId="16403"/>
    <cellStyle name="Финансовый 3 5 3 2 2 3" xfId="11166"/>
    <cellStyle name="Финансовый 3 5 3 2 3" xfId="16402"/>
    <cellStyle name="Финансовый 3 5 3 2 4" xfId="8010"/>
    <cellStyle name="Финансовый 3 5 3 3" xfId="5902"/>
    <cellStyle name="Финансовый 3 5 3 3 2" xfId="16404"/>
    <cellStyle name="Финансовый 3 5 3 3 3" xfId="11165"/>
    <cellStyle name="Финансовый 3 5 3 4" xfId="16401"/>
    <cellStyle name="Финансовый 3 5 3 5" xfId="17253"/>
    <cellStyle name="Финансовый 3 5 3 6" xfId="6760"/>
    <cellStyle name="Финансовый 3 5 4" xfId="2121"/>
    <cellStyle name="Финансовый 3 5 4 2" xfId="5904"/>
    <cellStyle name="Финансовый 3 5 4 2 2" xfId="16406"/>
    <cellStyle name="Финансовый 3 5 4 2 3" xfId="11167"/>
    <cellStyle name="Финансовый 3 5 4 3" xfId="16405"/>
    <cellStyle name="Финансовый 3 5 4 4" xfId="7385"/>
    <cellStyle name="Финансовый 3 5 5" xfId="5899"/>
    <cellStyle name="Финансовый 3 5 5 2" xfId="16407"/>
    <cellStyle name="Финансовый 3 5 5 3" xfId="11162"/>
    <cellStyle name="Финансовый 3 5 6" xfId="16396"/>
    <cellStyle name="Финансовый 3 5 7" xfId="17250"/>
    <cellStyle name="Финансовый 3 5 8" xfId="6135"/>
    <cellStyle name="Финансовый 3 6" xfId="696"/>
    <cellStyle name="Финансовый 3 6 2" xfId="981"/>
    <cellStyle name="Финансовый 3 6 2 2" xfId="3291"/>
    <cellStyle name="Финансовый 3 6 2 2 2" xfId="5906"/>
    <cellStyle name="Финансовый 3 6 2 2 2 2" xfId="16410"/>
    <cellStyle name="Финансовый 3 6 2 2 2 3" xfId="11169"/>
    <cellStyle name="Финансовый 3 6 2 2 3" xfId="16409"/>
    <cellStyle name="Финансовый 3 6 2 2 4" xfId="17256"/>
    <cellStyle name="Финансовый 3 6 2 2 5" xfId="8554"/>
    <cellStyle name="Финансовый 3 6 2 3" xfId="3292"/>
    <cellStyle name="Финансовый 3 6 2 3 2" xfId="5907"/>
    <cellStyle name="Финансовый 3 6 2 3 2 2" xfId="16412"/>
    <cellStyle name="Финансовый 3 6 2 3 2 3" xfId="11170"/>
    <cellStyle name="Финансовый 3 6 2 3 3" xfId="16411"/>
    <cellStyle name="Финансовый 3 6 2 3 4" xfId="8555"/>
    <cellStyle name="Финансовый 3 6 2 4" xfId="17255"/>
    <cellStyle name="Финансовый 3 6 3" xfId="1497"/>
    <cellStyle name="Финансовый 3 6 3 2" xfId="2747"/>
    <cellStyle name="Финансовый 3 6 3 2 2" xfId="5909"/>
    <cellStyle name="Финансовый 3 6 3 2 2 2" xfId="16415"/>
    <cellStyle name="Финансовый 3 6 3 2 2 3" xfId="11172"/>
    <cellStyle name="Финансовый 3 6 3 2 3" xfId="16414"/>
    <cellStyle name="Финансовый 3 6 3 2 4" xfId="8011"/>
    <cellStyle name="Финансовый 3 6 3 3" xfId="5908"/>
    <cellStyle name="Финансовый 3 6 3 3 2" xfId="16416"/>
    <cellStyle name="Финансовый 3 6 3 3 3" xfId="11171"/>
    <cellStyle name="Финансовый 3 6 3 4" xfId="16413"/>
    <cellStyle name="Финансовый 3 6 3 5" xfId="17257"/>
    <cellStyle name="Финансовый 3 6 3 6" xfId="6761"/>
    <cellStyle name="Финансовый 3 6 4" xfId="2122"/>
    <cellStyle name="Финансовый 3 6 4 2" xfId="5910"/>
    <cellStyle name="Финансовый 3 6 4 2 2" xfId="16418"/>
    <cellStyle name="Финансовый 3 6 4 2 3" xfId="11173"/>
    <cellStyle name="Финансовый 3 6 4 3" xfId="16417"/>
    <cellStyle name="Финансовый 3 6 4 4" xfId="7386"/>
    <cellStyle name="Финансовый 3 6 5" xfId="5905"/>
    <cellStyle name="Финансовый 3 6 5 2" xfId="16419"/>
    <cellStyle name="Финансовый 3 6 5 3" xfId="11168"/>
    <cellStyle name="Финансовый 3 6 6" xfId="16408"/>
    <cellStyle name="Финансовый 3 6 7" xfId="17254"/>
    <cellStyle name="Финансовый 3 6 8" xfId="6136"/>
    <cellStyle name="Финансовый 3 7" xfId="697"/>
    <cellStyle name="Финансовый 3 7 2" xfId="982"/>
    <cellStyle name="Финансовый 3 7 2 2" xfId="3293"/>
    <cellStyle name="Финансовый 3 7 2 2 2" xfId="5912"/>
    <cellStyle name="Финансовый 3 7 2 2 2 2" xfId="16422"/>
    <cellStyle name="Финансовый 3 7 2 2 2 3" xfId="11175"/>
    <cellStyle name="Финансовый 3 7 2 2 3" xfId="16421"/>
    <cellStyle name="Финансовый 3 7 2 2 4" xfId="17260"/>
    <cellStyle name="Финансовый 3 7 2 2 5" xfId="8556"/>
    <cellStyle name="Финансовый 3 7 2 3" xfId="3294"/>
    <cellStyle name="Финансовый 3 7 2 3 2" xfId="5913"/>
    <cellStyle name="Финансовый 3 7 2 3 2 2" xfId="16424"/>
    <cellStyle name="Финансовый 3 7 2 3 2 3" xfId="11176"/>
    <cellStyle name="Финансовый 3 7 2 3 3" xfId="16423"/>
    <cellStyle name="Финансовый 3 7 2 3 4" xfId="8557"/>
    <cellStyle name="Финансовый 3 7 2 4" xfId="17259"/>
    <cellStyle name="Финансовый 3 7 3" xfId="1498"/>
    <cellStyle name="Финансовый 3 7 3 2" xfId="2748"/>
    <cellStyle name="Финансовый 3 7 3 2 2" xfId="5915"/>
    <cellStyle name="Финансовый 3 7 3 2 2 2" xfId="16427"/>
    <cellStyle name="Финансовый 3 7 3 2 2 3" xfId="11178"/>
    <cellStyle name="Финансовый 3 7 3 2 3" xfId="16426"/>
    <cellStyle name="Финансовый 3 7 3 2 4" xfId="8012"/>
    <cellStyle name="Финансовый 3 7 3 3" xfId="5914"/>
    <cellStyle name="Финансовый 3 7 3 3 2" xfId="16428"/>
    <cellStyle name="Финансовый 3 7 3 3 3" xfId="11177"/>
    <cellStyle name="Финансовый 3 7 3 4" xfId="16425"/>
    <cellStyle name="Финансовый 3 7 3 5" xfId="17261"/>
    <cellStyle name="Финансовый 3 7 3 6" xfId="6762"/>
    <cellStyle name="Финансовый 3 7 4" xfId="2123"/>
    <cellStyle name="Финансовый 3 7 4 2" xfId="5916"/>
    <cellStyle name="Финансовый 3 7 4 2 2" xfId="16430"/>
    <cellStyle name="Финансовый 3 7 4 2 3" xfId="11179"/>
    <cellStyle name="Финансовый 3 7 4 3" xfId="16429"/>
    <cellStyle name="Финансовый 3 7 4 4" xfId="7387"/>
    <cellStyle name="Финансовый 3 7 5" xfId="5911"/>
    <cellStyle name="Финансовый 3 7 5 2" xfId="16431"/>
    <cellStyle name="Финансовый 3 7 5 3" xfId="11174"/>
    <cellStyle name="Финансовый 3 7 6" xfId="16420"/>
    <cellStyle name="Финансовый 3 7 7" xfId="17258"/>
    <cellStyle name="Финансовый 3 7 8" xfId="6137"/>
    <cellStyle name="Финансовый 3 8" xfId="963"/>
    <cellStyle name="Финансовый 3 8 2" xfId="3295"/>
    <cellStyle name="Финансовый 3 8 2 2" xfId="5917"/>
    <cellStyle name="Финансовый 3 8 2 2 2" xfId="16433"/>
    <cellStyle name="Финансовый 3 8 2 2 3" xfId="11180"/>
    <cellStyle name="Финансовый 3 8 2 3" xfId="16432"/>
    <cellStyle name="Финансовый 3 8 2 4" xfId="17263"/>
    <cellStyle name="Финансовый 3 8 2 5" xfId="8558"/>
    <cellStyle name="Финансовый 3 8 3" xfId="3296"/>
    <cellStyle name="Финансовый 3 8 3 2" xfId="5918"/>
    <cellStyle name="Финансовый 3 8 3 2 2" xfId="16435"/>
    <cellStyle name="Финансовый 3 8 3 2 3" xfId="11181"/>
    <cellStyle name="Финансовый 3 8 3 3" xfId="16434"/>
    <cellStyle name="Финансовый 3 8 3 4" xfId="8559"/>
    <cellStyle name="Финансовый 3 8 4" xfId="17262"/>
    <cellStyle name="Финансовый 3 9" xfId="1289"/>
    <cellStyle name="Финансовый 3 9 2" xfId="17264"/>
    <cellStyle name="Финансовый 4" xfId="133"/>
    <cellStyle name="Финансовый 4 2" xfId="983"/>
    <cellStyle name="Финансовый 4 2 2" xfId="3297"/>
    <cellStyle name="Финансовый 4 2 2 2" xfId="5920"/>
    <cellStyle name="Финансовый 4 2 2 2 2" xfId="16438"/>
    <cellStyle name="Финансовый 4 2 2 2 3" xfId="11183"/>
    <cellStyle name="Финансовый 4 2 2 3" xfId="16437"/>
    <cellStyle name="Финансовый 4 2 2 4" xfId="8560"/>
    <cellStyle name="Финансовый 4 2 3" xfId="3298"/>
    <cellStyle name="Финансовый 4 2 3 2" xfId="5921"/>
    <cellStyle name="Финансовый 4 2 3 2 2" xfId="16440"/>
    <cellStyle name="Финансовый 4 2 3 2 3" xfId="11184"/>
    <cellStyle name="Финансовый 4 2 3 3" xfId="16439"/>
    <cellStyle name="Финансовый 4 2 3 4" xfId="8561"/>
    <cellStyle name="Финансовый 4 2 4" xfId="17286"/>
    <cellStyle name="Финансовый 4 3" xfId="1290"/>
    <cellStyle name="Финансовый 4 3 2" xfId="17287"/>
    <cellStyle name="Финансовый 4 4" xfId="1315"/>
    <cellStyle name="Финансовый 4 4 2" xfId="2565"/>
    <cellStyle name="Финансовый 4 4 2 2" xfId="5923"/>
    <cellStyle name="Финансовый 4 4 2 2 2" xfId="16443"/>
    <cellStyle name="Финансовый 4 4 2 2 3" xfId="11186"/>
    <cellStyle name="Финансовый 4 4 2 3" xfId="16442"/>
    <cellStyle name="Финансовый 4 4 2 4" xfId="7829"/>
    <cellStyle name="Финансовый 4 4 3" xfId="5922"/>
    <cellStyle name="Финансовый 4 4 3 2" xfId="16444"/>
    <cellStyle name="Финансовый 4 4 3 3" xfId="11185"/>
    <cellStyle name="Финансовый 4 4 4" xfId="16441"/>
    <cellStyle name="Финансовый 4 4 5" xfId="6579"/>
    <cellStyle name="Финансовый 4 5" xfId="1940"/>
    <cellStyle name="Финансовый 4 5 2" xfId="5924"/>
    <cellStyle name="Финансовый 4 5 2 2" xfId="16446"/>
    <cellStyle name="Финансовый 4 5 2 3" xfId="11187"/>
    <cellStyle name="Финансовый 4 5 3" xfId="16445"/>
    <cellStyle name="Финансовый 4 5 4" xfId="7204"/>
    <cellStyle name="Финансовый 4 6" xfId="5919"/>
    <cellStyle name="Финансовый 4 6 2" xfId="16447"/>
    <cellStyle name="Финансовый 4 6 3" xfId="11182"/>
    <cellStyle name="Финансовый 4 7" xfId="16436"/>
    <cellStyle name="Финансовый 4 8" xfId="5954"/>
    <cellStyle name="Финансовый 5" xfId="482"/>
    <cellStyle name="Финансовый 5 2" xfId="1291"/>
    <cellStyle name="Финансовый 5 2 2" xfId="3299"/>
    <cellStyle name="Финансовый 5 2 2 2" xfId="5926"/>
    <cellStyle name="Финансовый 5 2 2 2 2" xfId="16450"/>
    <cellStyle name="Финансовый 5 2 2 2 3" xfId="11189"/>
    <cellStyle name="Финансовый 5 2 2 3" xfId="16449"/>
    <cellStyle name="Финансовый 5 2 2 4" xfId="8562"/>
    <cellStyle name="Финансовый 5 2 3" xfId="3300"/>
    <cellStyle name="Финансовый 5 2 3 2" xfId="5927"/>
    <cellStyle name="Финансовый 5 2 3 2 2" xfId="16452"/>
    <cellStyle name="Финансовый 5 2 3 2 3" xfId="11190"/>
    <cellStyle name="Финансовый 5 2 3 3" xfId="16451"/>
    <cellStyle name="Финансовый 5 2 3 4" xfId="8563"/>
    <cellStyle name="Финансовый 5 2 4" xfId="17288"/>
    <cellStyle name="Финансовый 5 3" xfId="1348"/>
    <cellStyle name="Финансовый 5 3 2" xfId="2598"/>
    <cellStyle name="Финансовый 5 3 2 2" xfId="5929"/>
    <cellStyle name="Финансовый 5 3 2 2 2" xfId="16455"/>
    <cellStyle name="Финансовый 5 3 2 2 3" xfId="11192"/>
    <cellStyle name="Финансовый 5 3 2 3" xfId="16454"/>
    <cellStyle name="Финансовый 5 3 2 4" xfId="7862"/>
    <cellStyle name="Финансовый 5 3 3" xfId="5928"/>
    <cellStyle name="Финансовый 5 3 3 2" xfId="16456"/>
    <cellStyle name="Финансовый 5 3 3 3" xfId="11191"/>
    <cellStyle name="Финансовый 5 3 4" xfId="16453"/>
    <cellStyle name="Финансовый 5 3 5" xfId="6612"/>
    <cellStyle name="Финансовый 5 4" xfId="1973"/>
    <cellStyle name="Финансовый 5 4 2" xfId="5930"/>
    <cellStyle name="Финансовый 5 4 2 2" xfId="16458"/>
    <cellStyle name="Финансовый 5 4 2 3" xfId="11193"/>
    <cellStyle name="Финансовый 5 4 3" xfId="16457"/>
    <cellStyle name="Финансовый 5 4 4" xfId="7237"/>
    <cellStyle name="Финансовый 5 5" xfId="5925"/>
    <cellStyle name="Финансовый 5 5 2" xfId="16459"/>
    <cellStyle name="Финансовый 5 5 3" xfId="11188"/>
    <cellStyle name="Финансовый 5 6" xfId="16448"/>
    <cellStyle name="Финансовый 5 7" xfId="5987"/>
    <cellStyle name="Финансовый 6" xfId="705"/>
    <cellStyle name="Формула" xfId="478"/>
    <cellStyle name="Формула 2" xfId="984"/>
    <cellStyle name="ФормулаВБ" xfId="479"/>
    <cellStyle name="ФормулаНаКонтроль" xfId="480"/>
    <cellStyle name="ФормулаНаКонтроль 2" xfId="985"/>
    <cellStyle name="Хороший" xfId="65" builtinId="26" customBuiltin="1"/>
    <cellStyle name="Хороший 2" xfId="108"/>
    <cellStyle name="Хороший 3" xfId="698"/>
    <cellStyle name="Џђћ–…ќ’ќ›‰" xfId="481"/>
    <cellStyle name="Џђћ–…ќ’ќ›‰ 2" xfId="98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  <color rgb="FFFF66FF"/>
      <color rgb="FF99FFCC"/>
      <color rgb="FFFFFF99"/>
      <color rgb="FF71FBD7"/>
      <color rgb="FF48E0D2"/>
      <color rgb="FF9FFFBD"/>
      <color rgb="FF8EFCC2"/>
      <color rgb="FF0000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50;&#1063;&#1069;%201%20&#1082;&#1074;%202019%20&#1052;&#10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&#1054;&#1090;&#1095;&#1077;&#1090;%204%20&#1082;&#1074;&#1072;&#1088;&#1090;&#1072;&#1083;%202018%20&#1075;&#1086;&#1076;&#1072;\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Формат ИПР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/>
      <sheetData sheetId="1"/>
      <sheetData sheetId="2">
        <row r="1">
          <cell r="D1">
            <v>611.15769840912458</v>
          </cell>
        </row>
      </sheetData>
      <sheetData sheetId="3"/>
      <sheetData sheetId="4"/>
      <sheetData sheetId="5"/>
      <sheetData sheetId="6">
        <row r="1">
          <cell r="F1">
            <v>0</v>
          </cell>
        </row>
      </sheetData>
      <sheetData sheetId="7"/>
      <sheetData sheetId="8">
        <row r="1">
          <cell r="AC1">
            <v>0</v>
          </cell>
        </row>
      </sheetData>
      <sheetData sheetId="9">
        <row r="1">
          <cell r="AD1">
            <v>0</v>
          </cell>
        </row>
      </sheetData>
      <sheetData sheetId="10">
        <row r="1">
          <cell r="E1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0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1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34.bin"/><Relationship Id="rId21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20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19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Relationship Id="rId22" Type="http://schemas.openxmlformats.org/officeDocument/2006/relationships/printerSettings" Target="../printerSettings/printerSettings5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1.bin"/><Relationship Id="rId13" Type="http://schemas.openxmlformats.org/officeDocument/2006/relationships/printerSettings" Target="../printerSettings/printerSettings66.bin"/><Relationship Id="rId3" Type="http://schemas.openxmlformats.org/officeDocument/2006/relationships/printerSettings" Target="../printerSettings/printerSettings56.bin"/><Relationship Id="rId7" Type="http://schemas.openxmlformats.org/officeDocument/2006/relationships/printerSettings" Target="../printerSettings/printerSettings60.bin"/><Relationship Id="rId12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11" Type="http://schemas.openxmlformats.org/officeDocument/2006/relationships/printerSettings" Target="../printerSettings/printerSettings64.bin"/><Relationship Id="rId5" Type="http://schemas.openxmlformats.org/officeDocument/2006/relationships/printerSettings" Target="../printerSettings/printerSettings58.bin"/><Relationship Id="rId10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57.bin"/><Relationship Id="rId9" Type="http://schemas.openxmlformats.org/officeDocument/2006/relationships/printerSettings" Target="../printerSettings/printerSettings6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4.bin"/><Relationship Id="rId13" Type="http://schemas.openxmlformats.org/officeDocument/2006/relationships/printerSettings" Target="../printerSettings/printerSettings79.bin"/><Relationship Id="rId3" Type="http://schemas.openxmlformats.org/officeDocument/2006/relationships/printerSettings" Target="../printerSettings/printerSettings69.bin"/><Relationship Id="rId7" Type="http://schemas.openxmlformats.org/officeDocument/2006/relationships/printerSettings" Target="../printerSettings/printerSettings73.bin"/><Relationship Id="rId12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11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1.bin"/><Relationship Id="rId10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0.bin"/><Relationship Id="rId9" Type="http://schemas.openxmlformats.org/officeDocument/2006/relationships/printerSettings" Target="../printerSettings/printerSettings7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7.bin"/><Relationship Id="rId13" Type="http://schemas.openxmlformats.org/officeDocument/2006/relationships/printerSettings" Target="../printerSettings/printerSettings92.bin"/><Relationship Id="rId3" Type="http://schemas.openxmlformats.org/officeDocument/2006/relationships/printerSettings" Target="../printerSettings/printerSettings82.bin"/><Relationship Id="rId7" Type="http://schemas.openxmlformats.org/officeDocument/2006/relationships/printerSettings" Target="../printerSettings/printerSettings86.bin"/><Relationship Id="rId12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6" Type="http://schemas.openxmlformats.org/officeDocument/2006/relationships/printerSettings" Target="../printerSettings/printerSettings85.bin"/><Relationship Id="rId11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4.bin"/><Relationship Id="rId10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3.bin"/><Relationship Id="rId9" Type="http://schemas.openxmlformats.org/officeDocument/2006/relationships/printerSettings" Target="../printerSettings/printerSettings88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0.bin"/><Relationship Id="rId13" Type="http://schemas.openxmlformats.org/officeDocument/2006/relationships/printerSettings" Target="../printerSettings/printerSettings105.bin"/><Relationship Id="rId3" Type="http://schemas.openxmlformats.org/officeDocument/2006/relationships/printerSettings" Target="../printerSettings/printerSettings95.bin"/><Relationship Id="rId7" Type="http://schemas.openxmlformats.org/officeDocument/2006/relationships/printerSettings" Target="../printerSettings/printerSettings99.bin"/><Relationship Id="rId12" Type="http://schemas.openxmlformats.org/officeDocument/2006/relationships/printerSettings" Target="../printerSettings/printerSettings104.bin"/><Relationship Id="rId2" Type="http://schemas.openxmlformats.org/officeDocument/2006/relationships/printerSettings" Target="../printerSettings/printerSettings94.bin"/><Relationship Id="rId1" Type="http://schemas.openxmlformats.org/officeDocument/2006/relationships/printerSettings" Target="../printerSettings/printerSettings93.bin"/><Relationship Id="rId6" Type="http://schemas.openxmlformats.org/officeDocument/2006/relationships/printerSettings" Target="../printerSettings/printerSettings98.bin"/><Relationship Id="rId11" Type="http://schemas.openxmlformats.org/officeDocument/2006/relationships/printerSettings" Target="../printerSettings/printerSettings103.bin"/><Relationship Id="rId5" Type="http://schemas.openxmlformats.org/officeDocument/2006/relationships/printerSettings" Target="../printerSettings/printerSettings97.bin"/><Relationship Id="rId10" Type="http://schemas.openxmlformats.org/officeDocument/2006/relationships/printerSettings" Target="../printerSettings/printerSettings102.bin"/><Relationship Id="rId4" Type="http://schemas.openxmlformats.org/officeDocument/2006/relationships/printerSettings" Target="../printerSettings/printerSettings96.bin"/><Relationship Id="rId9" Type="http://schemas.openxmlformats.org/officeDocument/2006/relationships/printerSettings" Target="../printerSettings/printerSettings101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3.bin"/><Relationship Id="rId13" Type="http://schemas.openxmlformats.org/officeDocument/2006/relationships/printerSettings" Target="../printerSettings/printerSettings118.bin"/><Relationship Id="rId3" Type="http://schemas.openxmlformats.org/officeDocument/2006/relationships/printerSettings" Target="../printerSettings/printerSettings108.bin"/><Relationship Id="rId7" Type="http://schemas.openxmlformats.org/officeDocument/2006/relationships/printerSettings" Target="../printerSettings/printerSettings112.bin"/><Relationship Id="rId12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11" Type="http://schemas.openxmlformats.org/officeDocument/2006/relationships/printerSettings" Target="../printerSettings/printerSettings116.bin"/><Relationship Id="rId5" Type="http://schemas.openxmlformats.org/officeDocument/2006/relationships/printerSettings" Target="../printerSettings/printerSettings110.bin"/><Relationship Id="rId10" Type="http://schemas.openxmlformats.org/officeDocument/2006/relationships/printerSettings" Target="../printerSettings/printerSettings115.bin"/><Relationship Id="rId4" Type="http://schemas.openxmlformats.org/officeDocument/2006/relationships/printerSettings" Target="../printerSettings/printerSettings109.bin"/><Relationship Id="rId9" Type="http://schemas.openxmlformats.org/officeDocument/2006/relationships/printerSettings" Target="../printerSettings/printerSettings114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6.bin"/><Relationship Id="rId13" Type="http://schemas.openxmlformats.org/officeDocument/2006/relationships/printerSettings" Target="../printerSettings/printerSettings131.bin"/><Relationship Id="rId3" Type="http://schemas.openxmlformats.org/officeDocument/2006/relationships/printerSettings" Target="../printerSettings/printerSettings121.bin"/><Relationship Id="rId7" Type="http://schemas.openxmlformats.org/officeDocument/2006/relationships/printerSettings" Target="../printerSettings/printerSettings125.bin"/><Relationship Id="rId12" Type="http://schemas.openxmlformats.org/officeDocument/2006/relationships/printerSettings" Target="../printerSettings/printerSettings130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6" Type="http://schemas.openxmlformats.org/officeDocument/2006/relationships/printerSettings" Target="../printerSettings/printerSettings124.bin"/><Relationship Id="rId11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3.bin"/><Relationship Id="rId10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2.bin"/><Relationship Id="rId9" Type="http://schemas.openxmlformats.org/officeDocument/2006/relationships/printerSettings" Target="../printerSettings/printerSettings127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9.bin"/><Relationship Id="rId13" Type="http://schemas.openxmlformats.org/officeDocument/2006/relationships/printerSettings" Target="../printerSettings/printerSettings144.bin"/><Relationship Id="rId3" Type="http://schemas.openxmlformats.org/officeDocument/2006/relationships/printerSettings" Target="../printerSettings/printerSettings134.bin"/><Relationship Id="rId7" Type="http://schemas.openxmlformats.org/officeDocument/2006/relationships/printerSettings" Target="../printerSettings/printerSettings138.bin"/><Relationship Id="rId12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6" Type="http://schemas.openxmlformats.org/officeDocument/2006/relationships/printerSettings" Target="../printerSettings/printerSettings137.bin"/><Relationship Id="rId11" Type="http://schemas.openxmlformats.org/officeDocument/2006/relationships/printerSettings" Target="../printerSettings/printerSettings142.bin"/><Relationship Id="rId5" Type="http://schemas.openxmlformats.org/officeDocument/2006/relationships/printerSettings" Target="../printerSettings/printerSettings136.bin"/><Relationship Id="rId15" Type="http://schemas.openxmlformats.org/officeDocument/2006/relationships/printerSettings" Target="../printerSettings/printerSettings146.bin"/><Relationship Id="rId10" Type="http://schemas.openxmlformats.org/officeDocument/2006/relationships/printerSettings" Target="../printerSettings/printerSettings141.bin"/><Relationship Id="rId4" Type="http://schemas.openxmlformats.org/officeDocument/2006/relationships/printerSettings" Target="../printerSettings/printerSettings135.bin"/><Relationship Id="rId9" Type="http://schemas.openxmlformats.org/officeDocument/2006/relationships/printerSettings" Target="../printerSettings/printerSettings140.bin"/><Relationship Id="rId14" Type="http://schemas.openxmlformats.org/officeDocument/2006/relationships/printerSettings" Target="../printerSettings/printerSettings145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4.bin"/><Relationship Id="rId3" Type="http://schemas.openxmlformats.org/officeDocument/2006/relationships/printerSettings" Target="../printerSettings/printerSettings149.bin"/><Relationship Id="rId7" Type="http://schemas.openxmlformats.org/officeDocument/2006/relationships/printerSettings" Target="../printerSettings/printerSettings153.bin"/><Relationship Id="rId12" Type="http://schemas.openxmlformats.org/officeDocument/2006/relationships/comments" Target="../comments2.xml"/><Relationship Id="rId2" Type="http://schemas.openxmlformats.org/officeDocument/2006/relationships/printerSettings" Target="../printerSettings/printerSettings148.bin"/><Relationship Id="rId1" Type="http://schemas.openxmlformats.org/officeDocument/2006/relationships/printerSettings" Target="../printerSettings/printerSettings147.bin"/><Relationship Id="rId6" Type="http://schemas.openxmlformats.org/officeDocument/2006/relationships/printerSettings" Target="../printerSettings/printerSettings152.bin"/><Relationship Id="rId11" Type="http://schemas.openxmlformats.org/officeDocument/2006/relationships/vmlDrawing" Target="../drawings/vmlDrawing2.vml"/><Relationship Id="rId5" Type="http://schemas.openxmlformats.org/officeDocument/2006/relationships/printerSettings" Target="../printerSettings/printerSettings151.bin"/><Relationship Id="rId10" Type="http://schemas.openxmlformats.org/officeDocument/2006/relationships/printerSettings" Target="../printerSettings/printerSettings156.bin"/><Relationship Id="rId4" Type="http://schemas.openxmlformats.org/officeDocument/2006/relationships/printerSettings" Target="../printerSettings/printerSettings150.bin"/><Relationship Id="rId9" Type="http://schemas.openxmlformats.org/officeDocument/2006/relationships/printerSettings" Target="../printerSettings/printerSettings15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9.bin"/><Relationship Id="rId7" Type="http://schemas.openxmlformats.org/officeDocument/2006/relationships/printerSettings" Target="../printerSettings/printerSettings163.bin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6" Type="http://schemas.openxmlformats.org/officeDocument/2006/relationships/printerSettings" Target="../printerSettings/printerSettings162.bin"/><Relationship Id="rId5" Type="http://schemas.openxmlformats.org/officeDocument/2006/relationships/printerSettings" Target="../printerSettings/printerSettings161.bin"/><Relationship Id="rId4" Type="http://schemas.openxmlformats.org/officeDocument/2006/relationships/printerSettings" Target="../printerSettings/printerSettings16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6.bin"/><Relationship Id="rId2" Type="http://schemas.openxmlformats.org/officeDocument/2006/relationships/printerSettings" Target="../printerSettings/printerSettings165.bin"/><Relationship Id="rId1" Type="http://schemas.openxmlformats.org/officeDocument/2006/relationships/printerSettings" Target="../printerSettings/printerSettings164.bin"/><Relationship Id="rId6" Type="http://schemas.openxmlformats.org/officeDocument/2006/relationships/printerSettings" Target="../printerSettings/printerSettings169.bin"/><Relationship Id="rId5" Type="http://schemas.openxmlformats.org/officeDocument/2006/relationships/printerSettings" Target="../printerSettings/printerSettings168.bin"/><Relationship Id="rId4" Type="http://schemas.openxmlformats.org/officeDocument/2006/relationships/printerSettings" Target="../printerSettings/printerSettings16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M5946"/>
  <sheetViews>
    <sheetView zoomScale="55" zoomScaleNormal="60" zoomScaleSheetLayoutView="70" workbookViewId="0">
      <pane xSplit="4" ySplit="11" topLeftCell="Z51" activePane="bottomRight" state="frozen"/>
      <selection pane="topRight" activeCell="E1" sqref="E1"/>
      <selection pane="bottomLeft" activeCell="A12" sqref="A12"/>
      <selection pane="bottomRight" activeCell="S64" sqref="S64"/>
    </sheetView>
  </sheetViews>
  <sheetFormatPr defaultRowHeight="15"/>
  <cols>
    <col min="1" max="1" width="9.875" style="13" customWidth="1"/>
    <col min="2" max="2" width="9.875" style="61" customWidth="1"/>
    <col min="3" max="3" width="61.375" style="13" customWidth="1"/>
    <col min="4" max="4" width="20.75" style="13" customWidth="1"/>
    <col min="5" max="5" width="20.25" style="13" customWidth="1"/>
    <col min="6" max="6" width="15.5" style="13" customWidth="1"/>
    <col min="7" max="7" width="10" style="13" customWidth="1"/>
    <col min="8" max="8" width="10" style="17" customWidth="1"/>
    <col min="9" max="9" width="12.5" style="13" customWidth="1"/>
    <col min="10" max="12" width="10" style="13" customWidth="1"/>
    <col min="13" max="13" width="11.375" style="13" customWidth="1"/>
    <col min="14" max="14" width="11.625" style="13" customWidth="1"/>
    <col min="15" max="15" width="11.125" style="13" customWidth="1"/>
    <col min="16" max="16" width="14.125" style="17" customWidth="1"/>
    <col min="17" max="17" width="13" style="17" customWidth="1"/>
    <col min="18" max="18" width="23.125" style="13" customWidth="1"/>
    <col min="19" max="19" width="21.75" style="13" customWidth="1"/>
    <col min="20" max="22" width="17.625" style="13" customWidth="1"/>
    <col min="23" max="23" width="20.75" style="13" customWidth="1"/>
    <col min="24" max="25" width="17.625" style="13" customWidth="1"/>
    <col min="26" max="26" width="16" style="13" customWidth="1"/>
    <col min="27" max="27" width="16.5" style="67" customWidth="1"/>
    <col min="28" max="28" width="16.75" style="13" customWidth="1"/>
    <col min="29" max="29" width="16" style="13" customWidth="1"/>
    <col min="30" max="30" width="14.625" style="13" customWidth="1"/>
    <col min="31" max="31" width="16.5" style="13" customWidth="1"/>
    <col min="32" max="32" width="19.75" style="17" customWidth="1"/>
    <col min="33" max="33" width="17.75" style="17" customWidth="1"/>
    <col min="34" max="34" width="16.375" style="13" customWidth="1"/>
    <col min="35" max="35" width="12.625" style="13" customWidth="1"/>
    <col min="36" max="36" width="13.625" style="14" customWidth="1"/>
    <col min="37" max="37" width="13" style="13" customWidth="1"/>
    <col min="38" max="38" width="14.75" style="13" customWidth="1"/>
    <col min="39" max="39" width="14.875" style="13" customWidth="1"/>
    <col min="40" max="40" width="12.75" style="13" customWidth="1"/>
    <col min="41" max="41" width="15" style="13" customWidth="1"/>
    <col min="42" max="42" width="17" style="13" customWidth="1"/>
    <col min="43" max="49" width="15.125" style="13" customWidth="1"/>
    <col min="50" max="50" width="22.625" style="13" customWidth="1"/>
    <col min="51" max="52" width="15.125" style="13" customWidth="1"/>
    <col min="53" max="56" width="10.75" style="13" customWidth="1"/>
    <col min="57" max="57" width="12.125" style="13" customWidth="1"/>
    <col min="58" max="111" width="10.75" style="13" customWidth="1"/>
    <col min="112" max="112" width="12.5" style="13" customWidth="1"/>
    <col min="113" max="147" width="10.75" style="13" customWidth="1"/>
    <col min="148" max="148" width="11.25" style="13" customWidth="1"/>
    <col min="149" max="151" width="10.75" style="13" customWidth="1"/>
    <col min="152" max="152" width="23.75" style="13" customWidth="1"/>
    <col min="153" max="212" width="10.75" style="13" customWidth="1"/>
    <col min="213" max="224" width="11.125" style="13" customWidth="1"/>
    <col min="225" max="225" width="27.875" style="13" customWidth="1"/>
    <col min="226" max="226" width="19.5" style="13" customWidth="1"/>
    <col min="227" max="230" width="18.875" style="13" customWidth="1"/>
    <col min="231" max="231" width="47.625" style="13" customWidth="1"/>
    <col min="232" max="232" width="10.375" style="289" customWidth="1"/>
    <col min="233" max="233" width="15.625" style="290" customWidth="1"/>
    <col min="234" max="235" width="30" style="290" customWidth="1"/>
    <col min="236" max="236" width="16.625" style="290" customWidth="1"/>
    <col min="237" max="237" width="12.25" style="290" customWidth="1"/>
    <col min="238" max="238" width="9" style="290" customWidth="1"/>
    <col min="239" max="239" width="10.625" style="290" customWidth="1"/>
    <col min="240" max="240" width="9" style="290" customWidth="1"/>
    <col min="241" max="241" width="9" style="375" customWidth="1"/>
    <col min="242" max="245" width="9" style="17" customWidth="1"/>
    <col min="246" max="246" width="8.5" style="17" customWidth="1"/>
    <col min="247" max="247" width="13.25" style="17" customWidth="1"/>
    <col min="248" max="16384" width="9" style="17"/>
  </cols>
  <sheetData>
    <row r="1" spans="1:240">
      <c r="A1" s="375"/>
      <c r="B1" s="427"/>
      <c r="C1" s="375"/>
      <c r="D1" s="375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1"/>
      <c r="AK1" s="331"/>
      <c r="AL1" s="331"/>
      <c r="AM1" s="331"/>
      <c r="AN1" s="331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  <c r="FH1" s="330"/>
      <c r="FI1" s="330"/>
      <c r="FJ1" s="330"/>
      <c r="FK1" s="330"/>
      <c r="FL1" s="330"/>
      <c r="FM1" s="330"/>
      <c r="FN1" s="330"/>
      <c r="FO1" s="330"/>
      <c r="FP1" s="330"/>
      <c r="FQ1" s="330"/>
      <c r="FR1" s="330"/>
      <c r="FS1" s="330"/>
      <c r="FT1" s="330"/>
      <c r="FU1" s="330"/>
      <c r="FV1" s="330"/>
      <c r="FW1" s="330"/>
      <c r="FX1" s="330"/>
      <c r="FY1" s="330"/>
      <c r="FZ1" s="330"/>
      <c r="GA1" s="330"/>
      <c r="GB1" s="330"/>
      <c r="GC1" s="330"/>
      <c r="GD1" s="330"/>
      <c r="GE1" s="330"/>
      <c r="GF1" s="330"/>
      <c r="GG1" s="330"/>
      <c r="GH1" s="330"/>
      <c r="GI1" s="330"/>
      <c r="GJ1" s="330"/>
      <c r="GK1" s="330"/>
      <c r="GL1" s="330"/>
      <c r="GM1" s="330"/>
      <c r="GN1" s="330"/>
      <c r="GO1" s="330"/>
      <c r="GP1" s="330"/>
      <c r="GQ1" s="330"/>
      <c r="GR1" s="330"/>
      <c r="GS1" s="330"/>
      <c r="GT1" s="330"/>
      <c r="GU1" s="330"/>
      <c r="GV1" s="330"/>
      <c r="GW1" s="330"/>
      <c r="GX1" s="330"/>
      <c r="GY1" s="330"/>
      <c r="GZ1" s="330"/>
      <c r="HA1" s="330"/>
      <c r="HB1" s="330"/>
      <c r="HC1" s="330"/>
      <c r="HD1" s="330"/>
      <c r="HE1" s="330"/>
      <c r="HF1" s="330"/>
      <c r="HG1" s="330"/>
      <c r="HH1" s="330"/>
      <c r="HI1" s="330"/>
      <c r="HJ1" s="330"/>
      <c r="HK1" s="330"/>
      <c r="HL1" s="330"/>
      <c r="HM1" s="330"/>
      <c r="HN1" s="330"/>
      <c r="HO1" s="330"/>
      <c r="HP1" s="330"/>
      <c r="HQ1" s="330"/>
      <c r="HR1" s="330"/>
      <c r="HS1" s="330"/>
      <c r="HT1" s="330"/>
      <c r="HU1" s="330"/>
      <c r="HV1" s="330"/>
      <c r="HW1" s="330"/>
    </row>
    <row r="2" spans="1:240">
      <c r="A2" s="375"/>
      <c r="B2" s="427"/>
      <c r="C2" s="375"/>
      <c r="D2" s="375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1"/>
      <c r="AB2" s="330"/>
      <c r="AC2" s="332"/>
      <c r="AD2" s="330"/>
      <c r="AE2" s="428"/>
      <c r="AF2" s="330"/>
      <c r="AG2" s="330"/>
      <c r="AH2" s="330"/>
      <c r="AI2" s="330"/>
      <c r="AJ2" s="331"/>
      <c r="AK2" s="331"/>
      <c r="AL2" s="331"/>
      <c r="AM2" s="331"/>
      <c r="AN2" s="331"/>
      <c r="AO2" s="330"/>
      <c r="AP2" s="332"/>
      <c r="AQ2" s="330"/>
      <c r="AR2" s="330"/>
      <c r="AS2" s="330"/>
      <c r="AT2" s="331"/>
      <c r="AU2" s="330"/>
      <c r="AV2" s="331"/>
      <c r="AW2" s="330"/>
      <c r="AX2" s="429"/>
      <c r="AY2" s="330"/>
      <c r="AZ2" s="330"/>
      <c r="BA2" s="330"/>
      <c r="BB2" s="330"/>
      <c r="BC2" s="330"/>
      <c r="BD2" s="330"/>
      <c r="BE2" s="330"/>
      <c r="BF2" s="330"/>
      <c r="BG2" s="330"/>
      <c r="BH2" s="330"/>
      <c r="BI2" s="330"/>
      <c r="BJ2" s="330"/>
      <c r="BK2" s="330"/>
      <c r="BL2" s="330"/>
      <c r="BM2" s="330"/>
      <c r="BN2" s="330"/>
      <c r="BO2" s="330"/>
      <c r="BP2" s="330"/>
      <c r="BQ2" s="330"/>
      <c r="BR2" s="330"/>
      <c r="BS2" s="330"/>
      <c r="BT2" s="330"/>
      <c r="BU2" s="330"/>
      <c r="BV2" s="330"/>
      <c r="BW2" s="330"/>
      <c r="BX2" s="330"/>
      <c r="BY2" s="330"/>
      <c r="BZ2" s="330"/>
      <c r="CA2" s="330"/>
      <c r="CB2" s="330"/>
      <c r="CC2" s="330"/>
      <c r="CD2" s="330"/>
      <c r="CE2" s="330"/>
      <c r="CF2" s="330"/>
      <c r="CG2" s="330"/>
      <c r="CH2" s="330"/>
      <c r="CI2" s="330"/>
      <c r="CJ2" s="330"/>
      <c r="CK2" s="330"/>
      <c r="CL2" s="330"/>
      <c r="CM2" s="330"/>
      <c r="CN2" s="330"/>
      <c r="CO2" s="330"/>
      <c r="CP2" s="330"/>
      <c r="CQ2" s="330"/>
      <c r="CR2" s="330"/>
      <c r="CS2" s="330"/>
      <c r="CT2" s="330"/>
      <c r="CU2" s="330"/>
      <c r="CV2" s="330"/>
      <c r="CW2" s="330"/>
      <c r="CX2" s="330"/>
      <c r="CY2" s="330"/>
      <c r="CZ2" s="330"/>
      <c r="DA2" s="330"/>
      <c r="DB2" s="330"/>
      <c r="DC2" s="330"/>
      <c r="DD2" s="330"/>
      <c r="DE2" s="330"/>
      <c r="DF2" s="330"/>
      <c r="DG2" s="330"/>
      <c r="DH2" s="330"/>
      <c r="DI2" s="330"/>
      <c r="DJ2" s="330"/>
      <c r="DK2" s="330"/>
      <c r="DL2" s="330"/>
      <c r="DM2" s="330"/>
      <c r="DN2" s="330"/>
      <c r="DO2" s="330"/>
      <c r="DP2" s="330"/>
      <c r="DQ2" s="330"/>
      <c r="DR2" s="330"/>
      <c r="DS2" s="330"/>
      <c r="DT2" s="330"/>
      <c r="DU2" s="330"/>
      <c r="DV2" s="330"/>
      <c r="DW2" s="330"/>
      <c r="DX2" s="330"/>
      <c r="DY2" s="330"/>
      <c r="DZ2" s="330"/>
      <c r="EA2" s="330"/>
      <c r="EB2" s="330"/>
      <c r="EC2" s="330"/>
      <c r="ED2" s="330"/>
      <c r="EE2" s="330"/>
      <c r="EF2" s="330"/>
      <c r="EG2" s="330"/>
      <c r="EH2" s="330"/>
      <c r="EI2" s="330"/>
      <c r="EJ2" s="330"/>
      <c r="EK2" s="330"/>
      <c r="EL2" s="330"/>
      <c r="EM2" s="330"/>
      <c r="EN2" s="330"/>
      <c r="EO2" s="330"/>
      <c r="EP2" s="330"/>
      <c r="EQ2" s="330"/>
      <c r="ER2" s="330"/>
      <c r="ES2" s="330"/>
      <c r="ET2" s="330"/>
      <c r="EU2" s="330"/>
      <c r="EV2" s="330"/>
      <c r="EW2" s="330"/>
      <c r="EX2" s="330"/>
      <c r="EY2" s="330"/>
      <c r="EZ2" s="330"/>
      <c r="FA2" s="330"/>
      <c r="FB2" s="330"/>
      <c r="FC2" s="330"/>
      <c r="FD2" s="330"/>
      <c r="FE2" s="330"/>
      <c r="FF2" s="330"/>
      <c r="FG2" s="330"/>
      <c r="FH2" s="330"/>
      <c r="FI2" s="330"/>
      <c r="FJ2" s="330"/>
      <c r="FK2" s="330"/>
      <c r="FL2" s="330"/>
      <c r="FM2" s="330"/>
      <c r="FN2" s="330"/>
      <c r="FO2" s="330"/>
      <c r="FP2" s="330"/>
      <c r="FQ2" s="330"/>
      <c r="FR2" s="330"/>
      <c r="FS2" s="330"/>
      <c r="FT2" s="330"/>
      <c r="FU2" s="330"/>
      <c r="FV2" s="330"/>
      <c r="FW2" s="330"/>
      <c r="FX2" s="330"/>
      <c r="FY2" s="330"/>
      <c r="FZ2" s="330"/>
      <c r="GA2" s="330"/>
      <c r="GB2" s="330"/>
      <c r="GC2" s="330"/>
      <c r="GD2" s="330"/>
      <c r="GE2" s="330"/>
      <c r="GF2" s="330"/>
      <c r="GG2" s="330"/>
      <c r="GH2" s="330"/>
      <c r="GI2" s="330"/>
      <c r="GJ2" s="330"/>
      <c r="GK2" s="330"/>
      <c r="GL2" s="330"/>
      <c r="GM2" s="330"/>
      <c r="GN2" s="330"/>
      <c r="GO2" s="330"/>
      <c r="GP2" s="330"/>
      <c r="GQ2" s="330"/>
      <c r="GR2" s="330"/>
      <c r="GS2" s="330"/>
      <c r="GT2" s="330"/>
      <c r="GU2" s="330"/>
      <c r="GV2" s="330"/>
      <c r="GW2" s="330"/>
      <c r="GX2" s="330"/>
      <c r="GY2" s="330"/>
      <c r="GZ2" s="330"/>
      <c r="HA2" s="330"/>
      <c r="HB2" s="330"/>
      <c r="HC2" s="330"/>
      <c r="HD2" s="330"/>
      <c r="HE2" s="330"/>
      <c r="HF2" s="330"/>
      <c r="HG2" s="330"/>
      <c r="HH2" s="330"/>
      <c r="HI2" s="330"/>
      <c r="HJ2" s="330"/>
      <c r="HK2" s="330"/>
      <c r="HL2" s="330"/>
      <c r="HM2" s="330"/>
      <c r="HN2" s="330"/>
      <c r="HO2" s="330"/>
      <c r="HP2" s="330"/>
      <c r="HQ2" s="330"/>
      <c r="HR2" s="330"/>
      <c r="HS2" s="330"/>
      <c r="HT2" s="330"/>
      <c r="HU2" s="330"/>
      <c r="HV2" s="330"/>
      <c r="HW2" s="330"/>
    </row>
    <row r="3" spans="1:240" s="56" customFormat="1">
      <c r="B3" s="59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1"/>
      <c r="AA3" s="332"/>
      <c r="AB3" s="330"/>
      <c r="AC3" s="330"/>
      <c r="AD3" s="333"/>
      <c r="AE3" s="428"/>
      <c r="AF3" s="334"/>
      <c r="AG3" s="330"/>
      <c r="AH3" s="331"/>
      <c r="AI3" s="330"/>
      <c r="AJ3" s="331"/>
      <c r="AK3" s="331"/>
      <c r="AL3" s="331"/>
      <c r="AM3" s="331"/>
      <c r="AN3" s="331"/>
      <c r="AO3" s="330"/>
      <c r="AP3" s="331"/>
      <c r="AQ3" s="336"/>
      <c r="AR3" s="330"/>
      <c r="AS3" s="330"/>
      <c r="AT3" s="330"/>
      <c r="AU3" s="330"/>
      <c r="AV3" s="338"/>
      <c r="AW3" s="330"/>
      <c r="AX3" s="331"/>
      <c r="AY3" s="330"/>
      <c r="AZ3" s="335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6"/>
      <c r="CT3" s="330"/>
      <c r="CU3" s="330"/>
      <c r="CV3" s="330"/>
      <c r="CW3" s="330"/>
      <c r="CX3" s="330"/>
      <c r="CY3" s="330"/>
      <c r="CZ3" s="330"/>
      <c r="DA3" s="330"/>
      <c r="DB3" s="330"/>
      <c r="DC3" s="330"/>
      <c r="DD3" s="330"/>
      <c r="DE3" s="330"/>
      <c r="DF3" s="330"/>
      <c r="DG3" s="330"/>
      <c r="DH3" s="330"/>
      <c r="DI3" s="330"/>
      <c r="DJ3" s="330"/>
      <c r="DK3" s="330"/>
      <c r="DL3" s="330"/>
      <c r="DM3" s="330"/>
      <c r="DN3" s="330"/>
      <c r="DO3" s="330"/>
      <c r="DP3" s="330"/>
      <c r="DQ3" s="330"/>
      <c r="DR3" s="330"/>
      <c r="DS3" s="330"/>
      <c r="DT3" s="330"/>
      <c r="DU3" s="330"/>
      <c r="DV3" s="330"/>
      <c r="DW3" s="330"/>
      <c r="DX3" s="330"/>
      <c r="DY3" s="330"/>
      <c r="DZ3" s="330"/>
      <c r="EA3" s="330"/>
      <c r="EB3" s="330"/>
      <c r="EC3" s="330"/>
      <c r="ED3" s="330"/>
      <c r="EE3" s="330"/>
      <c r="EF3" s="330"/>
      <c r="EG3" s="330"/>
      <c r="EH3" s="330"/>
      <c r="EI3" s="330"/>
      <c r="EJ3" s="330"/>
      <c r="EK3" s="330"/>
      <c r="EL3" s="330"/>
      <c r="EM3" s="330"/>
      <c r="EN3" s="330"/>
      <c r="EO3" s="330"/>
      <c r="EP3" s="330"/>
      <c r="EQ3" s="336"/>
      <c r="ER3" s="330"/>
      <c r="ES3" s="330"/>
      <c r="ET3" s="330"/>
      <c r="EU3" s="330"/>
      <c r="EV3" s="330"/>
      <c r="EW3" s="330"/>
      <c r="EX3" s="330"/>
      <c r="EY3" s="330"/>
      <c r="EZ3" s="330"/>
      <c r="FA3" s="330"/>
      <c r="FB3" s="330"/>
      <c r="FC3" s="330"/>
      <c r="FD3" s="330"/>
      <c r="FE3" s="330"/>
      <c r="FF3" s="330"/>
      <c r="FG3" s="330"/>
      <c r="FH3" s="330"/>
      <c r="FI3" s="330"/>
      <c r="FJ3" s="330"/>
      <c r="FK3" s="330"/>
      <c r="FL3" s="330"/>
      <c r="FM3" s="330"/>
      <c r="FN3" s="330"/>
      <c r="FO3" s="330"/>
      <c r="FP3" s="330"/>
      <c r="FQ3" s="330"/>
      <c r="FR3" s="330"/>
      <c r="FS3" s="330"/>
      <c r="FT3" s="330"/>
      <c r="FU3" s="330"/>
      <c r="FV3" s="330"/>
      <c r="FW3" s="330"/>
      <c r="FX3" s="330"/>
      <c r="FY3" s="330"/>
      <c r="FZ3" s="330"/>
      <c r="GA3" s="330"/>
      <c r="GB3" s="330"/>
      <c r="GC3" s="330"/>
      <c r="GD3" s="330"/>
      <c r="GE3" s="330"/>
      <c r="GF3" s="330"/>
      <c r="GG3" s="330"/>
      <c r="GH3" s="330"/>
      <c r="GI3" s="330"/>
      <c r="GJ3" s="330"/>
      <c r="GK3" s="330"/>
      <c r="GL3" s="330"/>
      <c r="GM3" s="330"/>
      <c r="GN3" s="330"/>
      <c r="GO3" s="330"/>
      <c r="GP3" s="330"/>
      <c r="GQ3" s="330"/>
      <c r="GR3" s="330"/>
      <c r="GS3" s="330"/>
      <c r="GT3" s="330"/>
      <c r="GU3" s="330"/>
      <c r="GV3" s="330"/>
      <c r="GW3" s="330"/>
      <c r="GX3" s="330"/>
      <c r="GY3" s="330"/>
      <c r="GZ3" s="330"/>
      <c r="HA3" s="330"/>
      <c r="HB3" s="330"/>
      <c r="HC3" s="330"/>
      <c r="HD3" s="330"/>
      <c r="HE3" s="330"/>
      <c r="HF3" s="330"/>
      <c r="HG3" s="330"/>
      <c r="HH3" s="330"/>
      <c r="HI3" s="330"/>
      <c r="HJ3" s="330"/>
      <c r="HK3" s="330"/>
      <c r="HL3" s="337"/>
      <c r="HM3" s="330"/>
      <c r="HN3" s="330"/>
      <c r="HO3" s="330"/>
      <c r="HP3" s="330"/>
      <c r="HQ3" s="330"/>
      <c r="HR3" s="330"/>
      <c r="HS3" s="330"/>
      <c r="HT3" s="330"/>
      <c r="HU3" s="330"/>
      <c r="HV3" s="330"/>
      <c r="HW3" s="330"/>
      <c r="HX3" s="290"/>
      <c r="HY3" s="290"/>
      <c r="HZ3" s="290"/>
      <c r="IA3" s="290"/>
      <c r="IB3" s="290"/>
      <c r="IC3" s="290"/>
      <c r="ID3" s="290"/>
      <c r="IE3" s="290"/>
      <c r="IF3" s="290"/>
    </row>
    <row r="4" spans="1:240" s="343" customFormat="1">
      <c r="B4" s="344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6"/>
      <c r="V4" s="346"/>
      <c r="W4" s="345"/>
      <c r="X4" s="345"/>
      <c r="Y4" s="345"/>
      <c r="Z4" s="347"/>
      <c r="AA4" s="347"/>
      <c r="AB4" s="345"/>
      <c r="AC4" s="347"/>
      <c r="AD4" s="348"/>
      <c r="AE4" s="349"/>
      <c r="AF4" s="350"/>
      <c r="AG4" s="351"/>
      <c r="AH4" s="346"/>
      <c r="AI4" s="348"/>
      <c r="AJ4" s="346"/>
      <c r="AK4" s="348"/>
      <c r="AL4" s="348"/>
      <c r="AM4" s="348"/>
      <c r="AN4" s="348"/>
      <c r="AO4" s="352"/>
      <c r="AP4" s="347"/>
      <c r="AQ4" s="353"/>
      <c r="AR4" s="354"/>
      <c r="AS4" s="348"/>
      <c r="AT4" s="355"/>
      <c r="AU4" s="348"/>
      <c r="AV4" s="355"/>
      <c r="AW4" s="348"/>
      <c r="AX4" s="355"/>
      <c r="AY4" s="348"/>
      <c r="AZ4" s="356"/>
      <c r="BA4" s="353"/>
      <c r="BB4" s="353"/>
      <c r="BC4" s="353"/>
      <c r="BD4" s="345"/>
      <c r="BE4" s="353"/>
      <c r="BF4" s="353"/>
      <c r="BG4" s="353"/>
      <c r="BH4" s="353"/>
      <c r="BI4" s="345"/>
      <c r="BJ4" s="345"/>
      <c r="BK4" s="345"/>
      <c r="BL4" s="345"/>
      <c r="BM4" s="353"/>
      <c r="BN4" s="353"/>
      <c r="BO4" s="353"/>
      <c r="BP4" s="353"/>
      <c r="BQ4" s="345"/>
      <c r="BR4" s="345"/>
      <c r="BS4" s="345"/>
      <c r="BT4" s="345"/>
      <c r="BU4" s="348"/>
      <c r="BV4" s="348"/>
      <c r="BW4" s="348"/>
      <c r="BX4" s="348"/>
      <c r="BY4" s="345"/>
      <c r="BZ4" s="345"/>
      <c r="CA4" s="345"/>
      <c r="CB4" s="345"/>
      <c r="CC4" s="345"/>
      <c r="CD4" s="345"/>
      <c r="CE4" s="345"/>
      <c r="CF4" s="345"/>
      <c r="CG4" s="345"/>
      <c r="CH4" s="345"/>
      <c r="CI4" s="345"/>
      <c r="CJ4" s="345"/>
      <c r="CK4" s="345"/>
      <c r="CL4" s="345"/>
      <c r="CM4" s="345"/>
      <c r="CN4" s="345"/>
      <c r="CO4" s="353"/>
      <c r="CP4" s="353"/>
      <c r="CQ4" s="353"/>
      <c r="CR4" s="353"/>
      <c r="CS4" s="353"/>
      <c r="CT4" s="353"/>
      <c r="CU4" s="353"/>
      <c r="CV4" s="353"/>
      <c r="CW4" s="353"/>
      <c r="CX4" s="351"/>
      <c r="CY4" s="345"/>
      <c r="CZ4" s="345"/>
      <c r="DA4" s="345"/>
      <c r="DB4" s="345"/>
      <c r="DC4" s="345"/>
      <c r="DD4" s="354"/>
      <c r="DE4" s="354"/>
      <c r="DF4" s="354"/>
      <c r="DG4" s="354"/>
      <c r="DH4" s="354"/>
      <c r="DI4" s="345"/>
      <c r="DJ4" s="345"/>
      <c r="DK4" s="345"/>
      <c r="DL4" s="345"/>
      <c r="DM4" s="345"/>
      <c r="DN4" s="348"/>
      <c r="DO4" s="348"/>
      <c r="DP4" s="348"/>
      <c r="DQ4" s="348"/>
      <c r="DR4" s="348"/>
      <c r="DS4" s="345"/>
      <c r="DT4" s="345"/>
      <c r="DU4" s="345"/>
      <c r="DV4" s="345"/>
      <c r="DW4" s="345"/>
      <c r="DX4" s="353"/>
      <c r="DY4" s="353"/>
      <c r="DZ4" s="353"/>
      <c r="EA4" s="345"/>
      <c r="EB4" s="348"/>
      <c r="EC4" s="345"/>
      <c r="ED4" s="345"/>
      <c r="EE4" s="345"/>
      <c r="EF4" s="345"/>
      <c r="EG4" s="345"/>
      <c r="EH4" s="345"/>
      <c r="EI4" s="345"/>
      <c r="EJ4" s="345"/>
      <c r="EK4" s="345"/>
      <c r="EL4" s="345"/>
      <c r="EM4" s="353"/>
      <c r="EN4" s="353"/>
      <c r="EO4" s="353"/>
      <c r="EP4" s="353"/>
      <c r="EQ4" s="353"/>
      <c r="ER4" s="353"/>
      <c r="ES4" s="353"/>
      <c r="ET4" s="353"/>
      <c r="EU4" s="353"/>
      <c r="EV4" s="351"/>
      <c r="EW4" s="345"/>
      <c r="EX4" s="345"/>
      <c r="EY4" s="345"/>
      <c r="EZ4" s="345"/>
      <c r="FA4" s="345"/>
      <c r="FB4" s="345"/>
      <c r="FC4" s="345"/>
      <c r="FD4" s="345"/>
      <c r="FE4" s="345"/>
      <c r="FF4" s="345"/>
      <c r="FG4" s="345"/>
      <c r="FH4" s="345"/>
      <c r="FI4" s="345"/>
      <c r="FJ4" s="345"/>
      <c r="FK4" s="353"/>
      <c r="FL4" s="353"/>
      <c r="FM4" s="353"/>
      <c r="FN4" s="353"/>
      <c r="FO4" s="353"/>
      <c r="FP4" s="353"/>
      <c r="FQ4" s="353"/>
      <c r="FR4" s="353"/>
      <c r="FS4" s="353"/>
      <c r="FT4" s="353"/>
      <c r="FU4" s="353"/>
      <c r="FV4" s="353"/>
      <c r="FW4" s="353"/>
      <c r="FX4" s="353"/>
      <c r="FY4" s="353"/>
      <c r="FZ4" s="353"/>
      <c r="GA4" s="353"/>
      <c r="GB4" s="353"/>
      <c r="GC4" s="353"/>
      <c r="GD4" s="353"/>
      <c r="GE4" s="353"/>
      <c r="GF4" s="345"/>
      <c r="GG4" s="345"/>
      <c r="GH4" s="345"/>
      <c r="GI4" s="345"/>
      <c r="GJ4" s="345"/>
      <c r="GK4" s="351"/>
      <c r="GL4" s="351"/>
      <c r="GM4" s="353"/>
      <c r="GN4" s="353"/>
      <c r="GO4" s="345"/>
      <c r="GP4" s="345"/>
      <c r="GQ4" s="345"/>
      <c r="GR4" s="345"/>
      <c r="GS4" s="345"/>
      <c r="GT4" s="345"/>
      <c r="GU4" s="345"/>
      <c r="GV4" s="345"/>
      <c r="GW4" s="345"/>
      <c r="GX4" s="345"/>
      <c r="GY4" s="345"/>
      <c r="GZ4" s="345"/>
      <c r="HA4" s="345"/>
      <c r="HB4" s="345"/>
      <c r="HC4" s="345"/>
      <c r="HD4" s="345"/>
      <c r="HE4" s="345"/>
      <c r="HF4" s="347"/>
      <c r="HG4" s="347"/>
      <c r="HH4" s="345"/>
      <c r="HI4" s="347"/>
      <c r="HJ4" s="345"/>
      <c r="HK4" s="345"/>
      <c r="HL4" s="354"/>
      <c r="HM4" s="345"/>
      <c r="HN4" s="354"/>
      <c r="HO4" s="348"/>
      <c r="HP4" s="354"/>
      <c r="HQ4" s="345"/>
      <c r="HR4" s="345"/>
      <c r="HS4" s="345"/>
      <c r="HT4" s="345"/>
      <c r="HU4" s="345"/>
      <c r="HV4" s="345"/>
      <c r="HW4" s="345"/>
      <c r="HX4" s="290"/>
      <c r="HY4" s="290"/>
      <c r="HZ4" s="290"/>
      <c r="IA4" s="290"/>
      <c r="IB4" s="290"/>
      <c r="IC4" s="290"/>
      <c r="ID4" s="290"/>
      <c r="IE4" s="290"/>
      <c r="IF4" s="290"/>
    </row>
    <row r="5" spans="1:240" s="343" customFormat="1">
      <c r="A5" s="357"/>
      <c r="B5" s="358"/>
      <c r="C5" s="357"/>
      <c r="D5" s="357"/>
      <c r="E5" s="359"/>
      <c r="F5" s="359"/>
      <c r="G5" s="359"/>
      <c r="H5" s="359"/>
      <c r="I5" s="360"/>
      <c r="J5" s="360"/>
      <c r="K5" s="360"/>
      <c r="L5" s="360"/>
      <c r="M5" s="359"/>
      <c r="N5" s="359"/>
      <c r="O5" s="359"/>
      <c r="P5" s="359"/>
      <c r="Q5" s="359"/>
      <c r="R5" s="359"/>
      <c r="S5" s="361"/>
      <c r="T5" s="361"/>
      <c r="U5" s="361"/>
      <c r="V5" s="361"/>
      <c r="W5" s="361"/>
      <c r="X5" s="359"/>
      <c r="Y5" s="361"/>
      <c r="Z5" s="362"/>
      <c r="AA5" s="363"/>
      <c r="AB5" s="359"/>
      <c r="AC5" s="363"/>
      <c r="AD5" s="364"/>
      <c r="AE5" s="365"/>
      <c r="AF5" s="359"/>
      <c r="AG5" s="366"/>
      <c r="AH5" s="367"/>
      <c r="AI5" s="366"/>
      <c r="AJ5" s="366"/>
      <c r="AK5" s="366"/>
      <c r="AL5" s="366"/>
      <c r="AM5" s="366"/>
      <c r="AN5" s="366"/>
      <c r="AO5" s="366"/>
      <c r="AP5" s="368"/>
      <c r="AQ5" s="349"/>
      <c r="AR5" s="349"/>
      <c r="AS5" s="349"/>
      <c r="AT5" s="369"/>
      <c r="AU5" s="349"/>
      <c r="AV5" s="369"/>
      <c r="AW5" s="349"/>
      <c r="AX5" s="349"/>
      <c r="AY5" s="349"/>
      <c r="AZ5" s="356"/>
      <c r="BA5" s="370"/>
      <c r="BB5" s="370"/>
      <c r="BC5" s="370"/>
      <c r="BD5" s="426"/>
      <c r="BE5" s="353"/>
      <c r="BF5" s="353"/>
      <c r="BG5" s="353"/>
      <c r="BH5" s="353"/>
      <c r="BI5" s="345"/>
      <c r="BJ5" s="345"/>
      <c r="BK5" s="345"/>
      <c r="BL5" s="345"/>
      <c r="BM5" s="353"/>
      <c r="BN5" s="353"/>
      <c r="BO5" s="353"/>
      <c r="BP5" s="353"/>
      <c r="BQ5" s="345"/>
      <c r="BR5" s="345"/>
      <c r="BS5" s="345"/>
      <c r="BT5" s="345"/>
      <c r="BU5" s="348"/>
      <c r="BV5" s="348"/>
      <c r="BW5" s="348"/>
      <c r="BX5" s="348"/>
      <c r="BY5" s="345"/>
      <c r="BZ5" s="345"/>
      <c r="CA5" s="345"/>
      <c r="CB5" s="345"/>
      <c r="CC5" s="345"/>
      <c r="CD5" s="345"/>
      <c r="CE5" s="345"/>
      <c r="CF5" s="345"/>
      <c r="CG5" s="345"/>
      <c r="CH5" s="345"/>
      <c r="CI5" s="345"/>
      <c r="CJ5" s="345"/>
      <c r="CK5" s="345"/>
      <c r="CL5" s="345"/>
      <c r="CM5" s="345"/>
      <c r="CN5" s="345"/>
      <c r="CO5" s="373"/>
      <c r="CP5" s="373"/>
      <c r="CQ5" s="373"/>
      <c r="CR5" s="373"/>
      <c r="CS5" s="373"/>
      <c r="CT5" s="353"/>
      <c r="CU5" s="353"/>
      <c r="CV5" s="353"/>
      <c r="CW5" s="353"/>
      <c r="CX5" s="353"/>
      <c r="CY5" s="345"/>
      <c r="CZ5" s="345"/>
      <c r="DA5" s="345"/>
      <c r="DB5" s="345"/>
      <c r="DC5" s="345"/>
      <c r="DD5" s="345"/>
      <c r="DE5" s="345"/>
      <c r="DF5" s="345"/>
      <c r="DG5" s="345"/>
      <c r="DH5" s="371"/>
      <c r="DI5" s="345"/>
      <c r="DJ5" s="345"/>
      <c r="DK5" s="345"/>
      <c r="DL5" s="345"/>
      <c r="DM5" s="345"/>
      <c r="DN5" s="345"/>
      <c r="DO5" s="345"/>
      <c r="DP5" s="345"/>
      <c r="DQ5" s="345"/>
      <c r="DR5" s="372"/>
      <c r="DS5" s="345"/>
      <c r="DT5" s="345"/>
      <c r="DU5" s="345"/>
      <c r="DV5" s="345"/>
      <c r="DW5" s="345"/>
      <c r="DX5" s="345"/>
      <c r="DY5" s="345"/>
      <c r="DZ5" s="345"/>
      <c r="EA5" s="345"/>
      <c r="EB5" s="345"/>
      <c r="EC5" s="345"/>
      <c r="ED5" s="345"/>
      <c r="EE5" s="345"/>
      <c r="EF5" s="345"/>
      <c r="EG5" s="345"/>
      <c r="EH5" s="354"/>
      <c r="EI5" s="354"/>
      <c r="EJ5" s="354"/>
      <c r="EK5" s="345"/>
      <c r="EL5" s="348"/>
      <c r="EM5" s="353"/>
      <c r="EN5" s="353"/>
      <c r="EO5" s="353"/>
      <c r="EP5" s="353"/>
      <c r="EQ5" s="353"/>
      <c r="ER5" s="353"/>
      <c r="ES5" s="353"/>
      <c r="ET5" s="353"/>
      <c r="EU5" s="353"/>
      <c r="EV5" s="353"/>
      <c r="EW5" s="345"/>
      <c r="EX5" s="345"/>
      <c r="EY5" s="345"/>
      <c r="EZ5" s="345"/>
      <c r="FA5" s="345"/>
      <c r="FB5" s="345"/>
      <c r="FC5" s="345"/>
      <c r="FD5" s="345"/>
      <c r="FE5" s="345"/>
      <c r="FF5" s="345"/>
      <c r="FG5" s="345"/>
      <c r="FH5" s="345"/>
      <c r="FI5" s="345"/>
      <c r="FJ5" s="345"/>
      <c r="FK5" s="345"/>
      <c r="FL5" s="345"/>
      <c r="FM5" s="345"/>
      <c r="FN5" s="345"/>
      <c r="FO5" s="345"/>
      <c r="FP5" s="345"/>
      <c r="FQ5" s="345"/>
      <c r="FR5" s="345"/>
      <c r="FS5" s="345"/>
      <c r="FT5" s="345"/>
      <c r="FU5" s="345"/>
      <c r="FV5" s="345"/>
      <c r="FW5" s="345"/>
      <c r="FX5" s="345"/>
      <c r="FY5" s="345"/>
      <c r="FZ5" s="345"/>
      <c r="GA5" s="345"/>
      <c r="GB5" s="345"/>
      <c r="GC5" s="345"/>
      <c r="GD5" s="345"/>
      <c r="GE5" s="345"/>
      <c r="GF5" s="345"/>
      <c r="GG5" s="345"/>
      <c r="GH5" s="345"/>
      <c r="GI5" s="345"/>
      <c r="GJ5" s="345"/>
      <c r="GK5" s="373"/>
      <c r="GL5" s="351"/>
      <c r="GM5" s="351"/>
      <c r="GN5" s="351"/>
      <c r="GO5" s="373"/>
      <c r="GP5" s="345"/>
      <c r="GQ5" s="345"/>
      <c r="GR5" s="345"/>
      <c r="GS5" s="345"/>
      <c r="GT5" s="345"/>
      <c r="GU5" s="345"/>
      <c r="GV5" s="345"/>
      <c r="GW5" s="345"/>
      <c r="GX5" s="345"/>
      <c r="GY5" s="345"/>
      <c r="GZ5" s="345"/>
      <c r="HA5" s="345"/>
      <c r="HB5" s="345"/>
      <c r="HC5" s="345"/>
      <c r="HD5" s="345"/>
      <c r="HE5" s="362"/>
      <c r="HF5" s="359"/>
      <c r="HG5" s="359"/>
      <c r="HH5" s="374"/>
      <c r="HI5" s="374"/>
      <c r="HJ5" s="374"/>
      <c r="HK5" s="360"/>
      <c r="HL5" s="367"/>
      <c r="HM5" s="360"/>
      <c r="HN5" s="367"/>
      <c r="HO5" s="367"/>
      <c r="HP5" s="367"/>
      <c r="HQ5" s="359"/>
      <c r="HR5" s="359"/>
      <c r="HS5" s="359"/>
      <c r="HT5" s="359"/>
      <c r="HU5" s="359"/>
      <c r="HV5" s="359"/>
      <c r="HW5" s="359"/>
      <c r="HX5" s="290"/>
      <c r="HY5" s="290"/>
      <c r="HZ5" s="290"/>
      <c r="IA5" s="290"/>
      <c r="IB5" s="290"/>
      <c r="IC5" s="290"/>
      <c r="ID5" s="290"/>
      <c r="IE5" s="290"/>
      <c r="IF5" s="290"/>
    </row>
    <row r="6" spans="1:240" ht="54" customHeight="1">
      <c r="A6" s="590" t="s">
        <v>54</v>
      </c>
      <c r="B6" s="610" t="s">
        <v>55</v>
      </c>
      <c r="C6" s="590" t="s">
        <v>56</v>
      </c>
      <c r="D6" s="590" t="s">
        <v>52</v>
      </c>
      <c r="E6" s="589" t="s">
        <v>57</v>
      </c>
      <c r="F6" s="590" t="s">
        <v>58</v>
      </c>
      <c r="G6" s="590" t="s">
        <v>59</v>
      </c>
      <c r="H6" s="586"/>
      <c r="I6" s="589" t="s">
        <v>60</v>
      </c>
      <c r="J6" s="589"/>
      <c r="K6" s="589"/>
      <c r="L6" s="589"/>
      <c r="M6" s="589" t="s">
        <v>61</v>
      </c>
      <c r="N6" s="589" t="s">
        <v>62</v>
      </c>
      <c r="O6" s="589" t="s">
        <v>63</v>
      </c>
      <c r="P6" s="590"/>
      <c r="Q6" s="590"/>
      <c r="R6" s="590" t="s">
        <v>64</v>
      </c>
      <c r="S6" s="590" t="s">
        <v>65</v>
      </c>
      <c r="T6" s="612" t="s">
        <v>27</v>
      </c>
      <c r="U6" s="612" t="s">
        <v>529</v>
      </c>
      <c r="V6" s="609" t="s">
        <v>530</v>
      </c>
      <c r="W6" s="609" t="s">
        <v>201</v>
      </c>
      <c r="X6" s="605" t="s">
        <v>531</v>
      </c>
      <c r="Y6" s="605" t="s">
        <v>532</v>
      </c>
      <c r="Z6" s="605" t="s">
        <v>533</v>
      </c>
      <c r="AA6" s="605"/>
      <c r="AB6" s="605" t="s">
        <v>534</v>
      </c>
      <c r="AC6" s="605"/>
      <c r="AD6" s="590" t="s">
        <v>66</v>
      </c>
      <c r="AE6" s="590"/>
      <c r="AF6" s="586" t="s">
        <v>515</v>
      </c>
      <c r="AG6" s="606" t="s">
        <v>67</v>
      </c>
      <c r="AH6" s="606"/>
      <c r="AI6" s="606"/>
      <c r="AJ6" s="606"/>
      <c r="AK6" s="606"/>
      <c r="AL6" s="606"/>
      <c r="AM6" s="606"/>
      <c r="AN6" s="606"/>
      <c r="AO6" s="606"/>
      <c r="AP6" s="606"/>
      <c r="AQ6" s="604" t="s">
        <v>68</v>
      </c>
      <c r="AR6" s="604"/>
      <c r="AS6" s="604"/>
      <c r="AT6" s="604"/>
      <c r="AU6" s="604"/>
      <c r="AV6" s="604"/>
      <c r="AW6" s="604"/>
      <c r="AX6" s="604"/>
      <c r="AY6" s="604"/>
      <c r="AZ6" s="604"/>
      <c r="BA6" s="607" t="s">
        <v>69</v>
      </c>
      <c r="BB6" s="607"/>
      <c r="BC6" s="607"/>
      <c r="BD6" s="607"/>
      <c r="BE6" s="607"/>
      <c r="BF6" s="607"/>
      <c r="BG6" s="607"/>
      <c r="BH6" s="607"/>
      <c r="BI6" s="607"/>
      <c r="BJ6" s="607"/>
      <c r="BK6" s="607"/>
      <c r="BL6" s="607"/>
      <c r="BM6" s="607"/>
      <c r="BN6" s="607"/>
      <c r="BO6" s="607"/>
      <c r="BP6" s="607"/>
      <c r="BQ6" s="607"/>
      <c r="BR6" s="607"/>
      <c r="BS6" s="607"/>
      <c r="BT6" s="607"/>
      <c r="BU6" s="607"/>
      <c r="BV6" s="607"/>
      <c r="BW6" s="607"/>
      <c r="BX6" s="607"/>
      <c r="BY6" s="607"/>
      <c r="BZ6" s="607"/>
      <c r="CA6" s="607"/>
      <c r="CB6" s="607"/>
      <c r="CC6" s="607"/>
      <c r="CD6" s="607"/>
      <c r="CE6" s="607"/>
      <c r="CF6" s="607"/>
      <c r="CG6" s="607"/>
      <c r="CH6" s="607"/>
      <c r="CI6" s="607"/>
      <c r="CJ6" s="607"/>
      <c r="CK6" s="607"/>
      <c r="CL6" s="607"/>
      <c r="CM6" s="607"/>
      <c r="CN6" s="607"/>
      <c r="CO6" s="607" t="s">
        <v>50</v>
      </c>
      <c r="CP6" s="607"/>
      <c r="CQ6" s="607"/>
      <c r="CR6" s="607"/>
      <c r="CS6" s="607"/>
      <c r="CT6" s="607"/>
      <c r="CU6" s="607"/>
      <c r="CV6" s="607"/>
      <c r="CW6" s="607"/>
      <c r="CX6" s="607"/>
      <c r="CY6" s="607"/>
      <c r="CZ6" s="607"/>
      <c r="DA6" s="607"/>
      <c r="DB6" s="607"/>
      <c r="DC6" s="607"/>
      <c r="DD6" s="607"/>
      <c r="DE6" s="607"/>
      <c r="DF6" s="607"/>
      <c r="DG6" s="607"/>
      <c r="DH6" s="607"/>
      <c r="DI6" s="607"/>
      <c r="DJ6" s="607"/>
      <c r="DK6" s="607"/>
      <c r="DL6" s="607"/>
      <c r="DM6" s="607"/>
      <c r="DN6" s="607"/>
      <c r="DO6" s="607"/>
      <c r="DP6" s="607"/>
      <c r="DQ6" s="607"/>
      <c r="DR6" s="607"/>
      <c r="DS6" s="607"/>
      <c r="DT6" s="607"/>
      <c r="DU6" s="607"/>
      <c r="DV6" s="607"/>
      <c r="DW6" s="607"/>
      <c r="DX6" s="607"/>
      <c r="DY6" s="607"/>
      <c r="DZ6" s="607"/>
      <c r="EA6" s="607"/>
      <c r="EB6" s="607"/>
      <c r="EC6" s="607"/>
      <c r="ED6" s="607"/>
      <c r="EE6" s="607"/>
      <c r="EF6" s="607"/>
      <c r="EG6" s="607"/>
      <c r="EH6" s="607"/>
      <c r="EI6" s="607"/>
      <c r="EJ6" s="607"/>
      <c r="EK6" s="607"/>
      <c r="EL6" s="607"/>
      <c r="EM6" s="608" t="s">
        <v>70</v>
      </c>
      <c r="EN6" s="607"/>
      <c r="EO6" s="607"/>
      <c r="EP6" s="607"/>
      <c r="EQ6" s="607"/>
      <c r="ER6" s="607"/>
      <c r="ES6" s="607"/>
      <c r="ET6" s="607"/>
      <c r="EU6" s="607"/>
      <c r="EV6" s="607"/>
      <c r="EW6" s="607"/>
      <c r="EX6" s="607"/>
      <c r="EY6" s="607"/>
      <c r="EZ6" s="607"/>
      <c r="FA6" s="607"/>
      <c r="FB6" s="607"/>
      <c r="FC6" s="607"/>
      <c r="FD6" s="607"/>
      <c r="FE6" s="607"/>
      <c r="FF6" s="607"/>
      <c r="FG6" s="607"/>
      <c r="FH6" s="607"/>
      <c r="FI6" s="607"/>
      <c r="FJ6" s="607"/>
      <c r="FK6" s="607"/>
      <c r="FL6" s="607"/>
      <c r="FM6" s="607"/>
      <c r="FN6" s="607"/>
      <c r="FO6" s="607"/>
      <c r="FP6" s="607"/>
      <c r="FQ6" s="607"/>
      <c r="FR6" s="607"/>
      <c r="FS6" s="607"/>
      <c r="FT6" s="607"/>
      <c r="FU6" s="607"/>
      <c r="FV6" s="607"/>
      <c r="FW6" s="607"/>
      <c r="FX6" s="607"/>
      <c r="FY6" s="607"/>
      <c r="FZ6" s="607"/>
      <c r="GA6" s="607"/>
      <c r="GB6" s="607"/>
      <c r="GC6" s="607"/>
      <c r="GD6" s="607"/>
      <c r="GE6" s="607"/>
      <c r="GF6" s="607"/>
      <c r="GG6" s="607"/>
      <c r="GH6" s="607"/>
      <c r="GI6" s="607"/>
      <c r="GJ6" s="607"/>
      <c r="GK6" s="585" t="s">
        <v>101</v>
      </c>
      <c r="GL6" s="585"/>
      <c r="GM6" s="585"/>
      <c r="GN6" s="585"/>
      <c r="GO6" s="585"/>
      <c r="GP6" s="585"/>
      <c r="GQ6" s="585"/>
      <c r="GR6" s="585"/>
      <c r="GS6" s="585"/>
      <c r="GT6" s="585"/>
      <c r="GU6" s="585"/>
      <c r="GV6" s="585"/>
      <c r="GW6" s="585"/>
      <c r="GX6" s="585"/>
      <c r="GY6" s="585"/>
      <c r="GZ6" s="585"/>
      <c r="HA6" s="585"/>
      <c r="HB6" s="585"/>
      <c r="HC6" s="585"/>
      <c r="HD6" s="585"/>
      <c r="HE6" s="591" t="s">
        <v>677</v>
      </c>
      <c r="HF6" s="592"/>
      <c r="HG6" s="592"/>
      <c r="HH6" s="592"/>
      <c r="HI6" s="592"/>
      <c r="HJ6" s="592"/>
      <c r="HK6" s="592"/>
      <c r="HL6" s="592"/>
      <c r="HM6" s="592"/>
      <c r="HN6" s="592"/>
      <c r="HO6" s="592"/>
      <c r="HP6" s="593"/>
      <c r="HQ6" s="588" t="s">
        <v>71</v>
      </c>
      <c r="HR6" s="590" t="s">
        <v>72</v>
      </c>
      <c r="HS6" s="590" t="s">
        <v>73</v>
      </c>
      <c r="HT6" s="586"/>
      <c r="HU6" s="586"/>
      <c r="HV6" s="586"/>
      <c r="HW6" s="611" t="s">
        <v>198</v>
      </c>
    </row>
    <row r="7" spans="1:240" ht="30" customHeight="1">
      <c r="A7" s="590"/>
      <c r="B7" s="610"/>
      <c r="C7" s="590"/>
      <c r="D7" s="590"/>
      <c r="E7" s="589"/>
      <c r="F7" s="590"/>
      <c r="G7" s="590"/>
      <c r="H7" s="587"/>
      <c r="I7" s="589"/>
      <c r="J7" s="589"/>
      <c r="K7" s="589"/>
      <c r="L7" s="589"/>
      <c r="M7" s="589"/>
      <c r="N7" s="589"/>
      <c r="O7" s="589"/>
      <c r="P7" s="590"/>
      <c r="Q7" s="590"/>
      <c r="R7" s="590"/>
      <c r="S7" s="590"/>
      <c r="T7" s="612"/>
      <c r="U7" s="612"/>
      <c r="V7" s="609"/>
      <c r="W7" s="609"/>
      <c r="X7" s="605"/>
      <c r="Y7" s="605"/>
      <c r="Z7" s="605"/>
      <c r="AA7" s="605"/>
      <c r="AB7" s="605"/>
      <c r="AC7" s="605"/>
      <c r="AD7" s="590"/>
      <c r="AE7" s="590"/>
      <c r="AF7" s="587"/>
      <c r="AG7" s="604"/>
      <c r="AH7" s="604"/>
      <c r="AI7" s="604"/>
      <c r="AJ7" s="604"/>
      <c r="AK7" s="604"/>
      <c r="AL7" s="604"/>
      <c r="AM7" s="604"/>
      <c r="AN7" s="604"/>
      <c r="AO7" s="604"/>
      <c r="AP7" s="604"/>
      <c r="AQ7" s="604"/>
      <c r="AR7" s="604"/>
      <c r="AS7" s="604"/>
      <c r="AT7" s="604"/>
      <c r="AU7" s="604"/>
      <c r="AV7" s="604"/>
      <c r="AW7" s="604"/>
      <c r="AX7" s="604"/>
      <c r="AY7" s="604"/>
      <c r="AZ7" s="604"/>
      <c r="BA7" s="589" t="s">
        <v>74</v>
      </c>
      <c r="BB7" s="589"/>
      <c r="BC7" s="589"/>
      <c r="BD7" s="589"/>
      <c r="BE7" s="589"/>
      <c r="BF7" s="589"/>
      <c r="BG7" s="589"/>
      <c r="BH7" s="589"/>
      <c r="BI7" s="589" t="s">
        <v>24</v>
      </c>
      <c r="BJ7" s="589"/>
      <c r="BK7" s="589"/>
      <c r="BL7" s="589"/>
      <c r="BM7" s="589"/>
      <c r="BN7" s="589"/>
      <c r="BO7" s="589"/>
      <c r="BP7" s="589"/>
      <c r="BQ7" s="589" t="s">
        <v>19</v>
      </c>
      <c r="BR7" s="589"/>
      <c r="BS7" s="589"/>
      <c r="BT7" s="589"/>
      <c r="BU7" s="589"/>
      <c r="BV7" s="589"/>
      <c r="BW7" s="589"/>
      <c r="BX7" s="589"/>
      <c r="BY7" s="589" t="s">
        <v>20</v>
      </c>
      <c r="BZ7" s="589"/>
      <c r="CA7" s="589"/>
      <c r="CB7" s="589"/>
      <c r="CC7" s="589"/>
      <c r="CD7" s="589"/>
      <c r="CE7" s="589"/>
      <c r="CF7" s="589"/>
      <c r="CG7" s="589" t="s">
        <v>21</v>
      </c>
      <c r="CH7" s="589"/>
      <c r="CI7" s="589"/>
      <c r="CJ7" s="589"/>
      <c r="CK7" s="589"/>
      <c r="CL7" s="589"/>
      <c r="CM7" s="589"/>
      <c r="CN7" s="589"/>
      <c r="CO7" s="600" t="s">
        <v>74</v>
      </c>
      <c r="CP7" s="600"/>
      <c r="CQ7" s="600"/>
      <c r="CR7" s="600"/>
      <c r="CS7" s="600"/>
      <c r="CT7" s="600"/>
      <c r="CU7" s="600"/>
      <c r="CV7" s="600"/>
      <c r="CW7" s="600"/>
      <c r="CX7" s="600"/>
      <c r="CY7" s="600" t="s">
        <v>24</v>
      </c>
      <c r="CZ7" s="600"/>
      <c r="DA7" s="600"/>
      <c r="DB7" s="600"/>
      <c r="DC7" s="600"/>
      <c r="DD7" s="600"/>
      <c r="DE7" s="600"/>
      <c r="DF7" s="600"/>
      <c r="DG7" s="600"/>
      <c r="DH7" s="600"/>
      <c r="DI7" s="600" t="s">
        <v>19</v>
      </c>
      <c r="DJ7" s="600"/>
      <c r="DK7" s="600"/>
      <c r="DL7" s="600"/>
      <c r="DM7" s="600"/>
      <c r="DN7" s="600"/>
      <c r="DO7" s="600"/>
      <c r="DP7" s="600"/>
      <c r="DQ7" s="600"/>
      <c r="DR7" s="600"/>
      <c r="DS7" s="600" t="s">
        <v>20</v>
      </c>
      <c r="DT7" s="600"/>
      <c r="DU7" s="600"/>
      <c r="DV7" s="600"/>
      <c r="DW7" s="600"/>
      <c r="DX7" s="600"/>
      <c r="DY7" s="600"/>
      <c r="DZ7" s="600"/>
      <c r="EA7" s="600"/>
      <c r="EB7" s="600"/>
      <c r="EC7" s="600" t="s">
        <v>21</v>
      </c>
      <c r="ED7" s="600"/>
      <c r="EE7" s="600"/>
      <c r="EF7" s="600"/>
      <c r="EG7" s="600"/>
      <c r="EH7" s="600"/>
      <c r="EI7" s="600"/>
      <c r="EJ7" s="600"/>
      <c r="EK7" s="600"/>
      <c r="EL7" s="600"/>
      <c r="EM7" s="589" t="s">
        <v>74</v>
      </c>
      <c r="EN7" s="589"/>
      <c r="EO7" s="589"/>
      <c r="EP7" s="589"/>
      <c r="EQ7" s="589"/>
      <c r="ER7" s="589"/>
      <c r="ES7" s="589"/>
      <c r="ET7" s="589"/>
      <c r="EU7" s="589"/>
      <c r="EV7" s="589"/>
      <c r="EW7" s="589" t="s">
        <v>24</v>
      </c>
      <c r="EX7" s="589"/>
      <c r="EY7" s="589"/>
      <c r="EZ7" s="589"/>
      <c r="FA7" s="589"/>
      <c r="FB7" s="589"/>
      <c r="FC7" s="589"/>
      <c r="FD7" s="589"/>
      <c r="FE7" s="589"/>
      <c r="FF7" s="589"/>
      <c r="FG7" s="589" t="s">
        <v>19</v>
      </c>
      <c r="FH7" s="589"/>
      <c r="FI7" s="589"/>
      <c r="FJ7" s="589"/>
      <c r="FK7" s="589"/>
      <c r="FL7" s="589"/>
      <c r="FM7" s="589"/>
      <c r="FN7" s="589"/>
      <c r="FO7" s="589"/>
      <c r="FP7" s="589"/>
      <c r="FQ7" s="589" t="s">
        <v>20</v>
      </c>
      <c r="FR7" s="589"/>
      <c r="FS7" s="589"/>
      <c r="FT7" s="589"/>
      <c r="FU7" s="589"/>
      <c r="FV7" s="589"/>
      <c r="FW7" s="589"/>
      <c r="FX7" s="589"/>
      <c r="FY7" s="589"/>
      <c r="FZ7" s="589"/>
      <c r="GA7" s="589" t="s">
        <v>21</v>
      </c>
      <c r="GB7" s="589"/>
      <c r="GC7" s="589"/>
      <c r="GD7" s="589"/>
      <c r="GE7" s="589"/>
      <c r="GF7" s="589"/>
      <c r="GG7" s="589"/>
      <c r="GH7" s="589"/>
      <c r="GI7" s="589"/>
      <c r="GJ7" s="589"/>
      <c r="GK7" s="601" t="s">
        <v>102</v>
      </c>
      <c r="GL7" s="602"/>
      <c r="GM7" s="602"/>
      <c r="GN7" s="603"/>
      <c r="GO7" s="585" t="s">
        <v>103</v>
      </c>
      <c r="GP7" s="585"/>
      <c r="GQ7" s="585"/>
      <c r="GR7" s="585"/>
      <c r="GS7" s="585" t="s">
        <v>104</v>
      </c>
      <c r="GT7" s="585"/>
      <c r="GU7" s="585"/>
      <c r="GV7" s="585"/>
      <c r="GW7" s="585" t="s">
        <v>105</v>
      </c>
      <c r="GX7" s="585"/>
      <c r="GY7" s="585"/>
      <c r="GZ7" s="585"/>
      <c r="HA7" s="585" t="s">
        <v>106</v>
      </c>
      <c r="HB7" s="585"/>
      <c r="HC7" s="585"/>
      <c r="HD7" s="585"/>
      <c r="HE7" s="594"/>
      <c r="HF7" s="595"/>
      <c r="HG7" s="595"/>
      <c r="HH7" s="595"/>
      <c r="HI7" s="595"/>
      <c r="HJ7" s="595"/>
      <c r="HK7" s="595"/>
      <c r="HL7" s="595"/>
      <c r="HM7" s="595"/>
      <c r="HN7" s="595"/>
      <c r="HO7" s="595"/>
      <c r="HP7" s="596"/>
      <c r="HQ7" s="590"/>
      <c r="HR7" s="590"/>
      <c r="HS7" s="590"/>
      <c r="HT7" s="587"/>
      <c r="HU7" s="587"/>
      <c r="HV7" s="587"/>
      <c r="HW7" s="611"/>
    </row>
    <row r="8" spans="1:240" ht="30" customHeight="1">
      <c r="A8" s="590"/>
      <c r="B8" s="610"/>
      <c r="C8" s="590"/>
      <c r="D8" s="590"/>
      <c r="E8" s="589"/>
      <c r="F8" s="590"/>
      <c r="G8" s="590"/>
      <c r="H8" s="587"/>
      <c r="I8" s="589" t="s">
        <v>75</v>
      </c>
      <c r="J8" s="589" t="s">
        <v>76</v>
      </c>
      <c r="K8" s="589" t="s">
        <v>77</v>
      </c>
      <c r="L8" s="589" t="s">
        <v>199</v>
      </c>
      <c r="M8" s="589"/>
      <c r="N8" s="589"/>
      <c r="O8" s="589"/>
      <c r="P8" s="590"/>
      <c r="Q8" s="590"/>
      <c r="R8" s="590"/>
      <c r="S8" s="590"/>
      <c r="T8" s="612"/>
      <c r="U8" s="612"/>
      <c r="V8" s="609"/>
      <c r="W8" s="609"/>
      <c r="X8" s="605"/>
      <c r="Y8" s="605"/>
      <c r="Z8" s="605"/>
      <c r="AA8" s="605"/>
      <c r="AB8" s="605"/>
      <c r="AC8" s="605"/>
      <c r="AD8" s="590"/>
      <c r="AE8" s="590"/>
      <c r="AF8" s="588"/>
      <c r="AG8" s="604" t="s">
        <v>74</v>
      </c>
      <c r="AH8" s="604"/>
      <c r="AI8" s="604" t="s">
        <v>24</v>
      </c>
      <c r="AJ8" s="604"/>
      <c r="AK8" s="604" t="s">
        <v>19</v>
      </c>
      <c r="AL8" s="604"/>
      <c r="AM8" s="604" t="s">
        <v>20</v>
      </c>
      <c r="AN8" s="604"/>
      <c r="AO8" s="604" t="s">
        <v>21</v>
      </c>
      <c r="AP8" s="604"/>
      <c r="AQ8" s="604" t="s">
        <v>74</v>
      </c>
      <c r="AR8" s="604"/>
      <c r="AS8" s="604" t="s">
        <v>24</v>
      </c>
      <c r="AT8" s="604"/>
      <c r="AU8" s="604" t="s">
        <v>19</v>
      </c>
      <c r="AV8" s="604"/>
      <c r="AW8" s="604" t="s">
        <v>20</v>
      </c>
      <c r="AX8" s="604"/>
      <c r="AY8" s="604" t="s">
        <v>21</v>
      </c>
      <c r="AZ8" s="604"/>
      <c r="BA8" s="589" t="s">
        <v>78</v>
      </c>
      <c r="BB8" s="589"/>
      <c r="BC8" s="589"/>
      <c r="BD8" s="589"/>
      <c r="BE8" s="589" t="s">
        <v>79</v>
      </c>
      <c r="BF8" s="589"/>
      <c r="BG8" s="589"/>
      <c r="BH8" s="589"/>
      <c r="BI8" s="589" t="s">
        <v>78</v>
      </c>
      <c r="BJ8" s="589"/>
      <c r="BK8" s="589"/>
      <c r="BL8" s="589"/>
      <c r="BM8" s="589" t="s">
        <v>79</v>
      </c>
      <c r="BN8" s="589"/>
      <c r="BO8" s="589"/>
      <c r="BP8" s="589"/>
      <c r="BQ8" s="589" t="s">
        <v>78</v>
      </c>
      <c r="BR8" s="589"/>
      <c r="BS8" s="589"/>
      <c r="BT8" s="589"/>
      <c r="BU8" s="589" t="s">
        <v>79</v>
      </c>
      <c r="BV8" s="589"/>
      <c r="BW8" s="589"/>
      <c r="BX8" s="589"/>
      <c r="BY8" s="589" t="s">
        <v>78</v>
      </c>
      <c r="BZ8" s="589"/>
      <c r="CA8" s="589"/>
      <c r="CB8" s="589"/>
      <c r="CC8" s="589" t="s">
        <v>79</v>
      </c>
      <c r="CD8" s="589"/>
      <c r="CE8" s="589"/>
      <c r="CF8" s="589"/>
      <c r="CG8" s="589" t="s">
        <v>78</v>
      </c>
      <c r="CH8" s="589"/>
      <c r="CI8" s="589"/>
      <c r="CJ8" s="589"/>
      <c r="CK8" s="589" t="s">
        <v>79</v>
      </c>
      <c r="CL8" s="589"/>
      <c r="CM8" s="589"/>
      <c r="CN8" s="589"/>
      <c r="CO8" s="589" t="s">
        <v>78</v>
      </c>
      <c r="CP8" s="589"/>
      <c r="CQ8" s="589"/>
      <c r="CR8" s="589"/>
      <c r="CS8" s="589"/>
      <c r="CT8" s="589" t="s">
        <v>79</v>
      </c>
      <c r="CU8" s="589"/>
      <c r="CV8" s="589"/>
      <c r="CW8" s="589"/>
      <c r="CX8" s="589"/>
      <c r="CY8" s="589" t="s">
        <v>78</v>
      </c>
      <c r="CZ8" s="589"/>
      <c r="DA8" s="589"/>
      <c r="DB8" s="589"/>
      <c r="DC8" s="589"/>
      <c r="DD8" s="589" t="s">
        <v>79</v>
      </c>
      <c r="DE8" s="589"/>
      <c r="DF8" s="589"/>
      <c r="DG8" s="589"/>
      <c r="DH8" s="589"/>
      <c r="DI8" s="589" t="s">
        <v>78</v>
      </c>
      <c r="DJ8" s="589"/>
      <c r="DK8" s="589"/>
      <c r="DL8" s="589"/>
      <c r="DM8" s="589"/>
      <c r="DN8" s="589" t="s">
        <v>79</v>
      </c>
      <c r="DO8" s="589"/>
      <c r="DP8" s="589"/>
      <c r="DQ8" s="589"/>
      <c r="DR8" s="589"/>
      <c r="DS8" s="589" t="s">
        <v>78</v>
      </c>
      <c r="DT8" s="589"/>
      <c r="DU8" s="589"/>
      <c r="DV8" s="589"/>
      <c r="DW8" s="589"/>
      <c r="DX8" s="589" t="s">
        <v>79</v>
      </c>
      <c r="DY8" s="589"/>
      <c r="DZ8" s="589"/>
      <c r="EA8" s="589"/>
      <c r="EB8" s="589"/>
      <c r="EC8" s="589" t="s">
        <v>78</v>
      </c>
      <c r="ED8" s="589"/>
      <c r="EE8" s="589"/>
      <c r="EF8" s="589"/>
      <c r="EG8" s="589"/>
      <c r="EH8" s="589" t="s">
        <v>79</v>
      </c>
      <c r="EI8" s="589"/>
      <c r="EJ8" s="589"/>
      <c r="EK8" s="589"/>
      <c r="EL8" s="589"/>
      <c r="EM8" s="589" t="s">
        <v>78</v>
      </c>
      <c r="EN8" s="589"/>
      <c r="EO8" s="589"/>
      <c r="EP8" s="589"/>
      <c r="EQ8" s="589"/>
      <c r="ER8" s="589" t="s">
        <v>79</v>
      </c>
      <c r="ES8" s="589"/>
      <c r="ET8" s="589"/>
      <c r="EU8" s="589"/>
      <c r="EV8" s="589"/>
      <c r="EW8" s="589" t="s">
        <v>78</v>
      </c>
      <c r="EX8" s="589"/>
      <c r="EY8" s="589"/>
      <c r="EZ8" s="589"/>
      <c r="FA8" s="589"/>
      <c r="FB8" s="589" t="s">
        <v>79</v>
      </c>
      <c r="FC8" s="589"/>
      <c r="FD8" s="589"/>
      <c r="FE8" s="589"/>
      <c r="FF8" s="589"/>
      <c r="FG8" s="589" t="s">
        <v>78</v>
      </c>
      <c r="FH8" s="589"/>
      <c r="FI8" s="589"/>
      <c r="FJ8" s="589"/>
      <c r="FK8" s="589"/>
      <c r="FL8" s="589" t="s">
        <v>79</v>
      </c>
      <c r="FM8" s="589"/>
      <c r="FN8" s="589"/>
      <c r="FO8" s="589"/>
      <c r="FP8" s="589"/>
      <c r="FQ8" s="589" t="s">
        <v>78</v>
      </c>
      <c r="FR8" s="589"/>
      <c r="FS8" s="589"/>
      <c r="FT8" s="589"/>
      <c r="FU8" s="589"/>
      <c r="FV8" s="589" t="s">
        <v>79</v>
      </c>
      <c r="FW8" s="589"/>
      <c r="FX8" s="589"/>
      <c r="FY8" s="589"/>
      <c r="FZ8" s="589"/>
      <c r="GA8" s="589" t="s">
        <v>78</v>
      </c>
      <c r="GB8" s="589"/>
      <c r="GC8" s="589"/>
      <c r="GD8" s="589"/>
      <c r="GE8" s="589"/>
      <c r="GF8" s="589" t="s">
        <v>79</v>
      </c>
      <c r="GG8" s="589"/>
      <c r="GH8" s="589"/>
      <c r="GI8" s="589"/>
      <c r="GJ8" s="589"/>
      <c r="GK8" s="589" t="s">
        <v>17</v>
      </c>
      <c r="GL8" s="589"/>
      <c r="GM8" s="589" t="s">
        <v>18</v>
      </c>
      <c r="GN8" s="589"/>
      <c r="GO8" s="589" t="s">
        <v>17</v>
      </c>
      <c r="GP8" s="589"/>
      <c r="GQ8" s="589" t="s">
        <v>18</v>
      </c>
      <c r="GR8" s="589"/>
      <c r="GS8" s="589" t="s">
        <v>17</v>
      </c>
      <c r="GT8" s="589"/>
      <c r="GU8" s="589" t="s">
        <v>18</v>
      </c>
      <c r="GV8" s="589"/>
      <c r="GW8" s="589" t="s">
        <v>17</v>
      </c>
      <c r="GX8" s="589"/>
      <c r="GY8" s="589" t="s">
        <v>18</v>
      </c>
      <c r="GZ8" s="589"/>
      <c r="HA8" s="589" t="s">
        <v>17</v>
      </c>
      <c r="HB8" s="589"/>
      <c r="HC8" s="589" t="s">
        <v>18</v>
      </c>
      <c r="HD8" s="589"/>
      <c r="HE8" s="597"/>
      <c r="HF8" s="598"/>
      <c r="HG8" s="598"/>
      <c r="HH8" s="598"/>
      <c r="HI8" s="598"/>
      <c r="HJ8" s="598"/>
      <c r="HK8" s="598"/>
      <c r="HL8" s="598"/>
      <c r="HM8" s="598"/>
      <c r="HN8" s="598"/>
      <c r="HO8" s="598"/>
      <c r="HP8" s="599"/>
      <c r="HQ8" s="590"/>
      <c r="HR8" s="590"/>
      <c r="HS8" s="590"/>
      <c r="HT8" s="587"/>
      <c r="HU8" s="587"/>
      <c r="HV8" s="587"/>
      <c r="HW8" s="611"/>
    </row>
    <row r="9" spans="1:240" ht="101.25" customHeight="1">
      <c r="A9" s="590"/>
      <c r="B9" s="610"/>
      <c r="C9" s="590"/>
      <c r="D9" s="590"/>
      <c r="E9" s="589"/>
      <c r="F9" s="590"/>
      <c r="G9" s="590"/>
      <c r="H9" s="588"/>
      <c r="I9" s="589"/>
      <c r="J9" s="589"/>
      <c r="K9" s="589"/>
      <c r="L9" s="589"/>
      <c r="M9" s="589"/>
      <c r="N9" s="589"/>
      <c r="O9" s="589"/>
      <c r="P9" s="590"/>
      <c r="Q9" s="590"/>
      <c r="R9" s="590"/>
      <c r="S9" s="590"/>
      <c r="T9" s="612"/>
      <c r="U9" s="612"/>
      <c r="V9" s="609"/>
      <c r="W9" s="609"/>
      <c r="X9" s="605"/>
      <c r="Y9" s="605"/>
      <c r="Z9" s="430" t="s">
        <v>189</v>
      </c>
      <c r="AA9" s="430" t="s">
        <v>738</v>
      </c>
      <c r="AB9" s="430" t="s">
        <v>189</v>
      </c>
      <c r="AC9" s="430" t="s">
        <v>738</v>
      </c>
      <c r="AD9" s="431" t="s">
        <v>80</v>
      </c>
      <c r="AE9" s="430" t="s">
        <v>738</v>
      </c>
      <c r="AF9" s="430" t="s">
        <v>738</v>
      </c>
      <c r="AG9" s="431" t="s">
        <v>78</v>
      </c>
      <c r="AH9" s="431" t="s">
        <v>79</v>
      </c>
      <c r="AI9" s="431" t="s">
        <v>78</v>
      </c>
      <c r="AJ9" s="431" t="s">
        <v>79</v>
      </c>
      <c r="AK9" s="431" t="s">
        <v>78</v>
      </c>
      <c r="AL9" s="431" t="s">
        <v>79</v>
      </c>
      <c r="AM9" s="431" t="s">
        <v>78</v>
      </c>
      <c r="AN9" s="431" t="s">
        <v>79</v>
      </c>
      <c r="AO9" s="431" t="s">
        <v>78</v>
      </c>
      <c r="AP9" s="431" t="s">
        <v>79</v>
      </c>
      <c r="AQ9" s="431" t="s">
        <v>78</v>
      </c>
      <c r="AR9" s="431" t="s">
        <v>79</v>
      </c>
      <c r="AS9" s="431" t="s">
        <v>78</v>
      </c>
      <c r="AT9" s="431" t="s">
        <v>79</v>
      </c>
      <c r="AU9" s="431" t="s">
        <v>78</v>
      </c>
      <c r="AV9" s="431" t="s">
        <v>79</v>
      </c>
      <c r="AW9" s="431" t="s">
        <v>78</v>
      </c>
      <c r="AX9" s="431" t="s">
        <v>79</v>
      </c>
      <c r="AY9" s="431" t="s">
        <v>78</v>
      </c>
      <c r="AZ9" s="431" t="s">
        <v>79</v>
      </c>
      <c r="BA9" s="432" t="s">
        <v>75</v>
      </c>
      <c r="BB9" s="432" t="s">
        <v>76</v>
      </c>
      <c r="BC9" s="432" t="s">
        <v>77</v>
      </c>
      <c r="BD9" s="432" t="s">
        <v>81</v>
      </c>
      <c r="BE9" s="432" t="s">
        <v>75</v>
      </c>
      <c r="BF9" s="432" t="s">
        <v>76</v>
      </c>
      <c r="BG9" s="432" t="s">
        <v>77</v>
      </c>
      <c r="BH9" s="432" t="s">
        <v>81</v>
      </c>
      <c r="BI9" s="432" t="s">
        <v>75</v>
      </c>
      <c r="BJ9" s="432" t="s">
        <v>76</v>
      </c>
      <c r="BK9" s="432" t="s">
        <v>77</v>
      </c>
      <c r="BL9" s="432" t="s">
        <v>81</v>
      </c>
      <c r="BM9" s="432" t="s">
        <v>75</v>
      </c>
      <c r="BN9" s="432" t="s">
        <v>76</v>
      </c>
      <c r="BO9" s="432" t="s">
        <v>77</v>
      </c>
      <c r="BP9" s="432" t="s">
        <v>81</v>
      </c>
      <c r="BQ9" s="432" t="s">
        <v>75</v>
      </c>
      <c r="BR9" s="432" t="s">
        <v>76</v>
      </c>
      <c r="BS9" s="432" t="s">
        <v>77</v>
      </c>
      <c r="BT9" s="432" t="s">
        <v>81</v>
      </c>
      <c r="BU9" s="432" t="s">
        <v>75</v>
      </c>
      <c r="BV9" s="432" t="s">
        <v>76</v>
      </c>
      <c r="BW9" s="432" t="s">
        <v>77</v>
      </c>
      <c r="BX9" s="432" t="s">
        <v>81</v>
      </c>
      <c r="BY9" s="432" t="s">
        <v>75</v>
      </c>
      <c r="BZ9" s="432" t="s">
        <v>76</v>
      </c>
      <c r="CA9" s="432" t="s">
        <v>77</v>
      </c>
      <c r="CB9" s="432" t="s">
        <v>81</v>
      </c>
      <c r="CC9" s="432" t="s">
        <v>75</v>
      </c>
      <c r="CD9" s="432" t="s">
        <v>76</v>
      </c>
      <c r="CE9" s="432" t="s">
        <v>77</v>
      </c>
      <c r="CF9" s="432" t="s">
        <v>81</v>
      </c>
      <c r="CG9" s="432" t="s">
        <v>75</v>
      </c>
      <c r="CH9" s="432" t="s">
        <v>76</v>
      </c>
      <c r="CI9" s="432" t="s">
        <v>77</v>
      </c>
      <c r="CJ9" s="432" t="s">
        <v>81</v>
      </c>
      <c r="CK9" s="432" t="s">
        <v>75</v>
      </c>
      <c r="CL9" s="432" t="s">
        <v>76</v>
      </c>
      <c r="CM9" s="432" t="s">
        <v>77</v>
      </c>
      <c r="CN9" s="432" t="s">
        <v>81</v>
      </c>
      <c r="CO9" s="432" t="s">
        <v>75</v>
      </c>
      <c r="CP9" s="432" t="s">
        <v>76</v>
      </c>
      <c r="CQ9" s="432" t="s">
        <v>77</v>
      </c>
      <c r="CR9" s="432" t="s">
        <v>199</v>
      </c>
      <c r="CS9" s="432" t="s">
        <v>81</v>
      </c>
      <c r="CT9" s="432" t="s">
        <v>75</v>
      </c>
      <c r="CU9" s="432" t="s">
        <v>76</v>
      </c>
      <c r="CV9" s="432" t="s">
        <v>77</v>
      </c>
      <c r="CW9" s="432" t="s">
        <v>199</v>
      </c>
      <c r="CX9" s="432" t="s">
        <v>81</v>
      </c>
      <c r="CY9" s="432" t="s">
        <v>75</v>
      </c>
      <c r="CZ9" s="432" t="s">
        <v>76</v>
      </c>
      <c r="DA9" s="432" t="s">
        <v>77</v>
      </c>
      <c r="DB9" s="432" t="s">
        <v>199</v>
      </c>
      <c r="DC9" s="432" t="s">
        <v>81</v>
      </c>
      <c r="DD9" s="432" t="s">
        <v>75</v>
      </c>
      <c r="DE9" s="432" t="s">
        <v>76</v>
      </c>
      <c r="DF9" s="432" t="s">
        <v>77</v>
      </c>
      <c r="DG9" s="432" t="s">
        <v>199</v>
      </c>
      <c r="DH9" s="432" t="s">
        <v>81</v>
      </c>
      <c r="DI9" s="432" t="s">
        <v>75</v>
      </c>
      <c r="DJ9" s="432" t="s">
        <v>76</v>
      </c>
      <c r="DK9" s="432" t="s">
        <v>77</v>
      </c>
      <c r="DL9" s="432" t="s">
        <v>199</v>
      </c>
      <c r="DM9" s="432" t="s">
        <v>81</v>
      </c>
      <c r="DN9" s="432" t="s">
        <v>75</v>
      </c>
      <c r="DO9" s="432" t="s">
        <v>76</v>
      </c>
      <c r="DP9" s="432" t="s">
        <v>77</v>
      </c>
      <c r="DQ9" s="432" t="s">
        <v>199</v>
      </c>
      <c r="DR9" s="432" t="s">
        <v>81</v>
      </c>
      <c r="DS9" s="432" t="s">
        <v>75</v>
      </c>
      <c r="DT9" s="432" t="s">
        <v>76</v>
      </c>
      <c r="DU9" s="432" t="s">
        <v>77</v>
      </c>
      <c r="DV9" s="432" t="s">
        <v>199</v>
      </c>
      <c r="DW9" s="432" t="s">
        <v>81</v>
      </c>
      <c r="DX9" s="432" t="s">
        <v>75</v>
      </c>
      <c r="DY9" s="432" t="s">
        <v>76</v>
      </c>
      <c r="DZ9" s="432" t="s">
        <v>77</v>
      </c>
      <c r="EA9" s="432" t="s">
        <v>199</v>
      </c>
      <c r="EB9" s="432" t="s">
        <v>81</v>
      </c>
      <c r="EC9" s="432" t="s">
        <v>75</v>
      </c>
      <c r="ED9" s="432" t="s">
        <v>76</v>
      </c>
      <c r="EE9" s="432" t="s">
        <v>77</v>
      </c>
      <c r="EF9" s="432" t="s">
        <v>199</v>
      </c>
      <c r="EG9" s="432" t="s">
        <v>81</v>
      </c>
      <c r="EH9" s="432" t="s">
        <v>75</v>
      </c>
      <c r="EI9" s="432" t="s">
        <v>76</v>
      </c>
      <c r="EJ9" s="432" t="s">
        <v>77</v>
      </c>
      <c r="EK9" s="432" t="s">
        <v>199</v>
      </c>
      <c r="EL9" s="432" t="s">
        <v>81</v>
      </c>
      <c r="EM9" s="432" t="s">
        <v>75</v>
      </c>
      <c r="EN9" s="432" t="s">
        <v>76</v>
      </c>
      <c r="EO9" s="432" t="s">
        <v>77</v>
      </c>
      <c r="EP9" s="432" t="s">
        <v>199</v>
      </c>
      <c r="EQ9" s="432" t="s">
        <v>81</v>
      </c>
      <c r="ER9" s="432" t="s">
        <v>75</v>
      </c>
      <c r="ES9" s="432" t="s">
        <v>76</v>
      </c>
      <c r="ET9" s="432" t="s">
        <v>77</v>
      </c>
      <c r="EU9" s="432" t="s">
        <v>199</v>
      </c>
      <c r="EV9" s="432" t="s">
        <v>81</v>
      </c>
      <c r="EW9" s="432" t="s">
        <v>75</v>
      </c>
      <c r="EX9" s="432" t="s">
        <v>76</v>
      </c>
      <c r="EY9" s="432" t="s">
        <v>77</v>
      </c>
      <c r="EZ9" s="432" t="s">
        <v>199</v>
      </c>
      <c r="FA9" s="432" t="s">
        <v>81</v>
      </c>
      <c r="FB9" s="432" t="s">
        <v>75</v>
      </c>
      <c r="FC9" s="432" t="s">
        <v>76</v>
      </c>
      <c r="FD9" s="432" t="s">
        <v>77</v>
      </c>
      <c r="FE9" s="432" t="s">
        <v>199</v>
      </c>
      <c r="FF9" s="432" t="s">
        <v>81</v>
      </c>
      <c r="FG9" s="432" t="s">
        <v>75</v>
      </c>
      <c r="FH9" s="432" t="s">
        <v>76</v>
      </c>
      <c r="FI9" s="432" t="s">
        <v>77</v>
      </c>
      <c r="FJ9" s="432" t="s">
        <v>199</v>
      </c>
      <c r="FK9" s="432" t="s">
        <v>81</v>
      </c>
      <c r="FL9" s="432" t="s">
        <v>75</v>
      </c>
      <c r="FM9" s="432" t="s">
        <v>76</v>
      </c>
      <c r="FN9" s="432" t="s">
        <v>77</v>
      </c>
      <c r="FO9" s="432" t="s">
        <v>199</v>
      </c>
      <c r="FP9" s="432" t="s">
        <v>81</v>
      </c>
      <c r="FQ9" s="432" t="s">
        <v>75</v>
      </c>
      <c r="FR9" s="432" t="s">
        <v>76</v>
      </c>
      <c r="FS9" s="432" t="s">
        <v>77</v>
      </c>
      <c r="FT9" s="432" t="s">
        <v>199</v>
      </c>
      <c r="FU9" s="432" t="s">
        <v>81</v>
      </c>
      <c r="FV9" s="432" t="s">
        <v>75</v>
      </c>
      <c r="FW9" s="432" t="s">
        <v>76</v>
      </c>
      <c r="FX9" s="432" t="s">
        <v>77</v>
      </c>
      <c r="FY9" s="432" t="s">
        <v>199</v>
      </c>
      <c r="FZ9" s="432" t="s">
        <v>81</v>
      </c>
      <c r="GA9" s="432" t="s">
        <v>75</v>
      </c>
      <c r="GB9" s="432" t="s">
        <v>76</v>
      </c>
      <c r="GC9" s="432" t="s">
        <v>77</v>
      </c>
      <c r="GD9" s="432" t="s">
        <v>199</v>
      </c>
      <c r="GE9" s="432" t="s">
        <v>81</v>
      </c>
      <c r="GF9" s="432" t="s">
        <v>75</v>
      </c>
      <c r="GG9" s="432" t="s">
        <v>76</v>
      </c>
      <c r="GH9" s="432" t="s">
        <v>77</v>
      </c>
      <c r="GI9" s="432" t="s">
        <v>199</v>
      </c>
      <c r="GJ9" s="432" t="s">
        <v>81</v>
      </c>
      <c r="GK9" s="432" t="s">
        <v>75</v>
      </c>
      <c r="GL9" s="432" t="s">
        <v>76</v>
      </c>
      <c r="GM9" s="432" t="s">
        <v>75</v>
      </c>
      <c r="GN9" s="432" t="s">
        <v>76</v>
      </c>
      <c r="GO9" s="432" t="s">
        <v>75</v>
      </c>
      <c r="GP9" s="432" t="s">
        <v>76</v>
      </c>
      <c r="GQ9" s="432" t="s">
        <v>75</v>
      </c>
      <c r="GR9" s="432" t="s">
        <v>76</v>
      </c>
      <c r="GS9" s="432" t="s">
        <v>75</v>
      </c>
      <c r="GT9" s="432" t="s">
        <v>76</v>
      </c>
      <c r="GU9" s="432" t="s">
        <v>75</v>
      </c>
      <c r="GV9" s="432" t="s">
        <v>76</v>
      </c>
      <c r="GW9" s="432" t="s">
        <v>75</v>
      </c>
      <c r="GX9" s="432" t="s">
        <v>76</v>
      </c>
      <c r="GY9" s="432" t="s">
        <v>75</v>
      </c>
      <c r="GZ9" s="432" t="s">
        <v>76</v>
      </c>
      <c r="HA9" s="432" t="s">
        <v>75</v>
      </c>
      <c r="HB9" s="432" t="s">
        <v>76</v>
      </c>
      <c r="HC9" s="432" t="s">
        <v>75</v>
      </c>
      <c r="HD9" s="432" t="s">
        <v>76</v>
      </c>
      <c r="HE9" s="433" t="s">
        <v>190</v>
      </c>
      <c r="HF9" s="433" t="s">
        <v>191</v>
      </c>
      <c r="HG9" s="433" t="s">
        <v>678</v>
      </c>
      <c r="HH9" s="434" t="s">
        <v>192</v>
      </c>
      <c r="HI9" s="434" t="s">
        <v>193</v>
      </c>
      <c r="HJ9" s="434" t="s">
        <v>678</v>
      </c>
      <c r="HK9" s="434" t="s">
        <v>194</v>
      </c>
      <c r="HL9" s="434" t="s">
        <v>195</v>
      </c>
      <c r="HM9" s="434" t="s">
        <v>678</v>
      </c>
      <c r="HN9" s="434" t="s">
        <v>196</v>
      </c>
      <c r="HO9" s="434" t="s">
        <v>197</v>
      </c>
      <c r="HP9" s="434" t="s">
        <v>678</v>
      </c>
      <c r="HQ9" s="590"/>
      <c r="HR9" s="590"/>
      <c r="HS9" s="590"/>
      <c r="HT9" s="588"/>
      <c r="HU9" s="588"/>
      <c r="HV9" s="588"/>
      <c r="HW9" s="611"/>
    </row>
    <row r="10" spans="1:240" ht="44.25" customHeight="1">
      <c r="A10" s="431">
        <v>1</v>
      </c>
      <c r="B10" s="431">
        <v>2</v>
      </c>
      <c r="C10" s="431">
        <v>3</v>
      </c>
      <c r="D10" s="431">
        <v>4</v>
      </c>
      <c r="E10" s="431">
        <v>5</v>
      </c>
      <c r="F10" s="431">
        <v>6</v>
      </c>
      <c r="G10" s="431">
        <v>7</v>
      </c>
      <c r="H10" s="431">
        <v>8</v>
      </c>
      <c r="I10" s="431">
        <v>9</v>
      </c>
      <c r="J10" s="431">
        <v>10</v>
      </c>
      <c r="K10" s="431">
        <v>11</v>
      </c>
      <c r="L10" s="431">
        <v>12</v>
      </c>
      <c r="M10" s="431">
        <v>13</v>
      </c>
      <c r="N10" s="431">
        <v>14</v>
      </c>
      <c r="O10" s="431">
        <v>15</v>
      </c>
      <c r="P10" s="431">
        <v>16</v>
      </c>
      <c r="Q10" s="431">
        <v>17</v>
      </c>
      <c r="R10" s="431">
        <v>18</v>
      </c>
      <c r="S10" s="431">
        <v>19</v>
      </c>
      <c r="T10" s="431">
        <v>20</v>
      </c>
      <c r="U10" s="431">
        <v>21</v>
      </c>
      <c r="V10" s="431">
        <v>22</v>
      </c>
      <c r="W10" s="431">
        <v>23</v>
      </c>
      <c r="X10" s="431">
        <v>24</v>
      </c>
      <c r="Y10" s="431">
        <v>25</v>
      </c>
      <c r="Z10" s="431">
        <v>26</v>
      </c>
      <c r="AA10" s="431">
        <v>27</v>
      </c>
      <c r="AB10" s="431">
        <v>28</v>
      </c>
      <c r="AC10" s="431">
        <v>29</v>
      </c>
      <c r="AD10" s="431">
        <v>30</v>
      </c>
      <c r="AE10" s="431">
        <v>31</v>
      </c>
      <c r="AF10" s="431">
        <v>32</v>
      </c>
      <c r="AG10" s="431">
        <v>33</v>
      </c>
      <c r="AH10" s="431">
        <v>34</v>
      </c>
      <c r="AI10" s="431">
        <v>35</v>
      </c>
      <c r="AJ10" s="431">
        <v>36</v>
      </c>
      <c r="AK10" s="431">
        <v>37</v>
      </c>
      <c r="AL10" s="431">
        <v>38</v>
      </c>
      <c r="AM10" s="431">
        <v>39</v>
      </c>
      <c r="AN10" s="431">
        <v>40</v>
      </c>
      <c r="AO10" s="431">
        <v>41</v>
      </c>
      <c r="AP10" s="431">
        <v>42</v>
      </c>
      <c r="AQ10" s="431">
        <v>43</v>
      </c>
      <c r="AR10" s="431">
        <v>44</v>
      </c>
      <c r="AS10" s="431">
        <v>45</v>
      </c>
      <c r="AT10" s="431">
        <v>46</v>
      </c>
      <c r="AU10" s="431">
        <v>47</v>
      </c>
      <c r="AV10" s="431">
        <v>48</v>
      </c>
      <c r="AW10" s="431">
        <v>49</v>
      </c>
      <c r="AX10" s="431">
        <v>50</v>
      </c>
      <c r="AY10" s="431">
        <v>51</v>
      </c>
      <c r="AZ10" s="431">
        <v>52</v>
      </c>
      <c r="BA10" s="431">
        <v>53</v>
      </c>
      <c r="BB10" s="431">
        <v>54</v>
      </c>
      <c r="BC10" s="431"/>
      <c r="BD10" s="431">
        <v>55</v>
      </c>
      <c r="BE10" s="431">
        <v>56</v>
      </c>
      <c r="BF10" s="431">
        <v>57</v>
      </c>
      <c r="BG10" s="431"/>
      <c r="BH10" s="431">
        <v>58</v>
      </c>
      <c r="BI10" s="431">
        <v>59</v>
      </c>
      <c r="BJ10" s="431">
        <v>60</v>
      </c>
      <c r="BK10" s="431"/>
      <c r="BL10" s="431">
        <v>61</v>
      </c>
      <c r="BM10" s="431">
        <v>62</v>
      </c>
      <c r="BN10" s="431">
        <v>63</v>
      </c>
      <c r="BO10" s="431"/>
      <c r="BP10" s="431">
        <v>64</v>
      </c>
      <c r="BQ10" s="431">
        <v>65</v>
      </c>
      <c r="BR10" s="431">
        <v>66</v>
      </c>
      <c r="BS10" s="431"/>
      <c r="BT10" s="431">
        <v>67</v>
      </c>
      <c r="BU10" s="431">
        <v>68</v>
      </c>
      <c r="BV10" s="431">
        <v>69</v>
      </c>
      <c r="BW10" s="431"/>
      <c r="BX10" s="431">
        <v>70</v>
      </c>
      <c r="BY10" s="431">
        <v>71</v>
      </c>
      <c r="BZ10" s="431">
        <v>72</v>
      </c>
      <c r="CA10" s="431"/>
      <c r="CB10" s="431">
        <v>73</v>
      </c>
      <c r="CC10" s="431">
        <v>74</v>
      </c>
      <c r="CD10" s="431">
        <v>75</v>
      </c>
      <c r="CE10" s="431"/>
      <c r="CF10" s="431">
        <v>76</v>
      </c>
      <c r="CG10" s="431">
        <v>77</v>
      </c>
      <c r="CH10" s="431">
        <v>78</v>
      </c>
      <c r="CI10" s="431"/>
      <c r="CJ10" s="431">
        <v>79</v>
      </c>
      <c r="CK10" s="431">
        <v>80</v>
      </c>
      <c r="CL10" s="431">
        <v>81</v>
      </c>
      <c r="CM10" s="431"/>
      <c r="CN10" s="431">
        <v>82</v>
      </c>
      <c r="CO10" s="431">
        <v>83</v>
      </c>
      <c r="CP10" s="431">
        <v>84</v>
      </c>
      <c r="CQ10" s="431">
        <v>85</v>
      </c>
      <c r="CR10" s="431">
        <v>86</v>
      </c>
      <c r="CS10" s="431">
        <v>87</v>
      </c>
      <c r="CT10" s="431">
        <v>88</v>
      </c>
      <c r="CU10" s="431">
        <v>89</v>
      </c>
      <c r="CV10" s="431">
        <v>90</v>
      </c>
      <c r="CW10" s="431">
        <v>91</v>
      </c>
      <c r="CX10" s="431">
        <v>92</v>
      </c>
      <c r="CY10" s="431">
        <v>93</v>
      </c>
      <c r="CZ10" s="431">
        <v>94</v>
      </c>
      <c r="DA10" s="431">
        <v>95</v>
      </c>
      <c r="DB10" s="431">
        <v>96</v>
      </c>
      <c r="DC10" s="431">
        <v>97</v>
      </c>
      <c r="DD10" s="431">
        <v>98</v>
      </c>
      <c r="DE10" s="431">
        <v>99</v>
      </c>
      <c r="DF10" s="431">
        <v>100</v>
      </c>
      <c r="DG10" s="431">
        <v>101</v>
      </c>
      <c r="DH10" s="431">
        <v>102</v>
      </c>
      <c r="DI10" s="431">
        <v>103</v>
      </c>
      <c r="DJ10" s="431">
        <v>104</v>
      </c>
      <c r="DK10" s="431">
        <v>105</v>
      </c>
      <c r="DL10" s="431">
        <v>106</v>
      </c>
      <c r="DM10" s="431">
        <v>107</v>
      </c>
      <c r="DN10" s="431">
        <v>108</v>
      </c>
      <c r="DO10" s="431">
        <v>109</v>
      </c>
      <c r="DP10" s="431">
        <v>110</v>
      </c>
      <c r="DQ10" s="431">
        <v>111</v>
      </c>
      <c r="DR10" s="431">
        <v>112</v>
      </c>
      <c r="DS10" s="431">
        <v>113</v>
      </c>
      <c r="DT10" s="431">
        <v>114</v>
      </c>
      <c r="DU10" s="431">
        <v>115</v>
      </c>
      <c r="DV10" s="431">
        <v>116</v>
      </c>
      <c r="DW10" s="431">
        <v>117</v>
      </c>
      <c r="DX10" s="431">
        <v>118</v>
      </c>
      <c r="DY10" s="431">
        <v>119</v>
      </c>
      <c r="DZ10" s="431">
        <v>120</v>
      </c>
      <c r="EA10" s="431">
        <v>121</v>
      </c>
      <c r="EB10" s="431">
        <v>122</v>
      </c>
      <c r="EC10" s="431">
        <v>123</v>
      </c>
      <c r="ED10" s="431">
        <v>124</v>
      </c>
      <c r="EE10" s="431">
        <v>125</v>
      </c>
      <c r="EF10" s="431">
        <v>126</v>
      </c>
      <c r="EG10" s="431">
        <v>127</v>
      </c>
      <c r="EH10" s="431">
        <v>128</v>
      </c>
      <c r="EI10" s="431">
        <v>129</v>
      </c>
      <c r="EJ10" s="431">
        <v>130</v>
      </c>
      <c r="EK10" s="431">
        <v>131</v>
      </c>
      <c r="EL10" s="431">
        <v>132</v>
      </c>
      <c r="EM10" s="431">
        <v>133</v>
      </c>
      <c r="EN10" s="431">
        <v>134</v>
      </c>
      <c r="EO10" s="431">
        <v>135</v>
      </c>
      <c r="EP10" s="431">
        <v>136</v>
      </c>
      <c r="EQ10" s="431">
        <v>137</v>
      </c>
      <c r="ER10" s="431">
        <v>138</v>
      </c>
      <c r="ES10" s="431">
        <v>139</v>
      </c>
      <c r="ET10" s="431">
        <v>140</v>
      </c>
      <c r="EU10" s="431">
        <v>141</v>
      </c>
      <c r="EV10" s="431">
        <v>142</v>
      </c>
      <c r="EW10" s="431">
        <v>143</v>
      </c>
      <c r="EX10" s="431">
        <v>144</v>
      </c>
      <c r="EY10" s="431">
        <v>145</v>
      </c>
      <c r="EZ10" s="431">
        <v>146</v>
      </c>
      <c r="FA10" s="431">
        <v>147</v>
      </c>
      <c r="FB10" s="431">
        <v>148</v>
      </c>
      <c r="FC10" s="431">
        <v>149</v>
      </c>
      <c r="FD10" s="431">
        <v>150</v>
      </c>
      <c r="FE10" s="431">
        <v>151</v>
      </c>
      <c r="FF10" s="431">
        <v>152</v>
      </c>
      <c r="FG10" s="431">
        <v>153</v>
      </c>
      <c r="FH10" s="431">
        <v>154</v>
      </c>
      <c r="FI10" s="431">
        <v>155</v>
      </c>
      <c r="FJ10" s="431">
        <v>156</v>
      </c>
      <c r="FK10" s="431">
        <v>157</v>
      </c>
      <c r="FL10" s="431">
        <v>158</v>
      </c>
      <c r="FM10" s="431">
        <v>159</v>
      </c>
      <c r="FN10" s="431">
        <v>160</v>
      </c>
      <c r="FO10" s="431">
        <v>161</v>
      </c>
      <c r="FP10" s="431">
        <v>162</v>
      </c>
      <c r="FQ10" s="431">
        <v>163</v>
      </c>
      <c r="FR10" s="431">
        <v>164</v>
      </c>
      <c r="FS10" s="431">
        <v>165</v>
      </c>
      <c r="FT10" s="431">
        <v>166</v>
      </c>
      <c r="FU10" s="431">
        <v>167</v>
      </c>
      <c r="FV10" s="431">
        <v>168</v>
      </c>
      <c r="FW10" s="431">
        <v>169</v>
      </c>
      <c r="FX10" s="431">
        <v>170</v>
      </c>
      <c r="FY10" s="431">
        <v>171</v>
      </c>
      <c r="FZ10" s="431">
        <v>172</v>
      </c>
      <c r="GA10" s="431">
        <v>173</v>
      </c>
      <c r="GB10" s="431">
        <v>174</v>
      </c>
      <c r="GC10" s="431">
        <v>175</v>
      </c>
      <c r="GD10" s="431">
        <v>176</v>
      </c>
      <c r="GE10" s="431">
        <v>177</v>
      </c>
      <c r="GF10" s="431">
        <v>178</v>
      </c>
      <c r="GG10" s="431">
        <v>179</v>
      </c>
      <c r="GH10" s="431">
        <v>180</v>
      </c>
      <c r="GI10" s="431">
        <v>181</v>
      </c>
      <c r="GJ10" s="431">
        <v>182</v>
      </c>
      <c r="GK10" s="431">
        <v>183</v>
      </c>
      <c r="GL10" s="431">
        <v>184</v>
      </c>
      <c r="GM10" s="431">
        <v>185</v>
      </c>
      <c r="GN10" s="431">
        <v>186</v>
      </c>
      <c r="GO10" s="431">
        <v>187</v>
      </c>
      <c r="GP10" s="431">
        <v>188</v>
      </c>
      <c r="GQ10" s="431">
        <v>189</v>
      </c>
      <c r="GR10" s="431">
        <v>190</v>
      </c>
      <c r="GS10" s="431">
        <v>191</v>
      </c>
      <c r="GT10" s="431">
        <v>192</v>
      </c>
      <c r="GU10" s="431">
        <v>193</v>
      </c>
      <c r="GV10" s="431">
        <v>194</v>
      </c>
      <c r="GW10" s="431">
        <v>195</v>
      </c>
      <c r="GX10" s="431">
        <v>196</v>
      </c>
      <c r="GY10" s="431">
        <v>197</v>
      </c>
      <c r="GZ10" s="431">
        <v>198</v>
      </c>
      <c r="HA10" s="431">
        <v>199</v>
      </c>
      <c r="HB10" s="431">
        <v>200</v>
      </c>
      <c r="HC10" s="431">
        <v>201</v>
      </c>
      <c r="HD10" s="431">
        <v>202</v>
      </c>
      <c r="HE10" s="431">
        <v>203</v>
      </c>
      <c r="HF10" s="431">
        <v>204</v>
      </c>
      <c r="HG10" s="431"/>
      <c r="HH10" s="431">
        <v>205</v>
      </c>
      <c r="HI10" s="431">
        <v>206</v>
      </c>
      <c r="HJ10" s="431"/>
      <c r="HK10" s="431">
        <v>207</v>
      </c>
      <c r="HL10" s="431">
        <v>208</v>
      </c>
      <c r="HM10" s="431"/>
      <c r="HN10" s="431">
        <v>209</v>
      </c>
      <c r="HO10" s="431">
        <v>210</v>
      </c>
      <c r="HP10" s="431"/>
      <c r="HQ10" s="431">
        <v>211</v>
      </c>
      <c r="HR10" s="431">
        <v>212</v>
      </c>
      <c r="HS10" s="431">
        <v>213</v>
      </c>
      <c r="HT10" s="431"/>
      <c r="HU10" s="431"/>
      <c r="HV10" s="431"/>
      <c r="HW10" s="431">
        <v>217</v>
      </c>
    </row>
    <row r="11" spans="1:240" ht="31.5">
      <c r="A11" s="327"/>
      <c r="B11" s="435">
        <v>0</v>
      </c>
      <c r="C11" s="436" t="s">
        <v>736</v>
      </c>
      <c r="D11" s="437" t="s">
        <v>107</v>
      </c>
      <c r="E11" s="437" t="s">
        <v>108</v>
      </c>
      <c r="F11" s="437" t="s">
        <v>109</v>
      </c>
      <c r="G11" s="437"/>
      <c r="H11" s="437"/>
      <c r="I11" s="24">
        <f>SUM(I12:I17)</f>
        <v>105.02050000000001</v>
      </c>
      <c r="J11" s="24">
        <f t="shared" ref="J11:BF11" si="0">SUM(J12:J17)</f>
        <v>0</v>
      </c>
      <c r="K11" s="24">
        <f t="shared" si="0"/>
        <v>74</v>
      </c>
      <c r="L11" s="24">
        <f t="shared" si="0"/>
        <v>0</v>
      </c>
      <c r="M11" s="24"/>
      <c r="N11" s="24"/>
      <c r="O11" s="24"/>
      <c r="P11" s="437"/>
      <c r="Q11" s="437"/>
      <c r="R11" s="437">
        <f t="shared" si="0"/>
        <v>1566.2948055985507</v>
      </c>
      <c r="S11" s="437">
        <f t="shared" si="0"/>
        <v>2058.9576829299626</v>
      </c>
      <c r="T11" s="437">
        <f t="shared" si="0"/>
        <v>75.289054366440681</v>
      </c>
      <c r="U11" s="437">
        <f t="shared" si="0"/>
        <v>727.84506743879933</v>
      </c>
      <c r="V11" s="437">
        <f t="shared" si="0"/>
        <v>1331.1126154991634</v>
      </c>
      <c r="W11" s="437">
        <f t="shared" si="0"/>
        <v>1743.4528944815559</v>
      </c>
      <c r="X11" s="437">
        <f t="shared" si="0"/>
        <v>765.91613630999996</v>
      </c>
      <c r="Y11" s="437">
        <f t="shared" si="0"/>
        <v>977.5367581715559</v>
      </c>
      <c r="Z11" s="437">
        <f>Z18</f>
        <v>110.441773283009</v>
      </c>
      <c r="AA11" s="437">
        <f>AA18</f>
        <v>532.30387925590014</v>
      </c>
      <c r="AB11" s="437">
        <f t="shared" ref="AB11:AE11" si="1">AB18</f>
        <v>400</v>
      </c>
      <c r="AC11" s="437">
        <f t="shared" si="1"/>
        <v>0</v>
      </c>
      <c r="AD11" s="437">
        <f t="shared" si="1"/>
        <v>1199.9669524732001</v>
      </c>
      <c r="AE11" s="437">
        <f t="shared" si="1"/>
        <v>1085.78306195</v>
      </c>
      <c r="AF11" s="437">
        <f t="shared" ref="AF11:AF89" si="2">IF((V11-AH11)&lt;0,0,V11-AH11)</f>
        <v>256.10063492916333</v>
      </c>
      <c r="AG11" s="437">
        <f t="shared" si="0"/>
        <v>325.15173776464246</v>
      </c>
      <c r="AH11" s="437">
        <f t="shared" si="0"/>
        <v>1075.0119805700001</v>
      </c>
      <c r="AI11" s="437">
        <f t="shared" si="0"/>
        <v>168.37186732239959</v>
      </c>
      <c r="AJ11" s="437">
        <f>SUM(AJ12:AJ17)</f>
        <v>224.92083918999998</v>
      </c>
      <c r="AK11" s="437">
        <f t="shared" si="0"/>
        <v>66.661946093223165</v>
      </c>
      <c r="AL11" s="437">
        <f>SUM(AL12:AL17)</f>
        <v>356.61295003999999</v>
      </c>
      <c r="AM11" s="437">
        <f t="shared" si="0"/>
        <v>46.294457012153003</v>
      </c>
      <c r="AN11" s="437">
        <f t="shared" si="0"/>
        <v>493.47819134000002</v>
      </c>
      <c r="AO11" s="437">
        <f t="shared" si="0"/>
        <v>43.823467336866713</v>
      </c>
      <c r="AP11" s="437">
        <f t="shared" si="0"/>
        <v>0</v>
      </c>
      <c r="AQ11" s="437">
        <f t="shared" si="0"/>
        <v>277.00832313952753</v>
      </c>
      <c r="AR11" s="437">
        <f t="shared" si="0"/>
        <v>1004.8499368499999</v>
      </c>
      <c r="AS11" s="437">
        <f t="shared" si="0"/>
        <v>142.68802315457594</v>
      </c>
      <c r="AT11" s="437">
        <f t="shared" si="0"/>
        <v>323.89559782000003</v>
      </c>
      <c r="AU11" s="437">
        <f t="shared" si="0"/>
        <v>56.493174655273869</v>
      </c>
      <c r="AV11" s="437">
        <f t="shared" si="0"/>
        <v>547.04228843999999</v>
      </c>
      <c r="AW11" s="437">
        <f t="shared" si="0"/>
        <v>49.232590688265262</v>
      </c>
      <c r="AX11" s="437">
        <f t="shared" si="0"/>
        <v>133.91205059000001</v>
      </c>
      <c r="AY11" s="437">
        <f t="shared" si="0"/>
        <v>28.594534641412469</v>
      </c>
      <c r="AZ11" s="437">
        <f t="shared" si="0"/>
        <v>0</v>
      </c>
      <c r="BA11" s="437">
        <f t="shared" si="0"/>
        <v>59.307000000000002</v>
      </c>
      <c r="BB11" s="437">
        <f t="shared" si="0"/>
        <v>0</v>
      </c>
      <c r="BC11" s="437">
        <f>SUM(BC12:BC17)</f>
        <v>3</v>
      </c>
      <c r="BD11" s="437">
        <f t="shared" si="0"/>
        <v>554.05603417826478</v>
      </c>
      <c r="BE11" s="437">
        <f t="shared" si="0"/>
        <v>50.458500000000008</v>
      </c>
      <c r="BF11" s="437">
        <f t="shared" si="0"/>
        <v>0</v>
      </c>
      <c r="BG11" s="437">
        <f t="shared" ref="BG11:CN11" si="3">SUM(BG12:BG17)</f>
        <v>14</v>
      </c>
      <c r="BH11" s="437">
        <f t="shared" si="3"/>
        <v>660.58093822000001</v>
      </c>
      <c r="BI11" s="437">
        <f t="shared" si="3"/>
        <v>53</v>
      </c>
      <c r="BJ11" s="437">
        <f t="shared" si="3"/>
        <v>0</v>
      </c>
      <c r="BK11" s="437">
        <f t="shared" ref="BK11" si="4">SUM(BK12:BK17)</f>
        <v>0</v>
      </c>
      <c r="BL11" s="437">
        <f t="shared" si="3"/>
        <v>475.62674384858701</v>
      </c>
      <c r="BM11" s="437">
        <f t="shared" si="3"/>
        <v>0.73250000000000004</v>
      </c>
      <c r="BN11" s="437">
        <f t="shared" si="3"/>
        <v>0</v>
      </c>
      <c r="BO11" s="437">
        <f t="shared" si="3"/>
        <v>0</v>
      </c>
      <c r="BP11" s="437">
        <f t="shared" si="3"/>
        <v>2.0477729099999999</v>
      </c>
      <c r="BQ11" s="437">
        <f t="shared" si="3"/>
        <v>0</v>
      </c>
      <c r="BR11" s="437">
        <f t="shared" si="3"/>
        <v>0</v>
      </c>
      <c r="BS11" s="437">
        <f t="shared" ref="BS11" si="5">SUM(BS12:BS17)</f>
        <v>0</v>
      </c>
      <c r="BT11" s="437">
        <f t="shared" si="3"/>
        <v>0</v>
      </c>
      <c r="BU11" s="437">
        <f t="shared" si="3"/>
        <v>3.4590000000000001</v>
      </c>
      <c r="BV11" s="437">
        <f t="shared" si="3"/>
        <v>0</v>
      </c>
      <c r="BW11" s="437">
        <f t="shared" si="3"/>
        <v>3</v>
      </c>
      <c r="BX11" s="437">
        <f t="shared" si="3"/>
        <v>102.93556298</v>
      </c>
      <c r="BY11" s="437">
        <f t="shared" si="3"/>
        <v>0</v>
      </c>
      <c r="BZ11" s="437">
        <f t="shared" si="3"/>
        <v>0</v>
      </c>
      <c r="CA11" s="437">
        <f t="shared" ref="CA11" si="6">SUM(CA12:CA17)</f>
        <v>0</v>
      </c>
      <c r="CB11" s="437">
        <f t="shared" si="3"/>
        <v>0</v>
      </c>
      <c r="CC11" s="437">
        <f t="shared" si="3"/>
        <v>66.623000000000005</v>
      </c>
      <c r="CD11" s="437">
        <f t="shared" si="3"/>
        <v>0</v>
      </c>
      <c r="CE11" s="437">
        <f t="shared" si="3"/>
        <v>11</v>
      </c>
      <c r="CF11" s="437">
        <f t="shared" si="3"/>
        <v>555.59760232999997</v>
      </c>
      <c r="CG11" s="437">
        <f t="shared" si="3"/>
        <v>6.3069999999999995</v>
      </c>
      <c r="CH11" s="437">
        <f t="shared" si="3"/>
        <v>0</v>
      </c>
      <c r="CI11" s="437">
        <f t="shared" ref="CI11" si="7">SUM(CI12:CI17)</f>
        <v>3</v>
      </c>
      <c r="CJ11" s="437">
        <f t="shared" si="3"/>
        <v>78.429290329677727</v>
      </c>
      <c r="CK11" s="437">
        <f t="shared" si="3"/>
        <v>0</v>
      </c>
      <c r="CL11" s="437">
        <f t="shared" si="3"/>
        <v>0</v>
      </c>
      <c r="CM11" s="437">
        <f t="shared" si="3"/>
        <v>0</v>
      </c>
      <c r="CN11" s="437">
        <f t="shared" si="3"/>
        <v>0</v>
      </c>
      <c r="CO11" s="437">
        <f t="shared" ref="CO11:EQ11" si="8">SUM(CO12:CO17)</f>
        <v>59.307000000000002</v>
      </c>
      <c r="CP11" s="437">
        <f t="shared" si="8"/>
        <v>0</v>
      </c>
      <c r="CQ11" s="437">
        <f t="shared" si="8"/>
        <v>1</v>
      </c>
      <c r="CR11" s="437">
        <f t="shared" si="8"/>
        <v>0</v>
      </c>
      <c r="CS11" s="437">
        <f t="shared" si="8"/>
        <v>514.82344348999948</v>
      </c>
      <c r="CT11" s="437">
        <f t="shared" si="8"/>
        <v>70.81450000000001</v>
      </c>
      <c r="CU11" s="437">
        <f t="shared" si="8"/>
        <v>0</v>
      </c>
      <c r="CV11" s="437">
        <f t="shared" si="8"/>
        <v>14</v>
      </c>
      <c r="CW11" s="437">
        <f t="shared" si="8"/>
        <v>0</v>
      </c>
      <c r="CX11" s="437">
        <f t="shared" si="8"/>
        <v>660.58093822000001</v>
      </c>
      <c r="CY11" s="437">
        <f t="shared" si="8"/>
        <v>53</v>
      </c>
      <c r="CZ11" s="437">
        <f t="shared" si="8"/>
        <v>0</v>
      </c>
      <c r="DA11" s="437">
        <f t="shared" si="8"/>
        <v>0</v>
      </c>
      <c r="DB11" s="437">
        <f t="shared" si="8"/>
        <v>0</v>
      </c>
      <c r="DC11" s="437">
        <f t="shared" si="8"/>
        <v>475.62674384858701</v>
      </c>
      <c r="DD11" s="437">
        <f t="shared" si="8"/>
        <v>0.73250000000000004</v>
      </c>
      <c r="DE11" s="437">
        <f t="shared" si="8"/>
        <v>0</v>
      </c>
      <c r="DF11" s="437">
        <f t="shared" si="8"/>
        <v>0</v>
      </c>
      <c r="DG11" s="437">
        <f t="shared" si="8"/>
        <v>0</v>
      </c>
      <c r="DH11" s="437">
        <f t="shared" si="8"/>
        <v>2.0477729099999999</v>
      </c>
      <c r="DI11" s="437">
        <f t="shared" si="8"/>
        <v>0</v>
      </c>
      <c r="DJ11" s="437">
        <f t="shared" si="8"/>
        <v>0</v>
      </c>
      <c r="DK11" s="437">
        <f t="shared" si="8"/>
        <v>0</v>
      </c>
      <c r="DL11" s="437">
        <f t="shared" si="8"/>
        <v>0</v>
      </c>
      <c r="DM11" s="437">
        <f t="shared" si="8"/>
        <v>0</v>
      </c>
      <c r="DN11" s="437">
        <f t="shared" si="8"/>
        <v>3.4590000000000001</v>
      </c>
      <c r="DO11" s="437">
        <f t="shared" si="8"/>
        <v>0</v>
      </c>
      <c r="DP11" s="437">
        <f t="shared" si="8"/>
        <v>3</v>
      </c>
      <c r="DQ11" s="437">
        <f t="shared" si="8"/>
        <v>0</v>
      </c>
      <c r="DR11" s="437">
        <f t="shared" si="8"/>
        <v>102.93556298</v>
      </c>
      <c r="DS11" s="437">
        <f t="shared" si="8"/>
        <v>0</v>
      </c>
      <c r="DT11" s="437">
        <f t="shared" si="8"/>
        <v>0</v>
      </c>
      <c r="DU11" s="437">
        <f t="shared" si="8"/>
        <v>0</v>
      </c>
      <c r="DV11" s="437">
        <f t="shared" si="8"/>
        <v>0</v>
      </c>
      <c r="DW11" s="437">
        <f t="shared" si="8"/>
        <v>0</v>
      </c>
      <c r="DX11" s="437">
        <f t="shared" si="8"/>
        <v>66.623000000000005</v>
      </c>
      <c r="DY11" s="437">
        <f t="shared" si="8"/>
        <v>0</v>
      </c>
      <c r="DZ11" s="437">
        <f t="shared" si="8"/>
        <v>11</v>
      </c>
      <c r="EA11" s="437">
        <f t="shared" si="8"/>
        <v>0</v>
      </c>
      <c r="EB11" s="437">
        <f t="shared" si="8"/>
        <v>555.59760232999997</v>
      </c>
      <c r="EC11" s="437">
        <f t="shared" si="8"/>
        <v>6.3069999999999995</v>
      </c>
      <c r="ED11" s="437">
        <f t="shared" si="8"/>
        <v>0</v>
      </c>
      <c r="EE11" s="437">
        <f t="shared" si="8"/>
        <v>1</v>
      </c>
      <c r="EF11" s="437">
        <f t="shared" si="8"/>
        <v>0</v>
      </c>
      <c r="EG11" s="437">
        <f t="shared" si="8"/>
        <v>39.196699641412465</v>
      </c>
      <c r="EH11" s="437">
        <f t="shared" si="8"/>
        <v>0</v>
      </c>
      <c r="EI11" s="437">
        <f t="shared" si="8"/>
        <v>0</v>
      </c>
      <c r="EJ11" s="437">
        <f t="shared" si="8"/>
        <v>0</v>
      </c>
      <c r="EK11" s="437">
        <f t="shared" si="8"/>
        <v>0</v>
      </c>
      <c r="EL11" s="437">
        <f t="shared" si="8"/>
        <v>0</v>
      </c>
      <c r="EM11" s="437">
        <f t="shared" si="8"/>
        <v>59.307000000000002</v>
      </c>
      <c r="EN11" s="437">
        <f t="shared" si="8"/>
        <v>0</v>
      </c>
      <c r="EO11" s="437">
        <f t="shared" si="8"/>
        <v>1</v>
      </c>
      <c r="EP11" s="437">
        <f t="shared" si="8"/>
        <v>0</v>
      </c>
      <c r="EQ11" s="437">
        <f t="shared" si="8"/>
        <v>514.82344348999948</v>
      </c>
      <c r="ER11" s="437">
        <f t="shared" ref="ER11:HC11" si="9">SUM(ER12:ER17)</f>
        <v>70.81450000000001</v>
      </c>
      <c r="ES11" s="437">
        <f t="shared" si="9"/>
        <v>0</v>
      </c>
      <c r="ET11" s="437">
        <f t="shared" si="9"/>
        <v>14</v>
      </c>
      <c r="EU11" s="437">
        <f t="shared" si="9"/>
        <v>0</v>
      </c>
      <c r="EV11" s="437">
        <f t="shared" si="9"/>
        <v>660.58093822000001</v>
      </c>
      <c r="EW11" s="437">
        <f t="shared" si="9"/>
        <v>53</v>
      </c>
      <c r="EX11" s="437">
        <f t="shared" si="9"/>
        <v>0</v>
      </c>
      <c r="EY11" s="437">
        <f t="shared" si="9"/>
        <v>0</v>
      </c>
      <c r="EZ11" s="437">
        <f t="shared" si="9"/>
        <v>0</v>
      </c>
      <c r="FA11" s="437">
        <f t="shared" si="9"/>
        <v>475.62674384858701</v>
      </c>
      <c r="FB11" s="437">
        <f t="shared" si="9"/>
        <v>0.73250000000000004</v>
      </c>
      <c r="FC11" s="437">
        <f t="shared" si="9"/>
        <v>0</v>
      </c>
      <c r="FD11" s="437">
        <f t="shared" si="9"/>
        <v>0</v>
      </c>
      <c r="FE11" s="437">
        <f t="shared" si="9"/>
        <v>0</v>
      </c>
      <c r="FF11" s="437">
        <f t="shared" si="9"/>
        <v>2.0477729099999999</v>
      </c>
      <c r="FG11" s="437">
        <f t="shared" si="9"/>
        <v>0</v>
      </c>
      <c r="FH11" s="437">
        <f t="shared" si="9"/>
        <v>0</v>
      </c>
      <c r="FI11" s="437">
        <f t="shared" si="9"/>
        <v>0</v>
      </c>
      <c r="FJ11" s="437">
        <f t="shared" si="9"/>
        <v>0</v>
      </c>
      <c r="FK11" s="437">
        <f t="shared" si="9"/>
        <v>0</v>
      </c>
      <c r="FL11" s="437">
        <f t="shared" si="9"/>
        <v>3.4590000000000001</v>
      </c>
      <c r="FM11" s="437">
        <f t="shared" si="9"/>
        <v>0</v>
      </c>
      <c r="FN11" s="437">
        <f t="shared" si="9"/>
        <v>3</v>
      </c>
      <c r="FO11" s="437">
        <f t="shared" si="9"/>
        <v>0</v>
      </c>
      <c r="FP11" s="437">
        <f t="shared" si="9"/>
        <v>102.93556298</v>
      </c>
      <c r="FQ11" s="437">
        <f t="shared" si="9"/>
        <v>0</v>
      </c>
      <c r="FR11" s="437">
        <f t="shared" si="9"/>
        <v>0</v>
      </c>
      <c r="FS11" s="437">
        <f t="shared" si="9"/>
        <v>0</v>
      </c>
      <c r="FT11" s="437">
        <f t="shared" si="9"/>
        <v>0</v>
      </c>
      <c r="FU11" s="437">
        <f t="shared" si="9"/>
        <v>0</v>
      </c>
      <c r="FV11" s="437">
        <f t="shared" si="9"/>
        <v>66.623000000000005</v>
      </c>
      <c r="FW11" s="437">
        <f t="shared" si="9"/>
        <v>0</v>
      </c>
      <c r="FX11" s="437">
        <f t="shared" si="9"/>
        <v>11</v>
      </c>
      <c r="FY11" s="437">
        <f t="shared" si="9"/>
        <v>0</v>
      </c>
      <c r="FZ11" s="437">
        <f t="shared" si="9"/>
        <v>555.59760232999997</v>
      </c>
      <c r="GA11" s="437">
        <f t="shared" si="9"/>
        <v>6.3069999999999995</v>
      </c>
      <c r="GB11" s="437">
        <f t="shared" si="9"/>
        <v>0</v>
      </c>
      <c r="GC11" s="437">
        <f t="shared" si="9"/>
        <v>1</v>
      </c>
      <c r="GD11" s="437">
        <f t="shared" si="9"/>
        <v>0</v>
      </c>
      <c r="GE11" s="437">
        <f t="shared" si="9"/>
        <v>39.196699641412465</v>
      </c>
      <c r="GF11" s="437">
        <f t="shared" si="9"/>
        <v>0</v>
      </c>
      <c r="GG11" s="437">
        <f t="shared" si="9"/>
        <v>0</v>
      </c>
      <c r="GH11" s="437">
        <f t="shared" si="9"/>
        <v>0</v>
      </c>
      <c r="GI11" s="437">
        <f t="shared" si="9"/>
        <v>0</v>
      </c>
      <c r="GJ11" s="437">
        <f t="shared" si="9"/>
        <v>0</v>
      </c>
      <c r="GK11" s="437">
        <f t="shared" si="9"/>
        <v>59.307000000000002</v>
      </c>
      <c r="GL11" s="437">
        <f t="shared" si="9"/>
        <v>0</v>
      </c>
      <c r="GM11" s="437">
        <f t="shared" si="9"/>
        <v>70.81450000000001</v>
      </c>
      <c r="GN11" s="437">
        <f t="shared" si="9"/>
        <v>0</v>
      </c>
      <c r="GO11" s="437">
        <f t="shared" si="9"/>
        <v>53</v>
      </c>
      <c r="GP11" s="437">
        <f t="shared" si="9"/>
        <v>0</v>
      </c>
      <c r="GQ11" s="437">
        <f t="shared" si="9"/>
        <v>0.73250000000000004</v>
      </c>
      <c r="GR11" s="437">
        <f t="shared" si="9"/>
        <v>0</v>
      </c>
      <c r="GS11" s="437">
        <f t="shared" si="9"/>
        <v>0</v>
      </c>
      <c r="GT11" s="437">
        <f t="shared" si="9"/>
        <v>0</v>
      </c>
      <c r="GU11" s="437">
        <f t="shared" si="9"/>
        <v>3.4590000000000001</v>
      </c>
      <c r="GV11" s="437">
        <f t="shared" si="9"/>
        <v>0</v>
      </c>
      <c r="GW11" s="437">
        <f t="shared" si="9"/>
        <v>0</v>
      </c>
      <c r="GX11" s="437">
        <f t="shared" si="9"/>
        <v>0</v>
      </c>
      <c r="GY11" s="437">
        <f t="shared" si="9"/>
        <v>66.623000000000005</v>
      </c>
      <c r="GZ11" s="437">
        <f t="shared" si="9"/>
        <v>0</v>
      </c>
      <c r="HA11" s="437">
        <f t="shared" si="9"/>
        <v>6.3069999999999995</v>
      </c>
      <c r="HB11" s="437">
        <f t="shared" si="9"/>
        <v>0</v>
      </c>
      <c r="HC11" s="437">
        <f t="shared" si="9"/>
        <v>0</v>
      </c>
      <c r="HD11" s="437">
        <f t="shared" ref="HD11:HO11" si="10">SUM(HD12:HD17)</f>
        <v>0</v>
      </c>
      <c r="HE11" s="437">
        <f t="shared" si="10"/>
        <v>0</v>
      </c>
      <c r="HF11" s="437">
        <f t="shared" si="10"/>
        <v>0.83635194999999996</v>
      </c>
      <c r="HG11" s="437"/>
      <c r="HH11" s="437">
        <f t="shared" si="10"/>
        <v>0</v>
      </c>
      <c r="HI11" s="437">
        <f t="shared" si="10"/>
        <v>4.9463757200000007</v>
      </c>
      <c r="HJ11" s="437"/>
      <c r="HK11" s="437">
        <f t="shared" si="10"/>
        <v>0</v>
      </c>
      <c r="HL11" s="437">
        <f t="shared" si="10"/>
        <v>13.87140947</v>
      </c>
      <c r="HM11" s="437"/>
      <c r="HN11" s="437">
        <f t="shared" si="10"/>
        <v>0</v>
      </c>
      <c r="HO11" s="437">
        <f t="shared" si="10"/>
        <v>0</v>
      </c>
      <c r="HP11" s="437"/>
      <c r="HQ11" s="437"/>
      <c r="HR11" s="437"/>
      <c r="HS11" s="437"/>
      <c r="HT11" s="437"/>
      <c r="HU11" s="437"/>
      <c r="HV11" s="437"/>
      <c r="HW11" s="437" t="s">
        <v>110</v>
      </c>
    </row>
    <row r="12" spans="1:240" ht="31.5">
      <c r="A12" s="327"/>
      <c r="B12" s="435" t="s">
        <v>540</v>
      </c>
      <c r="C12" s="436" t="s">
        <v>541</v>
      </c>
      <c r="D12" s="437" t="s">
        <v>107</v>
      </c>
      <c r="E12" s="437" t="s">
        <v>108</v>
      </c>
      <c r="F12" s="437" t="s">
        <v>109</v>
      </c>
      <c r="G12" s="437"/>
      <c r="H12" s="437"/>
      <c r="I12" s="24">
        <f>I19</f>
        <v>105.02050000000001</v>
      </c>
      <c r="J12" s="24">
        <f t="shared" ref="J12:BF12" si="11">J19</f>
        <v>0</v>
      </c>
      <c r="K12" s="24">
        <f t="shared" si="11"/>
        <v>17</v>
      </c>
      <c r="L12" s="24">
        <f t="shared" si="11"/>
        <v>0</v>
      </c>
      <c r="M12" s="24"/>
      <c r="N12" s="24"/>
      <c r="O12" s="24"/>
      <c r="P12" s="437"/>
      <c r="Q12" s="437"/>
      <c r="R12" s="437">
        <f t="shared" si="11"/>
        <v>1566.2948055985507</v>
      </c>
      <c r="S12" s="437">
        <f t="shared" si="11"/>
        <v>1126.5486835607396</v>
      </c>
      <c r="T12" s="437">
        <f t="shared" si="11"/>
        <v>4.0644560000000007</v>
      </c>
      <c r="U12" s="437">
        <f t="shared" si="11"/>
        <v>403.56802678199938</v>
      </c>
      <c r="V12" s="437">
        <f t="shared" si="11"/>
        <v>722.98065677874035</v>
      </c>
      <c r="W12" s="437">
        <f t="shared" si="11"/>
        <v>954.36228243145433</v>
      </c>
      <c r="X12" s="437">
        <f t="shared" si="11"/>
        <v>431.19018385999993</v>
      </c>
      <c r="Y12" s="437">
        <f t="shared" si="11"/>
        <v>523.17209857145428</v>
      </c>
      <c r="Z12" s="437">
        <f t="shared" si="11"/>
        <v>3.1568882800000058</v>
      </c>
      <c r="AA12" s="437">
        <f t="shared" si="11"/>
        <v>145.18232186200007</v>
      </c>
      <c r="AB12" s="437">
        <f t="shared" si="11"/>
        <v>0</v>
      </c>
      <c r="AC12" s="437">
        <f t="shared" si="11"/>
        <v>0</v>
      </c>
      <c r="AD12" s="437">
        <f t="shared" si="11"/>
        <v>39.232590688265262</v>
      </c>
      <c r="AE12" s="437">
        <f t="shared" si="11"/>
        <v>0.60216433999999996</v>
      </c>
      <c r="AF12" s="437">
        <f t="shared" si="2"/>
        <v>6.064005598740323</v>
      </c>
      <c r="AG12" s="437">
        <f t="shared" si="11"/>
        <v>246.6897916714193</v>
      </c>
      <c r="AH12" s="437">
        <f t="shared" si="11"/>
        <v>716.91665118000003</v>
      </c>
      <c r="AI12" s="437">
        <f t="shared" si="11"/>
        <v>168.37186732239959</v>
      </c>
      <c r="AJ12" s="437">
        <f t="shared" si="11"/>
        <v>192.89523161999998</v>
      </c>
      <c r="AK12" s="437">
        <f t="shared" si="11"/>
        <v>0</v>
      </c>
      <c r="AL12" s="437">
        <f t="shared" si="11"/>
        <v>30.54322822</v>
      </c>
      <c r="AM12" s="437">
        <f t="shared" si="11"/>
        <v>46.294457012153003</v>
      </c>
      <c r="AN12" s="437">
        <f t="shared" si="11"/>
        <v>493.47819134000002</v>
      </c>
      <c r="AO12" s="437">
        <f t="shared" si="11"/>
        <v>32.023467336866716</v>
      </c>
      <c r="AP12" s="437">
        <f t="shared" si="11"/>
        <v>0</v>
      </c>
      <c r="AQ12" s="437">
        <f t="shared" si="11"/>
        <v>210.51514848425367</v>
      </c>
      <c r="AR12" s="437">
        <f t="shared" si="11"/>
        <v>642.99409764999996</v>
      </c>
      <c r="AS12" s="437">
        <f t="shared" si="11"/>
        <v>142.68802315457594</v>
      </c>
      <c r="AT12" s="437">
        <f t="shared" si="11"/>
        <v>99.372258759999994</v>
      </c>
      <c r="AU12" s="437">
        <f t="shared" si="11"/>
        <v>0</v>
      </c>
      <c r="AV12" s="437">
        <f t="shared" si="11"/>
        <v>413.79687773000001</v>
      </c>
      <c r="AW12" s="437">
        <f t="shared" si="11"/>
        <v>39.232590688265262</v>
      </c>
      <c r="AX12" s="437">
        <f t="shared" si="11"/>
        <v>129.82496116000002</v>
      </c>
      <c r="AY12" s="437">
        <f t="shared" si="11"/>
        <v>28.594534641412469</v>
      </c>
      <c r="AZ12" s="437">
        <f t="shared" si="11"/>
        <v>0</v>
      </c>
      <c r="BA12" s="437">
        <f t="shared" si="11"/>
        <v>59.307000000000002</v>
      </c>
      <c r="BB12" s="437">
        <f t="shared" si="11"/>
        <v>0</v>
      </c>
      <c r="BC12" s="437">
        <f>BC19</f>
        <v>2</v>
      </c>
      <c r="BD12" s="437">
        <f t="shared" si="11"/>
        <v>544.05603417826478</v>
      </c>
      <c r="BE12" s="437">
        <f t="shared" si="11"/>
        <v>50.458500000000008</v>
      </c>
      <c r="BF12" s="437">
        <f t="shared" si="11"/>
        <v>0</v>
      </c>
      <c r="BG12" s="437">
        <f t="shared" ref="BG12:CN12" si="12">BG19</f>
        <v>7</v>
      </c>
      <c r="BH12" s="437">
        <f t="shared" si="12"/>
        <v>659.16518270999995</v>
      </c>
      <c r="BI12" s="437">
        <f t="shared" si="12"/>
        <v>53</v>
      </c>
      <c r="BJ12" s="437">
        <f t="shared" si="12"/>
        <v>0</v>
      </c>
      <c r="BK12" s="437">
        <f t="shared" ref="BK12" si="13">BK19</f>
        <v>0</v>
      </c>
      <c r="BL12" s="437">
        <f t="shared" si="12"/>
        <v>475.62674384858701</v>
      </c>
      <c r="BM12" s="437">
        <f t="shared" si="12"/>
        <v>0.73250000000000004</v>
      </c>
      <c r="BN12" s="437">
        <f t="shared" si="12"/>
        <v>0</v>
      </c>
      <c r="BO12" s="437">
        <f t="shared" si="12"/>
        <v>0</v>
      </c>
      <c r="BP12" s="437">
        <f t="shared" si="12"/>
        <v>2.0477729099999999</v>
      </c>
      <c r="BQ12" s="437">
        <f t="shared" si="12"/>
        <v>0</v>
      </c>
      <c r="BR12" s="437">
        <f t="shared" si="12"/>
        <v>0</v>
      </c>
      <c r="BS12" s="437">
        <f t="shared" ref="BS12" si="14">BS19</f>
        <v>0</v>
      </c>
      <c r="BT12" s="437">
        <f t="shared" si="12"/>
        <v>0</v>
      </c>
      <c r="BU12" s="437">
        <f t="shared" si="12"/>
        <v>3.4590000000000001</v>
      </c>
      <c r="BV12" s="437">
        <f t="shared" si="12"/>
        <v>0</v>
      </c>
      <c r="BW12" s="437">
        <f t="shared" si="12"/>
        <v>2</v>
      </c>
      <c r="BX12" s="437">
        <f t="shared" si="12"/>
        <v>102.85264632000001</v>
      </c>
      <c r="BY12" s="437">
        <f t="shared" si="12"/>
        <v>0</v>
      </c>
      <c r="BZ12" s="437">
        <f t="shared" si="12"/>
        <v>0</v>
      </c>
      <c r="CA12" s="437">
        <f t="shared" ref="CA12" si="15">CA19</f>
        <v>0</v>
      </c>
      <c r="CB12" s="437">
        <f t="shared" si="12"/>
        <v>0</v>
      </c>
      <c r="CC12" s="437">
        <f t="shared" si="12"/>
        <v>66.623000000000005</v>
      </c>
      <c r="CD12" s="437">
        <f t="shared" si="12"/>
        <v>0</v>
      </c>
      <c r="CE12" s="437">
        <f t="shared" si="12"/>
        <v>5</v>
      </c>
      <c r="CF12" s="437">
        <f t="shared" si="12"/>
        <v>554.26476347999994</v>
      </c>
      <c r="CG12" s="437">
        <f t="shared" si="12"/>
        <v>6.3069999999999995</v>
      </c>
      <c r="CH12" s="437">
        <f t="shared" si="12"/>
        <v>0</v>
      </c>
      <c r="CI12" s="437">
        <f t="shared" ref="CI12" si="16">CI19</f>
        <v>2</v>
      </c>
      <c r="CJ12" s="437">
        <f t="shared" si="12"/>
        <v>68.429290329677727</v>
      </c>
      <c r="CK12" s="437">
        <f t="shared" si="12"/>
        <v>0</v>
      </c>
      <c r="CL12" s="437">
        <f t="shared" si="12"/>
        <v>0</v>
      </c>
      <c r="CM12" s="437">
        <f t="shared" si="12"/>
        <v>0</v>
      </c>
      <c r="CN12" s="437">
        <f t="shared" si="12"/>
        <v>0</v>
      </c>
      <c r="CO12" s="437">
        <f t="shared" ref="CO12:EQ12" si="17">CO19</f>
        <v>59.307000000000002</v>
      </c>
      <c r="CP12" s="437">
        <f t="shared" si="17"/>
        <v>0</v>
      </c>
      <c r="CQ12" s="437">
        <f t="shared" si="17"/>
        <v>0</v>
      </c>
      <c r="CR12" s="437">
        <f t="shared" si="17"/>
        <v>0</v>
      </c>
      <c r="CS12" s="437">
        <f t="shared" si="17"/>
        <v>504.82344348999948</v>
      </c>
      <c r="CT12" s="437">
        <f t="shared" si="17"/>
        <v>70.81450000000001</v>
      </c>
      <c r="CU12" s="437">
        <f t="shared" si="17"/>
        <v>0</v>
      </c>
      <c r="CV12" s="437">
        <f t="shared" si="17"/>
        <v>7</v>
      </c>
      <c r="CW12" s="437">
        <f t="shared" si="17"/>
        <v>0</v>
      </c>
      <c r="CX12" s="437">
        <f t="shared" si="17"/>
        <v>659.16518270999995</v>
      </c>
      <c r="CY12" s="437">
        <f t="shared" si="17"/>
        <v>53</v>
      </c>
      <c r="CZ12" s="437">
        <f t="shared" si="17"/>
        <v>0</v>
      </c>
      <c r="DA12" s="437">
        <f t="shared" si="17"/>
        <v>0</v>
      </c>
      <c r="DB12" s="437">
        <f t="shared" si="17"/>
        <v>0</v>
      </c>
      <c r="DC12" s="437">
        <f t="shared" si="17"/>
        <v>475.62674384858701</v>
      </c>
      <c r="DD12" s="437">
        <f t="shared" si="17"/>
        <v>0.73250000000000004</v>
      </c>
      <c r="DE12" s="437">
        <f t="shared" si="17"/>
        <v>0</v>
      </c>
      <c r="DF12" s="437">
        <f t="shared" si="17"/>
        <v>0</v>
      </c>
      <c r="DG12" s="437">
        <f t="shared" si="17"/>
        <v>0</v>
      </c>
      <c r="DH12" s="437">
        <f t="shared" si="17"/>
        <v>2.0477729099999999</v>
      </c>
      <c r="DI12" s="437">
        <f t="shared" si="17"/>
        <v>0</v>
      </c>
      <c r="DJ12" s="437">
        <f t="shared" si="17"/>
        <v>0</v>
      </c>
      <c r="DK12" s="437">
        <f t="shared" si="17"/>
        <v>0</v>
      </c>
      <c r="DL12" s="437">
        <f t="shared" si="17"/>
        <v>0</v>
      </c>
      <c r="DM12" s="437">
        <f t="shared" si="17"/>
        <v>0</v>
      </c>
      <c r="DN12" s="437">
        <f t="shared" si="17"/>
        <v>3.4590000000000001</v>
      </c>
      <c r="DO12" s="437">
        <f t="shared" si="17"/>
        <v>0</v>
      </c>
      <c r="DP12" s="437">
        <f t="shared" si="17"/>
        <v>2</v>
      </c>
      <c r="DQ12" s="437">
        <f t="shared" si="17"/>
        <v>0</v>
      </c>
      <c r="DR12" s="437">
        <f t="shared" si="17"/>
        <v>102.85264632000001</v>
      </c>
      <c r="DS12" s="437">
        <f t="shared" si="17"/>
        <v>0</v>
      </c>
      <c r="DT12" s="437">
        <f t="shared" si="17"/>
        <v>0</v>
      </c>
      <c r="DU12" s="437">
        <f t="shared" si="17"/>
        <v>0</v>
      </c>
      <c r="DV12" s="437">
        <f t="shared" si="17"/>
        <v>0</v>
      </c>
      <c r="DW12" s="437">
        <f t="shared" si="17"/>
        <v>0</v>
      </c>
      <c r="DX12" s="437">
        <f t="shared" si="17"/>
        <v>66.623000000000005</v>
      </c>
      <c r="DY12" s="437">
        <f t="shared" si="17"/>
        <v>0</v>
      </c>
      <c r="DZ12" s="437">
        <f t="shared" si="17"/>
        <v>5</v>
      </c>
      <c r="EA12" s="437">
        <f t="shared" si="17"/>
        <v>0</v>
      </c>
      <c r="EB12" s="437">
        <f t="shared" si="17"/>
        <v>554.26476347999994</v>
      </c>
      <c r="EC12" s="437">
        <f t="shared" si="17"/>
        <v>6.3069999999999995</v>
      </c>
      <c r="ED12" s="437">
        <f t="shared" si="17"/>
        <v>0</v>
      </c>
      <c r="EE12" s="437">
        <f t="shared" si="17"/>
        <v>0</v>
      </c>
      <c r="EF12" s="437">
        <f t="shared" si="17"/>
        <v>0</v>
      </c>
      <c r="EG12" s="437">
        <f t="shared" si="17"/>
        <v>29.196699641412469</v>
      </c>
      <c r="EH12" s="437">
        <f t="shared" si="17"/>
        <v>0</v>
      </c>
      <c r="EI12" s="437">
        <f t="shared" si="17"/>
        <v>0</v>
      </c>
      <c r="EJ12" s="437">
        <f t="shared" si="17"/>
        <v>0</v>
      </c>
      <c r="EK12" s="437">
        <f t="shared" si="17"/>
        <v>0</v>
      </c>
      <c r="EL12" s="437">
        <f t="shared" si="17"/>
        <v>0</v>
      </c>
      <c r="EM12" s="437">
        <f t="shared" si="17"/>
        <v>59.307000000000002</v>
      </c>
      <c r="EN12" s="437">
        <f t="shared" si="17"/>
        <v>0</v>
      </c>
      <c r="EO12" s="437">
        <f t="shared" si="17"/>
        <v>0</v>
      </c>
      <c r="EP12" s="437">
        <f t="shared" si="17"/>
        <v>0</v>
      </c>
      <c r="EQ12" s="437">
        <f t="shared" si="17"/>
        <v>504.82344348999948</v>
      </c>
      <c r="ER12" s="437">
        <f t="shared" ref="ER12:HC12" si="18">ER19</f>
        <v>70.81450000000001</v>
      </c>
      <c r="ES12" s="437">
        <f t="shared" si="18"/>
        <v>0</v>
      </c>
      <c r="ET12" s="437">
        <f t="shared" si="18"/>
        <v>7</v>
      </c>
      <c r="EU12" s="437">
        <f t="shared" si="18"/>
        <v>0</v>
      </c>
      <c r="EV12" s="437">
        <f t="shared" si="18"/>
        <v>659.16518270999995</v>
      </c>
      <c r="EW12" s="437">
        <f t="shared" si="18"/>
        <v>53</v>
      </c>
      <c r="EX12" s="437">
        <f t="shared" si="18"/>
        <v>0</v>
      </c>
      <c r="EY12" s="437">
        <f t="shared" si="18"/>
        <v>0</v>
      </c>
      <c r="EZ12" s="437">
        <f t="shared" si="18"/>
        <v>0</v>
      </c>
      <c r="FA12" s="437">
        <f t="shared" si="18"/>
        <v>475.62674384858701</v>
      </c>
      <c r="FB12" s="437">
        <f t="shared" si="18"/>
        <v>0.73250000000000004</v>
      </c>
      <c r="FC12" s="437">
        <f t="shared" si="18"/>
        <v>0</v>
      </c>
      <c r="FD12" s="437">
        <f t="shared" si="18"/>
        <v>0</v>
      </c>
      <c r="FE12" s="437">
        <f t="shared" si="18"/>
        <v>0</v>
      </c>
      <c r="FF12" s="437">
        <f t="shared" si="18"/>
        <v>2.0477729099999999</v>
      </c>
      <c r="FG12" s="437">
        <f t="shared" si="18"/>
        <v>0</v>
      </c>
      <c r="FH12" s="437">
        <f t="shared" si="18"/>
        <v>0</v>
      </c>
      <c r="FI12" s="437">
        <f t="shared" si="18"/>
        <v>0</v>
      </c>
      <c r="FJ12" s="437">
        <f t="shared" si="18"/>
        <v>0</v>
      </c>
      <c r="FK12" s="437">
        <f t="shared" si="18"/>
        <v>0</v>
      </c>
      <c r="FL12" s="437">
        <f t="shared" si="18"/>
        <v>3.4590000000000001</v>
      </c>
      <c r="FM12" s="437">
        <f t="shared" si="18"/>
        <v>0</v>
      </c>
      <c r="FN12" s="437">
        <f t="shared" si="18"/>
        <v>2</v>
      </c>
      <c r="FO12" s="437">
        <f t="shared" si="18"/>
        <v>0</v>
      </c>
      <c r="FP12" s="437">
        <f t="shared" si="18"/>
        <v>102.85264632000001</v>
      </c>
      <c r="FQ12" s="437">
        <f t="shared" si="18"/>
        <v>0</v>
      </c>
      <c r="FR12" s="437">
        <f t="shared" si="18"/>
        <v>0</v>
      </c>
      <c r="FS12" s="437">
        <f t="shared" si="18"/>
        <v>0</v>
      </c>
      <c r="FT12" s="437">
        <f t="shared" si="18"/>
        <v>0</v>
      </c>
      <c r="FU12" s="437">
        <f t="shared" si="18"/>
        <v>0</v>
      </c>
      <c r="FV12" s="437">
        <f t="shared" si="18"/>
        <v>66.623000000000005</v>
      </c>
      <c r="FW12" s="437">
        <f t="shared" si="18"/>
        <v>0</v>
      </c>
      <c r="FX12" s="437">
        <f t="shared" si="18"/>
        <v>5</v>
      </c>
      <c r="FY12" s="437">
        <f t="shared" si="18"/>
        <v>0</v>
      </c>
      <c r="FZ12" s="437">
        <f t="shared" si="18"/>
        <v>554.26476347999994</v>
      </c>
      <c r="GA12" s="437">
        <f t="shared" si="18"/>
        <v>6.3069999999999995</v>
      </c>
      <c r="GB12" s="437">
        <f t="shared" si="18"/>
        <v>0</v>
      </c>
      <c r="GC12" s="437">
        <f t="shared" si="18"/>
        <v>0</v>
      </c>
      <c r="GD12" s="437">
        <f t="shared" si="18"/>
        <v>0</v>
      </c>
      <c r="GE12" s="437">
        <f t="shared" si="18"/>
        <v>29.196699641412469</v>
      </c>
      <c r="GF12" s="437">
        <f t="shared" si="18"/>
        <v>0</v>
      </c>
      <c r="GG12" s="437">
        <f t="shared" si="18"/>
        <v>0</v>
      </c>
      <c r="GH12" s="437">
        <f t="shared" si="18"/>
        <v>0</v>
      </c>
      <c r="GI12" s="437">
        <f t="shared" si="18"/>
        <v>0</v>
      </c>
      <c r="GJ12" s="437">
        <f t="shared" si="18"/>
        <v>0</v>
      </c>
      <c r="GK12" s="437">
        <f t="shared" si="18"/>
        <v>59.307000000000002</v>
      </c>
      <c r="GL12" s="437">
        <f t="shared" si="18"/>
        <v>0</v>
      </c>
      <c r="GM12" s="437">
        <f t="shared" si="18"/>
        <v>70.81450000000001</v>
      </c>
      <c r="GN12" s="437">
        <f t="shared" si="18"/>
        <v>0</v>
      </c>
      <c r="GO12" s="437">
        <f t="shared" si="18"/>
        <v>53</v>
      </c>
      <c r="GP12" s="437">
        <f t="shared" si="18"/>
        <v>0</v>
      </c>
      <c r="GQ12" s="437">
        <f t="shared" si="18"/>
        <v>0.73250000000000004</v>
      </c>
      <c r="GR12" s="437">
        <f t="shared" si="18"/>
        <v>0</v>
      </c>
      <c r="GS12" s="437">
        <f t="shared" si="18"/>
        <v>0</v>
      </c>
      <c r="GT12" s="437">
        <f t="shared" si="18"/>
        <v>0</v>
      </c>
      <c r="GU12" s="437">
        <f t="shared" si="18"/>
        <v>3.4590000000000001</v>
      </c>
      <c r="GV12" s="437">
        <f t="shared" si="18"/>
        <v>0</v>
      </c>
      <c r="GW12" s="437">
        <f t="shared" si="18"/>
        <v>0</v>
      </c>
      <c r="GX12" s="437">
        <f t="shared" si="18"/>
        <v>0</v>
      </c>
      <c r="GY12" s="437">
        <f t="shared" si="18"/>
        <v>66.623000000000005</v>
      </c>
      <c r="GZ12" s="437">
        <f t="shared" si="18"/>
        <v>0</v>
      </c>
      <c r="HA12" s="437">
        <f t="shared" si="18"/>
        <v>6.3069999999999995</v>
      </c>
      <c r="HB12" s="437">
        <f t="shared" si="18"/>
        <v>0</v>
      </c>
      <c r="HC12" s="437">
        <f t="shared" si="18"/>
        <v>0</v>
      </c>
      <c r="HD12" s="437">
        <f t="shared" ref="HD12:HO12" si="19">HD19</f>
        <v>0</v>
      </c>
      <c r="HE12" s="437">
        <f t="shared" si="19"/>
        <v>0</v>
      </c>
      <c r="HF12" s="437">
        <f t="shared" si="19"/>
        <v>0.83635194999999996</v>
      </c>
      <c r="HG12" s="437"/>
      <c r="HH12" s="437">
        <f t="shared" si="19"/>
        <v>0</v>
      </c>
      <c r="HI12" s="437">
        <f t="shared" si="19"/>
        <v>4.9463757200000007</v>
      </c>
      <c r="HJ12" s="437"/>
      <c r="HK12" s="437">
        <f t="shared" si="19"/>
        <v>0</v>
      </c>
      <c r="HL12" s="437">
        <f t="shared" si="19"/>
        <v>13.87140947</v>
      </c>
      <c r="HM12" s="437"/>
      <c r="HN12" s="437">
        <f t="shared" si="19"/>
        <v>0</v>
      </c>
      <c r="HO12" s="437">
        <f t="shared" si="19"/>
        <v>0</v>
      </c>
      <c r="HP12" s="437"/>
      <c r="HQ12" s="437"/>
      <c r="HR12" s="437"/>
      <c r="HS12" s="437"/>
      <c r="HT12" s="437"/>
      <c r="HU12" s="437"/>
      <c r="HV12" s="437"/>
      <c r="HW12" s="437" t="s">
        <v>110</v>
      </c>
    </row>
    <row r="13" spans="1:240" ht="31.5">
      <c r="A13" s="327"/>
      <c r="B13" s="435" t="s">
        <v>542</v>
      </c>
      <c r="C13" s="436" t="s">
        <v>543</v>
      </c>
      <c r="D13" s="437" t="s">
        <v>107</v>
      </c>
      <c r="E13" s="437" t="s">
        <v>108</v>
      </c>
      <c r="F13" s="437" t="s">
        <v>109</v>
      </c>
      <c r="G13" s="437"/>
      <c r="H13" s="437"/>
      <c r="I13" s="24">
        <f>I65</f>
        <v>0</v>
      </c>
      <c r="J13" s="24">
        <f t="shared" ref="J13:BF13" si="20">J65</f>
        <v>0</v>
      </c>
      <c r="K13" s="24">
        <f t="shared" si="20"/>
        <v>7</v>
      </c>
      <c r="L13" s="24">
        <f t="shared" si="20"/>
        <v>0</v>
      </c>
      <c r="M13" s="24"/>
      <c r="N13" s="24"/>
      <c r="O13" s="24"/>
      <c r="P13" s="437"/>
      <c r="Q13" s="437"/>
      <c r="R13" s="437">
        <f t="shared" si="20"/>
        <v>0</v>
      </c>
      <c r="S13" s="437">
        <f t="shared" si="20"/>
        <v>13.381600852799998</v>
      </c>
      <c r="T13" s="437">
        <f t="shared" si="20"/>
        <v>9.1327179999999994E-2</v>
      </c>
      <c r="U13" s="437">
        <f t="shared" si="20"/>
        <v>1.0397162328</v>
      </c>
      <c r="V13" s="437">
        <f t="shared" si="20"/>
        <v>12.341884619999998</v>
      </c>
      <c r="W13" s="437">
        <f t="shared" si="20"/>
        <v>11.33283885</v>
      </c>
      <c r="X13" s="437">
        <f t="shared" si="20"/>
        <v>0.89028795999999999</v>
      </c>
      <c r="Y13" s="437">
        <f t="shared" si="20"/>
        <v>10.44255089</v>
      </c>
      <c r="Z13" s="437">
        <f t="shared" si="20"/>
        <v>0</v>
      </c>
      <c r="AA13" s="437">
        <f t="shared" si="20"/>
        <v>0.53106106000000008</v>
      </c>
      <c r="AB13" s="437">
        <f t="shared" si="20"/>
        <v>0</v>
      </c>
      <c r="AC13" s="437">
        <f t="shared" si="20"/>
        <v>0</v>
      </c>
      <c r="AD13" s="437">
        <f t="shared" si="20"/>
        <v>0</v>
      </c>
      <c r="AE13" s="437">
        <f t="shared" si="20"/>
        <v>0</v>
      </c>
      <c r="AF13" s="437">
        <f t="shared" si="2"/>
        <v>12.341884619999998</v>
      </c>
      <c r="AG13" s="437">
        <f t="shared" si="20"/>
        <v>11.8</v>
      </c>
      <c r="AH13" s="437">
        <f t="shared" si="20"/>
        <v>0</v>
      </c>
      <c r="AI13" s="437">
        <f t="shared" si="20"/>
        <v>0</v>
      </c>
      <c r="AJ13" s="437">
        <f t="shared" si="20"/>
        <v>0</v>
      </c>
      <c r="AK13" s="437">
        <f t="shared" si="20"/>
        <v>0</v>
      </c>
      <c r="AL13" s="437">
        <f t="shared" si="20"/>
        <v>0</v>
      </c>
      <c r="AM13" s="437">
        <f t="shared" si="20"/>
        <v>0</v>
      </c>
      <c r="AN13" s="437">
        <f t="shared" si="20"/>
        <v>0</v>
      </c>
      <c r="AO13" s="437">
        <f t="shared" si="20"/>
        <v>11.8</v>
      </c>
      <c r="AP13" s="437">
        <f t="shared" si="20"/>
        <v>0</v>
      </c>
      <c r="AQ13" s="437">
        <f t="shared" si="20"/>
        <v>10</v>
      </c>
      <c r="AR13" s="437">
        <f t="shared" si="20"/>
        <v>0.44255088999999997</v>
      </c>
      <c r="AS13" s="437">
        <f t="shared" si="20"/>
        <v>0</v>
      </c>
      <c r="AT13" s="437">
        <f t="shared" si="20"/>
        <v>0</v>
      </c>
      <c r="AU13" s="437">
        <f t="shared" si="20"/>
        <v>0</v>
      </c>
      <c r="AV13" s="437">
        <f t="shared" si="20"/>
        <v>0.44255088999999997</v>
      </c>
      <c r="AW13" s="437">
        <f t="shared" si="20"/>
        <v>10</v>
      </c>
      <c r="AX13" s="437">
        <f t="shared" si="20"/>
        <v>0</v>
      </c>
      <c r="AY13" s="437">
        <f t="shared" si="20"/>
        <v>0</v>
      </c>
      <c r="AZ13" s="437">
        <f t="shared" si="20"/>
        <v>0</v>
      </c>
      <c r="BA13" s="437">
        <f t="shared" si="20"/>
        <v>0</v>
      </c>
      <c r="BB13" s="437">
        <f t="shared" si="20"/>
        <v>0</v>
      </c>
      <c r="BC13" s="437">
        <f>BC65</f>
        <v>1</v>
      </c>
      <c r="BD13" s="437">
        <f t="shared" si="20"/>
        <v>10</v>
      </c>
      <c r="BE13" s="437">
        <f t="shared" si="20"/>
        <v>0</v>
      </c>
      <c r="BF13" s="437">
        <f t="shared" si="20"/>
        <v>0</v>
      </c>
      <c r="BG13" s="437">
        <f t="shared" ref="BG13:CN13" si="21">BG65</f>
        <v>6</v>
      </c>
      <c r="BH13" s="437">
        <f t="shared" si="21"/>
        <v>1.3328388499999999</v>
      </c>
      <c r="BI13" s="437">
        <f t="shared" si="21"/>
        <v>0</v>
      </c>
      <c r="BJ13" s="437">
        <f t="shared" si="21"/>
        <v>0</v>
      </c>
      <c r="BK13" s="437">
        <f t="shared" ref="BK13" si="22">BK65</f>
        <v>0</v>
      </c>
      <c r="BL13" s="437">
        <f t="shared" si="21"/>
        <v>0</v>
      </c>
      <c r="BM13" s="437">
        <f t="shared" si="21"/>
        <v>0</v>
      </c>
      <c r="BN13" s="437">
        <f t="shared" si="21"/>
        <v>0</v>
      </c>
      <c r="BO13" s="437">
        <f t="shared" si="21"/>
        <v>0</v>
      </c>
      <c r="BP13" s="437">
        <f t="shared" si="21"/>
        <v>0</v>
      </c>
      <c r="BQ13" s="437">
        <f t="shared" si="21"/>
        <v>0</v>
      </c>
      <c r="BR13" s="437">
        <f t="shared" si="21"/>
        <v>0</v>
      </c>
      <c r="BS13" s="437">
        <f t="shared" ref="BS13" si="23">BS65</f>
        <v>0</v>
      </c>
      <c r="BT13" s="437">
        <f t="shared" si="21"/>
        <v>0</v>
      </c>
      <c r="BU13" s="437">
        <f t="shared" si="21"/>
        <v>0</v>
      </c>
      <c r="BV13" s="437">
        <f t="shared" si="21"/>
        <v>0</v>
      </c>
      <c r="BW13" s="437">
        <f t="shared" si="21"/>
        <v>0</v>
      </c>
      <c r="BX13" s="437">
        <f t="shared" si="21"/>
        <v>0</v>
      </c>
      <c r="BY13" s="437">
        <f t="shared" si="21"/>
        <v>0</v>
      </c>
      <c r="BZ13" s="437">
        <f t="shared" si="21"/>
        <v>0</v>
      </c>
      <c r="CA13" s="437">
        <f t="shared" ref="CA13" si="24">CA65</f>
        <v>0</v>
      </c>
      <c r="CB13" s="437">
        <f t="shared" si="21"/>
        <v>0</v>
      </c>
      <c r="CC13" s="437">
        <f t="shared" si="21"/>
        <v>0</v>
      </c>
      <c r="CD13" s="437">
        <f t="shared" si="21"/>
        <v>0</v>
      </c>
      <c r="CE13" s="437">
        <f t="shared" si="21"/>
        <v>6</v>
      </c>
      <c r="CF13" s="437">
        <f t="shared" si="21"/>
        <v>1.3328388499999999</v>
      </c>
      <c r="CG13" s="437">
        <f t="shared" si="21"/>
        <v>0</v>
      </c>
      <c r="CH13" s="437">
        <f t="shared" si="21"/>
        <v>0</v>
      </c>
      <c r="CI13" s="437">
        <f t="shared" ref="CI13" si="25">CI65</f>
        <v>1</v>
      </c>
      <c r="CJ13" s="437">
        <f t="shared" si="21"/>
        <v>10</v>
      </c>
      <c r="CK13" s="437">
        <f t="shared" si="21"/>
        <v>0</v>
      </c>
      <c r="CL13" s="437">
        <f t="shared" si="21"/>
        <v>0</v>
      </c>
      <c r="CM13" s="437">
        <f t="shared" si="21"/>
        <v>0</v>
      </c>
      <c r="CN13" s="437">
        <f t="shared" si="21"/>
        <v>0</v>
      </c>
      <c r="CO13" s="437">
        <f t="shared" ref="CO13:EQ13" si="26">CO65</f>
        <v>0</v>
      </c>
      <c r="CP13" s="437">
        <f t="shared" si="26"/>
        <v>0</v>
      </c>
      <c r="CQ13" s="437">
        <f t="shared" si="26"/>
        <v>1</v>
      </c>
      <c r="CR13" s="437">
        <f t="shared" si="26"/>
        <v>0</v>
      </c>
      <c r="CS13" s="437">
        <f t="shared" si="26"/>
        <v>10</v>
      </c>
      <c r="CT13" s="437">
        <f t="shared" si="26"/>
        <v>0</v>
      </c>
      <c r="CU13" s="437">
        <f t="shared" si="26"/>
        <v>0</v>
      </c>
      <c r="CV13" s="437">
        <f t="shared" si="26"/>
        <v>6</v>
      </c>
      <c r="CW13" s="437">
        <f t="shared" si="26"/>
        <v>0</v>
      </c>
      <c r="CX13" s="437">
        <f t="shared" si="26"/>
        <v>1.3328388499999999</v>
      </c>
      <c r="CY13" s="437">
        <f t="shared" si="26"/>
        <v>0</v>
      </c>
      <c r="CZ13" s="437">
        <f t="shared" si="26"/>
        <v>0</v>
      </c>
      <c r="DA13" s="437">
        <f t="shared" si="26"/>
        <v>0</v>
      </c>
      <c r="DB13" s="437">
        <f t="shared" si="26"/>
        <v>0</v>
      </c>
      <c r="DC13" s="437">
        <f t="shared" si="26"/>
        <v>0</v>
      </c>
      <c r="DD13" s="437">
        <f t="shared" si="26"/>
        <v>0</v>
      </c>
      <c r="DE13" s="437">
        <f t="shared" si="26"/>
        <v>0</v>
      </c>
      <c r="DF13" s="437">
        <f t="shared" si="26"/>
        <v>0</v>
      </c>
      <c r="DG13" s="437">
        <f t="shared" si="26"/>
        <v>0</v>
      </c>
      <c r="DH13" s="437">
        <f t="shared" si="26"/>
        <v>0</v>
      </c>
      <c r="DI13" s="437">
        <f t="shared" si="26"/>
        <v>0</v>
      </c>
      <c r="DJ13" s="437">
        <f t="shared" si="26"/>
        <v>0</v>
      </c>
      <c r="DK13" s="437">
        <f t="shared" si="26"/>
        <v>0</v>
      </c>
      <c r="DL13" s="437">
        <f t="shared" si="26"/>
        <v>0</v>
      </c>
      <c r="DM13" s="437">
        <f t="shared" si="26"/>
        <v>0</v>
      </c>
      <c r="DN13" s="437">
        <f t="shared" si="26"/>
        <v>0</v>
      </c>
      <c r="DO13" s="437">
        <f t="shared" si="26"/>
        <v>0</v>
      </c>
      <c r="DP13" s="437">
        <f t="shared" si="26"/>
        <v>0</v>
      </c>
      <c r="DQ13" s="437">
        <f t="shared" si="26"/>
        <v>0</v>
      </c>
      <c r="DR13" s="437">
        <f t="shared" si="26"/>
        <v>0</v>
      </c>
      <c r="DS13" s="437">
        <f t="shared" si="26"/>
        <v>0</v>
      </c>
      <c r="DT13" s="437">
        <f t="shared" si="26"/>
        <v>0</v>
      </c>
      <c r="DU13" s="437">
        <f t="shared" si="26"/>
        <v>0</v>
      </c>
      <c r="DV13" s="437">
        <f t="shared" si="26"/>
        <v>0</v>
      </c>
      <c r="DW13" s="437">
        <f t="shared" si="26"/>
        <v>0</v>
      </c>
      <c r="DX13" s="437">
        <f t="shared" si="26"/>
        <v>0</v>
      </c>
      <c r="DY13" s="437">
        <f t="shared" si="26"/>
        <v>0</v>
      </c>
      <c r="DZ13" s="437">
        <f t="shared" si="26"/>
        <v>6</v>
      </c>
      <c r="EA13" s="437">
        <f t="shared" si="26"/>
        <v>0</v>
      </c>
      <c r="EB13" s="437">
        <f t="shared" si="26"/>
        <v>1.3328388499999999</v>
      </c>
      <c r="EC13" s="437">
        <f t="shared" si="26"/>
        <v>0</v>
      </c>
      <c r="ED13" s="437">
        <f t="shared" si="26"/>
        <v>0</v>
      </c>
      <c r="EE13" s="437">
        <f t="shared" si="26"/>
        <v>1</v>
      </c>
      <c r="EF13" s="437">
        <f t="shared" si="26"/>
        <v>0</v>
      </c>
      <c r="EG13" s="437">
        <f t="shared" si="26"/>
        <v>10</v>
      </c>
      <c r="EH13" s="437">
        <f t="shared" si="26"/>
        <v>0</v>
      </c>
      <c r="EI13" s="437">
        <f t="shared" si="26"/>
        <v>0</v>
      </c>
      <c r="EJ13" s="437">
        <f t="shared" si="26"/>
        <v>0</v>
      </c>
      <c r="EK13" s="437">
        <f t="shared" si="26"/>
        <v>0</v>
      </c>
      <c r="EL13" s="437">
        <f t="shared" si="26"/>
        <v>0</v>
      </c>
      <c r="EM13" s="437">
        <f t="shared" si="26"/>
        <v>0</v>
      </c>
      <c r="EN13" s="437">
        <f t="shared" si="26"/>
        <v>0</v>
      </c>
      <c r="EO13" s="437">
        <f t="shared" si="26"/>
        <v>1</v>
      </c>
      <c r="EP13" s="437">
        <f t="shared" si="26"/>
        <v>0</v>
      </c>
      <c r="EQ13" s="437">
        <f t="shared" si="26"/>
        <v>10</v>
      </c>
      <c r="ER13" s="437">
        <f t="shared" ref="ER13:HC13" si="27">ER65</f>
        <v>0</v>
      </c>
      <c r="ES13" s="437">
        <f t="shared" si="27"/>
        <v>0</v>
      </c>
      <c r="ET13" s="437">
        <f t="shared" si="27"/>
        <v>6</v>
      </c>
      <c r="EU13" s="437">
        <f t="shared" si="27"/>
        <v>0</v>
      </c>
      <c r="EV13" s="437">
        <f t="shared" si="27"/>
        <v>1.3328388499999999</v>
      </c>
      <c r="EW13" s="437">
        <f t="shared" si="27"/>
        <v>0</v>
      </c>
      <c r="EX13" s="437">
        <f t="shared" si="27"/>
        <v>0</v>
      </c>
      <c r="EY13" s="437">
        <f t="shared" si="27"/>
        <v>0</v>
      </c>
      <c r="EZ13" s="437">
        <f t="shared" si="27"/>
        <v>0</v>
      </c>
      <c r="FA13" s="437">
        <f t="shared" si="27"/>
        <v>0</v>
      </c>
      <c r="FB13" s="437">
        <f t="shared" si="27"/>
        <v>0</v>
      </c>
      <c r="FC13" s="437">
        <f t="shared" si="27"/>
        <v>0</v>
      </c>
      <c r="FD13" s="437">
        <f t="shared" si="27"/>
        <v>0</v>
      </c>
      <c r="FE13" s="437">
        <f t="shared" si="27"/>
        <v>0</v>
      </c>
      <c r="FF13" s="437">
        <f t="shared" si="27"/>
        <v>0</v>
      </c>
      <c r="FG13" s="437">
        <f t="shared" si="27"/>
        <v>0</v>
      </c>
      <c r="FH13" s="437">
        <f t="shared" si="27"/>
        <v>0</v>
      </c>
      <c r="FI13" s="437">
        <f t="shared" si="27"/>
        <v>0</v>
      </c>
      <c r="FJ13" s="437">
        <f t="shared" si="27"/>
        <v>0</v>
      </c>
      <c r="FK13" s="437">
        <f t="shared" si="27"/>
        <v>0</v>
      </c>
      <c r="FL13" s="437">
        <f t="shared" si="27"/>
        <v>0</v>
      </c>
      <c r="FM13" s="437">
        <f t="shared" si="27"/>
        <v>0</v>
      </c>
      <c r="FN13" s="437">
        <f t="shared" si="27"/>
        <v>0</v>
      </c>
      <c r="FO13" s="437">
        <f t="shared" si="27"/>
        <v>0</v>
      </c>
      <c r="FP13" s="437">
        <f t="shared" si="27"/>
        <v>0</v>
      </c>
      <c r="FQ13" s="437">
        <f t="shared" si="27"/>
        <v>0</v>
      </c>
      <c r="FR13" s="437">
        <f t="shared" si="27"/>
        <v>0</v>
      </c>
      <c r="FS13" s="437">
        <f t="shared" si="27"/>
        <v>0</v>
      </c>
      <c r="FT13" s="437">
        <f t="shared" si="27"/>
        <v>0</v>
      </c>
      <c r="FU13" s="437">
        <f t="shared" si="27"/>
        <v>0</v>
      </c>
      <c r="FV13" s="437">
        <f t="shared" si="27"/>
        <v>0</v>
      </c>
      <c r="FW13" s="437">
        <f t="shared" si="27"/>
        <v>0</v>
      </c>
      <c r="FX13" s="437">
        <f t="shared" si="27"/>
        <v>6</v>
      </c>
      <c r="FY13" s="437">
        <f t="shared" si="27"/>
        <v>0</v>
      </c>
      <c r="FZ13" s="437">
        <f t="shared" si="27"/>
        <v>1.3328388499999999</v>
      </c>
      <c r="GA13" s="437">
        <f t="shared" si="27"/>
        <v>0</v>
      </c>
      <c r="GB13" s="437">
        <f t="shared" si="27"/>
        <v>0</v>
      </c>
      <c r="GC13" s="437">
        <f t="shared" si="27"/>
        <v>1</v>
      </c>
      <c r="GD13" s="437">
        <f t="shared" si="27"/>
        <v>0</v>
      </c>
      <c r="GE13" s="437">
        <f t="shared" si="27"/>
        <v>10</v>
      </c>
      <c r="GF13" s="437">
        <f t="shared" si="27"/>
        <v>0</v>
      </c>
      <c r="GG13" s="437">
        <f t="shared" si="27"/>
        <v>0</v>
      </c>
      <c r="GH13" s="437">
        <f t="shared" si="27"/>
        <v>0</v>
      </c>
      <c r="GI13" s="437">
        <f t="shared" si="27"/>
        <v>0</v>
      </c>
      <c r="GJ13" s="437">
        <f t="shared" si="27"/>
        <v>0</v>
      </c>
      <c r="GK13" s="437">
        <f t="shared" si="27"/>
        <v>0</v>
      </c>
      <c r="GL13" s="437">
        <f t="shared" si="27"/>
        <v>0</v>
      </c>
      <c r="GM13" s="437">
        <f t="shared" si="27"/>
        <v>0</v>
      </c>
      <c r="GN13" s="437">
        <f t="shared" si="27"/>
        <v>0</v>
      </c>
      <c r="GO13" s="437">
        <f t="shared" si="27"/>
        <v>0</v>
      </c>
      <c r="GP13" s="437">
        <f t="shared" si="27"/>
        <v>0</v>
      </c>
      <c r="GQ13" s="437">
        <f t="shared" si="27"/>
        <v>0</v>
      </c>
      <c r="GR13" s="437">
        <f t="shared" si="27"/>
        <v>0</v>
      </c>
      <c r="GS13" s="437">
        <f t="shared" si="27"/>
        <v>0</v>
      </c>
      <c r="GT13" s="437">
        <f t="shared" si="27"/>
        <v>0</v>
      </c>
      <c r="GU13" s="437">
        <f t="shared" si="27"/>
        <v>0</v>
      </c>
      <c r="GV13" s="437">
        <f t="shared" si="27"/>
        <v>0</v>
      </c>
      <c r="GW13" s="437">
        <f t="shared" si="27"/>
        <v>0</v>
      </c>
      <c r="GX13" s="437">
        <f t="shared" si="27"/>
        <v>0</v>
      </c>
      <c r="GY13" s="437">
        <f t="shared" si="27"/>
        <v>0</v>
      </c>
      <c r="GZ13" s="437">
        <f t="shared" si="27"/>
        <v>0</v>
      </c>
      <c r="HA13" s="437">
        <f t="shared" si="27"/>
        <v>0</v>
      </c>
      <c r="HB13" s="437">
        <f t="shared" si="27"/>
        <v>0</v>
      </c>
      <c r="HC13" s="437">
        <f t="shared" si="27"/>
        <v>0</v>
      </c>
      <c r="HD13" s="437">
        <f t="shared" ref="HD13:HO13" si="28">HD65</f>
        <v>0</v>
      </c>
      <c r="HE13" s="437">
        <f t="shared" si="28"/>
        <v>0</v>
      </c>
      <c r="HF13" s="437">
        <f t="shared" si="28"/>
        <v>0</v>
      </c>
      <c r="HG13" s="437"/>
      <c r="HH13" s="437">
        <f t="shared" si="28"/>
        <v>0</v>
      </c>
      <c r="HI13" s="437">
        <f t="shared" si="28"/>
        <v>0</v>
      </c>
      <c r="HJ13" s="437"/>
      <c r="HK13" s="437">
        <f t="shared" si="28"/>
        <v>0</v>
      </c>
      <c r="HL13" s="437">
        <f t="shared" si="28"/>
        <v>0</v>
      </c>
      <c r="HM13" s="437"/>
      <c r="HN13" s="437">
        <f t="shared" si="28"/>
        <v>0</v>
      </c>
      <c r="HO13" s="437">
        <f t="shared" si="28"/>
        <v>0</v>
      </c>
      <c r="HP13" s="437"/>
      <c r="HQ13" s="437"/>
      <c r="HR13" s="437"/>
      <c r="HS13" s="437"/>
      <c r="HT13" s="437"/>
      <c r="HU13" s="437"/>
      <c r="HV13" s="437"/>
      <c r="HW13" s="437" t="s">
        <v>110</v>
      </c>
    </row>
    <row r="14" spans="1:240" ht="47.25">
      <c r="A14" s="327"/>
      <c r="B14" s="435" t="s">
        <v>544</v>
      </c>
      <c r="C14" s="436" t="s">
        <v>545</v>
      </c>
      <c r="D14" s="437" t="s">
        <v>107</v>
      </c>
      <c r="E14" s="437" t="s">
        <v>108</v>
      </c>
      <c r="F14" s="437" t="s">
        <v>109</v>
      </c>
      <c r="G14" s="437"/>
      <c r="H14" s="437"/>
      <c r="I14" s="24">
        <f>I90</f>
        <v>0</v>
      </c>
      <c r="J14" s="24">
        <f t="shared" ref="J14:BF14" si="29">J90</f>
        <v>0</v>
      </c>
      <c r="K14" s="24">
        <f t="shared" si="29"/>
        <v>0</v>
      </c>
      <c r="L14" s="24">
        <f t="shared" si="29"/>
        <v>0</v>
      </c>
      <c r="M14" s="24"/>
      <c r="N14" s="24"/>
      <c r="O14" s="24"/>
      <c r="P14" s="437"/>
      <c r="Q14" s="437"/>
      <c r="R14" s="437">
        <f t="shared" si="29"/>
        <v>0</v>
      </c>
      <c r="S14" s="437">
        <f t="shared" si="29"/>
        <v>0</v>
      </c>
      <c r="T14" s="437">
        <f t="shared" si="29"/>
        <v>0</v>
      </c>
      <c r="U14" s="437">
        <f t="shared" si="29"/>
        <v>0</v>
      </c>
      <c r="V14" s="437">
        <f t="shared" si="29"/>
        <v>0</v>
      </c>
      <c r="W14" s="437">
        <f t="shared" si="29"/>
        <v>0</v>
      </c>
      <c r="X14" s="437">
        <f t="shared" si="29"/>
        <v>0</v>
      </c>
      <c r="Y14" s="437">
        <f t="shared" si="29"/>
        <v>0</v>
      </c>
      <c r="Z14" s="437">
        <f t="shared" si="29"/>
        <v>0</v>
      </c>
      <c r="AA14" s="437">
        <f t="shared" si="29"/>
        <v>0</v>
      </c>
      <c r="AB14" s="437">
        <f t="shared" si="29"/>
        <v>0</v>
      </c>
      <c r="AC14" s="437">
        <f t="shared" si="29"/>
        <v>0</v>
      </c>
      <c r="AD14" s="437">
        <f t="shared" si="29"/>
        <v>0</v>
      </c>
      <c r="AE14" s="437">
        <f t="shared" si="29"/>
        <v>0</v>
      </c>
      <c r="AF14" s="437">
        <f t="shared" si="2"/>
        <v>0</v>
      </c>
      <c r="AG14" s="437">
        <f t="shared" si="29"/>
        <v>0</v>
      </c>
      <c r="AH14" s="437">
        <f t="shared" si="29"/>
        <v>0</v>
      </c>
      <c r="AI14" s="437">
        <f t="shared" si="29"/>
        <v>0</v>
      </c>
      <c r="AJ14" s="437">
        <f t="shared" si="29"/>
        <v>0</v>
      </c>
      <c r="AK14" s="437">
        <f t="shared" si="29"/>
        <v>0</v>
      </c>
      <c r="AL14" s="437">
        <f t="shared" si="29"/>
        <v>0</v>
      </c>
      <c r="AM14" s="437">
        <f t="shared" si="29"/>
        <v>0</v>
      </c>
      <c r="AN14" s="437">
        <f t="shared" si="29"/>
        <v>0</v>
      </c>
      <c r="AO14" s="437">
        <f t="shared" si="29"/>
        <v>0</v>
      </c>
      <c r="AP14" s="437">
        <f t="shared" si="29"/>
        <v>0</v>
      </c>
      <c r="AQ14" s="437">
        <f t="shared" si="29"/>
        <v>0</v>
      </c>
      <c r="AR14" s="437">
        <f t="shared" si="29"/>
        <v>0</v>
      </c>
      <c r="AS14" s="437">
        <f t="shared" si="29"/>
        <v>0</v>
      </c>
      <c r="AT14" s="437">
        <f t="shared" si="29"/>
        <v>0</v>
      </c>
      <c r="AU14" s="437">
        <f t="shared" si="29"/>
        <v>0</v>
      </c>
      <c r="AV14" s="437">
        <f t="shared" si="29"/>
        <v>0</v>
      </c>
      <c r="AW14" s="437">
        <f t="shared" si="29"/>
        <v>0</v>
      </c>
      <c r="AX14" s="437">
        <f t="shared" si="29"/>
        <v>0</v>
      </c>
      <c r="AY14" s="437">
        <f t="shared" si="29"/>
        <v>0</v>
      </c>
      <c r="AZ14" s="437">
        <f t="shared" si="29"/>
        <v>0</v>
      </c>
      <c r="BA14" s="437">
        <f t="shared" si="29"/>
        <v>0</v>
      </c>
      <c r="BB14" s="437">
        <f t="shared" si="29"/>
        <v>0</v>
      </c>
      <c r="BC14" s="437">
        <f>BC90</f>
        <v>0</v>
      </c>
      <c r="BD14" s="437">
        <f t="shared" si="29"/>
        <v>0</v>
      </c>
      <c r="BE14" s="437">
        <f t="shared" si="29"/>
        <v>0</v>
      </c>
      <c r="BF14" s="437">
        <f t="shared" si="29"/>
        <v>0</v>
      </c>
      <c r="BG14" s="437">
        <f t="shared" ref="BG14:CN14" si="30">BG90</f>
        <v>0</v>
      </c>
      <c r="BH14" s="437">
        <f t="shared" si="30"/>
        <v>0</v>
      </c>
      <c r="BI14" s="437">
        <f t="shared" si="30"/>
        <v>0</v>
      </c>
      <c r="BJ14" s="437">
        <f t="shared" si="30"/>
        <v>0</v>
      </c>
      <c r="BK14" s="437">
        <f t="shared" ref="BK14" si="31">BK90</f>
        <v>0</v>
      </c>
      <c r="BL14" s="437">
        <f t="shared" si="30"/>
        <v>0</v>
      </c>
      <c r="BM14" s="437">
        <f t="shared" si="30"/>
        <v>0</v>
      </c>
      <c r="BN14" s="437">
        <f t="shared" si="30"/>
        <v>0</v>
      </c>
      <c r="BO14" s="437">
        <f t="shared" si="30"/>
        <v>0</v>
      </c>
      <c r="BP14" s="437">
        <f t="shared" si="30"/>
        <v>0</v>
      </c>
      <c r="BQ14" s="437">
        <f t="shared" si="30"/>
        <v>0</v>
      </c>
      <c r="BR14" s="437">
        <f t="shared" si="30"/>
        <v>0</v>
      </c>
      <c r="BS14" s="437">
        <f t="shared" ref="BS14" si="32">BS90</f>
        <v>0</v>
      </c>
      <c r="BT14" s="437">
        <f t="shared" si="30"/>
        <v>0</v>
      </c>
      <c r="BU14" s="437">
        <f t="shared" si="30"/>
        <v>0</v>
      </c>
      <c r="BV14" s="437">
        <f t="shared" si="30"/>
        <v>0</v>
      </c>
      <c r="BW14" s="437">
        <f t="shared" si="30"/>
        <v>0</v>
      </c>
      <c r="BX14" s="437">
        <f t="shared" si="30"/>
        <v>0</v>
      </c>
      <c r="BY14" s="437">
        <f t="shared" si="30"/>
        <v>0</v>
      </c>
      <c r="BZ14" s="437">
        <f t="shared" si="30"/>
        <v>0</v>
      </c>
      <c r="CA14" s="437">
        <f t="shared" ref="CA14" si="33">CA90</f>
        <v>0</v>
      </c>
      <c r="CB14" s="437">
        <f t="shared" si="30"/>
        <v>0</v>
      </c>
      <c r="CC14" s="437">
        <f t="shared" si="30"/>
        <v>0</v>
      </c>
      <c r="CD14" s="437">
        <f t="shared" si="30"/>
        <v>0</v>
      </c>
      <c r="CE14" s="437">
        <f t="shared" si="30"/>
        <v>0</v>
      </c>
      <c r="CF14" s="437">
        <f t="shared" si="30"/>
        <v>0</v>
      </c>
      <c r="CG14" s="437">
        <f t="shared" si="30"/>
        <v>0</v>
      </c>
      <c r="CH14" s="437">
        <f t="shared" si="30"/>
        <v>0</v>
      </c>
      <c r="CI14" s="437">
        <f t="shared" ref="CI14" si="34">CI90</f>
        <v>0</v>
      </c>
      <c r="CJ14" s="437">
        <f t="shared" si="30"/>
        <v>0</v>
      </c>
      <c r="CK14" s="437">
        <f t="shared" si="30"/>
        <v>0</v>
      </c>
      <c r="CL14" s="437">
        <f t="shared" si="30"/>
        <v>0</v>
      </c>
      <c r="CM14" s="437">
        <f t="shared" si="30"/>
        <v>0</v>
      </c>
      <c r="CN14" s="437">
        <f t="shared" si="30"/>
        <v>0</v>
      </c>
      <c r="CO14" s="437">
        <f t="shared" ref="CO14:EQ14" si="35">CO90</f>
        <v>0</v>
      </c>
      <c r="CP14" s="437">
        <f t="shared" si="35"/>
        <v>0</v>
      </c>
      <c r="CQ14" s="437">
        <f t="shared" si="35"/>
        <v>0</v>
      </c>
      <c r="CR14" s="437">
        <f t="shared" si="35"/>
        <v>0</v>
      </c>
      <c r="CS14" s="437">
        <f t="shared" si="35"/>
        <v>0</v>
      </c>
      <c r="CT14" s="437">
        <f t="shared" si="35"/>
        <v>0</v>
      </c>
      <c r="CU14" s="437">
        <f t="shared" si="35"/>
        <v>0</v>
      </c>
      <c r="CV14" s="437">
        <f t="shared" si="35"/>
        <v>0</v>
      </c>
      <c r="CW14" s="437">
        <f t="shared" si="35"/>
        <v>0</v>
      </c>
      <c r="CX14" s="437">
        <f t="shared" si="35"/>
        <v>0</v>
      </c>
      <c r="CY14" s="437">
        <f t="shared" si="35"/>
        <v>0</v>
      </c>
      <c r="CZ14" s="437">
        <f t="shared" si="35"/>
        <v>0</v>
      </c>
      <c r="DA14" s="437">
        <f t="shared" si="35"/>
        <v>0</v>
      </c>
      <c r="DB14" s="437">
        <f t="shared" si="35"/>
        <v>0</v>
      </c>
      <c r="DC14" s="437">
        <f t="shared" si="35"/>
        <v>0</v>
      </c>
      <c r="DD14" s="437">
        <f t="shared" si="35"/>
        <v>0</v>
      </c>
      <c r="DE14" s="437">
        <f t="shared" si="35"/>
        <v>0</v>
      </c>
      <c r="DF14" s="437">
        <f t="shared" si="35"/>
        <v>0</v>
      </c>
      <c r="DG14" s="437">
        <f t="shared" si="35"/>
        <v>0</v>
      </c>
      <c r="DH14" s="437">
        <f t="shared" si="35"/>
        <v>0</v>
      </c>
      <c r="DI14" s="437">
        <f t="shared" si="35"/>
        <v>0</v>
      </c>
      <c r="DJ14" s="437">
        <f t="shared" si="35"/>
        <v>0</v>
      </c>
      <c r="DK14" s="437">
        <f t="shared" si="35"/>
        <v>0</v>
      </c>
      <c r="DL14" s="437">
        <f t="shared" si="35"/>
        <v>0</v>
      </c>
      <c r="DM14" s="437">
        <f t="shared" si="35"/>
        <v>0</v>
      </c>
      <c r="DN14" s="437">
        <f t="shared" si="35"/>
        <v>0</v>
      </c>
      <c r="DO14" s="437">
        <f t="shared" si="35"/>
        <v>0</v>
      </c>
      <c r="DP14" s="437">
        <f t="shared" si="35"/>
        <v>0</v>
      </c>
      <c r="DQ14" s="437">
        <f t="shared" si="35"/>
        <v>0</v>
      </c>
      <c r="DR14" s="437">
        <f t="shared" si="35"/>
        <v>0</v>
      </c>
      <c r="DS14" s="437">
        <f t="shared" si="35"/>
        <v>0</v>
      </c>
      <c r="DT14" s="437">
        <f t="shared" si="35"/>
        <v>0</v>
      </c>
      <c r="DU14" s="437">
        <f t="shared" si="35"/>
        <v>0</v>
      </c>
      <c r="DV14" s="437">
        <f t="shared" si="35"/>
        <v>0</v>
      </c>
      <c r="DW14" s="437">
        <f t="shared" si="35"/>
        <v>0</v>
      </c>
      <c r="DX14" s="437">
        <f t="shared" si="35"/>
        <v>0</v>
      </c>
      <c r="DY14" s="437">
        <f t="shared" si="35"/>
        <v>0</v>
      </c>
      <c r="DZ14" s="437">
        <f t="shared" si="35"/>
        <v>0</v>
      </c>
      <c r="EA14" s="437">
        <f t="shared" si="35"/>
        <v>0</v>
      </c>
      <c r="EB14" s="437">
        <f t="shared" si="35"/>
        <v>0</v>
      </c>
      <c r="EC14" s="437">
        <f t="shared" si="35"/>
        <v>0</v>
      </c>
      <c r="ED14" s="437">
        <f t="shared" si="35"/>
        <v>0</v>
      </c>
      <c r="EE14" s="437">
        <f t="shared" si="35"/>
        <v>0</v>
      </c>
      <c r="EF14" s="437">
        <f t="shared" si="35"/>
        <v>0</v>
      </c>
      <c r="EG14" s="437">
        <f t="shared" si="35"/>
        <v>0</v>
      </c>
      <c r="EH14" s="437">
        <f t="shared" si="35"/>
        <v>0</v>
      </c>
      <c r="EI14" s="437">
        <f t="shared" si="35"/>
        <v>0</v>
      </c>
      <c r="EJ14" s="437">
        <f t="shared" si="35"/>
        <v>0</v>
      </c>
      <c r="EK14" s="437">
        <f t="shared" si="35"/>
        <v>0</v>
      </c>
      <c r="EL14" s="437">
        <f t="shared" si="35"/>
        <v>0</v>
      </c>
      <c r="EM14" s="437">
        <f t="shared" si="35"/>
        <v>0</v>
      </c>
      <c r="EN14" s="437">
        <f t="shared" si="35"/>
        <v>0</v>
      </c>
      <c r="EO14" s="437">
        <f t="shared" si="35"/>
        <v>0</v>
      </c>
      <c r="EP14" s="437">
        <f t="shared" si="35"/>
        <v>0</v>
      </c>
      <c r="EQ14" s="437">
        <f t="shared" si="35"/>
        <v>0</v>
      </c>
      <c r="ER14" s="437">
        <f t="shared" ref="ER14:HC14" si="36">ER90</f>
        <v>0</v>
      </c>
      <c r="ES14" s="437">
        <f t="shared" si="36"/>
        <v>0</v>
      </c>
      <c r="ET14" s="437">
        <f t="shared" si="36"/>
        <v>0</v>
      </c>
      <c r="EU14" s="437">
        <f t="shared" si="36"/>
        <v>0</v>
      </c>
      <c r="EV14" s="437">
        <f t="shared" si="36"/>
        <v>0</v>
      </c>
      <c r="EW14" s="437">
        <f t="shared" si="36"/>
        <v>0</v>
      </c>
      <c r="EX14" s="437">
        <f t="shared" si="36"/>
        <v>0</v>
      </c>
      <c r="EY14" s="437">
        <f t="shared" si="36"/>
        <v>0</v>
      </c>
      <c r="EZ14" s="437">
        <f t="shared" si="36"/>
        <v>0</v>
      </c>
      <c r="FA14" s="437">
        <f t="shared" si="36"/>
        <v>0</v>
      </c>
      <c r="FB14" s="437">
        <f t="shared" si="36"/>
        <v>0</v>
      </c>
      <c r="FC14" s="437">
        <f t="shared" si="36"/>
        <v>0</v>
      </c>
      <c r="FD14" s="437">
        <f t="shared" si="36"/>
        <v>0</v>
      </c>
      <c r="FE14" s="437">
        <f t="shared" si="36"/>
        <v>0</v>
      </c>
      <c r="FF14" s="437">
        <f t="shared" si="36"/>
        <v>0</v>
      </c>
      <c r="FG14" s="437">
        <f t="shared" si="36"/>
        <v>0</v>
      </c>
      <c r="FH14" s="437">
        <f t="shared" si="36"/>
        <v>0</v>
      </c>
      <c r="FI14" s="437">
        <f t="shared" si="36"/>
        <v>0</v>
      </c>
      <c r="FJ14" s="437">
        <f t="shared" si="36"/>
        <v>0</v>
      </c>
      <c r="FK14" s="437">
        <f t="shared" si="36"/>
        <v>0</v>
      </c>
      <c r="FL14" s="437">
        <f t="shared" si="36"/>
        <v>0</v>
      </c>
      <c r="FM14" s="437">
        <f t="shared" si="36"/>
        <v>0</v>
      </c>
      <c r="FN14" s="437">
        <f t="shared" si="36"/>
        <v>0</v>
      </c>
      <c r="FO14" s="437">
        <f t="shared" si="36"/>
        <v>0</v>
      </c>
      <c r="FP14" s="437">
        <f t="shared" si="36"/>
        <v>0</v>
      </c>
      <c r="FQ14" s="437">
        <f t="shared" si="36"/>
        <v>0</v>
      </c>
      <c r="FR14" s="437">
        <f t="shared" si="36"/>
        <v>0</v>
      </c>
      <c r="FS14" s="437">
        <f t="shared" si="36"/>
        <v>0</v>
      </c>
      <c r="FT14" s="437">
        <f t="shared" si="36"/>
        <v>0</v>
      </c>
      <c r="FU14" s="437">
        <f t="shared" si="36"/>
        <v>0</v>
      </c>
      <c r="FV14" s="437">
        <f t="shared" si="36"/>
        <v>0</v>
      </c>
      <c r="FW14" s="437">
        <f t="shared" si="36"/>
        <v>0</v>
      </c>
      <c r="FX14" s="437">
        <f t="shared" si="36"/>
        <v>0</v>
      </c>
      <c r="FY14" s="437">
        <f t="shared" si="36"/>
        <v>0</v>
      </c>
      <c r="FZ14" s="437">
        <f t="shared" si="36"/>
        <v>0</v>
      </c>
      <c r="GA14" s="437">
        <f t="shared" si="36"/>
        <v>0</v>
      </c>
      <c r="GB14" s="437">
        <f t="shared" si="36"/>
        <v>0</v>
      </c>
      <c r="GC14" s="437">
        <f t="shared" si="36"/>
        <v>0</v>
      </c>
      <c r="GD14" s="437">
        <f t="shared" si="36"/>
        <v>0</v>
      </c>
      <c r="GE14" s="437">
        <f t="shared" si="36"/>
        <v>0</v>
      </c>
      <c r="GF14" s="437">
        <f t="shared" si="36"/>
        <v>0</v>
      </c>
      <c r="GG14" s="437">
        <f t="shared" si="36"/>
        <v>0</v>
      </c>
      <c r="GH14" s="437">
        <f t="shared" si="36"/>
        <v>0</v>
      </c>
      <c r="GI14" s="437">
        <f t="shared" si="36"/>
        <v>0</v>
      </c>
      <c r="GJ14" s="437">
        <f t="shared" si="36"/>
        <v>0</v>
      </c>
      <c r="GK14" s="437">
        <f t="shared" si="36"/>
        <v>0</v>
      </c>
      <c r="GL14" s="437">
        <f t="shared" si="36"/>
        <v>0</v>
      </c>
      <c r="GM14" s="437">
        <f t="shared" si="36"/>
        <v>0</v>
      </c>
      <c r="GN14" s="437">
        <f t="shared" si="36"/>
        <v>0</v>
      </c>
      <c r="GO14" s="437">
        <f t="shared" si="36"/>
        <v>0</v>
      </c>
      <c r="GP14" s="437">
        <f t="shared" si="36"/>
        <v>0</v>
      </c>
      <c r="GQ14" s="437">
        <f t="shared" si="36"/>
        <v>0</v>
      </c>
      <c r="GR14" s="437">
        <f t="shared" si="36"/>
        <v>0</v>
      </c>
      <c r="GS14" s="437">
        <f t="shared" si="36"/>
        <v>0</v>
      </c>
      <c r="GT14" s="437">
        <f t="shared" si="36"/>
        <v>0</v>
      </c>
      <c r="GU14" s="437">
        <f t="shared" si="36"/>
        <v>0</v>
      </c>
      <c r="GV14" s="437">
        <f t="shared" si="36"/>
        <v>0</v>
      </c>
      <c r="GW14" s="437">
        <f t="shared" si="36"/>
        <v>0</v>
      </c>
      <c r="GX14" s="437">
        <f t="shared" si="36"/>
        <v>0</v>
      </c>
      <c r="GY14" s="437">
        <f t="shared" si="36"/>
        <v>0</v>
      </c>
      <c r="GZ14" s="437">
        <f t="shared" si="36"/>
        <v>0</v>
      </c>
      <c r="HA14" s="437">
        <f t="shared" si="36"/>
        <v>0</v>
      </c>
      <c r="HB14" s="437">
        <f t="shared" si="36"/>
        <v>0</v>
      </c>
      <c r="HC14" s="437">
        <f t="shared" si="36"/>
        <v>0</v>
      </c>
      <c r="HD14" s="437">
        <f t="shared" ref="HD14:HO14" si="37">HD90</f>
        <v>0</v>
      </c>
      <c r="HE14" s="437">
        <f t="shared" si="37"/>
        <v>0</v>
      </c>
      <c r="HF14" s="437">
        <f t="shared" si="37"/>
        <v>0</v>
      </c>
      <c r="HG14" s="437"/>
      <c r="HH14" s="437">
        <f t="shared" si="37"/>
        <v>0</v>
      </c>
      <c r="HI14" s="437">
        <f t="shared" si="37"/>
        <v>0</v>
      </c>
      <c r="HJ14" s="437"/>
      <c r="HK14" s="437">
        <f t="shared" si="37"/>
        <v>0</v>
      </c>
      <c r="HL14" s="437">
        <f t="shared" si="37"/>
        <v>0</v>
      </c>
      <c r="HM14" s="437"/>
      <c r="HN14" s="437">
        <f t="shared" si="37"/>
        <v>0</v>
      </c>
      <c r="HO14" s="437">
        <f t="shared" si="37"/>
        <v>0</v>
      </c>
      <c r="HP14" s="437"/>
      <c r="HQ14" s="437"/>
      <c r="HR14" s="437"/>
      <c r="HS14" s="437"/>
      <c r="HT14" s="437"/>
      <c r="HU14" s="437"/>
      <c r="HV14" s="437"/>
      <c r="HW14" s="437" t="s">
        <v>110</v>
      </c>
    </row>
    <row r="15" spans="1:240" ht="31.5">
      <c r="A15" s="327"/>
      <c r="B15" s="435" t="s">
        <v>546</v>
      </c>
      <c r="C15" s="436" t="s">
        <v>547</v>
      </c>
      <c r="D15" s="437" t="s">
        <v>107</v>
      </c>
      <c r="E15" s="437" t="s">
        <v>108</v>
      </c>
      <c r="F15" s="437" t="s">
        <v>109</v>
      </c>
      <c r="G15" s="437"/>
      <c r="H15" s="437"/>
      <c r="I15" s="24">
        <f>I93</f>
        <v>0</v>
      </c>
      <c r="J15" s="24">
        <f t="shared" ref="J15:BF15" si="38">J93</f>
        <v>0</v>
      </c>
      <c r="K15" s="24">
        <f t="shared" si="38"/>
        <v>0</v>
      </c>
      <c r="L15" s="24">
        <f t="shared" si="38"/>
        <v>0</v>
      </c>
      <c r="M15" s="24"/>
      <c r="N15" s="24"/>
      <c r="O15" s="24"/>
      <c r="P15" s="437"/>
      <c r="Q15" s="437"/>
      <c r="R15" s="437">
        <f t="shared" si="38"/>
        <v>0</v>
      </c>
      <c r="S15" s="437">
        <f t="shared" si="38"/>
        <v>0</v>
      </c>
      <c r="T15" s="437">
        <f t="shared" si="38"/>
        <v>0</v>
      </c>
      <c r="U15" s="437">
        <f t="shared" si="38"/>
        <v>0</v>
      </c>
      <c r="V15" s="437">
        <f t="shared" si="38"/>
        <v>0</v>
      </c>
      <c r="W15" s="437">
        <f t="shared" si="38"/>
        <v>0</v>
      </c>
      <c r="X15" s="437">
        <f t="shared" si="38"/>
        <v>0</v>
      </c>
      <c r="Y15" s="437">
        <f t="shared" si="38"/>
        <v>0</v>
      </c>
      <c r="Z15" s="437">
        <f t="shared" si="38"/>
        <v>0</v>
      </c>
      <c r="AA15" s="437">
        <f t="shared" si="38"/>
        <v>0</v>
      </c>
      <c r="AB15" s="437">
        <f t="shared" si="38"/>
        <v>0</v>
      </c>
      <c r="AC15" s="437">
        <f t="shared" si="38"/>
        <v>0</v>
      </c>
      <c r="AD15" s="437">
        <f t="shared" si="38"/>
        <v>0</v>
      </c>
      <c r="AE15" s="437">
        <f t="shared" si="38"/>
        <v>0</v>
      </c>
      <c r="AF15" s="437">
        <f t="shared" si="2"/>
        <v>0</v>
      </c>
      <c r="AG15" s="437">
        <f t="shared" si="38"/>
        <v>0</v>
      </c>
      <c r="AH15" s="437">
        <f t="shared" si="38"/>
        <v>0</v>
      </c>
      <c r="AI15" s="437">
        <f t="shared" si="38"/>
        <v>0</v>
      </c>
      <c r="AJ15" s="437">
        <f t="shared" si="38"/>
        <v>0</v>
      </c>
      <c r="AK15" s="437">
        <f t="shared" si="38"/>
        <v>0</v>
      </c>
      <c r="AL15" s="437">
        <f t="shared" si="38"/>
        <v>0</v>
      </c>
      <c r="AM15" s="437">
        <f t="shared" si="38"/>
        <v>0</v>
      </c>
      <c r="AN15" s="437">
        <f t="shared" si="38"/>
        <v>0</v>
      </c>
      <c r="AO15" s="437">
        <f t="shared" si="38"/>
        <v>0</v>
      </c>
      <c r="AP15" s="437">
        <f t="shared" si="38"/>
        <v>0</v>
      </c>
      <c r="AQ15" s="437">
        <f t="shared" si="38"/>
        <v>0</v>
      </c>
      <c r="AR15" s="437">
        <f t="shared" si="38"/>
        <v>0</v>
      </c>
      <c r="AS15" s="437">
        <f t="shared" si="38"/>
        <v>0</v>
      </c>
      <c r="AT15" s="437">
        <f t="shared" si="38"/>
        <v>0</v>
      </c>
      <c r="AU15" s="437">
        <f t="shared" si="38"/>
        <v>0</v>
      </c>
      <c r="AV15" s="437">
        <f t="shared" si="38"/>
        <v>0</v>
      </c>
      <c r="AW15" s="437">
        <f t="shared" si="38"/>
        <v>0</v>
      </c>
      <c r="AX15" s="437">
        <f t="shared" si="38"/>
        <v>0</v>
      </c>
      <c r="AY15" s="437">
        <f t="shared" si="38"/>
        <v>0</v>
      </c>
      <c r="AZ15" s="437">
        <f t="shared" si="38"/>
        <v>0</v>
      </c>
      <c r="BA15" s="437">
        <f t="shared" si="38"/>
        <v>0</v>
      </c>
      <c r="BB15" s="437">
        <f t="shared" si="38"/>
        <v>0</v>
      </c>
      <c r="BC15" s="437">
        <f>BC93</f>
        <v>0</v>
      </c>
      <c r="BD15" s="437">
        <f t="shared" si="38"/>
        <v>0</v>
      </c>
      <c r="BE15" s="437">
        <f t="shared" si="38"/>
        <v>0</v>
      </c>
      <c r="BF15" s="437">
        <f t="shared" si="38"/>
        <v>0</v>
      </c>
      <c r="BG15" s="437">
        <f t="shared" ref="BG15:CN15" si="39">BG93</f>
        <v>0</v>
      </c>
      <c r="BH15" s="437">
        <f t="shared" si="39"/>
        <v>0</v>
      </c>
      <c r="BI15" s="437">
        <f t="shared" si="39"/>
        <v>0</v>
      </c>
      <c r="BJ15" s="437">
        <f t="shared" si="39"/>
        <v>0</v>
      </c>
      <c r="BK15" s="437">
        <f t="shared" ref="BK15" si="40">BK93</f>
        <v>0</v>
      </c>
      <c r="BL15" s="437">
        <f t="shared" si="39"/>
        <v>0</v>
      </c>
      <c r="BM15" s="437">
        <f t="shared" si="39"/>
        <v>0</v>
      </c>
      <c r="BN15" s="437">
        <f t="shared" si="39"/>
        <v>0</v>
      </c>
      <c r="BO15" s="437">
        <f t="shared" si="39"/>
        <v>0</v>
      </c>
      <c r="BP15" s="437">
        <f t="shared" si="39"/>
        <v>0</v>
      </c>
      <c r="BQ15" s="437">
        <f t="shared" si="39"/>
        <v>0</v>
      </c>
      <c r="BR15" s="437">
        <f t="shared" si="39"/>
        <v>0</v>
      </c>
      <c r="BS15" s="437">
        <f t="shared" ref="BS15" si="41">BS93</f>
        <v>0</v>
      </c>
      <c r="BT15" s="437">
        <f t="shared" si="39"/>
        <v>0</v>
      </c>
      <c r="BU15" s="437">
        <f t="shared" si="39"/>
        <v>0</v>
      </c>
      <c r="BV15" s="437">
        <f t="shared" si="39"/>
        <v>0</v>
      </c>
      <c r="BW15" s="437">
        <f t="shared" si="39"/>
        <v>0</v>
      </c>
      <c r="BX15" s="437">
        <f t="shared" si="39"/>
        <v>0</v>
      </c>
      <c r="BY15" s="437">
        <f t="shared" si="39"/>
        <v>0</v>
      </c>
      <c r="BZ15" s="437">
        <f t="shared" si="39"/>
        <v>0</v>
      </c>
      <c r="CA15" s="437">
        <f t="shared" ref="CA15" si="42">CA93</f>
        <v>0</v>
      </c>
      <c r="CB15" s="437">
        <f t="shared" si="39"/>
        <v>0</v>
      </c>
      <c r="CC15" s="437">
        <f t="shared" si="39"/>
        <v>0</v>
      </c>
      <c r="CD15" s="437">
        <f t="shared" si="39"/>
        <v>0</v>
      </c>
      <c r="CE15" s="437">
        <f t="shared" si="39"/>
        <v>0</v>
      </c>
      <c r="CF15" s="437">
        <f t="shared" si="39"/>
        <v>0</v>
      </c>
      <c r="CG15" s="437">
        <f t="shared" si="39"/>
        <v>0</v>
      </c>
      <c r="CH15" s="437">
        <f t="shared" si="39"/>
        <v>0</v>
      </c>
      <c r="CI15" s="437">
        <f t="shared" ref="CI15" si="43">CI93</f>
        <v>0</v>
      </c>
      <c r="CJ15" s="437">
        <f t="shared" si="39"/>
        <v>0</v>
      </c>
      <c r="CK15" s="437">
        <f t="shared" si="39"/>
        <v>0</v>
      </c>
      <c r="CL15" s="437">
        <f t="shared" si="39"/>
        <v>0</v>
      </c>
      <c r="CM15" s="437">
        <f t="shared" si="39"/>
        <v>0</v>
      </c>
      <c r="CN15" s="437">
        <f t="shared" si="39"/>
        <v>0</v>
      </c>
      <c r="CO15" s="437">
        <f t="shared" ref="CO15:EQ15" si="44">CO93</f>
        <v>0</v>
      </c>
      <c r="CP15" s="437">
        <f t="shared" si="44"/>
        <v>0</v>
      </c>
      <c r="CQ15" s="437">
        <f t="shared" si="44"/>
        <v>0</v>
      </c>
      <c r="CR15" s="437">
        <f t="shared" si="44"/>
        <v>0</v>
      </c>
      <c r="CS15" s="437">
        <f t="shared" si="44"/>
        <v>0</v>
      </c>
      <c r="CT15" s="437">
        <f t="shared" si="44"/>
        <v>0</v>
      </c>
      <c r="CU15" s="437">
        <f t="shared" si="44"/>
        <v>0</v>
      </c>
      <c r="CV15" s="437">
        <f t="shared" si="44"/>
        <v>0</v>
      </c>
      <c r="CW15" s="437">
        <f t="shared" si="44"/>
        <v>0</v>
      </c>
      <c r="CX15" s="437">
        <f t="shared" si="44"/>
        <v>0</v>
      </c>
      <c r="CY15" s="437">
        <f t="shared" si="44"/>
        <v>0</v>
      </c>
      <c r="CZ15" s="437">
        <f t="shared" si="44"/>
        <v>0</v>
      </c>
      <c r="DA15" s="437">
        <f t="shared" si="44"/>
        <v>0</v>
      </c>
      <c r="DB15" s="437">
        <f t="shared" si="44"/>
        <v>0</v>
      </c>
      <c r="DC15" s="437">
        <f t="shared" si="44"/>
        <v>0</v>
      </c>
      <c r="DD15" s="437">
        <f t="shared" si="44"/>
        <v>0</v>
      </c>
      <c r="DE15" s="437">
        <f t="shared" si="44"/>
        <v>0</v>
      </c>
      <c r="DF15" s="437">
        <f t="shared" si="44"/>
        <v>0</v>
      </c>
      <c r="DG15" s="437">
        <f t="shared" si="44"/>
        <v>0</v>
      </c>
      <c r="DH15" s="437">
        <f t="shared" si="44"/>
        <v>0</v>
      </c>
      <c r="DI15" s="437">
        <f t="shared" si="44"/>
        <v>0</v>
      </c>
      <c r="DJ15" s="437">
        <f t="shared" si="44"/>
        <v>0</v>
      </c>
      <c r="DK15" s="437">
        <f t="shared" si="44"/>
        <v>0</v>
      </c>
      <c r="DL15" s="437">
        <f t="shared" si="44"/>
        <v>0</v>
      </c>
      <c r="DM15" s="437">
        <f t="shared" si="44"/>
        <v>0</v>
      </c>
      <c r="DN15" s="437">
        <f t="shared" si="44"/>
        <v>0</v>
      </c>
      <c r="DO15" s="437">
        <f t="shared" si="44"/>
        <v>0</v>
      </c>
      <c r="DP15" s="437">
        <f t="shared" si="44"/>
        <v>0</v>
      </c>
      <c r="DQ15" s="437">
        <f t="shared" si="44"/>
        <v>0</v>
      </c>
      <c r="DR15" s="437">
        <f t="shared" si="44"/>
        <v>0</v>
      </c>
      <c r="DS15" s="437">
        <f t="shared" si="44"/>
        <v>0</v>
      </c>
      <c r="DT15" s="437">
        <f t="shared" si="44"/>
        <v>0</v>
      </c>
      <c r="DU15" s="437">
        <f t="shared" si="44"/>
        <v>0</v>
      </c>
      <c r="DV15" s="437">
        <f t="shared" si="44"/>
        <v>0</v>
      </c>
      <c r="DW15" s="437">
        <f t="shared" si="44"/>
        <v>0</v>
      </c>
      <c r="DX15" s="437">
        <f t="shared" si="44"/>
        <v>0</v>
      </c>
      <c r="DY15" s="437">
        <f t="shared" si="44"/>
        <v>0</v>
      </c>
      <c r="DZ15" s="437">
        <f t="shared" si="44"/>
        <v>0</v>
      </c>
      <c r="EA15" s="437">
        <f t="shared" si="44"/>
        <v>0</v>
      </c>
      <c r="EB15" s="437">
        <f t="shared" si="44"/>
        <v>0</v>
      </c>
      <c r="EC15" s="437">
        <f t="shared" si="44"/>
        <v>0</v>
      </c>
      <c r="ED15" s="437">
        <f t="shared" si="44"/>
        <v>0</v>
      </c>
      <c r="EE15" s="437">
        <f t="shared" si="44"/>
        <v>0</v>
      </c>
      <c r="EF15" s="437">
        <f t="shared" si="44"/>
        <v>0</v>
      </c>
      <c r="EG15" s="437">
        <f t="shared" si="44"/>
        <v>0</v>
      </c>
      <c r="EH15" s="437">
        <f t="shared" si="44"/>
        <v>0</v>
      </c>
      <c r="EI15" s="437">
        <f t="shared" si="44"/>
        <v>0</v>
      </c>
      <c r="EJ15" s="437">
        <f t="shared" si="44"/>
        <v>0</v>
      </c>
      <c r="EK15" s="437">
        <f t="shared" si="44"/>
        <v>0</v>
      </c>
      <c r="EL15" s="437">
        <f t="shared" si="44"/>
        <v>0</v>
      </c>
      <c r="EM15" s="437">
        <f t="shared" si="44"/>
        <v>0</v>
      </c>
      <c r="EN15" s="437">
        <f t="shared" si="44"/>
        <v>0</v>
      </c>
      <c r="EO15" s="437">
        <f t="shared" si="44"/>
        <v>0</v>
      </c>
      <c r="EP15" s="437">
        <f t="shared" si="44"/>
        <v>0</v>
      </c>
      <c r="EQ15" s="437">
        <f t="shared" si="44"/>
        <v>0</v>
      </c>
      <c r="ER15" s="437">
        <f t="shared" ref="ER15:HC15" si="45">ER93</f>
        <v>0</v>
      </c>
      <c r="ES15" s="437">
        <f t="shared" si="45"/>
        <v>0</v>
      </c>
      <c r="ET15" s="437">
        <f t="shared" si="45"/>
        <v>0</v>
      </c>
      <c r="EU15" s="437">
        <f t="shared" si="45"/>
        <v>0</v>
      </c>
      <c r="EV15" s="437">
        <f t="shared" si="45"/>
        <v>0</v>
      </c>
      <c r="EW15" s="437">
        <f t="shared" si="45"/>
        <v>0</v>
      </c>
      <c r="EX15" s="437">
        <f t="shared" si="45"/>
        <v>0</v>
      </c>
      <c r="EY15" s="437">
        <f t="shared" si="45"/>
        <v>0</v>
      </c>
      <c r="EZ15" s="437">
        <f t="shared" si="45"/>
        <v>0</v>
      </c>
      <c r="FA15" s="437">
        <f t="shared" si="45"/>
        <v>0</v>
      </c>
      <c r="FB15" s="437">
        <f t="shared" si="45"/>
        <v>0</v>
      </c>
      <c r="FC15" s="437">
        <f t="shared" si="45"/>
        <v>0</v>
      </c>
      <c r="FD15" s="437">
        <f t="shared" si="45"/>
        <v>0</v>
      </c>
      <c r="FE15" s="437">
        <f t="shared" si="45"/>
        <v>0</v>
      </c>
      <c r="FF15" s="437">
        <f t="shared" si="45"/>
        <v>0</v>
      </c>
      <c r="FG15" s="437">
        <f t="shared" si="45"/>
        <v>0</v>
      </c>
      <c r="FH15" s="437">
        <f t="shared" si="45"/>
        <v>0</v>
      </c>
      <c r="FI15" s="437">
        <f t="shared" si="45"/>
        <v>0</v>
      </c>
      <c r="FJ15" s="437">
        <f t="shared" si="45"/>
        <v>0</v>
      </c>
      <c r="FK15" s="437">
        <f t="shared" si="45"/>
        <v>0</v>
      </c>
      <c r="FL15" s="437">
        <f t="shared" si="45"/>
        <v>0</v>
      </c>
      <c r="FM15" s="437">
        <f t="shared" si="45"/>
        <v>0</v>
      </c>
      <c r="FN15" s="437">
        <f t="shared" si="45"/>
        <v>0</v>
      </c>
      <c r="FO15" s="437">
        <f t="shared" si="45"/>
        <v>0</v>
      </c>
      <c r="FP15" s="437">
        <f t="shared" si="45"/>
        <v>0</v>
      </c>
      <c r="FQ15" s="437">
        <f t="shared" si="45"/>
        <v>0</v>
      </c>
      <c r="FR15" s="437">
        <f t="shared" si="45"/>
        <v>0</v>
      </c>
      <c r="FS15" s="437">
        <f t="shared" si="45"/>
        <v>0</v>
      </c>
      <c r="FT15" s="437">
        <f t="shared" si="45"/>
        <v>0</v>
      </c>
      <c r="FU15" s="437">
        <f t="shared" si="45"/>
        <v>0</v>
      </c>
      <c r="FV15" s="437">
        <f t="shared" si="45"/>
        <v>0</v>
      </c>
      <c r="FW15" s="437">
        <f t="shared" si="45"/>
        <v>0</v>
      </c>
      <c r="FX15" s="437">
        <f t="shared" si="45"/>
        <v>0</v>
      </c>
      <c r="FY15" s="437">
        <f t="shared" si="45"/>
        <v>0</v>
      </c>
      <c r="FZ15" s="437">
        <f t="shared" si="45"/>
        <v>0</v>
      </c>
      <c r="GA15" s="437">
        <f t="shared" si="45"/>
        <v>0</v>
      </c>
      <c r="GB15" s="437">
        <f t="shared" si="45"/>
        <v>0</v>
      </c>
      <c r="GC15" s="437">
        <f t="shared" si="45"/>
        <v>0</v>
      </c>
      <c r="GD15" s="437">
        <f t="shared" si="45"/>
        <v>0</v>
      </c>
      <c r="GE15" s="437">
        <f t="shared" si="45"/>
        <v>0</v>
      </c>
      <c r="GF15" s="437">
        <f t="shared" si="45"/>
        <v>0</v>
      </c>
      <c r="GG15" s="437">
        <f t="shared" si="45"/>
        <v>0</v>
      </c>
      <c r="GH15" s="437">
        <f t="shared" si="45"/>
        <v>0</v>
      </c>
      <c r="GI15" s="437">
        <f t="shared" si="45"/>
        <v>0</v>
      </c>
      <c r="GJ15" s="437">
        <f t="shared" si="45"/>
        <v>0</v>
      </c>
      <c r="GK15" s="437">
        <f t="shared" si="45"/>
        <v>0</v>
      </c>
      <c r="GL15" s="437">
        <f t="shared" si="45"/>
        <v>0</v>
      </c>
      <c r="GM15" s="437">
        <f t="shared" si="45"/>
        <v>0</v>
      </c>
      <c r="GN15" s="437">
        <f t="shared" si="45"/>
        <v>0</v>
      </c>
      <c r="GO15" s="437">
        <f t="shared" si="45"/>
        <v>0</v>
      </c>
      <c r="GP15" s="437">
        <f t="shared" si="45"/>
        <v>0</v>
      </c>
      <c r="GQ15" s="437">
        <f t="shared" si="45"/>
        <v>0</v>
      </c>
      <c r="GR15" s="437">
        <f t="shared" si="45"/>
        <v>0</v>
      </c>
      <c r="GS15" s="437">
        <f t="shared" si="45"/>
        <v>0</v>
      </c>
      <c r="GT15" s="437">
        <f t="shared" si="45"/>
        <v>0</v>
      </c>
      <c r="GU15" s="437">
        <f t="shared" si="45"/>
        <v>0</v>
      </c>
      <c r="GV15" s="437">
        <f t="shared" si="45"/>
        <v>0</v>
      </c>
      <c r="GW15" s="437">
        <f t="shared" si="45"/>
        <v>0</v>
      </c>
      <c r="GX15" s="437">
        <f t="shared" si="45"/>
        <v>0</v>
      </c>
      <c r="GY15" s="437">
        <f t="shared" si="45"/>
        <v>0</v>
      </c>
      <c r="GZ15" s="437">
        <f t="shared" si="45"/>
        <v>0</v>
      </c>
      <c r="HA15" s="437">
        <f t="shared" si="45"/>
        <v>0</v>
      </c>
      <c r="HB15" s="437">
        <f t="shared" si="45"/>
        <v>0</v>
      </c>
      <c r="HC15" s="437">
        <f t="shared" si="45"/>
        <v>0</v>
      </c>
      <c r="HD15" s="437">
        <f t="shared" ref="HD15:HO15" si="46">HD93</f>
        <v>0</v>
      </c>
      <c r="HE15" s="437">
        <f t="shared" si="46"/>
        <v>0</v>
      </c>
      <c r="HF15" s="437">
        <f t="shared" si="46"/>
        <v>0</v>
      </c>
      <c r="HG15" s="437"/>
      <c r="HH15" s="437">
        <f t="shared" si="46"/>
        <v>0</v>
      </c>
      <c r="HI15" s="437">
        <f t="shared" si="46"/>
        <v>0</v>
      </c>
      <c r="HJ15" s="437"/>
      <c r="HK15" s="437">
        <f t="shared" si="46"/>
        <v>0</v>
      </c>
      <c r="HL15" s="437">
        <f t="shared" si="46"/>
        <v>0</v>
      </c>
      <c r="HM15" s="437"/>
      <c r="HN15" s="437">
        <f t="shared" si="46"/>
        <v>0</v>
      </c>
      <c r="HO15" s="437">
        <f t="shared" si="46"/>
        <v>0</v>
      </c>
      <c r="HP15" s="437"/>
      <c r="HQ15" s="437"/>
      <c r="HR15" s="437"/>
      <c r="HS15" s="437"/>
      <c r="HT15" s="437"/>
      <c r="HU15" s="437"/>
      <c r="HV15" s="437"/>
      <c r="HW15" s="437" t="s">
        <v>110</v>
      </c>
    </row>
    <row r="16" spans="1:240" ht="31.5">
      <c r="A16" s="327"/>
      <c r="B16" s="435" t="s">
        <v>548</v>
      </c>
      <c r="C16" s="436" t="s">
        <v>549</v>
      </c>
      <c r="D16" s="437" t="s">
        <v>107</v>
      </c>
      <c r="E16" s="437" t="s">
        <v>108</v>
      </c>
      <c r="F16" s="437" t="s">
        <v>109</v>
      </c>
      <c r="G16" s="437"/>
      <c r="H16" s="437"/>
      <c r="I16" s="24">
        <f>I94</f>
        <v>0</v>
      </c>
      <c r="J16" s="24">
        <f t="shared" ref="J16:BF16" si="47">J94</f>
        <v>0</v>
      </c>
      <c r="K16" s="24">
        <f t="shared" si="47"/>
        <v>0</v>
      </c>
      <c r="L16" s="24">
        <f t="shared" si="47"/>
        <v>0</v>
      </c>
      <c r="M16" s="24"/>
      <c r="N16" s="24"/>
      <c r="O16" s="24"/>
      <c r="P16" s="437"/>
      <c r="Q16" s="437"/>
      <c r="R16" s="437">
        <f t="shared" si="47"/>
        <v>0</v>
      </c>
      <c r="S16" s="437">
        <f t="shared" si="47"/>
        <v>0</v>
      </c>
      <c r="T16" s="437">
        <f t="shared" si="47"/>
        <v>0</v>
      </c>
      <c r="U16" s="437">
        <f t="shared" si="47"/>
        <v>0</v>
      </c>
      <c r="V16" s="437">
        <f t="shared" si="47"/>
        <v>0</v>
      </c>
      <c r="W16" s="437">
        <f t="shared" si="47"/>
        <v>0</v>
      </c>
      <c r="X16" s="437">
        <f t="shared" si="47"/>
        <v>0</v>
      </c>
      <c r="Y16" s="437">
        <f t="shared" si="47"/>
        <v>0</v>
      </c>
      <c r="Z16" s="437">
        <f t="shared" si="47"/>
        <v>0</v>
      </c>
      <c r="AA16" s="437">
        <f t="shared" si="47"/>
        <v>0</v>
      </c>
      <c r="AB16" s="437">
        <f t="shared" si="47"/>
        <v>0</v>
      </c>
      <c r="AC16" s="437">
        <f t="shared" si="47"/>
        <v>0</v>
      </c>
      <c r="AD16" s="437">
        <f t="shared" si="47"/>
        <v>0</v>
      </c>
      <c r="AE16" s="437">
        <f t="shared" si="47"/>
        <v>0</v>
      </c>
      <c r="AF16" s="437">
        <f t="shared" si="2"/>
        <v>0</v>
      </c>
      <c r="AG16" s="437">
        <f t="shared" si="47"/>
        <v>0</v>
      </c>
      <c r="AH16" s="437">
        <f t="shared" si="47"/>
        <v>0</v>
      </c>
      <c r="AI16" s="437">
        <f t="shared" si="47"/>
        <v>0</v>
      </c>
      <c r="AJ16" s="437">
        <f t="shared" si="47"/>
        <v>0</v>
      </c>
      <c r="AK16" s="437">
        <f t="shared" si="47"/>
        <v>0</v>
      </c>
      <c r="AL16" s="437">
        <f t="shared" si="47"/>
        <v>0</v>
      </c>
      <c r="AM16" s="437">
        <f t="shared" si="47"/>
        <v>0</v>
      </c>
      <c r="AN16" s="437">
        <f t="shared" si="47"/>
        <v>0</v>
      </c>
      <c r="AO16" s="437">
        <f t="shared" si="47"/>
        <v>0</v>
      </c>
      <c r="AP16" s="437">
        <f t="shared" si="47"/>
        <v>0</v>
      </c>
      <c r="AQ16" s="437">
        <f t="shared" si="47"/>
        <v>0</v>
      </c>
      <c r="AR16" s="437">
        <f t="shared" si="47"/>
        <v>0</v>
      </c>
      <c r="AS16" s="437">
        <f t="shared" si="47"/>
        <v>0</v>
      </c>
      <c r="AT16" s="437">
        <f t="shared" si="47"/>
        <v>0</v>
      </c>
      <c r="AU16" s="437">
        <f t="shared" si="47"/>
        <v>0</v>
      </c>
      <c r="AV16" s="437">
        <f t="shared" si="47"/>
        <v>0</v>
      </c>
      <c r="AW16" s="437">
        <f t="shared" si="47"/>
        <v>0</v>
      </c>
      <c r="AX16" s="437">
        <f t="shared" si="47"/>
        <v>0</v>
      </c>
      <c r="AY16" s="437">
        <f t="shared" si="47"/>
        <v>0</v>
      </c>
      <c r="AZ16" s="437">
        <f t="shared" si="47"/>
        <v>0</v>
      </c>
      <c r="BA16" s="437">
        <f t="shared" si="47"/>
        <v>0</v>
      </c>
      <c r="BB16" s="437">
        <f t="shared" si="47"/>
        <v>0</v>
      </c>
      <c r="BC16" s="437">
        <f>BC94</f>
        <v>0</v>
      </c>
      <c r="BD16" s="437">
        <f t="shared" si="47"/>
        <v>0</v>
      </c>
      <c r="BE16" s="437">
        <f t="shared" si="47"/>
        <v>0</v>
      </c>
      <c r="BF16" s="437">
        <f t="shared" si="47"/>
        <v>0</v>
      </c>
      <c r="BG16" s="437">
        <f t="shared" ref="BG16:CN16" si="48">BG94</f>
        <v>0</v>
      </c>
      <c r="BH16" s="437">
        <f t="shared" si="48"/>
        <v>0</v>
      </c>
      <c r="BI16" s="437">
        <f t="shared" si="48"/>
        <v>0</v>
      </c>
      <c r="BJ16" s="437">
        <f t="shared" si="48"/>
        <v>0</v>
      </c>
      <c r="BK16" s="437">
        <f t="shared" ref="BK16" si="49">BK94</f>
        <v>0</v>
      </c>
      <c r="BL16" s="437">
        <f t="shared" si="48"/>
        <v>0</v>
      </c>
      <c r="BM16" s="437">
        <f t="shared" si="48"/>
        <v>0</v>
      </c>
      <c r="BN16" s="437">
        <f t="shared" si="48"/>
        <v>0</v>
      </c>
      <c r="BO16" s="437">
        <f t="shared" si="48"/>
        <v>0</v>
      </c>
      <c r="BP16" s="437">
        <f t="shared" si="48"/>
        <v>0</v>
      </c>
      <c r="BQ16" s="437">
        <f t="shared" si="48"/>
        <v>0</v>
      </c>
      <c r="BR16" s="437">
        <f t="shared" si="48"/>
        <v>0</v>
      </c>
      <c r="BS16" s="437">
        <f t="shared" ref="BS16" si="50">BS94</f>
        <v>0</v>
      </c>
      <c r="BT16" s="437">
        <f t="shared" si="48"/>
        <v>0</v>
      </c>
      <c r="BU16" s="437">
        <f t="shared" si="48"/>
        <v>0</v>
      </c>
      <c r="BV16" s="437">
        <f t="shared" si="48"/>
        <v>0</v>
      </c>
      <c r="BW16" s="437">
        <f t="shared" si="48"/>
        <v>0</v>
      </c>
      <c r="BX16" s="437">
        <f t="shared" si="48"/>
        <v>0</v>
      </c>
      <c r="BY16" s="437">
        <f t="shared" si="48"/>
        <v>0</v>
      </c>
      <c r="BZ16" s="437">
        <f t="shared" si="48"/>
        <v>0</v>
      </c>
      <c r="CA16" s="437">
        <f t="shared" ref="CA16" si="51">CA94</f>
        <v>0</v>
      </c>
      <c r="CB16" s="437">
        <f t="shared" si="48"/>
        <v>0</v>
      </c>
      <c r="CC16" s="437">
        <f t="shared" si="48"/>
        <v>0</v>
      </c>
      <c r="CD16" s="437">
        <f t="shared" si="48"/>
        <v>0</v>
      </c>
      <c r="CE16" s="437">
        <f t="shared" si="48"/>
        <v>0</v>
      </c>
      <c r="CF16" s="437">
        <f t="shared" si="48"/>
        <v>0</v>
      </c>
      <c r="CG16" s="437">
        <f t="shared" si="48"/>
        <v>0</v>
      </c>
      <c r="CH16" s="437">
        <f t="shared" si="48"/>
        <v>0</v>
      </c>
      <c r="CI16" s="437">
        <f t="shared" ref="CI16" si="52">CI94</f>
        <v>0</v>
      </c>
      <c r="CJ16" s="437">
        <f t="shared" si="48"/>
        <v>0</v>
      </c>
      <c r="CK16" s="437">
        <f t="shared" si="48"/>
        <v>0</v>
      </c>
      <c r="CL16" s="437">
        <f t="shared" si="48"/>
        <v>0</v>
      </c>
      <c r="CM16" s="437">
        <f t="shared" si="48"/>
        <v>0</v>
      </c>
      <c r="CN16" s="437">
        <f t="shared" si="48"/>
        <v>0</v>
      </c>
      <c r="CO16" s="437">
        <f t="shared" ref="CO16:EQ16" si="53">CO94</f>
        <v>0</v>
      </c>
      <c r="CP16" s="437">
        <f t="shared" si="53"/>
        <v>0</v>
      </c>
      <c r="CQ16" s="437">
        <f t="shared" si="53"/>
        <v>0</v>
      </c>
      <c r="CR16" s="437">
        <f t="shared" si="53"/>
        <v>0</v>
      </c>
      <c r="CS16" s="437">
        <f t="shared" si="53"/>
        <v>0</v>
      </c>
      <c r="CT16" s="437">
        <f t="shared" si="53"/>
        <v>0</v>
      </c>
      <c r="CU16" s="437">
        <f t="shared" si="53"/>
        <v>0</v>
      </c>
      <c r="CV16" s="437">
        <f t="shared" si="53"/>
        <v>0</v>
      </c>
      <c r="CW16" s="437">
        <f t="shared" si="53"/>
        <v>0</v>
      </c>
      <c r="CX16" s="437">
        <f t="shared" si="53"/>
        <v>0</v>
      </c>
      <c r="CY16" s="437">
        <f t="shared" si="53"/>
        <v>0</v>
      </c>
      <c r="CZ16" s="437">
        <f t="shared" si="53"/>
        <v>0</v>
      </c>
      <c r="DA16" s="437">
        <f t="shared" si="53"/>
        <v>0</v>
      </c>
      <c r="DB16" s="437">
        <f t="shared" si="53"/>
        <v>0</v>
      </c>
      <c r="DC16" s="437">
        <f t="shared" si="53"/>
        <v>0</v>
      </c>
      <c r="DD16" s="437">
        <f t="shared" si="53"/>
        <v>0</v>
      </c>
      <c r="DE16" s="437">
        <f t="shared" si="53"/>
        <v>0</v>
      </c>
      <c r="DF16" s="437">
        <f t="shared" si="53"/>
        <v>0</v>
      </c>
      <c r="DG16" s="437">
        <f t="shared" si="53"/>
        <v>0</v>
      </c>
      <c r="DH16" s="437">
        <f t="shared" si="53"/>
        <v>0</v>
      </c>
      <c r="DI16" s="437">
        <f t="shared" si="53"/>
        <v>0</v>
      </c>
      <c r="DJ16" s="437">
        <f t="shared" si="53"/>
        <v>0</v>
      </c>
      <c r="DK16" s="437">
        <f t="shared" si="53"/>
        <v>0</v>
      </c>
      <c r="DL16" s="437">
        <f t="shared" si="53"/>
        <v>0</v>
      </c>
      <c r="DM16" s="437">
        <f t="shared" si="53"/>
        <v>0</v>
      </c>
      <c r="DN16" s="437">
        <f t="shared" si="53"/>
        <v>0</v>
      </c>
      <c r="DO16" s="437">
        <f t="shared" si="53"/>
        <v>0</v>
      </c>
      <c r="DP16" s="437">
        <f t="shared" si="53"/>
        <v>0</v>
      </c>
      <c r="DQ16" s="437">
        <f t="shared" si="53"/>
        <v>0</v>
      </c>
      <c r="DR16" s="437">
        <f t="shared" si="53"/>
        <v>0</v>
      </c>
      <c r="DS16" s="437">
        <f t="shared" si="53"/>
        <v>0</v>
      </c>
      <c r="DT16" s="437">
        <f t="shared" si="53"/>
        <v>0</v>
      </c>
      <c r="DU16" s="437">
        <f t="shared" si="53"/>
        <v>0</v>
      </c>
      <c r="DV16" s="437">
        <f t="shared" si="53"/>
        <v>0</v>
      </c>
      <c r="DW16" s="437">
        <f t="shared" si="53"/>
        <v>0</v>
      </c>
      <c r="DX16" s="437">
        <f t="shared" si="53"/>
        <v>0</v>
      </c>
      <c r="DY16" s="437">
        <f t="shared" si="53"/>
        <v>0</v>
      </c>
      <c r="DZ16" s="437">
        <f t="shared" si="53"/>
        <v>0</v>
      </c>
      <c r="EA16" s="437">
        <f t="shared" si="53"/>
        <v>0</v>
      </c>
      <c r="EB16" s="437">
        <f t="shared" si="53"/>
        <v>0</v>
      </c>
      <c r="EC16" s="437">
        <f t="shared" si="53"/>
        <v>0</v>
      </c>
      <c r="ED16" s="437">
        <f t="shared" si="53"/>
        <v>0</v>
      </c>
      <c r="EE16" s="437">
        <f t="shared" si="53"/>
        <v>0</v>
      </c>
      <c r="EF16" s="437">
        <f t="shared" si="53"/>
        <v>0</v>
      </c>
      <c r="EG16" s="437">
        <f t="shared" si="53"/>
        <v>0</v>
      </c>
      <c r="EH16" s="437">
        <f t="shared" si="53"/>
        <v>0</v>
      </c>
      <c r="EI16" s="437">
        <f t="shared" si="53"/>
        <v>0</v>
      </c>
      <c r="EJ16" s="437">
        <f t="shared" si="53"/>
        <v>0</v>
      </c>
      <c r="EK16" s="437">
        <f t="shared" si="53"/>
        <v>0</v>
      </c>
      <c r="EL16" s="437">
        <f t="shared" si="53"/>
        <v>0</v>
      </c>
      <c r="EM16" s="437">
        <f t="shared" si="53"/>
        <v>0</v>
      </c>
      <c r="EN16" s="437">
        <f t="shared" si="53"/>
        <v>0</v>
      </c>
      <c r="EO16" s="437">
        <f t="shared" si="53"/>
        <v>0</v>
      </c>
      <c r="EP16" s="437">
        <f t="shared" si="53"/>
        <v>0</v>
      </c>
      <c r="EQ16" s="437">
        <f t="shared" si="53"/>
        <v>0</v>
      </c>
      <c r="ER16" s="437">
        <f t="shared" ref="ER16:HC16" si="54">ER94</f>
        <v>0</v>
      </c>
      <c r="ES16" s="437">
        <f t="shared" si="54"/>
        <v>0</v>
      </c>
      <c r="ET16" s="437">
        <f t="shared" si="54"/>
        <v>0</v>
      </c>
      <c r="EU16" s="437">
        <f t="shared" si="54"/>
        <v>0</v>
      </c>
      <c r="EV16" s="437">
        <f t="shared" si="54"/>
        <v>0</v>
      </c>
      <c r="EW16" s="437">
        <f t="shared" si="54"/>
        <v>0</v>
      </c>
      <c r="EX16" s="437">
        <f t="shared" si="54"/>
        <v>0</v>
      </c>
      <c r="EY16" s="437">
        <f t="shared" si="54"/>
        <v>0</v>
      </c>
      <c r="EZ16" s="437">
        <f t="shared" si="54"/>
        <v>0</v>
      </c>
      <c r="FA16" s="437">
        <f t="shared" si="54"/>
        <v>0</v>
      </c>
      <c r="FB16" s="437">
        <f t="shared" si="54"/>
        <v>0</v>
      </c>
      <c r="FC16" s="437">
        <f t="shared" si="54"/>
        <v>0</v>
      </c>
      <c r="FD16" s="437">
        <f t="shared" si="54"/>
        <v>0</v>
      </c>
      <c r="FE16" s="437">
        <f t="shared" si="54"/>
        <v>0</v>
      </c>
      <c r="FF16" s="437">
        <f t="shared" si="54"/>
        <v>0</v>
      </c>
      <c r="FG16" s="437">
        <f t="shared" si="54"/>
        <v>0</v>
      </c>
      <c r="FH16" s="437">
        <f t="shared" si="54"/>
        <v>0</v>
      </c>
      <c r="FI16" s="437">
        <f t="shared" si="54"/>
        <v>0</v>
      </c>
      <c r="FJ16" s="437">
        <f t="shared" si="54"/>
        <v>0</v>
      </c>
      <c r="FK16" s="437">
        <f t="shared" si="54"/>
        <v>0</v>
      </c>
      <c r="FL16" s="437">
        <f t="shared" si="54"/>
        <v>0</v>
      </c>
      <c r="FM16" s="437">
        <f t="shared" si="54"/>
        <v>0</v>
      </c>
      <c r="FN16" s="437">
        <f t="shared" si="54"/>
        <v>0</v>
      </c>
      <c r="FO16" s="437">
        <f t="shared" si="54"/>
        <v>0</v>
      </c>
      <c r="FP16" s="437">
        <f t="shared" si="54"/>
        <v>0</v>
      </c>
      <c r="FQ16" s="437">
        <f t="shared" si="54"/>
        <v>0</v>
      </c>
      <c r="FR16" s="437">
        <f t="shared" si="54"/>
        <v>0</v>
      </c>
      <c r="FS16" s="437">
        <f t="shared" si="54"/>
        <v>0</v>
      </c>
      <c r="FT16" s="437">
        <f t="shared" si="54"/>
        <v>0</v>
      </c>
      <c r="FU16" s="437">
        <f t="shared" si="54"/>
        <v>0</v>
      </c>
      <c r="FV16" s="437">
        <f t="shared" si="54"/>
        <v>0</v>
      </c>
      <c r="FW16" s="437">
        <f t="shared" si="54"/>
        <v>0</v>
      </c>
      <c r="FX16" s="437">
        <f t="shared" si="54"/>
        <v>0</v>
      </c>
      <c r="FY16" s="437">
        <f t="shared" si="54"/>
        <v>0</v>
      </c>
      <c r="FZ16" s="437">
        <f t="shared" si="54"/>
        <v>0</v>
      </c>
      <c r="GA16" s="437">
        <f t="shared" si="54"/>
        <v>0</v>
      </c>
      <c r="GB16" s="437">
        <f t="shared" si="54"/>
        <v>0</v>
      </c>
      <c r="GC16" s="437">
        <f t="shared" si="54"/>
        <v>0</v>
      </c>
      <c r="GD16" s="437">
        <f t="shared" si="54"/>
        <v>0</v>
      </c>
      <c r="GE16" s="437">
        <f t="shared" si="54"/>
        <v>0</v>
      </c>
      <c r="GF16" s="437">
        <f t="shared" si="54"/>
        <v>0</v>
      </c>
      <c r="GG16" s="437">
        <f t="shared" si="54"/>
        <v>0</v>
      </c>
      <c r="GH16" s="437">
        <f t="shared" si="54"/>
        <v>0</v>
      </c>
      <c r="GI16" s="437">
        <f t="shared" si="54"/>
        <v>0</v>
      </c>
      <c r="GJ16" s="437">
        <f t="shared" si="54"/>
        <v>0</v>
      </c>
      <c r="GK16" s="437">
        <f t="shared" si="54"/>
        <v>0</v>
      </c>
      <c r="GL16" s="437">
        <f t="shared" si="54"/>
        <v>0</v>
      </c>
      <c r="GM16" s="437">
        <f t="shared" si="54"/>
        <v>0</v>
      </c>
      <c r="GN16" s="437">
        <f t="shared" si="54"/>
        <v>0</v>
      </c>
      <c r="GO16" s="437">
        <f t="shared" si="54"/>
        <v>0</v>
      </c>
      <c r="GP16" s="437">
        <f t="shared" si="54"/>
        <v>0</v>
      </c>
      <c r="GQ16" s="437">
        <f t="shared" si="54"/>
        <v>0</v>
      </c>
      <c r="GR16" s="437">
        <f t="shared" si="54"/>
        <v>0</v>
      </c>
      <c r="GS16" s="437">
        <f t="shared" si="54"/>
        <v>0</v>
      </c>
      <c r="GT16" s="437">
        <f t="shared" si="54"/>
        <v>0</v>
      </c>
      <c r="GU16" s="437">
        <f t="shared" si="54"/>
        <v>0</v>
      </c>
      <c r="GV16" s="437">
        <f t="shared" si="54"/>
        <v>0</v>
      </c>
      <c r="GW16" s="437">
        <f t="shared" si="54"/>
        <v>0</v>
      </c>
      <c r="GX16" s="437">
        <f t="shared" si="54"/>
        <v>0</v>
      </c>
      <c r="GY16" s="437">
        <f t="shared" si="54"/>
        <v>0</v>
      </c>
      <c r="GZ16" s="437">
        <f t="shared" si="54"/>
        <v>0</v>
      </c>
      <c r="HA16" s="437">
        <f t="shared" si="54"/>
        <v>0</v>
      </c>
      <c r="HB16" s="437">
        <f t="shared" si="54"/>
        <v>0</v>
      </c>
      <c r="HC16" s="437">
        <f t="shared" si="54"/>
        <v>0</v>
      </c>
      <c r="HD16" s="437">
        <f t="shared" ref="HD16:HO16" si="55">HD94</f>
        <v>0</v>
      </c>
      <c r="HE16" s="437">
        <f t="shared" si="55"/>
        <v>0</v>
      </c>
      <c r="HF16" s="437">
        <f t="shared" si="55"/>
        <v>0</v>
      </c>
      <c r="HG16" s="437"/>
      <c r="HH16" s="437">
        <f t="shared" si="55"/>
        <v>0</v>
      </c>
      <c r="HI16" s="437">
        <f t="shared" si="55"/>
        <v>0</v>
      </c>
      <c r="HJ16" s="437"/>
      <c r="HK16" s="437">
        <f t="shared" si="55"/>
        <v>0</v>
      </c>
      <c r="HL16" s="437">
        <f t="shared" si="55"/>
        <v>0</v>
      </c>
      <c r="HM16" s="437"/>
      <c r="HN16" s="437">
        <f t="shared" si="55"/>
        <v>0</v>
      </c>
      <c r="HO16" s="437">
        <f t="shared" si="55"/>
        <v>0</v>
      </c>
      <c r="HP16" s="437"/>
      <c r="HQ16" s="437"/>
      <c r="HR16" s="437"/>
      <c r="HS16" s="437"/>
      <c r="HT16" s="437"/>
      <c r="HU16" s="437"/>
      <c r="HV16" s="437"/>
      <c r="HW16" s="437" t="s">
        <v>110</v>
      </c>
    </row>
    <row r="17" spans="1:247" ht="31.5">
      <c r="A17" s="327"/>
      <c r="B17" s="435" t="s">
        <v>550</v>
      </c>
      <c r="C17" s="436" t="s">
        <v>551</v>
      </c>
      <c r="D17" s="437" t="s">
        <v>107</v>
      </c>
      <c r="E17" s="437" t="s">
        <v>108</v>
      </c>
      <c r="F17" s="437" t="s">
        <v>109</v>
      </c>
      <c r="G17" s="437"/>
      <c r="H17" s="437"/>
      <c r="I17" s="24">
        <f>I95</f>
        <v>0</v>
      </c>
      <c r="J17" s="24">
        <f t="shared" ref="J17:BF17" si="56">J95</f>
        <v>0</v>
      </c>
      <c r="K17" s="24">
        <f t="shared" si="56"/>
        <v>50</v>
      </c>
      <c r="L17" s="24">
        <f t="shared" si="56"/>
        <v>0</v>
      </c>
      <c r="M17" s="24"/>
      <c r="N17" s="24"/>
      <c r="O17" s="24"/>
      <c r="P17" s="437"/>
      <c r="Q17" s="437"/>
      <c r="R17" s="437">
        <f t="shared" si="56"/>
        <v>0</v>
      </c>
      <c r="S17" s="437">
        <f t="shared" si="56"/>
        <v>919.02739851642309</v>
      </c>
      <c r="T17" s="437">
        <f t="shared" si="56"/>
        <v>71.13327118644068</v>
      </c>
      <c r="U17" s="437">
        <f t="shared" si="56"/>
        <v>323.23732442400001</v>
      </c>
      <c r="V17" s="437">
        <f t="shared" si="56"/>
        <v>595.79007410042311</v>
      </c>
      <c r="W17" s="437">
        <f t="shared" si="56"/>
        <v>777.7577732001015</v>
      </c>
      <c r="X17" s="437">
        <f t="shared" si="56"/>
        <v>333.83566449</v>
      </c>
      <c r="Y17" s="437">
        <f t="shared" si="56"/>
        <v>443.92210871010155</v>
      </c>
      <c r="Z17" s="437">
        <f t="shared" si="56"/>
        <v>0</v>
      </c>
      <c r="AA17" s="437">
        <f t="shared" si="56"/>
        <v>178.76979484719999</v>
      </c>
      <c r="AB17" s="437">
        <f t="shared" si="56"/>
        <v>0</v>
      </c>
      <c r="AC17" s="437">
        <f t="shared" si="56"/>
        <v>0</v>
      </c>
      <c r="AD17" s="437">
        <f t="shared" si="56"/>
        <v>402.43525143493486</v>
      </c>
      <c r="AE17" s="437">
        <f t="shared" si="56"/>
        <v>644.12970517000008</v>
      </c>
      <c r="AF17" s="437">
        <f t="shared" si="2"/>
        <v>237.69474471042309</v>
      </c>
      <c r="AG17" s="437">
        <f t="shared" si="56"/>
        <v>66.661946093223165</v>
      </c>
      <c r="AH17" s="437">
        <f t="shared" si="56"/>
        <v>358.09532939000002</v>
      </c>
      <c r="AI17" s="437">
        <f t="shared" si="56"/>
        <v>0</v>
      </c>
      <c r="AJ17" s="437">
        <f>AJ95</f>
        <v>32.025607569999998</v>
      </c>
      <c r="AK17" s="437">
        <f t="shared" si="56"/>
        <v>66.661946093223165</v>
      </c>
      <c r="AL17" s="437">
        <f t="shared" si="56"/>
        <v>326.06972181999998</v>
      </c>
      <c r="AM17" s="437">
        <f t="shared" si="56"/>
        <v>0</v>
      </c>
      <c r="AN17" s="437">
        <f t="shared" si="56"/>
        <v>0</v>
      </c>
      <c r="AO17" s="437">
        <f t="shared" si="56"/>
        <v>0</v>
      </c>
      <c r="AP17" s="437">
        <f t="shared" si="56"/>
        <v>0</v>
      </c>
      <c r="AQ17" s="437">
        <f t="shared" si="56"/>
        <v>56.493174655273869</v>
      </c>
      <c r="AR17" s="437">
        <f t="shared" si="56"/>
        <v>361.41328830999998</v>
      </c>
      <c r="AS17" s="437">
        <f t="shared" si="56"/>
        <v>0</v>
      </c>
      <c r="AT17" s="437">
        <f t="shared" si="56"/>
        <v>224.52333906000001</v>
      </c>
      <c r="AU17" s="437">
        <f t="shared" si="56"/>
        <v>56.493174655273869</v>
      </c>
      <c r="AV17" s="437">
        <f t="shared" si="56"/>
        <v>132.80285982000001</v>
      </c>
      <c r="AW17" s="437">
        <f t="shared" si="56"/>
        <v>0</v>
      </c>
      <c r="AX17" s="437">
        <f t="shared" si="56"/>
        <v>4.0870894299999998</v>
      </c>
      <c r="AY17" s="437">
        <f t="shared" si="56"/>
        <v>0</v>
      </c>
      <c r="AZ17" s="437">
        <f t="shared" si="56"/>
        <v>0</v>
      </c>
      <c r="BA17" s="437">
        <f t="shared" si="56"/>
        <v>0</v>
      </c>
      <c r="BB17" s="437">
        <f t="shared" si="56"/>
        <v>0</v>
      </c>
      <c r="BC17" s="437">
        <f>BC95</f>
        <v>0</v>
      </c>
      <c r="BD17" s="437">
        <f t="shared" si="56"/>
        <v>0</v>
      </c>
      <c r="BE17" s="437">
        <f t="shared" si="56"/>
        <v>0</v>
      </c>
      <c r="BF17" s="437">
        <f t="shared" si="56"/>
        <v>0</v>
      </c>
      <c r="BG17" s="437">
        <f t="shared" ref="BG17:CN17" si="57">BG95</f>
        <v>1</v>
      </c>
      <c r="BH17" s="437">
        <f t="shared" si="57"/>
        <v>8.2916660000000003E-2</v>
      </c>
      <c r="BI17" s="437">
        <f t="shared" si="57"/>
        <v>0</v>
      </c>
      <c r="BJ17" s="437">
        <f t="shared" si="57"/>
        <v>0</v>
      </c>
      <c r="BK17" s="437">
        <f t="shared" ref="BK17" si="58">BK95</f>
        <v>0</v>
      </c>
      <c r="BL17" s="437">
        <f t="shared" si="57"/>
        <v>0</v>
      </c>
      <c r="BM17" s="437">
        <f t="shared" si="57"/>
        <v>0</v>
      </c>
      <c r="BN17" s="437">
        <f t="shared" si="57"/>
        <v>0</v>
      </c>
      <c r="BO17" s="437">
        <f t="shared" si="57"/>
        <v>0</v>
      </c>
      <c r="BP17" s="437">
        <f t="shared" si="57"/>
        <v>0</v>
      </c>
      <c r="BQ17" s="437">
        <f t="shared" si="57"/>
        <v>0</v>
      </c>
      <c r="BR17" s="437">
        <f t="shared" si="57"/>
        <v>0</v>
      </c>
      <c r="BS17" s="437">
        <f t="shared" ref="BS17" si="59">BS95</f>
        <v>0</v>
      </c>
      <c r="BT17" s="437">
        <f t="shared" si="57"/>
        <v>0</v>
      </c>
      <c r="BU17" s="437">
        <f t="shared" si="57"/>
        <v>0</v>
      </c>
      <c r="BV17" s="437">
        <f t="shared" si="57"/>
        <v>0</v>
      </c>
      <c r="BW17" s="437">
        <f t="shared" si="57"/>
        <v>1</v>
      </c>
      <c r="BX17" s="437">
        <f t="shared" si="57"/>
        <v>8.2916660000000003E-2</v>
      </c>
      <c r="BY17" s="437">
        <f t="shared" si="57"/>
        <v>0</v>
      </c>
      <c r="BZ17" s="437">
        <f t="shared" si="57"/>
        <v>0</v>
      </c>
      <c r="CA17" s="437">
        <f t="shared" ref="CA17" si="60">CA95</f>
        <v>0</v>
      </c>
      <c r="CB17" s="437">
        <f t="shared" si="57"/>
        <v>0</v>
      </c>
      <c r="CC17" s="437">
        <f t="shared" si="57"/>
        <v>0</v>
      </c>
      <c r="CD17" s="437">
        <f t="shared" si="57"/>
        <v>0</v>
      </c>
      <c r="CE17" s="437">
        <f t="shared" si="57"/>
        <v>0</v>
      </c>
      <c r="CF17" s="437">
        <f t="shared" si="57"/>
        <v>0</v>
      </c>
      <c r="CG17" s="437">
        <f t="shared" si="57"/>
        <v>0</v>
      </c>
      <c r="CH17" s="437">
        <f t="shared" si="57"/>
        <v>0</v>
      </c>
      <c r="CI17" s="437">
        <f t="shared" ref="CI17" si="61">CI95</f>
        <v>0</v>
      </c>
      <c r="CJ17" s="437">
        <f t="shared" si="57"/>
        <v>0</v>
      </c>
      <c r="CK17" s="437">
        <f t="shared" si="57"/>
        <v>0</v>
      </c>
      <c r="CL17" s="437">
        <f t="shared" si="57"/>
        <v>0</v>
      </c>
      <c r="CM17" s="437">
        <f t="shared" si="57"/>
        <v>0</v>
      </c>
      <c r="CN17" s="437">
        <f t="shared" si="57"/>
        <v>0</v>
      </c>
      <c r="CO17" s="437">
        <f t="shared" ref="CO17:EQ17" si="62">CO95</f>
        <v>0</v>
      </c>
      <c r="CP17" s="437">
        <f t="shared" si="62"/>
        <v>0</v>
      </c>
      <c r="CQ17" s="437">
        <f t="shared" si="62"/>
        <v>0</v>
      </c>
      <c r="CR17" s="437">
        <f t="shared" si="62"/>
        <v>0</v>
      </c>
      <c r="CS17" s="437">
        <f t="shared" si="62"/>
        <v>0</v>
      </c>
      <c r="CT17" s="437">
        <f t="shared" si="62"/>
        <v>0</v>
      </c>
      <c r="CU17" s="437">
        <f t="shared" si="62"/>
        <v>0</v>
      </c>
      <c r="CV17" s="437">
        <f t="shared" si="62"/>
        <v>1</v>
      </c>
      <c r="CW17" s="437">
        <f t="shared" si="62"/>
        <v>0</v>
      </c>
      <c r="CX17" s="437">
        <f t="shared" si="62"/>
        <v>8.2916660000000003E-2</v>
      </c>
      <c r="CY17" s="437">
        <f t="shared" si="62"/>
        <v>0</v>
      </c>
      <c r="CZ17" s="437">
        <f t="shared" si="62"/>
        <v>0</v>
      </c>
      <c r="DA17" s="437">
        <f t="shared" si="62"/>
        <v>0</v>
      </c>
      <c r="DB17" s="437">
        <f t="shared" si="62"/>
        <v>0</v>
      </c>
      <c r="DC17" s="437">
        <f t="shared" si="62"/>
        <v>0</v>
      </c>
      <c r="DD17" s="437">
        <f t="shared" si="62"/>
        <v>0</v>
      </c>
      <c r="DE17" s="437">
        <f t="shared" si="62"/>
        <v>0</v>
      </c>
      <c r="DF17" s="437">
        <f t="shared" si="62"/>
        <v>0</v>
      </c>
      <c r="DG17" s="437">
        <f t="shared" si="62"/>
        <v>0</v>
      </c>
      <c r="DH17" s="437">
        <f t="shared" si="62"/>
        <v>0</v>
      </c>
      <c r="DI17" s="437">
        <f t="shared" si="62"/>
        <v>0</v>
      </c>
      <c r="DJ17" s="437">
        <f t="shared" si="62"/>
        <v>0</v>
      </c>
      <c r="DK17" s="437">
        <f t="shared" si="62"/>
        <v>0</v>
      </c>
      <c r="DL17" s="437">
        <f t="shared" si="62"/>
        <v>0</v>
      </c>
      <c r="DM17" s="437">
        <f t="shared" si="62"/>
        <v>0</v>
      </c>
      <c r="DN17" s="437">
        <f t="shared" si="62"/>
        <v>0</v>
      </c>
      <c r="DO17" s="437">
        <f t="shared" si="62"/>
        <v>0</v>
      </c>
      <c r="DP17" s="437">
        <f t="shared" si="62"/>
        <v>1</v>
      </c>
      <c r="DQ17" s="437">
        <f t="shared" si="62"/>
        <v>0</v>
      </c>
      <c r="DR17" s="437">
        <f t="shared" si="62"/>
        <v>8.2916660000000003E-2</v>
      </c>
      <c r="DS17" s="437">
        <f t="shared" si="62"/>
        <v>0</v>
      </c>
      <c r="DT17" s="437">
        <f t="shared" si="62"/>
        <v>0</v>
      </c>
      <c r="DU17" s="437">
        <f t="shared" si="62"/>
        <v>0</v>
      </c>
      <c r="DV17" s="437">
        <f t="shared" si="62"/>
        <v>0</v>
      </c>
      <c r="DW17" s="437">
        <f t="shared" si="62"/>
        <v>0</v>
      </c>
      <c r="DX17" s="437">
        <f t="shared" si="62"/>
        <v>0</v>
      </c>
      <c r="DY17" s="437">
        <f t="shared" si="62"/>
        <v>0</v>
      </c>
      <c r="DZ17" s="437">
        <f t="shared" si="62"/>
        <v>0</v>
      </c>
      <c r="EA17" s="437">
        <f t="shared" si="62"/>
        <v>0</v>
      </c>
      <c r="EB17" s="437">
        <f t="shared" si="62"/>
        <v>0</v>
      </c>
      <c r="EC17" s="437">
        <f t="shared" si="62"/>
        <v>0</v>
      </c>
      <c r="ED17" s="437">
        <f t="shared" si="62"/>
        <v>0</v>
      </c>
      <c r="EE17" s="437">
        <f t="shared" si="62"/>
        <v>0</v>
      </c>
      <c r="EF17" s="437">
        <f t="shared" si="62"/>
        <v>0</v>
      </c>
      <c r="EG17" s="437">
        <f t="shared" si="62"/>
        <v>0</v>
      </c>
      <c r="EH17" s="437">
        <f t="shared" si="62"/>
        <v>0</v>
      </c>
      <c r="EI17" s="437">
        <f t="shared" si="62"/>
        <v>0</v>
      </c>
      <c r="EJ17" s="437">
        <f t="shared" si="62"/>
        <v>0</v>
      </c>
      <c r="EK17" s="437">
        <f t="shared" si="62"/>
        <v>0</v>
      </c>
      <c r="EL17" s="437">
        <f t="shared" si="62"/>
        <v>0</v>
      </c>
      <c r="EM17" s="437">
        <f t="shared" si="62"/>
        <v>0</v>
      </c>
      <c r="EN17" s="437">
        <f t="shared" si="62"/>
        <v>0</v>
      </c>
      <c r="EO17" s="437">
        <f t="shared" si="62"/>
        <v>0</v>
      </c>
      <c r="EP17" s="437">
        <f t="shared" si="62"/>
        <v>0</v>
      </c>
      <c r="EQ17" s="437">
        <f t="shared" si="62"/>
        <v>0</v>
      </c>
      <c r="ER17" s="437">
        <f t="shared" ref="ER17:HC17" si="63">ER95</f>
        <v>0</v>
      </c>
      <c r="ES17" s="437">
        <f t="shared" si="63"/>
        <v>0</v>
      </c>
      <c r="ET17" s="437">
        <f t="shared" si="63"/>
        <v>1</v>
      </c>
      <c r="EU17" s="437">
        <f t="shared" si="63"/>
        <v>0</v>
      </c>
      <c r="EV17" s="437">
        <f t="shared" si="63"/>
        <v>8.2916660000000003E-2</v>
      </c>
      <c r="EW17" s="437">
        <f t="shared" si="63"/>
        <v>0</v>
      </c>
      <c r="EX17" s="437">
        <f t="shared" si="63"/>
        <v>0</v>
      </c>
      <c r="EY17" s="437">
        <f t="shared" si="63"/>
        <v>0</v>
      </c>
      <c r="EZ17" s="437">
        <f t="shared" si="63"/>
        <v>0</v>
      </c>
      <c r="FA17" s="437">
        <f t="shared" si="63"/>
        <v>0</v>
      </c>
      <c r="FB17" s="437">
        <f t="shared" si="63"/>
        <v>0</v>
      </c>
      <c r="FC17" s="437">
        <f t="shared" si="63"/>
        <v>0</v>
      </c>
      <c r="FD17" s="437">
        <f t="shared" si="63"/>
        <v>0</v>
      </c>
      <c r="FE17" s="437">
        <f t="shared" si="63"/>
        <v>0</v>
      </c>
      <c r="FF17" s="437">
        <f t="shared" si="63"/>
        <v>0</v>
      </c>
      <c r="FG17" s="437">
        <f t="shared" si="63"/>
        <v>0</v>
      </c>
      <c r="FH17" s="437">
        <f t="shared" si="63"/>
        <v>0</v>
      </c>
      <c r="FI17" s="437">
        <f t="shared" si="63"/>
        <v>0</v>
      </c>
      <c r="FJ17" s="437">
        <f t="shared" si="63"/>
        <v>0</v>
      </c>
      <c r="FK17" s="437">
        <f t="shared" si="63"/>
        <v>0</v>
      </c>
      <c r="FL17" s="437">
        <f t="shared" si="63"/>
        <v>0</v>
      </c>
      <c r="FM17" s="437">
        <f t="shared" si="63"/>
        <v>0</v>
      </c>
      <c r="FN17" s="437">
        <f t="shared" si="63"/>
        <v>1</v>
      </c>
      <c r="FO17" s="437">
        <f t="shared" si="63"/>
        <v>0</v>
      </c>
      <c r="FP17" s="437">
        <f t="shared" si="63"/>
        <v>8.2916660000000003E-2</v>
      </c>
      <c r="FQ17" s="437">
        <f t="shared" si="63"/>
        <v>0</v>
      </c>
      <c r="FR17" s="437">
        <f t="shared" si="63"/>
        <v>0</v>
      </c>
      <c r="FS17" s="437">
        <f t="shared" si="63"/>
        <v>0</v>
      </c>
      <c r="FT17" s="437">
        <f t="shared" si="63"/>
        <v>0</v>
      </c>
      <c r="FU17" s="437">
        <f t="shared" si="63"/>
        <v>0</v>
      </c>
      <c r="FV17" s="437">
        <f t="shared" si="63"/>
        <v>0</v>
      </c>
      <c r="FW17" s="437">
        <f t="shared" si="63"/>
        <v>0</v>
      </c>
      <c r="FX17" s="437">
        <f t="shared" si="63"/>
        <v>0</v>
      </c>
      <c r="FY17" s="437">
        <f t="shared" si="63"/>
        <v>0</v>
      </c>
      <c r="FZ17" s="437">
        <f t="shared" si="63"/>
        <v>0</v>
      </c>
      <c r="GA17" s="437">
        <f t="shared" si="63"/>
        <v>0</v>
      </c>
      <c r="GB17" s="437">
        <f t="shared" si="63"/>
        <v>0</v>
      </c>
      <c r="GC17" s="437">
        <f t="shared" si="63"/>
        <v>0</v>
      </c>
      <c r="GD17" s="437">
        <f t="shared" si="63"/>
        <v>0</v>
      </c>
      <c r="GE17" s="437">
        <f t="shared" si="63"/>
        <v>0</v>
      </c>
      <c r="GF17" s="437">
        <f t="shared" si="63"/>
        <v>0</v>
      </c>
      <c r="GG17" s="437">
        <f t="shared" si="63"/>
        <v>0</v>
      </c>
      <c r="GH17" s="437">
        <f t="shared" si="63"/>
        <v>0</v>
      </c>
      <c r="GI17" s="437">
        <f t="shared" si="63"/>
        <v>0</v>
      </c>
      <c r="GJ17" s="437">
        <f t="shared" si="63"/>
        <v>0</v>
      </c>
      <c r="GK17" s="437">
        <f t="shared" si="63"/>
        <v>0</v>
      </c>
      <c r="GL17" s="437">
        <f t="shared" si="63"/>
        <v>0</v>
      </c>
      <c r="GM17" s="437">
        <f t="shared" si="63"/>
        <v>0</v>
      </c>
      <c r="GN17" s="437">
        <f t="shared" si="63"/>
        <v>0</v>
      </c>
      <c r="GO17" s="437">
        <f t="shared" si="63"/>
        <v>0</v>
      </c>
      <c r="GP17" s="437">
        <f t="shared" si="63"/>
        <v>0</v>
      </c>
      <c r="GQ17" s="437">
        <f t="shared" si="63"/>
        <v>0</v>
      </c>
      <c r="GR17" s="437">
        <f t="shared" si="63"/>
        <v>0</v>
      </c>
      <c r="GS17" s="437">
        <f t="shared" si="63"/>
        <v>0</v>
      </c>
      <c r="GT17" s="437">
        <f t="shared" si="63"/>
        <v>0</v>
      </c>
      <c r="GU17" s="437">
        <f t="shared" si="63"/>
        <v>0</v>
      </c>
      <c r="GV17" s="437">
        <f t="shared" si="63"/>
        <v>0</v>
      </c>
      <c r="GW17" s="437">
        <f t="shared" si="63"/>
        <v>0</v>
      </c>
      <c r="GX17" s="437">
        <f t="shared" si="63"/>
        <v>0</v>
      </c>
      <c r="GY17" s="437">
        <f t="shared" si="63"/>
        <v>0</v>
      </c>
      <c r="GZ17" s="437">
        <f t="shared" si="63"/>
        <v>0</v>
      </c>
      <c r="HA17" s="437">
        <f t="shared" si="63"/>
        <v>0</v>
      </c>
      <c r="HB17" s="437">
        <f t="shared" si="63"/>
        <v>0</v>
      </c>
      <c r="HC17" s="437">
        <f t="shared" si="63"/>
        <v>0</v>
      </c>
      <c r="HD17" s="437">
        <f t="shared" ref="HD17:HO17" si="64">HD95</f>
        <v>0</v>
      </c>
      <c r="HE17" s="437">
        <f t="shared" si="64"/>
        <v>0</v>
      </c>
      <c r="HF17" s="437">
        <f t="shared" si="64"/>
        <v>0</v>
      </c>
      <c r="HG17" s="437"/>
      <c r="HH17" s="437">
        <f t="shared" si="64"/>
        <v>0</v>
      </c>
      <c r="HI17" s="437">
        <f t="shared" si="64"/>
        <v>0</v>
      </c>
      <c r="HJ17" s="437"/>
      <c r="HK17" s="437">
        <f t="shared" si="64"/>
        <v>0</v>
      </c>
      <c r="HL17" s="437">
        <f t="shared" si="64"/>
        <v>0</v>
      </c>
      <c r="HM17" s="437"/>
      <c r="HN17" s="437">
        <f t="shared" si="64"/>
        <v>0</v>
      </c>
      <c r="HO17" s="437">
        <f t="shared" si="64"/>
        <v>0</v>
      </c>
      <c r="HP17" s="437"/>
      <c r="HQ17" s="437"/>
      <c r="HR17" s="437"/>
      <c r="HS17" s="437"/>
      <c r="HT17" s="437"/>
      <c r="HU17" s="437"/>
      <c r="HV17" s="437"/>
      <c r="HW17" s="437" t="s">
        <v>110</v>
      </c>
    </row>
    <row r="18" spans="1:247" s="83" customFormat="1" ht="31.5">
      <c r="A18" s="327"/>
      <c r="B18" s="122" t="s">
        <v>111</v>
      </c>
      <c r="C18" s="436" t="s">
        <v>109</v>
      </c>
      <c r="D18" s="437" t="s">
        <v>107</v>
      </c>
      <c r="E18" s="437" t="s">
        <v>108</v>
      </c>
      <c r="F18" s="437" t="s">
        <v>109</v>
      </c>
      <c r="G18" s="437"/>
      <c r="H18" s="437"/>
      <c r="I18" s="24">
        <f>SUM(I19,I65,I90,I93,I94,I95)</f>
        <v>105.02050000000001</v>
      </c>
      <c r="J18" s="24">
        <f>SUM(J19,J65,J90,J93,J94,J95)</f>
        <v>0</v>
      </c>
      <c r="K18" s="24">
        <f>SUM(K19,K65,K90,K93,K94,K95)</f>
        <v>74</v>
      </c>
      <c r="L18" s="24">
        <f>SUM(L19,L65,L90,L93,L94,L95)</f>
        <v>0</v>
      </c>
      <c r="M18" s="24"/>
      <c r="N18" s="24"/>
      <c r="O18" s="24"/>
      <c r="P18" s="437"/>
      <c r="Q18" s="437"/>
      <c r="R18" s="437">
        <f t="shared" ref="R18:Y18" si="65">SUM(R19,R65,R90,R93,R94,R95)</f>
        <v>1566.2948055985507</v>
      </c>
      <c r="S18" s="437">
        <f t="shared" si="65"/>
        <v>2058.9576829299626</v>
      </c>
      <c r="T18" s="437">
        <f t="shared" si="65"/>
        <v>75.289054366440681</v>
      </c>
      <c r="U18" s="437">
        <f t="shared" si="65"/>
        <v>727.84506743879933</v>
      </c>
      <c r="V18" s="437">
        <f t="shared" si="65"/>
        <v>1331.1126154991634</v>
      </c>
      <c r="W18" s="437">
        <f t="shared" si="65"/>
        <v>1743.4528944815559</v>
      </c>
      <c r="X18" s="437">
        <f t="shared" si="65"/>
        <v>765.91613630999996</v>
      </c>
      <c r="Y18" s="437">
        <f t="shared" si="65"/>
        <v>977.5367581715559</v>
      </c>
      <c r="Z18" s="437">
        <f t="shared" ref="Z18:AE18" si="66">SUM(Z19,Z65,Z90,Z93,Z94,Z95,Z105)</f>
        <v>110.441773283009</v>
      </c>
      <c r="AA18" s="437">
        <f t="shared" si="66"/>
        <v>532.30387925590014</v>
      </c>
      <c r="AB18" s="437">
        <f t="shared" si="66"/>
        <v>400</v>
      </c>
      <c r="AC18" s="437">
        <f t="shared" si="66"/>
        <v>0</v>
      </c>
      <c r="AD18" s="437">
        <f t="shared" si="66"/>
        <v>1199.9669524732001</v>
      </c>
      <c r="AE18" s="437">
        <f t="shared" si="66"/>
        <v>1085.78306195</v>
      </c>
      <c r="AF18" s="437">
        <f t="shared" si="2"/>
        <v>256.10063492916333</v>
      </c>
      <c r="AG18" s="437">
        <f t="shared" ref="AG18:BL18" si="67">SUM(AG19,AG65,AG90,AG93,AG94,AG95)</f>
        <v>325.15173776464246</v>
      </c>
      <c r="AH18" s="437">
        <f t="shared" si="67"/>
        <v>1075.0119805700001</v>
      </c>
      <c r="AI18" s="437">
        <f t="shared" si="67"/>
        <v>168.37186732239959</v>
      </c>
      <c r="AJ18" s="437">
        <f t="shared" si="67"/>
        <v>224.92083918999998</v>
      </c>
      <c r="AK18" s="437">
        <f t="shared" si="67"/>
        <v>66.661946093223165</v>
      </c>
      <c r="AL18" s="437">
        <f t="shared" si="67"/>
        <v>356.61295003999999</v>
      </c>
      <c r="AM18" s="437">
        <f t="shared" si="67"/>
        <v>46.294457012153003</v>
      </c>
      <c r="AN18" s="437">
        <f t="shared" si="67"/>
        <v>493.47819134000002</v>
      </c>
      <c r="AO18" s="437">
        <f t="shared" si="67"/>
        <v>43.823467336866713</v>
      </c>
      <c r="AP18" s="437">
        <f t="shared" si="67"/>
        <v>0</v>
      </c>
      <c r="AQ18" s="437">
        <f t="shared" si="67"/>
        <v>277.00832313952753</v>
      </c>
      <c r="AR18" s="437">
        <f t="shared" si="67"/>
        <v>1004.8499368499999</v>
      </c>
      <c r="AS18" s="437">
        <f t="shared" si="67"/>
        <v>142.68802315457594</v>
      </c>
      <c r="AT18" s="437">
        <f t="shared" si="67"/>
        <v>323.89559782000003</v>
      </c>
      <c r="AU18" s="437">
        <f t="shared" si="67"/>
        <v>56.493174655273869</v>
      </c>
      <c r="AV18" s="437">
        <f t="shared" si="67"/>
        <v>547.04228843999999</v>
      </c>
      <c r="AW18" s="437">
        <f t="shared" si="67"/>
        <v>49.232590688265262</v>
      </c>
      <c r="AX18" s="437">
        <f t="shared" si="67"/>
        <v>133.91205059000001</v>
      </c>
      <c r="AY18" s="437">
        <f t="shared" si="67"/>
        <v>28.594534641412469</v>
      </c>
      <c r="AZ18" s="437">
        <f t="shared" si="67"/>
        <v>0</v>
      </c>
      <c r="BA18" s="437">
        <f t="shared" si="67"/>
        <v>59.307000000000002</v>
      </c>
      <c r="BB18" s="437">
        <f t="shared" si="67"/>
        <v>0</v>
      </c>
      <c r="BC18" s="437">
        <f t="shared" si="67"/>
        <v>3</v>
      </c>
      <c r="BD18" s="437">
        <f t="shared" si="67"/>
        <v>554.05603417826478</v>
      </c>
      <c r="BE18" s="437">
        <f t="shared" si="67"/>
        <v>50.458500000000008</v>
      </c>
      <c r="BF18" s="437">
        <f t="shared" si="67"/>
        <v>0</v>
      </c>
      <c r="BG18" s="437">
        <f t="shared" si="67"/>
        <v>14</v>
      </c>
      <c r="BH18" s="437">
        <f t="shared" si="67"/>
        <v>660.58093822000001</v>
      </c>
      <c r="BI18" s="437">
        <f t="shared" si="67"/>
        <v>53</v>
      </c>
      <c r="BJ18" s="437">
        <f t="shared" si="67"/>
        <v>0</v>
      </c>
      <c r="BK18" s="437">
        <f t="shared" si="67"/>
        <v>0</v>
      </c>
      <c r="BL18" s="437">
        <f t="shared" si="67"/>
        <v>475.62674384858701</v>
      </c>
      <c r="BM18" s="437">
        <f t="shared" ref="BM18:CR18" si="68">SUM(BM19,BM65,BM90,BM93,BM94,BM95)</f>
        <v>0.73250000000000004</v>
      </c>
      <c r="BN18" s="437">
        <f t="shared" si="68"/>
        <v>0</v>
      </c>
      <c r="BO18" s="437">
        <f t="shared" si="68"/>
        <v>0</v>
      </c>
      <c r="BP18" s="437">
        <f t="shared" si="68"/>
        <v>2.0477729099999999</v>
      </c>
      <c r="BQ18" s="437">
        <f t="shared" si="68"/>
        <v>0</v>
      </c>
      <c r="BR18" s="437">
        <f t="shared" si="68"/>
        <v>0</v>
      </c>
      <c r="BS18" s="437">
        <f t="shared" si="68"/>
        <v>0</v>
      </c>
      <c r="BT18" s="437">
        <f t="shared" si="68"/>
        <v>0</v>
      </c>
      <c r="BU18" s="437">
        <f t="shared" si="68"/>
        <v>3.4590000000000001</v>
      </c>
      <c r="BV18" s="437">
        <f t="shared" si="68"/>
        <v>0</v>
      </c>
      <c r="BW18" s="437">
        <f t="shared" si="68"/>
        <v>3</v>
      </c>
      <c r="BX18" s="437">
        <f t="shared" si="68"/>
        <v>102.93556298</v>
      </c>
      <c r="BY18" s="437">
        <f t="shared" si="68"/>
        <v>0</v>
      </c>
      <c r="BZ18" s="437">
        <f t="shared" si="68"/>
        <v>0</v>
      </c>
      <c r="CA18" s="437">
        <f t="shared" si="68"/>
        <v>0</v>
      </c>
      <c r="CB18" s="437">
        <f t="shared" si="68"/>
        <v>0</v>
      </c>
      <c r="CC18" s="437">
        <f t="shared" si="68"/>
        <v>66.623000000000005</v>
      </c>
      <c r="CD18" s="437">
        <f t="shared" si="68"/>
        <v>0</v>
      </c>
      <c r="CE18" s="437">
        <f t="shared" si="68"/>
        <v>11</v>
      </c>
      <c r="CF18" s="437">
        <f t="shared" si="68"/>
        <v>555.59760232999997</v>
      </c>
      <c r="CG18" s="437">
        <f t="shared" si="68"/>
        <v>6.3069999999999995</v>
      </c>
      <c r="CH18" s="437">
        <f t="shared" si="68"/>
        <v>0</v>
      </c>
      <c r="CI18" s="437">
        <f t="shared" si="68"/>
        <v>3</v>
      </c>
      <c r="CJ18" s="437">
        <f t="shared" si="68"/>
        <v>78.429290329677727</v>
      </c>
      <c r="CK18" s="437">
        <f t="shared" si="68"/>
        <v>0</v>
      </c>
      <c r="CL18" s="437">
        <f t="shared" si="68"/>
        <v>0</v>
      </c>
      <c r="CM18" s="437">
        <f t="shared" si="68"/>
        <v>0</v>
      </c>
      <c r="CN18" s="437">
        <f t="shared" si="68"/>
        <v>0</v>
      </c>
      <c r="CO18" s="437">
        <f t="shared" si="68"/>
        <v>59.307000000000002</v>
      </c>
      <c r="CP18" s="437">
        <f t="shared" si="68"/>
        <v>0</v>
      </c>
      <c r="CQ18" s="437">
        <f t="shared" si="68"/>
        <v>1</v>
      </c>
      <c r="CR18" s="437">
        <f t="shared" si="68"/>
        <v>0</v>
      </c>
      <c r="CS18" s="437">
        <f t="shared" ref="CS18:DX18" si="69">SUM(CS19,CS65,CS90,CS93,CS94,CS95)</f>
        <v>514.82344348999948</v>
      </c>
      <c r="CT18" s="437">
        <f t="shared" si="69"/>
        <v>70.81450000000001</v>
      </c>
      <c r="CU18" s="437">
        <f t="shared" si="69"/>
        <v>0</v>
      </c>
      <c r="CV18" s="437">
        <f t="shared" si="69"/>
        <v>14</v>
      </c>
      <c r="CW18" s="437">
        <f t="shared" si="69"/>
        <v>0</v>
      </c>
      <c r="CX18" s="437">
        <f t="shared" si="69"/>
        <v>660.58093822000001</v>
      </c>
      <c r="CY18" s="437">
        <f t="shared" si="69"/>
        <v>53</v>
      </c>
      <c r="CZ18" s="437">
        <f t="shared" si="69"/>
        <v>0</v>
      </c>
      <c r="DA18" s="437">
        <f t="shared" si="69"/>
        <v>0</v>
      </c>
      <c r="DB18" s="437">
        <f t="shared" si="69"/>
        <v>0</v>
      </c>
      <c r="DC18" s="437">
        <f t="shared" si="69"/>
        <v>475.62674384858701</v>
      </c>
      <c r="DD18" s="437">
        <f t="shared" si="69"/>
        <v>0.73250000000000004</v>
      </c>
      <c r="DE18" s="437">
        <f t="shared" si="69"/>
        <v>0</v>
      </c>
      <c r="DF18" s="437">
        <f t="shared" si="69"/>
        <v>0</v>
      </c>
      <c r="DG18" s="437">
        <f t="shared" si="69"/>
        <v>0</v>
      </c>
      <c r="DH18" s="437">
        <f t="shared" si="69"/>
        <v>2.0477729099999999</v>
      </c>
      <c r="DI18" s="437">
        <f t="shared" si="69"/>
        <v>0</v>
      </c>
      <c r="DJ18" s="437">
        <f t="shared" si="69"/>
        <v>0</v>
      </c>
      <c r="DK18" s="437">
        <f t="shared" si="69"/>
        <v>0</v>
      </c>
      <c r="DL18" s="437">
        <f t="shared" si="69"/>
        <v>0</v>
      </c>
      <c r="DM18" s="437">
        <f t="shared" si="69"/>
        <v>0</v>
      </c>
      <c r="DN18" s="437">
        <f t="shared" si="69"/>
        <v>3.4590000000000001</v>
      </c>
      <c r="DO18" s="437">
        <f t="shared" si="69"/>
        <v>0</v>
      </c>
      <c r="DP18" s="437">
        <f t="shared" si="69"/>
        <v>3</v>
      </c>
      <c r="DQ18" s="437">
        <f t="shared" si="69"/>
        <v>0</v>
      </c>
      <c r="DR18" s="437">
        <f t="shared" si="69"/>
        <v>102.93556298</v>
      </c>
      <c r="DS18" s="437">
        <f t="shared" si="69"/>
        <v>0</v>
      </c>
      <c r="DT18" s="437">
        <f t="shared" si="69"/>
        <v>0</v>
      </c>
      <c r="DU18" s="437">
        <f t="shared" si="69"/>
        <v>0</v>
      </c>
      <c r="DV18" s="437">
        <f t="shared" si="69"/>
        <v>0</v>
      </c>
      <c r="DW18" s="437">
        <f t="shared" si="69"/>
        <v>0</v>
      </c>
      <c r="DX18" s="437">
        <f t="shared" si="69"/>
        <v>66.623000000000005</v>
      </c>
      <c r="DY18" s="437">
        <f t="shared" ref="DY18:FD18" si="70">SUM(DY19,DY65,DY90,DY93,DY94,DY95)</f>
        <v>0</v>
      </c>
      <c r="DZ18" s="437">
        <f t="shared" si="70"/>
        <v>11</v>
      </c>
      <c r="EA18" s="437">
        <f t="shared" si="70"/>
        <v>0</v>
      </c>
      <c r="EB18" s="437">
        <f t="shared" si="70"/>
        <v>555.59760232999997</v>
      </c>
      <c r="EC18" s="437">
        <f t="shared" si="70"/>
        <v>6.3069999999999995</v>
      </c>
      <c r="ED18" s="437">
        <f t="shared" si="70"/>
        <v>0</v>
      </c>
      <c r="EE18" s="437">
        <f t="shared" si="70"/>
        <v>1</v>
      </c>
      <c r="EF18" s="437">
        <f t="shared" si="70"/>
        <v>0</v>
      </c>
      <c r="EG18" s="437">
        <f t="shared" si="70"/>
        <v>39.196699641412465</v>
      </c>
      <c r="EH18" s="437">
        <f t="shared" si="70"/>
        <v>0</v>
      </c>
      <c r="EI18" s="437">
        <f t="shared" si="70"/>
        <v>0</v>
      </c>
      <c r="EJ18" s="437">
        <f t="shared" si="70"/>
        <v>0</v>
      </c>
      <c r="EK18" s="437">
        <f t="shared" si="70"/>
        <v>0</v>
      </c>
      <c r="EL18" s="437">
        <f t="shared" si="70"/>
        <v>0</v>
      </c>
      <c r="EM18" s="437">
        <f t="shared" si="70"/>
        <v>59.307000000000002</v>
      </c>
      <c r="EN18" s="437">
        <f t="shared" si="70"/>
        <v>0</v>
      </c>
      <c r="EO18" s="437">
        <f t="shared" si="70"/>
        <v>1</v>
      </c>
      <c r="EP18" s="437">
        <f t="shared" si="70"/>
        <v>0</v>
      </c>
      <c r="EQ18" s="437">
        <f t="shared" si="70"/>
        <v>514.82344348999948</v>
      </c>
      <c r="ER18" s="437">
        <f t="shared" si="70"/>
        <v>70.81450000000001</v>
      </c>
      <c r="ES18" s="437">
        <f t="shared" si="70"/>
        <v>0</v>
      </c>
      <c r="ET18" s="437">
        <f t="shared" si="70"/>
        <v>14</v>
      </c>
      <c r="EU18" s="437">
        <f t="shared" si="70"/>
        <v>0</v>
      </c>
      <c r="EV18" s="437">
        <f t="shared" si="70"/>
        <v>660.58093822000001</v>
      </c>
      <c r="EW18" s="437">
        <f t="shared" si="70"/>
        <v>53</v>
      </c>
      <c r="EX18" s="437">
        <f t="shared" si="70"/>
        <v>0</v>
      </c>
      <c r="EY18" s="437">
        <f t="shared" si="70"/>
        <v>0</v>
      </c>
      <c r="EZ18" s="437">
        <f t="shared" si="70"/>
        <v>0</v>
      </c>
      <c r="FA18" s="437">
        <f t="shared" si="70"/>
        <v>475.62674384858701</v>
      </c>
      <c r="FB18" s="437">
        <f t="shared" si="70"/>
        <v>0.73250000000000004</v>
      </c>
      <c r="FC18" s="437">
        <f t="shared" si="70"/>
        <v>0</v>
      </c>
      <c r="FD18" s="437">
        <f t="shared" si="70"/>
        <v>0</v>
      </c>
      <c r="FE18" s="437">
        <f t="shared" ref="FE18:GJ18" si="71">SUM(FE19,FE65,FE90,FE93,FE94,FE95)</f>
        <v>0</v>
      </c>
      <c r="FF18" s="437">
        <f t="shared" si="71"/>
        <v>2.0477729099999999</v>
      </c>
      <c r="FG18" s="437">
        <f t="shared" si="71"/>
        <v>0</v>
      </c>
      <c r="FH18" s="437">
        <f t="shared" si="71"/>
        <v>0</v>
      </c>
      <c r="FI18" s="437">
        <f t="shared" si="71"/>
        <v>0</v>
      </c>
      <c r="FJ18" s="437">
        <f t="shared" si="71"/>
        <v>0</v>
      </c>
      <c r="FK18" s="437">
        <f t="shared" si="71"/>
        <v>0</v>
      </c>
      <c r="FL18" s="437">
        <f t="shared" si="71"/>
        <v>3.4590000000000001</v>
      </c>
      <c r="FM18" s="437">
        <f t="shared" si="71"/>
        <v>0</v>
      </c>
      <c r="FN18" s="437">
        <f t="shared" si="71"/>
        <v>3</v>
      </c>
      <c r="FO18" s="437">
        <f t="shared" si="71"/>
        <v>0</v>
      </c>
      <c r="FP18" s="437">
        <f t="shared" si="71"/>
        <v>102.93556298</v>
      </c>
      <c r="FQ18" s="437">
        <f t="shared" si="71"/>
        <v>0</v>
      </c>
      <c r="FR18" s="437">
        <f t="shared" si="71"/>
        <v>0</v>
      </c>
      <c r="FS18" s="437">
        <f t="shared" si="71"/>
        <v>0</v>
      </c>
      <c r="FT18" s="437">
        <f t="shared" si="71"/>
        <v>0</v>
      </c>
      <c r="FU18" s="437">
        <f t="shared" si="71"/>
        <v>0</v>
      </c>
      <c r="FV18" s="437">
        <f t="shared" si="71"/>
        <v>66.623000000000005</v>
      </c>
      <c r="FW18" s="437">
        <f t="shared" si="71"/>
        <v>0</v>
      </c>
      <c r="FX18" s="437">
        <f t="shared" si="71"/>
        <v>11</v>
      </c>
      <c r="FY18" s="437">
        <f t="shared" si="71"/>
        <v>0</v>
      </c>
      <c r="FZ18" s="437">
        <f t="shared" si="71"/>
        <v>555.59760232999997</v>
      </c>
      <c r="GA18" s="437">
        <f t="shared" si="71"/>
        <v>6.3069999999999995</v>
      </c>
      <c r="GB18" s="437">
        <f t="shared" si="71"/>
        <v>0</v>
      </c>
      <c r="GC18" s="437">
        <f t="shared" si="71"/>
        <v>1</v>
      </c>
      <c r="GD18" s="437">
        <f t="shared" si="71"/>
        <v>0</v>
      </c>
      <c r="GE18" s="437">
        <f t="shared" si="71"/>
        <v>39.196699641412465</v>
      </c>
      <c r="GF18" s="437">
        <f t="shared" si="71"/>
        <v>0</v>
      </c>
      <c r="GG18" s="437">
        <f t="shared" si="71"/>
        <v>0</v>
      </c>
      <c r="GH18" s="437">
        <f t="shared" si="71"/>
        <v>0</v>
      </c>
      <c r="GI18" s="437">
        <f t="shared" si="71"/>
        <v>0</v>
      </c>
      <c r="GJ18" s="437">
        <f t="shared" si="71"/>
        <v>0</v>
      </c>
      <c r="GK18" s="437">
        <f t="shared" ref="GK18:HF18" si="72">SUM(GK19,GK65,GK90,GK93,GK94,GK95)</f>
        <v>59.307000000000002</v>
      </c>
      <c r="GL18" s="437">
        <f t="shared" si="72"/>
        <v>0</v>
      </c>
      <c r="GM18" s="437">
        <f t="shared" si="72"/>
        <v>70.81450000000001</v>
      </c>
      <c r="GN18" s="437">
        <f t="shared" si="72"/>
        <v>0</v>
      </c>
      <c r="GO18" s="437">
        <f t="shared" si="72"/>
        <v>53</v>
      </c>
      <c r="GP18" s="437">
        <f t="shared" si="72"/>
        <v>0</v>
      </c>
      <c r="GQ18" s="437">
        <f t="shared" si="72"/>
        <v>0.73250000000000004</v>
      </c>
      <c r="GR18" s="437">
        <f t="shared" si="72"/>
        <v>0</v>
      </c>
      <c r="GS18" s="437">
        <f t="shared" si="72"/>
        <v>0</v>
      </c>
      <c r="GT18" s="437">
        <f t="shared" si="72"/>
        <v>0</v>
      </c>
      <c r="GU18" s="437">
        <f t="shared" si="72"/>
        <v>3.4590000000000001</v>
      </c>
      <c r="GV18" s="437">
        <f t="shared" si="72"/>
        <v>0</v>
      </c>
      <c r="GW18" s="437">
        <f t="shared" si="72"/>
        <v>0</v>
      </c>
      <c r="GX18" s="437">
        <f t="shared" si="72"/>
        <v>0</v>
      </c>
      <c r="GY18" s="437">
        <f t="shared" si="72"/>
        <v>66.623000000000005</v>
      </c>
      <c r="GZ18" s="437">
        <f t="shared" si="72"/>
        <v>0</v>
      </c>
      <c r="HA18" s="437">
        <f t="shared" si="72"/>
        <v>6.3069999999999995</v>
      </c>
      <c r="HB18" s="437">
        <f t="shared" si="72"/>
        <v>0</v>
      </c>
      <c r="HC18" s="437">
        <f t="shared" si="72"/>
        <v>0</v>
      </c>
      <c r="HD18" s="437">
        <f t="shared" si="72"/>
        <v>0</v>
      </c>
      <c r="HE18" s="437">
        <f t="shared" si="72"/>
        <v>0</v>
      </c>
      <c r="HF18" s="437">
        <f t="shared" si="72"/>
        <v>0.83635194999999996</v>
      </c>
      <c r="HG18" s="437"/>
      <c r="HH18" s="437">
        <f>SUM(HH19,HH65,HH90,HH93,HH94,HH95)</f>
        <v>0</v>
      </c>
      <c r="HI18" s="437">
        <f>SUM(HI19,HI65,HI90,HI93,HI94,HI95)</f>
        <v>4.9463757200000007</v>
      </c>
      <c r="HJ18" s="437"/>
      <c r="HK18" s="437">
        <f>SUM(HK19,HK65,HK90,HK93,HK94,HK95)</f>
        <v>0</v>
      </c>
      <c r="HL18" s="437">
        <f>SUM(HL19,HL65,HL90,HL93,HL94,HL95)</f>
        <v>13.87140947</v>
      </c>
      <c r="HM18" s="437"/>
      <c r="HN18" s="437">
        <f>SUM(HN19,HN65,HN90,HN93,HN94,HN95)</f>
        <v>0</v>
      </c>
      <c r="HO18" s="437">
        <f>SUM(HO19,HO65,HO90,HO93,HO94,HO95)</f>
        <v>0</v>
      </c>
      <c r="HP18" s="437"/>
      <c r="HQ18" s="437"/>
      <c r="HR18" s="437"/>
      <c r="HS18" s="437"/>
      <c r="HT18" s="437"/>
      <c r="HU18" s="437"/>
      <c r="HV18" s="437"/>
      <c r="HW18" s="437" t="s">
        <v>110</v>
      </c>
      <c r="HX18" s="438"/>
      <c r="HY18" s="377"/>
      <c r="HZ18" s="377"/>
      <c r="IA18" s="377"/>
      <c r="IB18" s="377"/>
      <c r="IC18" s="378"/>
      <c r="ID18" s="378"/>
      <c r="IE18" s="377"/>
      <c r="IF18" s="377"/>
      <c r="IG18" s="384"/>
    </row>
    <row r="19" spans="1:247" s="25" customFormat="1" ht="31.5">
      <c r="A19" s="23"/>
      <c r="B19" s="122" t="s">
        <v>112</v>
      </c>
      <c r="C19" s="436" t="s">
        <v>113</v>
      </c>
      <c r="D19" s="437" t="s">
        <v>107</v>
      </c>
      <c r="E19" s="437" t="s">
        <v>108</v>
      </c>
      <c r="F19" s="437" t="s">
        <v>109</v>
      </c>
      <c r="G19" s="437"/>
      <c r="H19" s="437"/>
      <c r="I19" s="437">
        <f>I20+I26+I29+I57</f>
        <v>105.02050000000001</v>
      </c>
      <c r="J19" s="437">
        <f>J20+J26+J29+J57</f>
        <v>0</v>
      </c>
      <c r="K19" s="437">
        <f>K20+K26+K29+K57</f>
        <v>17</v>
      </c>
      <c r="L19" s="437">
        <f>L20+L26+L29+L57</f>
        <v>0</v>
      </c>
      <c r="M19" s="437"/>
      <c r="N19" s="437"/>
      <c r="O19" s="437"/>
      <c r="P19" s="437"/>
      <c r="Q19" s="437"/>
      <c r="R19" s="437">
        <f t="shared" ref="R19:AE19" si="73">R20+R26+R29+R57</f>
        <v>1566.2948055985507</v>
      </c>
      <c r="S19" s="437">
        <f t="shared" si="73"/>
        <v>1126.5486835607396</v>
      </c>
      <c r="T19" s="437">
        <f t="shared" si="73"/>
        <v>4.0644560000000007</v>
      </c>
      <c r="U19" s="437">
        <f t="shared" si="73"/>
        <v>403.56802678199938</v>
      </c>
      <c r="V19" s="437">
        <f t="shared" si="73"/>
        <v>722.98065677874035</v>
      </c>
      <c r="W19" s="437">
        <f t="shared" si="73"/>
        <v>954.36228243145433</v>
      </c>
      <c r="X19" s="437">
        <f t="shared" si="73"/>
        <v>431.19018385999993</v>
      </c>
      <c r="Y19" s="437">
        <f t="shared" si="73"/>
        <v>523.17209857145428</v>
      </c>
      <c r="Z19" s="437">
        <f t="shared" si="73"/>
        <v>3.1568882800000058</v>
      </c>
      <c r="AA19" s="437">
        <f t="shared" si="73"/>
        <v>145.18232186200007</v>
      </c>
      <c r="AB19" s="437">
        <f t="shared" si="73"/>
        <v>0</v>
      </c>
      <c r="AC19" s="437">
        <f t="shared" si="73"/>
        <v>0</v>
      </c>
      <c r="AD19" s="437">
        <f t="shared" si="73"/>
        <v>39.232590688265262</v>
      </c>
      <c r="AE19" s="437">
        <f t="shared" si="73"/>
        <v>0.60216433999999996</v>
      </c>
      <c r="AF19" s="437">
        <f t="shared" si="2"/>
        <v>6.064005598740323</v>
      </c>
      <c r="AG19" s="437">
        <f t="shared" ref="AG19:BL19" si="74">AG20+AG26+AG29+AG57</f>
        <v>246.6897916714193</v>
      </c>
      <c r="AH19" s="437">
        <f t="shared" si="74"/>
        <v>716.91665118000003</v>
      </c>
      <c r="AI19" s="437">
        <f t="shared" si="74"/>
        <v>168.37186732239959</v>
      </c>
      <c r="AJ19" s="437">
        <f t="shared" si="74"/>
        <v>192.89523161999998</v>
      </c>
      <c r="AK19" s="437">
        <f t="shared" si="74"/>
        <v>0</v>
      </c>
      <c r="AL19" s="437">
        <f t="shared" si="74"/>
        <v>30.54322822</v>
      </c>
      <c r="AM19" s="437">
        <f t="shared" si="74"/>
        <v>46.294457012153003</v>
      </c>
      <c r="AN19" s="437">
        <f t="shared" si="74"/>
        <v>493.47819134000002</v>
      </c>
      <c r="AO19" s="437">
        <f t="shared" si="74"/>
        <v>32.023467336866716</v>
      </c>
      <c r="AP19" s="437">
        <f t="shared" si="74"/>
        <v>0</v>
      </c>
      <c r="AQ19" s="437">
        <f t="shared" si="74"/>
        <v>210.51514848425367</v>
      </c>
      <c r="AR19" s="437">
        <f t="shared" si="74"/>
        <v>642.99409764999996</v>
      </c>
      <c r="AS19" s="437">
        <f t="shared" si="74"/>
        <v>142.68802315457594</v>
      </c>
      <c r="AT19" s="437">
        <f t="shared" si="74"/>
        <v>99.372258759999994</v>
      </c>
      <c r="AU19" s="437">
        <f t="shared" si="74"/>
        <v>0</v>
      </c>
      <c r="AV19" s="437">
        <f t="shared" si="74"/>
        <v>413.79687773000001</v>
      </c>
      <c r="AW19" s="437">
        <f t="shared" si="74"/>
        <v>39.232590688265262</v>
      </c>
      <c r="AX19" s="437">
        <f t="shared" si="74"/>
        <v>129.82496116000002</v>
      </c>
      <c r="AY19" s="437">
        <f t="shared" si="74"/>
        <v>28.594534641412469</v>
      </c>
      <c r="AZ19" s="437">
        <f t="shared" si="74"/>
        <v>0</v>
      </c>
      <c r="BA19" s="437">
        <f t="shared" si="74"/>
        <v>59.307000000000002</v>
      </c>
      <c r="BB19" s="437">
        <f t="shared" si="74"/>
        <v>0</v>
      </c>
      <c r="BC19" s="437">
        <f t="shared" si="74"/>
        <v>2</v>
      </c>
      <c r="BD19" s="437">
        <f t="shared" si="74"/>
        <v>544.05603417826478</v>
      </c>
      <c r="BE19" s="437">
        <f t="shared" si="74"/>
        <v>50.458500000000008</v>
      </c>
      <c r="BF19" s="437">
        <f t="shared" si="74"/>
        <v>0</v>
      </c>
      <c r="BG19" s="437">
        <f t="shared" si="74"/>
        <v>7</v>
      </c>
      <c r="BH19" s="437">
        <f t="shared" si="74"/>
        <v>659.16518270999995</v>
      </c>
      <c r="BI19" s="437">
        <f t="shared" si="74"/>
        <v>53</v>
      </c>
      <c r="BJ19" s="437">
        <f t="shared" si="74"/>
        <v>0</v>
      </c>
      <c r="BK19" s="437">
        <f t="shared" ref="BK19" si="75">BK20+BK26+BK29+BK57</f>
        <v>0</v>
      </c>
      <c r="BL19" s="437">
        <f t="shared" si="74"/>
        <v>475.62674384858701</v>
      </c>
      <c r="BM19" s="437">
        <f t="shared" ref="BM19:CR19" si="76">BM20+BM26+BM29+BM57</f>
        <v>0.73250000000000004</v>
      </c>
      <c r="BN19" s="437">
        <f t="shared" si="76"/>
        <v>0</v>
      </c>
      <c r="BO19" s="437">
        <f t="shared" si="76"/>
        <v>0</v>
      </c>
      <c r="BP19" s="437">
        <f t="shared" si="76"/>
        <v>2.0477729099999999</v>
      </c>
      <c r="BQ19" s="437">
        <f t="shared" si="76"/>
        <v>0</v>
      </c>
      <c r="BR19" s="437">
        <f t="shared" si="76"/>
        <v>0</v>
      </c>
      <c r="BS19" s="437">
        <f t="shared" ref="BS19" si="77">BS20+BS26+BS29+BS57</f>
        <v>0</v>
      </c>
      <c r="BT19" s="437">
        <f t="shared" si="76"/>
        <v>0</v>
      </c>
      <c r="BU19" s="437">
        <f t="shared" si="76"/>
        <v>3.4590000000000001</v>
      </c>
      <c r="BV19" s="437">
        <f t="shared" si="76"/>
        <v>0</v>
      </c>
      <c r="BW19" s="437">
        <f t="shared" si="76"/>
        <v>2</v>
      </c>
      <c r="BX19" s="437">
        <f t="shared" si="76"/>
        <v>102.85264632000001</v>
      </c>
      <c r="BY19" s="437">
        <f t="shared" si="76"/>
        <v>0</v>
      </c>
      <c r="BZ19" s="437">
        <f t="shared" si="76"/>
        <v>0</v>
      </c>
      <c r="CA19" s="437">
        <f t="shared" ref="CA19" si="78">CA20+CA26+CA29+CA57</f>
        <v>0</v>
      </c>
      <c r="CB19" s="437">
        <f t="shared" si="76"/>
        <v>0</v>
      </c>
      <c r="CC19" s="437">
        <f t="shared" si="76"/>
        <v>66.623000000000005</v>
      </c>
      <c r="CD19" s="437">
        <f t="shared" si="76"/>
        <v>0</v>
      </c>
      <c r="CE19" s="437">
        <f t="shared" si="76"/>
        <v>5</v>
      </c>
      <c r="CF19" s="437">
        <f t="shared" si="76"/>
        <v>554.26476347999994</v>
      </c>
      <c r="CG19" s="437">
        <f t="shared" si="76"/>
        <v>6.3069999999999995</v>
      </c>
      <c r="CH19" s="437">
        <f t="shared" si="76"/>
        <v>0</v>
      </c>
      <c r="CI19" s="437">
        <f t="shared" ref="CI19" si="79">CI20+CI26+CI29+CI57</f>
        <v>2</v>
      </c>
      <c r="CJ19" s="437">
        <f t="shared" si="76"/>
        <v>68.429290329677727</v>
      </c>
      <c r="CK19" s="437">
        <f t="shared" si="76"/>
        <v>0</v>
      </c>
      <c r="CL19" s="437">
        <f t="shared" si="76"/>
        <v>0</v>
      </c>
      <c r="CM19" s="437">
        <f t="shared" si="76"/>
        <v>0</v>
      </c>
      <c r="CN19" s="437">
        <f t="shared" si="76"/>
        <v>0</v>
      </c>
      <c r="CO19" s="437">
        <f t="shared" si="76"/>
        <v>59.307000000000002</v>
      </c>
      <c r="CP19" s="437">
        <f t="shared" si="76"/>
        <v>0</v>
      </c>
      <c r="CQ19" s="437">
        <f t="shared" si="76"/>
        <v>0</v>
      </c>
      <c r="CR19" s="437">
        <f t="shared" si="76"/>
        <v>0</v>
      </c>
      <c r="CS19" s="437">
        <f t="shared" ref="CS19:DX19" si="80">CS20+CS26+CS29+CS57</f>
        <v>504.82344348999948</v>
      </c>
      <c r="CT19" s="437">
        <f t="shared" si="80"/>
        <v>70.81450000000001</v>
      </c>
      <c r="CU19" s="437">
        <f t="shared" si="80"/>
        <v>0</v>
      </c>
      <c r="CV19" s="437">
        <f t="shared" si="80"/>
        <v>7</v>
      </c>
      <c r="CW19" s="437">
        <f t="shared" si="80"/>
        <v>0</v>
      </c>
      <c r="CX19" s="437">
        <f t="shared" si="80"/>
        <v>659.16518270999995</v>
      </c>
      <c r="CY19" s="437">
        <f t="shared" si="80"/>
        <v>53</v>
      </c>
      <c r="CZ19" s="437">
        <f t="shared" si="80"/>
        <v>0</v>
      </c>
      <c r="DA19" s="437">
        <f t="shared" si="80"/>
        <v>0</v>
      </c>
      <c r="DB19" s="437">
        <f t="shared" si="80"/>
        <v>0</v>
      </c>
      <c r="DC19" s="437">
        <f t="shared" si="80"/>
        <v>475.62674384858701</v>
      </c>
      <c r="DD19" s="437">
        <f t="shared" si="80"/>
        <v>0.73250000000000004</v>
      </c>
      <c r="DE19" s="437">
        <f t="shared" si="80"/>
        <v>0</v>
      </c>
      <c r="DF19" s="437">
        <f t="shared" si="80"/>
        <v>0</v>
      </c>
      <c r="DG19" s="437">
        <f t="shared" si="80"/>
        <v>0</v>
      </c>
      <c r="DH19" s="437">
        <f t="shared" si="80"/>
        <v>2.0477729099999999</v>
      </c>
      <c r="DI19" s="437">
        <f t="shared" si="80"/>
        <v>0</v>
      </c>
      <c r="DJ19" s="437">
        <f t="shared" si="80"/>
        <v>0</v>
      </c>
      <c r="DK19" s="437">
        <f t="shared" si="80"/>
        <v>0</v>
      </c>
      <c r="DL19" s="437">
        <f t="shared" si="80"/>
        <v>0</v>
      </c>
      <c r="DM19" s="437">
        <f t="shared" si="80"/>
        <v>0</v>
      </c>
      <c r="DN19" s="437">
        <f t="shared" si="80"/>
        <v>3.4590000000000001</v>
      </c>
      <c r="DO19" s="437">
        <f t="shared" si="80"/>
        <v>0</v>
      </c>
      <c r="DP19" s="437">
        <f t="shared" si="80"/>
        <v>2</v>
      </c>
      <c r="DQ19" s="437">
        <f t="shared" si="80"/>
        <v>0</v>
      </c>
      <c r="DR19" s="437">
        <f t="shared" si="80"/>
        <v>102.85264632000001</v>
      </c>
      <c r="DS19" s="437">
        <f t="shared" si="80"/>
        <v>0</v>
      </c>
      <c r="DT19" s="437">
        <f t="shared" si="80"/>
        <v>0</v>
      </c>
      <c r="DU19" s="437">
        <f t="shared" si="80"/>
        <v>0</v>
      </c>
      <c r="DV19" s="437">
        <f t="shared" si="80"/>
        <v>0</v>
      </c>
      <c r="DW19" s="437">
        <f t="shared" si="80"/>
        <v>0</v>
      </c>
      <c r="DX19" s="437">
        <f t="shared" si="80"/>
        <v>66.623000000000005</v>
      </c>
      <c r="DY19" s="437">
        <f t="shared" ref="DY19:FD19" si="81">DY20+DY26+DY29+DY57</f>
        <v>0</v>
      </c>
      <c r="DZ19" s="437">
        <f t="shared" si="81"/>
        <v>5</v>
      </c>
      <c r="EA19" s="437">
        <f t="shared" si="81"/>
        <v>0</v>
      </c>
      <c r="EB19" s="437">
        <f t="shared" si="81"/>
        <v>554.26476347999994</v>
      </c>
      <c r="EC19" s="437">
        <f t="shared" si="81"/>
        <v>6.3069999999999995</v>
      </c>
      <c r="ED19" s="437">
        <f t="shared" si="81"/>
        <v>0</v>
      </c>
      <c r="EE19" s="437">
        <f t="shared" si="81"/>
        <v>0</v>
      </c>
      <c r="EF19" s="437">
        <f t="shared" si="81"/>
        <v>0</v>
      </c>
      <c r="EG19" s="437">
        <f t="shared" si="81"/>
        <v>29.196699641412469</v>
      </c>
      <c r="EH19" s="437">
        <f t="shared" si="81"/>
        <v>0</v>
      </c>
      <c r="EI19" s="437">
        <f t="shared" si="81"/>
        <v>0</v>
      </c>
      <c r="EJ19" s="437">
        <f t="shared" si="81"/>
        <v>0</v>
      </c>
      <c r="EK19" s="437">
        <f t="shared" si="81"/>
        <v>0</v>
      </c>
      <c r="EL19" s="437">
        <f t="shared" si="81"/>
        <v>0</v>
      </c>
      <c r="EM19" s="437">
        <f t="shared" si="81"/>
        <v>59.307000000000002</v>
      </c>
      <c r="EN19" s="437">
        <f t="shared" si="81"/>
        <v>0</v>
      </c>
      <c r="EO19" s="437">
        <f t="shared" si="81"/>
        <v>0</v>
      </c>
      <c r="EP19" s="437">
        <f t="shared" si="81"/>
        <v>0</v>
      </c>
      <c r="EQ19" s="437">
        <f t="shared" si="81"/>
        <v>504.82344348999948</v>
      </c>
      <c r="ER19" s="437">
        <f t="shared" si="81"/>
        <v>70.81450000000001</v>
      </c>
      <c r="ES19" s="437">
        <f t="shared" si="81"/>
        <v>0</v>
      </c>
      <c r="ET19" s="437">
        <f t="shared" si="81"/>
        <v>7</v>
      </c>
      <c r="EU19" s="437">
        <f t="shared" si="81"/>
        <v>0</v>
      </c>
      <c r="EV19" s="437">
        <f t="shared" si="81"/>
        <v>659.16518270999995</v>
      </c>
      <c r="EW19" s="437">
        <f t="shared" si="81"/>
        <v>53</v>
      </c>
      <c r="EX19" s="437">
        <f t="shared" si="81"/>
        <v>0</v>
      </c>
      <c r="EY19" s="437">
        <f t="shared" si="81"/>
        <v>0</v>
      </c>
      <c r="EZ19" s="437">
        <f t="shared" si="81"/>
        <v>0</v>
      </c>
      <c r="FA19" s="437">
        <f t="shared" si="81"/>
        <v>475.62674384858701</v>
      </c>
      <c r="FB19" s="437">
        <f t="shared" si="81"/>
        <v>0.73250000000000004</v>
      </c>
      <c r="FC19" s="437">
        <f t="shared" si="81"/>
        <v>0</v>
      </c>
      <c r="FD19" s="437">
        <f t="shared" si="81"/>
        <v>0</v>
      </c>
      <c r="FE19" s="437">
        <f t="shared" ref="FE19:GJ19" si="82">FE20+FE26+FE29+FE57</f>
        <v>0</v>
      </c>
      <c r="FF19" s="437">
        <f t="shared" si="82"/>
        <v>2.0477729099999999</v>
      </c>
      <c r="FG19" s="437">
        <f t="shared" si="82"/>
        <v>0</v>
      </c>
      <c r="FH19" s="437">
        <f t="shared" si="82"/>
        <v>0</v>
      </c>
      <c r="FI19" s="437">
        <f t="shared" si="82"/>
        <v>0</v>
      </c>
      <c r="FJ19" s="437">
        <f t="shared" si="82"/>
        <v>0</v>
      </c>
      <c r="FK19" s="437">
        <f t="shared" si="82"/>
        <v>0</v>
      </c>
      <c r="FL19" s="437">
        <f t="shared" si="82"/>
        <v>3.4590000000000001</v>
      </c>
      <c r="FM19" s="437">
        <f t="shared" si="82"/>
        <v>0</v>
      </c>
      <c r="FN19" s="437">
        <f t="shared" si="82"/>
        <v>2</v>
      </c>
      <c r="FO19" s="437">
        <f t="shared" si="82"/>
        <v>0</v>
      </c>
      <c r="FP19" s="437">
        <f t="shared" si="82"/>
        <v>102.85264632000001</v>
      </c>
      <c r="FQ19" s="437">
        <f t="shared" si="82"/>
        <v>0</v>
      </c>
      <c r="FR19" s="437">
        <f t="shared" si="82"/>
        <v>0</v>
      </c>
      <c r="FS19" s="437">
        <f t="shared" si="82"/>
        <v>0</v>
      </c>
      <c r="FT19" s="437">
        <f t="shared" si="82"/>
        <v>0</v>
      </c>
      <c r="FU19" s="437">
        <f t="shared" si="82"/>
        <v>0</v>
      </c>
      <c r="FV19" s="437">
        <f t="shared" si="82"/>
        <v>66.623000000000005</v>
      </c>
      <c r="FW19" s="437">
        <f t="shared" si="82"/>
        <v>0</v>
      </c>
      <c r="FX19" s="437">
        <f t="shared" si="82"/>
        <v>5</v>
      </c>
      <c r="FY19" s="437">
        <f t="shared" si="82"/>
        <v>0</v>
      </c>
      <c r="FZ19" s="437">
        <f t="shared" si="82"/>
        <v>554.26476347999994</v>
      </c>
      <c r="GA19" s="437">
        <f t="shared" si="82"/>
        <v>6.3069999999999995</v>
      </c>
      <c r="GB19" s="437">
        <f t="shared" si="82"/>
        <v>0</v>
      </c>
      <c r="GC19" s="437">
        <f t="shared" si="82"/>
        <v>0</v>
      </c>
      <c r="GD19" s="437">
        <f t="shared" si="82"/>
        <v>0</v>
      </c>
      <c r="GE19" s="437">
        <f t="shared" si="82"/>
        <v>29.196699641412469</v>
      </c>
      <c r="GF19" s="437">
        <f t="shared" si="82"/>
        <v>0</v>
      </c>
      <c r="GG19" s="437">
        <f t="shared" si="82"/>
        <v>0</v>
      </c>
      <c r="GH19" s="437">
        <f t="shared" si="82"/>
        <v>0</v>
      </c>
      <c r="GI19" s="437">
        <f t="shared" si="82"/>
        <v>0</v>
      </c>
      <c r="GJ19" s="437">
        <f t="shared" si="82"/>
        <v>0</v>
      </c>
      <c r="GK19" s="437">
        <f t="shared" ref="GK19:HF19" si="83">GK20+GK26+GK29+GK57</f>
        <v>59.307000000000002</v>
      </c>
      <c r="GL19" s="437">
        <f t="shared" si="83"/>
        <v>0</v>
      </c>
      <c r="GM19" s="437">
        <f t="shared" si="83"/>
        <v>70.81450000000001</v>
      </c>
      <c r="GN19" s="437">
        <f t="shared" si="83"/>
        <v>0</v>
      </c>
      <c r="GO19" s="437">
        <f t="shared" si="83"/>
        <v>53</v>
      </c>
      <c r="GP19" s="437">
        <f t="shared" si="83"/>
        <v>0</v>
      </c>
      <c r="GQ19" s="437">
        <f t="shared" si="83"/>
        <v>0.73250000000000004</v>
      </c>
      <c r="GR19" s="437">
        <f t="shared" si="83"/>
        <v>0</v>
      </c>
      <c r="GS19" s="437">
        <f t="shared" si="83"/>
        <v>0</v>
      </c>
      <c r="GT19" s="437">
        <f t="shared" si="83"/>
        <v>0</v>
      </c>
      <c r="GU19" s="437">
        <f t="shared" si="83"/>
        <v>3.4590000000000001</v>
      </c>
      <c r="GV19" s="437">
        <f t="shared" si="83"/>
        <v>0</v>
      </c>
      <c r="GW19" s="437">
        <f t="shared" si="83"/>
        <v>0</v>
      </c>
      <c r="GX19" s="437">
        <f t="shared" si="83"/>
        <v>0</v>
      </c>
      <c r="GY19" s="437">
        <f t="shared" si="83"/>
        <v>66.623000000000005</v>
      </c>
      <c r="GZ19" s="437">
        <f t="shared" si="83"/>
        <v>0</v>
      </c>
      <c r="HA19" s="437">
        <f t="shared" si="83"/>
        <v>6.3069999999999995</v>
      </c>
      <c r="HB19" s="437">
        <f t="shared" si="83"/>
        <v>0</v>
      </c>
      <c r="HC19" s="437">
        <f t="shared" si="83"/>
        <v>0</v>
      </c>
      <c r="HD19" s="437">
        <f t="shared" si="83"/>
        <v>0</v>
      </c>
      <c r="HE19" s="437">
        <f t="shared" si="83"/>
        <v>0</v>
      </c>
      <c r="HF19" s="437">
        <f t="shared" si="83"/>
        <v>0.83635194999999996</v>
      </c>
      <c r="HG19" s="437"/>
      <c r="HH19" s="437">
        <f>HH20+HH26+HH29+HH57</f>
        <v>0</v>
      </c>
      <c r="HI19" s="437">
        <f>HI20+HI26+HI29+HI57</f>
        <v>4.9463757200000007</v>
      </c>
      <c r="HJ19" s="437"/>
      <c r="HK19" s="437">
        <f>HK20+HK26+HK29+HK57</f>
        <v>0</v>
      </c>
      <c r="HL19" s="437">
        <f>HL20+HL26+HL29+HL57</f>
        <v>13.87140947</v>
      </c>
      <c r="HM19" s="437"/>
      <c r="HN19" s="437">
        <f>HN20+HN26+HN29+HN57</f>
        <v>0</v>
      </c>
      <c r="HO19" s="437">
        <f>HO20+HO26+HO29+HO57</f>
        <v>0</v>
      </c>
      <c r="HP19" s="437"/>
      <c r="HQ19" s="437"/>
      <c r="HR19" s="437"/>
      <c r="HS19" s="437"/>
      <c r="HT19" s="437"/>
      <c r="HU19" s="437"/>
      <c r="HV19" s="437"/>
      <c r="HW19" s="437" t="s">
        <v>110</v>
      </c>
      <c r="HX19" s="291"/>
      <c r="HY19" s="376"/>
      <c r="HZ19" s="377"/>
      <c r="IA19" s="377"/>
      <c r="IB19" s="377"/>
      <c r="IC19" s="378"/>
      <c r="ID19" s="378"/>
      <c r="IE19" s="377"/>
      <c r="IF19" s="376"/>
      <c r="IG19" s="379"/>
    </row>
    <row r="20" spans="1:247" s="25" customFormat="1" ht="31.5">
      <c r="A20" s="23"/>
      <c r="B20" s="122" t="s">
        <v>114</v>
      </c>
      <c r="C20" s="436" t="s">
        <v>115</v>
      </c>
      <c r="D20" s="437" t="s">
        <v>107</v>
      </c>
      <c r="E20" s="437" t="s">
        <v>108</v>
      </c>
      <c r="F20" s="437" t="s">
        <v>109</v>
      </c>
      <c r="G20" s="437"/>
      <c r="H20" s="437"/>
      <c r="I20" s="437">
        <f>SUM(I21,I22,I23)</f>
        <v>20.220500000000001</v>
      </c>
      <c r="J20" s="437">
        <f t="shared" ref="J20:BF20" si="84">SUM(J21,J22,J23)</f>
        <v>0</v>
      </c>
      <c r="K20" s="437">
        <f t="shared" si="84"/>
        <v>0</v>
      </c>
      <c r="L20" s="437">
        <f t="shared" si="84"/>
        <v>0</v>
      </c>
      <c r="M20" s="437"/>
      <c r="N20" s="437"/>
      <c r="O20" s="437"/>
      <c r="P20" s="437"/>
      <c r="Q20" s="437"/>
      <c r="R20" s="437">
        <f t="shared" si="84"/>
        <v>19.790657481422301</v>
      </c>
      <c r="S20" s="437">
        <f t="shared" si="84"/>
        <v>33.578481236146665</v>
      </c>
      <c r="T20" s="437">
        <f t="shared" si="84"/>
        <v>1.4931050000000001</v>
      </c>
      <c r="U20" s="437">
        <f t="shared" si="84"/>
        <v>13.064873009999365</v>
      </c>
      <c r="V20" s="437">
        <f t="shared" si="84"/>
        <v>20.513608226147305</v>
      </c>
      <c r="W20" s="437">
        <f t="shared" si="84"/>
        <v>28.421632008429381</v>
      </c>
      <c r="X20" s="437">
        <f t="shared" si="84"/>
        <v>11.244972299999995</v>
      </c>
      <c r="Y20" s="437">
        <f t="shared" si="84"/>
        <v>17.176659708429387</v>
      </c>
      <c r="Z20" s="437">
        <f t="shared" si="84"/>
        <v>3.1568882800000058</v>
      </c>
      <c r="AA20" s="437">
        <f t="shared" si="84"/>
        <v>2.5106871599999998</v>
      </c>
      <c r="AB20" s="437">
        <f t="shared" si="84"/>
        <v>0</v>
      </c>
      <c r="AC20" s="437">
        <f t="shared" si="84"/>
        <v>0</v>
      </c>
      <c r="AD20" s="437">
        <f t="shared" si="84"/>
        <v>0</v>
      </c>
      <c r="AE20" s="437">
        <f t="shared" si="84"/>
        <v>0.60216433999999996</v>
      </c>
      <c r="AF20" s="437">
        <f t="shared" si="2"/>
        <v>20.513608226147305</v>
      </c>
      <c r="AG20" s="437">
        <f t="shared" si="84"/>
        <v>10.970295404946668</v>
      </c>
      <c r="AH20" s="437">
        <f t="shared" si="84"/>
        <v>0</v>
      </c>
      <c r="AI20" s="437">
        <f t="shared" si="84"/>
        <v>0</v>
      </c>
      <c r="AJ20" s="437">
        <f t="shared" si="84"/>
        <v>0</v>
      </c>
      <c r="AK20" s="437">
        <f t="shared" si="84"/>
        <v>0</v>
      </c>
      <c r="AL20" s="437">
        <f t="shared" si="84"/>
        <v>0</v>
      </c>
      <c r="AM20" s="437">
        <f t="shared" si="84"/>
        <v>0</v>
      </c>
      <c r="AN20" s="437">
        <f t="shared" si="84"/>
        <v>0</v>
      </c>
      <c r="AO20" s="437">
        <f t="shared" si="84"/>
        <v>10.970295404946668</v>
      </c>
      <c r="AP20" s="437">
        <f t="shared" si="84"/>
        <v>0</v>
      </c>
      <c r="AQ20" s="437">
        <f t="shared" si="84"/>
        <v>10.752863512666668</v>
      </c>
      <c r="AR20" s="437">
        <f t="shared" si="84"/>
        <v>2.0477729099999999</v>
      </c>
      <c r="AS20" s="437">
        <f t="shared" si="84"/>
        <v>0</v>
      </c>
      <c r="AT20" s="437">
        <f t="shared" si="84"/>
        <v>2.0477729099999999</v>
      </c>
      <c r="AU20" s="437">
        <f t="shared" si="84"/>
        <v>0</v>
      </c>
      <c r="AV20" s="437">
        <f t="shared" si="84"/>
        <v>0</v>
      </c>
      <c r="AW20" s="437">
        <f t="shared" si="84"/>
        <v>0</v>
      </c>
      <c r="AX20" s="437">
        <f t="shared" si="84"/>
        <v>0</v>
      </c>
      <c r="AY20" s="437">
        <f t="shared" si="84"/>
        <v>10.752863512666668</v>
      </c>
      <c r="AZ20" s="437">
        <f t="shared" si="84"/>
        <v>0</v>
      </c>
      <c r="BA20" s="437">
        <f t="shared" si="84"/>
        <v>4.9079999999999995</v>
      </c>
      <c r="BB20" s="437">
        <f t="shared" si="84"/>
        <v>0</v>
      </c>
      <c r="BC20" s="437">
        <f>SUM(BC21,BC22,BC23)</f>
        <v>0</v>
      </c>
      <c r="BD20" s="437">
        <f t="shared" si="84"/>
        <v>10.752863512666668</v>
      </c>
      <c r="BE20" s="437">
        <f t="shared" si="84"/>
        <v>0.73250000000000004</v>
      </c>
      <c r="BF20" s="437">
        <f t="shared" si="84"/>
        <v>0</v>
      </c>
      <c r="BG20" s="437">
        <f t="shared" ref="BG20:CN20" si="85">SUM(BG21,BG22,BG23)</f>
        <v>0</v>
      </c>
      <c r="BH20" s="437">
        <f t="shared" si="85"/>
        <v>2.0477729099999999</v>
      </c>
      <c r="BI20" s="437">
        <f t="shared" si="85"/>
        <v>0</v>
      </c>
      <c r="BJ20" s="437">
        <f t="shared" si="85"/>
        <v>0</v>
      </c>
      <c r="BK20" s="437">
        <f t="shared" ref="BK20" si="86">SUM(BK21,BK22,BK23)</f>
        <v>0</v>
      </c>
      <c r="BL20" s="437">
        <f t="shared" si="85"/>
        <v>0</v>
      </c>
      <c r="BM20" s="437">
        <f t="shared" si="85"/>
        <v>0.73250000000000004</v>
      </c>
      <c r="BN20" s="437">
        <f t="shared" si="85"/>
        <v>0</v>
      </c>
      <c r="BO20" s="437">
        <f t="shared" si="85"/>
        <v>0</v>
      </c>
      <c r="BP20" s="437">
        <f t="shared" si="85"/>
        <v>2.0477729099999999</v>
      </c>
      <c r="BQ20" s="437">
        <f t="shared" si="85"/>
        <v>0</v>
      </c>
      <c r="BR20" s="437">
        <f t="shared" si="85"/>
        <v>0</v>
      </c>
      <c r="BS20" s="437">
        <f t="shared" ref="BS20" si="87">SUM(BS21,BS22,BS23)</f>
        <v>0</v>
      </c>
      <c r="BT20" s="437">
        <f t="shared" si="85"/>
        <v>0</v>
      </c>
      <c r="BU20" s="437">
        <f t="shared" si="85"/>
        <v>0</v>
      </c>
      <c r="BV20" s="437">
        <f t="shared" si="85"/>
        <v>0</v>
      </c>
      <c r="BW20" s="437">
        <f t="shared" si="85"/>
        <v>0</v>
      </c>
      <c r="BX20" s="437">
        <f t="shared" si="85"/>
        <v>0</v>
      </c>
      <c r="BY20" s="437">
        <f t="shared" si="85"/>
        <v>0</v>
      </c>
      <c r="BZ20" s="437">
        <f t="shared" si="85"/>
        <v>0</v>
      </c>
      <c r="CA20" s="437">
        <f t="shared" ref="CA20" si="88">SUM(CA21,CA22,CA23)</f>
        <v>0</v>
      </c>
      <c r="CB20" s="437">
        <f t="shared" si="85"/>
        <v>0</v>
      </c>
      <c r="CC20" s="437">
        <f t="shared" si="85"/>
        <v>0</v>
      </c>
      <c r="CD20" s="437">
        <f t="shared" si="85"/>
        <v>0</v>
      </c>
      <c r="CE20" s="437">
        <f t="shared" si="85"/>
        <v>0</v>
      </c>
      <c r="CF20" s="437">
        <f t="shared" si="85"/>
        <v>0</v>
      </c>
      <c r="CG20" s="437">
        <f t="shared" si="85"/>
        <v>4.9079999999999995</v>
      </c>
      <c r="CH20" s="437">
        <f t="shared" si="85"/>
        <v>0</v>
      </c>
      <c r="CI20" s="437">
        <f t="shared" ref="CI20" si="89">SUM(CI21,CI22,CI23)</f>
        <v>0</v>
      </c>
      <c r="CJ20" s="437">
        <f t="shared" si="85"/>
        <v>10.752863512666668</v>
      </c>
      <c r="CK20" s="437">
        <f t="shared" si="85"/>
        <v>0</v>
      </c>
      <c r="CL20" s="437">
        <f t="shared" si="85"/>
        <v>0</v>
      </c>
      <c r="CM20" s="437">
        <f t="shared" si="85"/>
        <v>0</v>
      </c>
      <c r="CN20" s="437">
        <f t="shared" si="85"/>
        <v>0</v>
      </c>
      <c r="CO20" s="437">
        <f t="shared" ref="CO20:EQ20" si="90">SUM(CO21,CO22,CO23)</f>
        <v>4.9079999999999995</v>
      </c>
      <c r="CP20" s="437">
        <f t="shared" si="90"/>
        <v>0</v>
      </c>
      <c r="CQ20" s="437">
        <f t="shared" si="90"/>
        <v>0</v>
      </c>
      <c r="CR20" s="437">
        <f t="shared" si="90"/>
        <v>0</v>
      </c>
      <c r="CS20" s="437">
        <f t="shared" si="90"/>
        <v>10.752863512666668</v>
      </c>
      <c r="CT20" s="437">
        <f t="shared" si="90"/>
        <v>0.73250000000000004</v>
      </c>
      <c r="CU20" s="437">
        <f t="shared" si="90"/>
        <v>0</v>
      </c>
      <c r="CV20" s="437">
        <f t="shared" si="90"/>
        <v>0</v>
      </c>
      <c r="CW20" s="437">
        <f t="shared" si="90"/>
        <v>0</v>
      </c>
      <c r="CX20" s="437">
        <f t="shared" si="90"/>
        <v>2.0477729099999999</v>
      </c>
      <c r="CY20" s="437">
        <f t="shared" si="90"/>
        <v>0</v>
      </c>
      <c r="CZ20" s="437">
        <f t="shared" si="90"/>
        <v>0</v>
      </c>
      <c r="DA20" s="437">
        <f t="shared" si="90"/>
        <v>0</v>
      </c>
      <c r="DB20" s="437">
        <f t="shared" si="90"/>
        <v>0</v>
      </c>
      <c r="DC20" s="437">
        <f t="shared" si="90"/>
        <v>0</v>
      </c>
      <c r="DD20" s="437">
        <f t="shared" si="90"/>
        <v>0.73250000000000004</v>
      </c>
      <c r="DE20" s="437">
        <f t="shared" si="90"/>
        <v>0</v>
      </c>
      <c r="DF20" s="437">
        <f t="shared" si="90"/>
        <v>0</v>
      </c>
      <c r="DG20" s="437">
        <f t="shared" si="90"/>
        <v>0</v>
      </c>
      <c r="DH20" s="437">
        <f t="shared" si="90"/>
        <v>2.0477729099999999</v>
      </c>
      <c r="DI20" s="437">
        <f t="shared" si="90"/>
        <v>0</v>
      </c>
      <c r="DJ20" s="437">
        <f t="shared" si="90"/>
        <v>0</v>
      </c>
      <c r="DK20" s="437">
        <f t="shared" si="90"/>
        <v>0</v>
      </c>
      <c r="DL20" s="437">
        <f t="shared" si="90"/>
        <v>0</v>
      </c>
      <c r="DM20" s="437">
        <f t="shared" si="90"/>
        <v>0</v>
      </c>
      <c r="DN20" s="437">
        <f t="shared" si="90"/>
        <v>0</v>
      </c>
      <c r="DO20" s="437">
        <f t="shared" si="90"/>
        <v>0</v>
      </c>
      <c r="DP20" s="437">
        <f t="shared" si="90"/>
        <v>0</v>
      </c>
      <c r="DQ20" s="437">
        <f t="shared" si="90"/>
        <v>0</v>
      </c>
      <c r="DR20" s="437">
        <f t="shared" si="90"/>
        <v>0</v>
      </c>
      <c r="DS20" s="437">
        <f t="shared" si="90"/>
        <v>0</v>
      </c>
      <c r="DT20" s="437">
        <f t="shared" si="90"/>
        <v>0</v>
      </c>
      <c r="DU20" s="437">
        <f t="shared" si="90"/>
        <v>0</v>
      </c>
      <c r="DV20" s="437">
        <f t="shared" si="90"/>
        <v>0</v>
      </c>
      <c r="DW20" s="437">
        <f t="shared" si="90"/>
        <v>0</v>
      </c>
      <c r="DX20" s="437">
        <f t="shared" si="90"/>
        <v>0</v>
      </c>
      <c r="DY20" s="437">
        <f t="shared" si="90"/>
        <v>0</v>
      </c>
      <c r="DZ20" s="437">
        <f t="shared" si="90"/>
        <v>0</v>
      </c>
      <c r="EA20" s="437">
        <f t="shared" si="90"/>
        <v>0</v>
      </c>
      <c r="EB20" s="437">
        <f t="shared" si="90"/>
        <v>0</v>
      </c>
      <c r="EC20" s="437">
        <f t="shared" si="90"/>
        <v>4.9079999999999995</v>
      </c>
      <c r="ED20" s="437">
        <f t="shared" si="90"/>
        <v>0</v>
      </c>
      <c r="EE20" s="437">
        <f t="shared" si="90"/>
        <v>0</v>
      </c>
      <c r="EF20" s="437">
        <f t="shared" si="90"/>
        <v>0</v>
      </c>
      <c r="EG20" s="437">
        <f t="shared" si="90"/>
        <v>10.752863512666668</v>
      </c>
      <c r="EH20" s="437">
        <f t="shared" si="90"/>
        <v>0</v>
      </c>
      <c r="EI20" s="437">
        <f t="shared" si="90"/>
        <v>0</v>
      </c>
      <c r="EJ20" s="437">
        <f t="shared" si="90"/>
        <v>0</v>
      </c>
      <c r="EK20" s="437">
        <f t="shared" si="90"/>
        <v>0</v>
      </c>
      <c r="EL20" s="437">
        <f t="shared" si="90"/>
        <v>0</v>
      </c>
      <c r="EM20" s="437">
        <f t="shared" si="90"/>
        <v>4.9079999999999995</v>
      </c>
      <c r="EN20" s="437">
        <f t="shared" si="90"/>
        <v>0</v>
      </c>
      <c r="EO20" s="437">
        <f t="shared" si="90"/>
        <v>0</v>
      </c>
      <c r="EP20" s="437">
        <f t="shared" si="90"/>
        <v>0</v>
      </c>
      <c r="EQ20" s="437">
        <f t="shared" si="90"/>
        <v>10.752863512666668</v>
      </c>
      <c r="ER20" s="437">
        <f t="shared" ref="ER20:HC20" si="91">SUM(ER21,ER22,ER23)</f>
        <v>0.73250000000000004</v>
      </c>
      <c r="ES20" s="437">
        <f t="shared" si="91"/>
        <v>0</v>
      </c>
      <c r="ET20" s="437">
        <f t="shared" si="91"/>
        <v>0</v>
      </c>
      <c r="EU20" s="437">
        <f t="shared" si="91"/>
        <v>0</v>
      </c>
      <c r="EV20" s="437">
        <f t="shared" si="91"/>
        <v>2.0477729099999999</v>
      </c>
      <c r="EW20" s="437">
        <f t="shared" si="91"/>
        <v>0</v>
      </c>
      <c r="EX20" s="437">
        <f t="shared" si="91"/>
        <v>0</v>
      </c>
      <c r="EY20" s="437">
        <f t="shared" si="91"/>
        <v>0</v>
      </c>
      <c r="EZ20" s="437">
        <f t="shared" si="91"/>
        <v>0</v>
      </c>
      <c r="FA20" s="437">
        <f t="shared" si="91"/>
        <v>0</v>
      </c>
      <c r="FB20" s="437">
        <f t="shared" si="91"/>
        <v>0.73250000000000004</v>
      </c>
      <c r="FC20" s="437">
        <f t="shared" si="91"/>
        <v>0</v>
      </c>
      <c r="FD20" s="437">
        <f t="shared" si="91"/>
        <v>0</v>
      </c>
      <c r="FE20" s="437">
        <f t="shared" si="91"/>
        <v>0</v>
      </c>
      <c r="FF20" s="437">
        <f t="shared" si="91"/>
        <v>2.0477729099999999</v>
      </c>
      <c r="FG20" s="437">
        <f t="shared" si="91"/>
        <v>0</v>
      </c>
      <c r="FH20" s="437">
        <f t="shared" si="91"/>
        <v>0</v>
      </c>
      <c r="FI20" s="437">
        <f t="shared" si="91"/>
        <v>0</v>
      </c>
      <c r="FJ20" s="437">
        <f t="shared" si="91"/>
        <v>0</v>
      </c>
      <c r="FK20" s="437">
        <f t="shared" si="91"/>
        <v>0</v>
      </c>
      <c r="FL20" s="437">
        <f t="shared" si="91"/>
        <v>0</v>
      </c>
      <c r="FM20" s="437">
        <f t="shared" si="91"/>
        <v>0</v>
      </c>
      <c r="FN20" s="437">
        <f t="shared" si="91"/>
        <v>0</v>
      </c>
      <c r="FO20" s="437">
        <f t="shared" si="91"/>
        <v>0</v>
      </c>
      <c r="FP20" s="437">
        <f t="shared" si="91"/>
        <v>0</v>
      </c>
      <c r="FQ20" s="437">
        <f t="shared" si="91"/>
        <v>0</v>
      </c>
      <c r="FR20" s="437">
        <f t="shared" si="91"/>
        <v>0</v>
      </c>
      <c r="FS20" s="437">
        <f t="shared" si="91"/>
        <v>0</v>
      </c>
      <c r="FT20" s="437">
        <f t="shared" si="91"/>
        <v>0</v>
      </c>
      <c r="FU20" s="437">
        <f t="shared" si="91"/>
        <v>0</v>
      </c>
      <c r="FV20" s="437">
        <f t="shared" si="91"/>
        <v>0</v>
      </c>
      <c r="FW20" s="437">
        <f t="shared" si="91"/>
        <v>0</v>
      </c>
      <c r="FX20" s="437">
        <f t="shared" si="91"/>
        <v>0</v>
      </c>
      <c r="FY20" s="437">
        <f t="shared" si="91"/>
        <v>0</v>
      </c>
      <c r="FZ20" s="437">
        <f t="shared" si="91"/>
        <v>0</v>
      </c>
      <c r="GA20" s="437">
        <f t="shared" si="91"/>
        <v>4.9079999999999995</v>
      </c>
      <c r="GB20" s="437">
        <f t="shared" si="91"/>
        <v>0</v>
      </c>
      <c r="GC20" s="437">
        <f t="shared" si="91"/>
        <v>0</v>
      </c>
      <c r="GD20" s="437">
        <f t="shared" si="91"/>
        <v>0</v>
      </c>
      <c r="GE20" s="437">
        <f t="shared" si="91"/>
        <v>10.752863512666668</v>
      </c>
      <c r="GF20" s="437">
        <f t="shared" si="91"/>
        <v>0</v>
      </c>
      <c r="GG20" s="437">
        <f t="shared" si="91"/>
        <v>0</v>
      </c>
      <c r="GH20" s="437">
        <f t="shared" si="91"/>
        <v>0</v>
      </c>
      <c r="GI20" s="437">
        <f t="shared" si="91"/>
        <v>0</v>
      </c>
      <c r="GJ20" s="437">
        <f t="shared" si="91"/>
        <v>0</v>
      </c>
      <c r="GK20" s="437">
        <f t="shared" si="91"/>
        <v>4.9079999999999995</v>
      </c>
      <c r="GL20" s="437">
        <f t="shared" si="91"/>
        <v>0</v>
      </c>
      <c r="GM20" s="437">
        <f t="shared" si="91"/>
        <v>0.73250000000000004</v>
      </c>
      <c r="GN20" s="437">
        <f t="shared" si="91"/>
        <v>0</v>
      </c>
      <c r="GO20" s="437">
        <f t="shared" si="91"/>
        <v>0</v>
      </c>
      <c r="GP20" s="437">
        <f t="shared" si="91"/>
        <v>0</v>
      </c>
      <c r="GQ20" s="437">
        <f t="shared" si="91"/>
        <v>0.73250000000000004</v>
      </c>
      <c r="GR20" s="437">
        <f t="shared" si="91"/>
        <v>0</v>
      </c>
      <c r="GS20" s="437">
        <f t="shared" si="91"/>
        <v>0</v>
      </c>
      <c r="GT20" s="437">
        <f t="shared" si="91"/>
        <v>0</v>
      </c>
      <c r="GU20" s="437">
        <f t="shared" si="91"/>
        <v>0</v>
      </c>
      <c r="GV20" s="437">
        <f t="shared" si="91"/>
        <v>0</v>
      </c>
      <c r="GW20" s="437">
        <f t="shared" si="91"/>
        <v>0</v>
      </c>
      <c r="GX20" s="437">
        <f t="shared" si="91"/>
        <v>0</v>
      </c>
      <c r="GY20" s="437">
        <f t="shared" si="91"/>
        <v>0</v>
      </c>
      <c r="GZ20" s="437">
        <f t="shared" si="91"/>
        <v>0</v>
      </c>
      <c r="HA20" s="437">
        <f t="shared" si="91"/>
        <v>4.9079999999999995</v>
      </c>
      <c r="HB20" s="437">
        <f t="shared" si="91"/>
        <v>0</v>
      </c>
      <c r="HC20" s="437">
        <f t="shared" si="91"/>
        <v>0</v>
      </c>
      <c r="HD20" s="437">
        <f t="shared" ref="HD20:HO20" si="92">SUM(HD21,HD22,HD23)</f>
        <v>0</v>
      </c>
      <c r="HE20" s="437">
        <f t="shared" si="92"/>
        <v>0</v>
      </c>
      <c r="HF20" s="437">
        <f t="shared" si="92"/>
        <v>0</v>
      </c>
      <c r="HG20" s="437"/>
      <c r="HH20" s="437">
        <f t="shared" si="92"/>
        <v>0</v>
      </c>
      <c r="HI20" s="437">
        <f t="shared" si="92"/>
        <v>0</v>
      </c>
      <c r="HJ20" s="437"/>
      <c r="HK20" s="437">
        <f t="shared" si="92"/>
        <v>0</v>
      </c>
      <c r="HL20" s="437">
        <f t="shared" si="92"/>
        <v>0</v>
      </c>
      <c r="HM20" s="437"/>
      <c r="HN20" s="437">
        <f t="shared" si="92"/>
        <v>0</v>
      </c>
      <c r="HO20" s="437">
        <f t="shared" si="92"/>
        <v>0</v>
      </c>
      <c r="HP20" s="437"/>
      <c r="HQ20" s="437"/>
      <c r="HR20" s="437"/>
      <c r="HS20" s="437"/>
      <c r="HT20" s="437"/>
      <c r="HU20" s="437"/>
      <c r="HV20" s="437"/>
      <c r="HW20" s="437" t="s">
        <v>110</v>
      </c>
      <c r="HX20" s="291"/>
      <c r="HY20" s="376"/>
      <c r="HZ20" s="377"/>
      <c r="IA20" s="377"/>
      <c r="IB20" s="377"/>
      <c r="IC20" s="378"/>
      <c r="ID20" s="378"/>
      <c r="IE20" s="377"/>
      <c r="IF20" s="376"/>
      <c r="IG20" s="379"/>
    </row>
    <row r="21" spans="1:247" s="30" customFormat="1" ht="48" customHeight="1">
      <c r="A21" s="15"/>
      <c r="B21" s="122" t="s">
        <v>667</v>
      </c>
      <c r="C21" s="65" t="s">
        <v>641</v>
      </c>
      <c r="D21" s="123" t="s">
        <v>107</v>
      </c>
      <c r="E21" s="249" t="s">
        <v>108</v>
      </c>
      <c r="F21" s="249" t="s">
        <v>109</v>
      </c>
      <c r="G21" s="251" t="s">
        <v>110</v>
      </c>
      <c r="H21" s="251"/>
      <c r="I21" s="250">
        <v>17.97</v>
      </c>
      <c r="J21" s="250">
        <v>0</v>
      </c>
      <c r="K21" s="250">
        <v>0</v>
      </c>
      <c r="L21" s="250">
        <v>0</v>
      </c>
      <c r="M21" s="251" t="s">
        <v>110</v>
      </c>
      <c r="N21" s="251" t="s">
        <v>110</v>
      </c>
      <c r="O21" s="251" t="s">
        <v>110</v>
      </c>
      <c r="P21" s="251"/>
      <c r="Q21" s="251"/>
      <c r="R21" s="249" t="s">
        <v>110</v>
      </c>
      <c r="S21" s="249">
        <v>22.594532287466667</v>
      </c>
      <c r="T21" s="249" t="s">
        <v>110</v>
      </c>
      <c r="U21" s="249">
        <v>12.894005739999365</v>
      </c>
      <c r="V21" s="249">
        <f t="shared" ref="V21:V24" si="93">S21-U21</f>
        <v>9.7005265474673017</v>
      </c>
      <c r="W21" s="249">
        <v>19.147908718192092</v>
      </c>
      <c r="X21" s="249">
        <v>11.091906129999995</v>
      </c>
      <c r="Y21" s="249">
        <f t="shared" ref="Y21:Y25" si="94">W21-X21</f>
        <v>8.0560025881920971</v>
      </c>
      <c r="Z21" s="249">
        <v>3.1568882800000058</v>
      </c>
      <c r="AA21" s="249">
        <v>5.3359660000000003E-2</v>
      </c>
      <c r="AB21" s="249">
        <v>0</v>
      </c>
      <c r="AC21" s="249"/>
      <c r="AD21" s="249">
        <v>0</v>
      </c>
      <c r="AE21" s="249">
        <v>0</v>
      </c>
      <c r="AF21" s="249">
        <f t="shared" si="2"/>
        <v>9.7005265474673017</v>
      </c>
      <c r="AG21" s="249">
        <v>2.6242920368666671</v>
      </c>
      <c r="AH21" s="249">
        <f>AJ21+AL21+AN21+AP21</f>
        <v>0</v>
      </c>
      <c r="AI21" s="249">
        <v>0</v>
      </c>
      <c r="AJ21" s="249">
        <v>0</v>
      </c>
      <c r="AK21" s="249">
        <v>0</v>
      </c>
      <c r="AL21" s="249">
        <f>HH21+HI21</f>
        <v>0</v>
      </c>
      <c r="AM21" s="249">
        <v>0</v>
      </c>
      <c r="AN21" s="249"/>
      <c r="AO21" s="249">
        <v>2.6242920368666671</v>
      </c>
      <c r="AP21" s="249"/>
      <c r="AQ21" s="249">
        <f>IF(AS21="нд","нд",(AS21+AU21+AW21+AY21))</f>
        <v>3.6799793024293788</v>
      </c>
      <c r="AR21" s="249">
        <f>AT21+AV21+AX21+AZ21</f>
        <v>0</v>
      </c>
      <c r="AS21" s="249">
        <v>0</v>
      </c>
      <c r="AT21" s="249"/>
      <c r="AU21" s="249">
        <v>0</v>
      </c>
      <c r="AV21" s="249"/>
      <c r="AW21" s="249">
        <v>0</v>
      </c>
      <c r="AX21" s="249"/>
      <c r="AY21" s="249">
        <v>3.6799793024293788</v>
      </c>
      <c r="AZ21" s="249"/>
      <c r="BA21" s="249">
        <f>IF(BI21="нд","нд",(BI21+BQ21+BY21+CG21))</f>
        <v>3.51</v>
      </c>
      <c r="BB21" s="249">
        <f t="shared" ref="BB21" si="95">IF(BJ21="нд","нд",(BJ21+BR21+BZ21+CH21))</f>
        <v>0</v>
      </c>
      <c r="BC21" s="249">
        <f t="shared" ref="BC21" si="96">IF(BK21="нд","нд",(BK21+BS21+CA21+CI21))</f>
        <v>0</v>
      </c>
      <c r="BD21" s="249">
        <f t="shared" ref="BD21" si="97">IF(BL21="нд","нд",(BL21+BT21+CB21+CJ21))</f>
        <v>3.6799793024293788</v>
      </c>
      <c r="BE21" s="16">
        <f>BM21+BU21+CC21+CK21</f>
        <v>0</v>
      </c>
      <c r="BF21" s="16">
        <f>BN21+BV21+CD21+CL21</f>
        <v>0</v>
      </c>
      <c r="BG21" s="16">
        <f t="shared" ref="BG21" si="98">BO21+BW21+CE21+CM21</f>
        <v>0</v>
      </c>
      <c r="BH21" s="16">
        <f>BP21+BX21+CF21+CN21</f>
        <v>0</v>
      </c>
      <c r="BI21" s="16">
        <f t="shared" ref="BI21" si="99">CY21</f>
        <v>0</v>
      </c>
      <c r="BJ21" s="16">
        <f t="shared" ref="BJ21:BK21" si="100">CZ21</f>
        <v>0</v>
      </c>
      <c r="BK21" s="16">
        <f t="shared" si="100"/>
        <v>0</v>
      </c>
      <c r="BL21" s="16">
        <f t="shared" ref="BL21" si="101">DC21</f>
        <v>0</v>
      </c>
      <c r="BM21" s="16">
        <f t="shared" ref="BM21" si="102">DD21</f>
        <v>0</v>
      </c>
      <c r="BN21" s="16">
        <f>DE21</f>
        <v>0</v>
      </c>
      <c r="BO21" s="16">
        <f>DF21</f>
        <v>0</v>
      </c>
      <c r="BP21" s="16">
        <f t="shared" ref="BP21" si="103">DH21</f>
        <v>0</v>
      </c>
      <c r="BQ21" s="16">
        <f t="shared" ref="BQ21:BS21" si="104">DI21</f>
        <v>0</v>
      </c>
      <c r="BR21" s="16">
        <f t="shared" si="104"/>
        <v>0</v>
      </c>
      <c r="BS21" s="16">
        <f t="shared" si="104"/>
        <v>0</v>
      </c>
      <c r="BT21" s="16">
        <f t="shared" ref="BT21:BW21" si="105">DM21</f>
        <v>0</v>
      </c>
      <c r="BU21" s="16">
        <f t="shared" si="105"/>
        <v>0</v>
      </c>
      <c r="BV21" s="16">
        <f t="shared" si="105"/>
        <v>0</v>
      </c>
      <c r="BW21" s="16">
        <f t="shared" si="105"/>
        <v>0</v>
      </c>
      <c r="BX21" s="16">
        <f t="shared" ref="BX21:CA21" si="106">DR21</f>
        <v>0</v>
      </c>
      <c r="BY21" s="16">
        <f t="shared" si="106"/>
        <v>0</v>
      </c>
      <c r="BZ21" s="16">
        <f t="shared" si="106"/>
        <v>0</v>
      </c>
      <c r="CA21" s="16">
        <f t="shared" si="106"/>
        <v>0</v>
      </c>
      <c r="CB21" s="16">
        <f t="shared" ref="CB21:CE21" si="107">DW21</f>
        <v>0</v>
      </c>
      <c r="CC21" s="16">
        <f t="shared" si="107"/>
        <v>0</v>
      </c>
      <c r="CD21" s="16">
        <f t="shared" si="107"/>
        <v>0</v>
      </c>
      <c r="CE21" s="16">
        <f t="shared" si="107"/>
        <v>0</v>
      </c>
      <c r="CF21" s="16">
        <f t="shared" ref="CF21:CI21" si="108">EB21</f>
        <v>0</v>
      </c>
      <c r="CG21" s="16">
        <f t="shared" si="108"/>
        <v>3.51</v>
      </c>
      <c r="CH21" s="16">
        <f t="shared" si="108"/>
        <v>0</v>
      </c>
      <c r="CI21" s="16">
        <f t="shared" si="108"/>
        <v>0</v>
      </c>
      <c r="CJ21" s="16">
        <f t="shared" ref="CJ21:CM21" si="109">EG21</f>
        <v>3.6799793024293788</v>
      </c>
      <c r="CK21" s="16">
        <f t="shared" si="109"/>
        <v>0</v>
      </c>
      <c r="CL21" s="16">
        <f t="shared" si="109"/>
        <v>0</v>
      </c>
      <c r="CM21" s="16">
        <f t="shared" si="109"/>
        <v>0</v>
      </c>
      <c r="CN21" s="16">
        <f>EL21</f>
        <v>0</v>
      </c>
      <c r="CO21" s="29">
        <f t="shared" ref="CO21:CS21" si="110">IF(CY21="нд","нд",(CY21+DI21+DS21+EC21))</f>
        <v>3.51</v>
      </c>
      <c r="CP21" s="29">
        <f t="shared" si="110"/>
        <v>0</v>
      </c>
      <c r="CQ21" s="29">
        <f t="shared" si="110"/>
        <v>0</v>
      </c>
      <c r="CR21" s="29">
        <f t="shared" si="110"/>
        <v>0</v>
      </c>
      <c r="CS21" s="29">
        <f t="shared" si="110"/>
        <v>3.6799793024293788</v>
      </c>
      <c r="CT21" s="29">
        <f t="shared" ref="CT21:CX21" si="111">DD21+DN21+DX21+EH21</f>
        <v>0</v>
      </c>
      <c r="CU21" s="29">
        <f t="shared" si="111"/>
        <v>0</v>
      </c>
      <c r="CV21" s="29">
        <f t="shared" si="111"/>
        <v>0</v>
      </c>
      <c r="CW21" s="29">
        <f t="shared" si="111"/>
        <v>0</v>
      </c>
      <c r="CX21" s="29">
        <f t="shared" si="111"/>
        <v>0</v>
      </c>
      <c r="CY21" s="249">
        <v>0</v>
      </c>
      <c r="CZ21" s="249">
        <v>0</v>
      </c>
      <c r="DA21" s="249">
        <v>0</v>
      </c>
      <c r="DB21" s="249">
        <v>0</v>
      </c>
      <c r="DC21" s="249">
        <v>0</v>
      </c>
      <c r="DD21" s="249"/>
      <c r="DE21" s="249"/>
      <c r="DF21" s="249"/>
      <c r="DG21" s="249"/>
      <c r="DH21" s="249"/>
      <c r="DI21" s="249">
        <v>0</v>
      </c>
      <c r="DJ21" s="249">
        <v>0</v>
      </c>
      <c r="DK21" s="249">
        <v>0</v>
      </c>
      <c r="DL21" s="249">
        <v>0</v>
      </c>
      <c r="DM21" s="249">
        <v>0</v>
      </c>
      <c r="DN21" s="249"/>
      <c r="DO21" s="249"/>
      <c r="DP21" s="249"/>
      <c r="DQ21" s="249"/>
      <c r="DR21" s="249"/>
      <c r="DS21" s="249">
        <v>0</v>
      </c>
      <c r="DT21" s="249">
        <v>0</v>
      </c>
      <c r="DU21" s="249">
        <v>0</v>
      </c>
      <c r="DV21" s="249">
        <v>0</v>
      </c>
      <c r="DW21" s="249">
        <v>0</v>
      </c>
      <c r="DX21" s="249"/>
      <c r="DY21" s="249"/>
      <c r="DZ21" s="249"/>
      <c r="EA21" s="249"/>
      <c r="EB21" s="249"/>
      <c r="EC21" s="249">
        <v>3.51</v>
      </c>
      <c r="ED21" s="249">
        <v>0</v>
      </c>
      <c r="EE21" s="249">
        <v>0</v>
      </c>
      <c r="EF21" s="249">
        <v>0</v>
      </c>
      <c r="EG21" s="249">
        <v>3.6799793024293788</v>
      </c>
      <c r="EH21" s="249"/>
      <c r="EI21" s="249"/>
      <c r="EJ21" s="249"/>
      <c r="EK21" s="249"/>
      <c r="EL21" s="249"/>
      <c r="EM21" s="29">
        <f t="shared" ref="EM21:EQ21" si="112">IF(EW21="нд","нд",(EW21+FG21+FQ21+GA21))</f>
        <v>3.51</v>
      </c>
      <c r="EN21" s="29">
        <f t="shared" si="112"/>
        <v>0</v>
      </c>
      <c r="EO21" s="29">
        <f t="shared" si="112"/>
        <v>0</v>
      </c>
      <c r="EP21" s="29">
        <f t="shared" si="112"/>
        <v>0</v>
      </c>
      <c r="EQ21" s="29">
        <f t="shared" si="112"/>
        <v>3.6799793024293788</v>
      </c>
      <c r="ER21" s="29">
        <f t="shared" ref="ER21:EV21" si="113">FB21+FL21+FV21+GF21</f>
        <v>0</v>
      </c>
      <c r="ES21" s="29">
        <f t="shared" si="113"/>
        <v>0</v>
      </c>
      <c r="ET21" s="29">
        <f t="shared" si="113"/>
        <v>0</v>
      </c>
      <c r="EU21" s="29">
        <f t="shared" si="113"/>
        <v>0</v>
      </c>
      <c r="EV21" s="29">
        <f t="shared" si="113"/>
        <v>0</v>
      </c>
      <c r="EW21" s="29">
        <f t="shared" ref="EW21:GJ21" si="114">CY21</f>
        <v>0</v>
      </c>
      <c r="EX21" s="29">
        <f t="shared" si="114"/>
        <v>0</v>
      </c>
      <c r="EY21" s="29">
        <f t="shared" si="114"/>
        <v>0</v>
      </c>
      <c r="EZ21" s="29">
        <f t="shared" si="114"/>
        <v>0</v>
      </c>
      <c r="FA21" s="29">
        <f t="shared" si="114"/>
        <v>0</v>
      </c>
      <c r="FB21" s="29">
        <f t="shared" si="114"/>
        <v>0</v>
      </c>
      <c r="FC21" s="29">
        <f t="shared" si="114"/>
        <v>0</v>
      </c>
      <c r="FD21" s="29">
        <f t="shared" si="114"/>
        <v>0</v>
      </c>
      <c r="FE21" s="29">
        <f t="shared" si="114"/>
        <v>0</v>
      </c>
      <c r="FF21" s="29">
        <f t="shared" si="114"/>
        <v>0</v>
      </c>
      <c r="FG21" s="29">
        <f t="shared" si="114"/>
        <v>0</v>
      </c>
      <c r="FH21" s="29">
        <f t="shared" si="114"/>
        <v>0</v>
      </c>
      <c r="FI21" s="29">
        <f t="shared" si="114"/>
        <v>0</v>
      </c>
      <c r="FJ21" s="29">
        <f t="shared" si="114"/>
        <v>0</v>
      </c>
      <c r="FK21" s="29">
        <f t="shared" si="114"/>
        <v>0</v>
      </c>
      <c r="FL21" s="29">
        <f t="shared" si="114"/>
        <v>0</v>
      </c>
      <c r="FM21" s="29">
        <f t="shared" si="114"/>
        <v>0</v>
      </c>
      <c r="FN21" s="29">
        <f t="shared" si="114"/>
        <v>0</v>
      </c>
      <c r="FO21" s="29">
        <f t="shared" si="114"/>
        <v>0</v>
      </c>
      <c r="FP21" s="29">
        <f t="shared" si="114"/>
        <v>0</v>
      </c>
      <c r="FQ21" s="29">
        <f t="shared" si="114"/>
        <v>0</v>
      </c>
      <c r="FR21" s="29">
        <f t="shared" si="114"/>
        <v>0</v>
      </c>
      <c r="FS21" s="29">
        <f t="shared" si="114"/>
        <v>0</v>
      </c>
      <c r="FT21" s="29">
        <f t="shared" si="114"/>
        <v>0</v>
      </c>
      <c r="FU21" s="29">
        <f t="shared" si="114"/>
        <v>0</v>
      </c>
      <c r="FV21" s="29">
        <f t="shared" si="114"/>
        <v>0</v>
      </c>
      <c r="FW21" s="29">
        <f t="shared" si="114"/>
        <v>0</v>
      </c>
      <c r="FX21" s="29">
        <f t="shared" si="114"/>
        <v>0</v>
      </c>
      <c r="FY21" s="29">
        <f t="shared" si="114"/>
        <v>0</v>
      </c>
      <c r="FZ21" s="29">
        <f t="shared" si="114"/>
        <v>0</v>
      </c>
      <c r="GA21" s="29">
        <f t="shared" si="114"/>
        <v>3.51</v>
      </c>
      <c r="GB21" s="29">
        <f t="shared" si="114"/>
        <v>0</v>
      </c>
      <c r="GC21" s="29">
        <f t="shared" si="114"/>
        <v>0</v>
      </c>
      <c r="GD21" s="29">
        <f t="shared" si="114"/>
        <v>0</v>
      </c>
      <c r="GE21" s="29">
        <f t="shared" si="114"/>
        <v>3.6799793024293788</v>
      </c>
      <c r="GF21" s="29">
        <f t="shared" si="114"/>
        <v>0</v>
      </c>
      <c r="GG21" s="29">
        <f t="shared" si="114"/>
        <v>0</v>
      </c>
      <c r="GH21" s="29">
        <f t="shared" si="114"/>
        <v>0</v>
      </c>
      <c r="GI21" s="29">
        <f t="shared" si="114"/>
        <v>0</v>
      </c>
      <c r="GJ21" s="29">
        <f t="shared" si="114"/>
        <v>0</v>
      </c>
      <c r="GK21" s="16">
        <f>IF(GO21="нд","нд",(GO21+GS21+GW21+HA21))</f>
        <v>3.51</v>
      </c>
      <c r="GL21" s="16">
        <f>IF(GP21="нд","нд",(GP21+GT21+GX21+HB21))</f>
        <v>0</v>
      </c>
      <c r="GM21" s="16">
        <f t="shared" ref="GM21:GN21" si="115">GQ21+GU21+GY21+HC21</f>
        <v>0</v>
      </c>
      <c r="GN21" s="16">
        <f t="shared" si="115"/>
        <v>0</v>
      </c>
      <c r="GO21" s="16">
        <f>EW21</f>
        <v>0</v>
      </c>
      <c r="GP21" s="249">
        <f>EX21</f>
        <v>0</v>
      </c>
      <c r="GQ21" s="249">
        <f>FB21</f>
        <v>0</v>
      </c>
      <c r="GR21" s="249">
        <f>FC21</f>
        <v>0</v>
      </c>
      <c r="GS21" s="249">
        <f>FG21</f>
        <v>0</v>
      </c>
      <c r="GT21" s="249">
        <f>FH21</f>
        <v>0</v>
      </c>
      <c r="GU21" s="249">
        <f>FL21</f>
        <v>0</v>
      </c>
      <c r="GV21" s="249">
        <f>FM21</f>
        <v>0</v>
      </c>
      <c r="GW21" s="249">
        <f>FQ21</f>
        <v>0</v>
      </c>
      <c r="GX21" s="249">
        <f>FR21</f>
        <v>0</v>
      </c>
      <c r="GY21" s="249">
        <f>FV21</f>
        <v>0</v>
      </c>
      <c r="GZ21" s="249">
        <f>FW21</f>
        <v>0</v>
      </c>
      <c r="HA21" s="249">
        <f>GA21</f>
        <v>3.51</v>
      </c>
      <c r="HB21" s="249">
        <f>GB21</f>
        <v>0</v>
      </c>
      <c r="HC21" s="249">
        <f>GF21</f>
        <v>0</v>
      </c>
      <c r="HD21" s="249">
        <f>GG21</f>
        <v>0</v>
      </c>
      <c r="HE21" s="249"/>
      <c r="HF21" s="249"/>
      <c r="HG21" s="249"/>
      <c r="HH21" s="249"/>
      <c r="HI21" s="249"/>
      <c r="HJ21" s="249"/>
      <c r="HK21" s="249"/>
      <c r="HL21" s="249"/>
      <c r="HM21" s="249"/>
      <c r="HN21" s="249"/>
      <c r="HO21" s="249"/>
      <c r="HP21" s="249"/>
      <c r="HQ21" s="250" t="s">
        <v>622</v>
      </c>
      <c r="HR21" s="250" t="s">
        <v>639</v>
      </c>
      <c r="HS21" s="87">
        <v>0.4</v>
      </c>
      <c r="HT21" s="87"/>
      <c r="HU21" s="87"/>
      <c r="HV21" s="87"/>
      <c r="HW21" s="249" t="s">
        <v>110</v>
      </c>
      <c r="HX21" s="292"/>
      <c r="HY21" s="380"/>
      <c r="HZ21" s="377"/>
      <c r="IA21" s="377"/>
      <c r="IB21" s="377"/>
      <c r="IC21" s="378"/>
      <c r="ID21" s="378"/>
      <c r="IE21" s="377"/>
      <c r="IF21" s="381"/>
      <c r="IG21" s="382"/>
    </row>
    <row r="22" spans="1:247" s="30" customFormat="1" ht="48" customHeight="1">
      <c r="A22" s="15"/>
      <c r="B22" s="122" t="s">
        <v>668</v>
      </c>
      <c r="C22" s="65" t="s">
        <v>642</v>
      </c>
      <c r="D22" s="123" t="s">
        <v>107</v>
      </c>
      <c r="E22" s="249" t="s">
        <v>108</v>
      </c>
      <c r="F22" s="249" t="s">
        <v>109</v>
      </c>
      <c r="G22" s="251" t="s">
        <v>110</v>
      </c>
      <c r="H22" s="251"/>
      <c r="I22" s="250">
        <v>0.12000000000000001</v>
      </c>
      <c r="J22" s="250">
        <v>0</v>
      </c>
      <c r="K22" s="250">
        <v>0</v>
      </c>
      <c r="L22" s="250">
        <v>0</v>
      </c>
      <c r="M22" s="251" t="s">
        <v>110</v>
      </c>
      <c r="N22" s="251" t="s">
        <v>110</v>
      </c>
      <c r="O22" s="251" t="s">
        <v>110</v>
      </c>
      <c r="P22" s="251"/>
      <c r="Q22" s="251"/>
      <c r="R22" s="249" t="s">
        <v>110</v>
      </c>
      <c r="S22" s="249">
        <v>0.18061808059999998</v>
      </c>
      <c r="T22" s="249" t="s">
        <v>110</v>
      </c>
      <c r="U22" s="249">
        <v>0.17086726999999999</v>
      </c>
      <c r="V22" s="249">
        <f t="shared" si="93"/>
        <v>9.7508105999999928E-3</v>
      </c>
      <c r="W22" s="249">
        <v>0.15306617</v>
      </c>
      <c r="X22" s="249">
        <v>0.15306617</v>
      </c>
      <c r="Y22" s="249">
        <f t="shared" si="94"/>
        <v>0</v>
      </c>
      <c r="Z22" s="249">
        <v>0</v>
      </c>
      <c r="AA22" s="249"/>
      <c r="AB22" s="249">
        <v>0</v>
      </c>
      <c r="AC22" s="249"/>
      <c r="AD22" s="249">
        <v>0</v>
      </c>
      <c r="AE22" s="249">
        <v>0</v>
      </c>
      <c r="AF22" s="249">
        <f t="shared" si="2"/>
        <v>9.7508105999999928E-3</v>
      </c>
      <c r="AG22" s="249">
        <v>0</v>
      </c>
      <c r="AH22" s="249">
        <f>AJ22+AL22+AN22+AP22</f>
        <v>0</v>
      </c>
      <c r="AI22" s="249">
        <v>0</v>
      </c>
      <c r="AJ22" s="249">
        <v>0</v>
      </c>
      <c r="AK22" s="249">
        <v>0</v>
      </c>
      <c r="AL22" s="249">
        <f>HH22+HI22</f>
        <v>0</v>
      </c>
      <c r="AM22" s="249">
        <v>0</v>
      </c>
      <c r="AN22" s="249"/>
      <c r="AO22" s="249">
        <v>0</v>
      </c>
      <c r="AP22" s="249"/>
      <c r="AQ22" s="249">
        <f>IF(AS22="нд","нд",(AS22+AU22+AW22+AY22))</f>
        <v>0</v>
      </c>
      <c r="AR22" s="249">
        <f>AT22+AV22+AX22+AZ22</f>
        <v>0</v>
      </c>
      <c r="AS22" s="249">
        <v>0</v>
      </c>
      <c r="AT22" s="249"/>
      <c r="AU22" s="249">
        <v>0</v>
      </c>
      <c r="AV22" s="249"/>
      <c r="AW22" s="249">
        <v>0</v>
      </c>
      <c r="AX22" s="249"/>
      <c r="AY22" s="249">
        <v>0</v>
      </c>
      <c r="AZ22" s="249"/>
      <c r="BA22" s="249">
        <f>IF(BI22="нд","нд",(BI22+BQ22+BY22+CG22))</f>
        <v>0</v>
      </c>
      <c r="BB22" s="249">
        <f t="shared" ref="BB22" si="116">IF(BJ22="нд","нд",(BJ22+BR22+BZ22+CH22))</f>
        <v>0</v>
      </c>
      <c r="BC22" s="249">
        <f t="shared" ref="BC22" si="117">IF(BK22="нд","нд",(BK22+BS22+CA22+CI22))</f>
        <v>0</v>
      </c>
      <c r="BD22" s="249">
        <f t="shared" ref="BD22" si="118">IF(BL22="нд","нд",(BL22+BT22+CB22+CJ22))</f>
        <v>0</v>
      </c>
      <c r="BE22" s="16">
        <f>BM22+BU22+CC22+CK22</f>
        <v>0</v>
      </c>
      <c r="BF22" s="16">
        <f>BN22+BV22+CD22+CL22</f>
        <v>0</v>
      </c>
      <c r="BG22" s="16">
        <f t="shared" ref="BG22" si="119">BO22+BW22+CE22+CM22</f>
        <v>0</v>
      </c>
      <c r="BH22" s="16">
        <f>BP22+BX22+CF22+CN22</f>
        <v>0</v>
      </c>
      <c r="BI22" s="16">
        <f t="shared" ref="BI22" si="120">CY22</f>
        <v>0</v>
      </c>
      <c r="BJ22" s="16">
        <f t="shared" ref="BJ22" si="121">CZ22</f>
        <v>0</v>
      </c>
      <c r="BK22" s="16">
        <f t="shared" ref="BK22" si="122">DA22</f>
        <v>0</v>
      </c>
      <c r="BL22" s="16">
        <f t="shared" ref="BL22" si="123">DC22</f>
        <v>0</v>
      </c>
      <c r="BM22" s="16">
        <f t="shared" ref="BM22" si="124">DD22</f>
        <v>0</v>
      </c>
      <c r="BN22" s="16">
        <f>DE22</f>
        <v>0</v>
      </c>
      <c r="BO22" s="16">
        <f>DF22</f>
        <v>0</v>
      </c>
      <c r="BP22" s="16">
        <f t="shared" ref="BP22" si="125">DH22</f>
        <v>0</v>
      </c>
      <c r="BQ22" s="16">
        <f t="shared" ref="BQ22" si="126">DI22</f>
        <v>0</v>
      </c>
      <c r="BR22" s="16">
        <f t="shared" ref="BR22" si="127">DJ22</f>
        <v>0</v>
      </c>
      <c r="BS22" s="16">
        <f t="shared" ref="BS22" si="128">DK22</f>
        <v>0</v>
      </c>
      <c r="BT22" s="16">
        <f t="shared" ref="BT22" si="129">DM22</f>
        <v>0</v>
      </c>
      <c r="BU22" s="16">
        <f t="shared" ref="BU22" si="130">DN22</f>
        <v>0</v>
      </c>
      <c r="BV22" s="16">
        <f t="shared" ref="BV22" si="131">DO22</f>
        <v>0</v>
      </c>
      <c r="BW22" s="16">
        <f t="shared" ref="BW22" si="132">DP22</f>
        <v>0</v>
      </c>
      <c r="BX22" s="16">
        <f t="shared" ref="BX22" si="133">DR22</f>
        <v>0</v>
      </c>
      <c r="BY22" s="16">
        <f t="shared" ref="BY22" si="134">DS22</f>
        <v>0</v>
      </c>
      <c r="BZ22" s="16">
        <f t="shared" ref="BZ22" si="135">DT22</f>
        <v>0</v>
      </c>
      <c r="CA22" s="16">
        <f t="shared" ref="CA22" si="136">DU22</f>
        <v>0</v>
      </c>
      <c r="CB22" s="16">
        <f t="shared" ref="CB22" si="137">DW22</f>
        <v>0</v>
      </c>
      <c r="CC22" s="16">
        <f t="shared" ref="CC22" si="138">DX22</f>
        <v>0</v>
      </c>
      <c r="CD22" s="16">
        <f t="shared" ref="CD22" si="139">DY22</f>
        <v>0</v>
      </c>
      <c r="CE22" s="16">
        <f t="shared" ref="CE22" si="140">DZ22</f>
        <v>0</v>
      </c>
      <c r="CF22" s="16">
        <f t="shared" ref="CF22" si="141">EB22</f>
        <v>0</v>
      </c>
      <c r="CG22" s="16">
        <f t="shared" ref="CG22" si="142">EC22</f>
        <v>0</v>
      </c>
      <c r="CH22" s="16">
        <f t="shared" ref="CH22" si="143">ED22</f>
        <v>0</v>
      </c>
      <c r="CI22" s="16">
        <f t="shared" ref="CI22" si="144">EE22</f>
        <v>0</v>
      </c>
      <c r="CJ22" s="16">
        <f t="shared" ref="CJ22" si="145">EG22</f>
        <v>0</v>
      </c>
      <c r="CK22" s="16">
        <f t="shared" ref="CK22" si="146">EH22</f>
        <v>0</v>
      </c>
      <c r="CL22" s="16">
        <f t="shared" ref="CL22" si="147">EI22</f>
        <v>0</v>
      </c>
      <c r="CM22" s="16">
        <f t="shared" ref="CM22" si="148">EJ22</f>
        <v>0</v>
      </c>
      <c r="CN22" s="16">
        <f>EL22</f>
        <v>0</v>
      </c>
      <c r="CO22" s="29">
        <f>IF(CY22="нд","нд",(CY22+DI22+DS22+EC22))</f>
        <v>0</v>
      </c>
      <c r="CP22" s="29">
        <f>IF(CZ22="нд","нд",(CZ22+DJ22+DT22+ED22))</f>
        <v>0</v>
      </c>
      <c r="CQ22" s="29">
        <f>IF(DA22="нд","нд",(DA22+DK22+DU22+EE22))</f>
        <v>0</v>
      </c>
      <c r="CR22" s="29">
        <f>IF(DB22="нд","нд",(DB22+DL22+DV22+EF22))</f>
        <v>0</v>
      </c>
      <c r="CS22" s="29">
        <f>IF(DC22="нд","нд",(DC22+DM22+DW22+EG22))</f>
        <v>0</v>
      </c>
      <c r="CT22" s="29">
        <f>DD22+DN22+DX22+EH22</f>
        <v>0</v>
      </c>
      <c r="CU22" s="29">
        <f>DE22+DO22+DY22+EI22</f>
        <v>0</v>
      </c>
      <c r="CV22" s="29">
        <f>DF22+DP22+DZ22+EJ22</f>
        <v>0</v>
      </c>
      <c r="CW22" s="29">
        <f>DG22+DQ22+EA22+EK22</f>
        <v>0</v>
      </c>
      <c r="CX22" s="29">
        <f>DH22+DR22+EB22+EL22</f>
        <v>0</v>
      </c>
      <c r="CY22" s="249">
        <v>0</v>
      </c>
      <c r="CZ22" s="249">
        <v>0</v>
      </c>
      <c r="DA22" s="249">
        <v>0</v>
      </c>
      <c r="DB22" s="249">
        <v>0</v>
      </c>
      <c r="DC22" s="249">
        <v>0</v>
      </c>
      <c r="DD22" s="249"/>
      <c r="DE22" s="249"/>
      <c r="DF22" s="249"/>
      <c r="DG22" s="249"/>
      <c r="DH22" s="249"/>
      <c r="DI22" s="249">
        <v>0</v>
      </c>
      <c r="DJ22" s="249">
        <v>0</v>
      </c>
      <c r="DK22" s="249">
        <v>0</v>
      </c>
      <c r="DL22" s="249">
        <v>0</v>
      </c>
      <c r="DM22" s="249">
        <v>0</v>
      </c>
      <c r="DN22" s="249"/>
      <c r="DO22" s="249"/>
      <c r="DP22" s="249"/>
      <c r="DQ22" s="249"/>
      <c r="DR22" s="249"/>
      <c r="DS22" s="249">
        <v>0</v>
      </c>
      <c r="DT22" s="249">
        <v>0</v>
      </c>
      <c r="DU22" s="249">
        <v>0</v>
      </c>
      <c r="DV22" s="249">
        <v>0</v>
      </c>
      <c r="DW22" s="249">
        <v>0</v>
      </c>
      <c r="DX22" s="249"/>
      <c r="DY22" s="249"/>
      <c r="DZ22" s="249"/>
      <c r="EA22" s="249"/>
      <c r="EB22" s="249"/>
      <c r="EC22" s="249">
        <v>0</v>
      </c>
      <c r="ED22" s="249">
        <v>0</v>
      </c>
      <c r="EE22" s="249">
        <v>0</v>
      </c>
      <c r="EF22" s="249">
        <v>0</v>
      </c>
      <c r="EG22" s="249">
        <v>0</v>
      </c>
      <c r="EH22" s="249"/>
      <c r="EI22" s="249"/>
      <c r="EJ22" s="249"/>
      <c r="EK22" s="249"/>
      <c r="EL22" s="249"/>
      <c r="EM22" s="29">
        <f t="shared" ref="EM22" si="149">IF(EW22="нд","нд",(EW22+FG22+FQ22+GA22))</f>
        <v>0</v>
      </c>
      <c r="EN22" s="29">
        <f t="shared" ref="EN22" si="150">IF(EX22="нд","нд",(EX22+FH22+FR22+GB22))</f>
        <v>0</v>
      </c>
      <c r="EO22" s="29">
        <f t="shared" ref="EO22" si="151">IF(EY22="нд","нд",(EY22+FI22+FS22+GC22))</f>
        <v>0</v>
      </c>
      <c r="EP22" s="29">
        <f t="shared" ref="EP22" si="152">IF(EZ22="нд","нд",(EZ22+FJ22+FT22+GD22))</f>
        <v>0</v>
      </c>
      <c r="EQ22" s="29">
        <f t="shared" ref="EQ22" si="153">IF(FA22="нд","нд",(FA22+FK22+FU22+GE22))</f>
        <v>0</v>
      </c>
      <c r="ER22" s="29">
        <f t="shared" ref="ER22" si="154">FB22+FL22+FV22+GF22</f>
        <v>0</v>
      </c>
      <c r="ES22" s="29">
        <f t="shared" ref="ES22" si="155">FC22+FM22+FW22+GG22</f>
        <v>0</v>
      </c>
      <c r="ET22" s="29">
        <f t="shared" ref="ET22" si="156">FD22+FN22+FX22+GH22</f>
        <v>0</v>
      </c>
      <c r="EU22" s="29">
        <f t="shared" ref="EU22" si="157">FE22+FO22+FY22+GI22</f>
        <v>0</v>
      </c>
      <c r="EV22" s="29">
        <f t="shared" ref="EV22" si="158">FF22+FP22+FZ22+GJ22</f>
        <v>0</v>
      </c>
      <c r="EW22" s="29">
        <f t="shared" ref="EW22" si="159">CY22</f>
        <v>0</v>
      </c>
      <c r="EX22" s="29">
        <f t="shared" ref="EX22" si="160">CZ22</f>
        <v>0</v>
      </c>
      <c r="EY22" s="29">
        <f t="shared" ref="EY22" si="161">DA22</f>
        <v>0</v>
      </c>
      <c r="EZ22" s="29">
        <f t="shared" ref="EZ22" si="162">DB22</f>
        <v>0</v>
      </c>
      <c r="FA22" s="29">
        <f t="shared" ref="FA22" si="163">DC22</f>
        <v>0</v>
      </c>
      <c r="FB22" s="29">
        <f t="shared" ref="FB22" si="164">DD22</f>
        <v>0</v>
      </c>
      <c r="FC22" s="29">
        <f t="shared" ref="FC22" si="165">DE22</f>
        <v>0</v>
      </c>
      <c r="FD22" s="29">
        <f t="shared" ref="FD22" si="166">DF22</f>
        <v>0</v>
      </c>
      <c r="FE22" s="29">
        <f t="shared" ref="FE22" si="167">DG22</f>
        <v>0</v>
      </c>
      <c r="FF22" s="29">
        <f t="shared" ref="FF22" si="168">DH22</f>
        <v>0</v>
      </c>
      <c r="FG22" s="29">
        <f t="shared" ref="FG22" si="169">DI22</f>
        <v>0</v>
      </c>
      <c r="FH22" s="29">
        <f t="shared" ref="FH22" si="170">DJ22</f>
        <v>0</v>
      </c>
      <c r="FI22" s="29">
        <f t="shared" ref="FI22" si="171">DK22</f>
        <v>0</v>
      </c>
      <c r="FJ22" s="29">
        <f t="shared" ref="FJ22" si="172">DL22</f>
        <v>0</v>
      </c>
      <c r="FK22" s="29">
        <f t="shared" ref="FK22" si="173">DM22</f>
        <v>0</v>
      </c>
      <c r="FL22" s="29">
        <f t="shared" ref="FL22" si="174">DN22</f>
        <v>0</v>
      </c>
      <c r="FM22" s="29">
        <f t="shared" ref="FM22" si="175">DO22</f>
        <v>0</v>
      </c>
      <c r="FN22" s="29">
        <f t="shared" ref="FN22" si="176">DP22</f>
        <v>0</v>
      </c>
      <c r="FO22" s="29">
        <f t="shared" ref="FO22" si="177">DQ22</f>
        <v>0</v>
      </c>
      <c r="FP22" s="29">
        <f t="shared" ref="FP22" si="178">DR22</f>
        <v>0</v>
      </c>
      <c r="FQ22" s="29">
        <f t="shared" ref="FQ22" si="179">DS22</f>
        <v>0</v>
      </c>
      <c r="FR22" s="29">
        <f t="shared" ref="FR22" si="180">DT22</f>
        <v>0</v>
      </c>
      <c r="FS22" s="29">
        <f t="shared" ref="FS22" si="181">DU22</f>
        <v>0</v>
      </c>
      <c r="FT22" s="29">
        <f t="shared" ref="FT22" si="182">DV22</f>
        <v>0</v>
      </c>
      <c r="FU22" s="29">
        <f t="shared" ref="FU22" si="183">DW22</f>
        <v>0</v>
      </c>
      <c r="FV22" s="29">
        <f t="shared" ref="FV22" si="184">DX22</f>
        <v>0</v>
      </c>
      <c r="FW22" s="29">
        <f t="shared" ref="FW22" si="185">DY22</f>
        <v>0</v>
      </c>
      <c r="FX22" s="29">
        <f t="shared" ref="FX22" si="186">DZ22</f>
        <v>0</v>
      </c>
      <c r="FY22" s="29">
        <f t="shared" ref="FY22" si="187">EA22</f>
        <v>0</v>
      </c>
      <c r="FZ22" s="29">
        <f t="shared" ref="FZ22" si="188">EB22</f>
        <v>0</v>
      </c>
      <c r="GA22" s="29">
        <f t="shared" ref="GA22" si="189">EC22</f>
        <v>0</v>
      </c>
      <c r="GB22" s="29">
        <f t="shared" ref="GB22" si="190">ED22</f>
        <v>0</v>
      </c>
      <c r="GC22" s="29">
        <f t="shared" ref="GC22" si="191">EE22</f>
        <v>0</v>
      </c>
      <c r="GD22" s="29">
        <f t="shared" ref="GD22" si="192">EF22</f>
        <v>0</v>
      </c>
      <c r="GE22" s="29">
        <f t="shared" ref="GE22" si="193">EG22</f>
        <v>0</v>
      </c>
      <c r="GF22" s="29">
        <f t="shared" ref="GF22" si="194">EH22</f>
        <v>0</v>
      </c>
      <c r="GG22" s="29">
        <f t="shared" ref="GG22" si="195">EI22</f>
        <v>0</v>
      </c>
      <c r="GH22" s="29">
        <f t="shared" ref="GH22" si="196">EJ22</f>
        <v>0</v>
      </c>
      <c r="GI22" s="29">
        <f t="shared" ref="GI22" si="197">EK22</f>
        <v>0</v>
      </c>
      <c r="GJ22" s="29">
        <f t="shared" ref="GJ22" si="198">EL22</f>
        <v>0</v>
      </c>
      <c r="GK22" s="16">
        <f>IF(GO22="нд","нд",(GO22+GS22+GW22+HA22))</f>
        <v>0</v>
      </c>
      <c r="GL22" s="16">
        <f>IF(GP22="нд","нд",(GP22+GT22+GX22+HB22))</f>
        <v>0</v>
      </c>
      <c r="GM22" s="16">
        <f t="shared" ref="GM22" si="199">GQ22+GU22+GY22+HC22</f>
        <v>0</v>
      </c>
      <c r="GN22" s="16">
        <f t="shared" ref="GN22" si="200">GR22+GV22+GZ22+HD22</f>
        <v>0</v>
      </c>
      <c r="GO22" s="16">
        <f>EW22</f>
        <v>0</v>
      </c>
      <c r="GP22" s="249">
        <f>EX22</f>
        <v>0</v>
      </c>
      <c r="GQ22" s="249">
        <f>FB22</f>
        <v>0</v>
      </c>
      <c r="GR22" s="249">
        <f>FC22</f>
        <v>0</v>
      </c>
      <c r="GS22" s="249">
        <f>FG22</f>
        <v>0</v>
      </c>
      <c r="GT22" s="249">
        <f>FH22</f>
        <v>0</v>
      </c>
      <c r="GU22" s="249">
        <f>FL22</f>
        <v>0</v>
      </c>
      <c r="GV22" s="249">
        <f>FM22</f>
        <v>0</v>
      </c>
      <c r="GW22" s="249">
        <f>FQ22</f>
        <v>0</v>
      </c>
      <c r="GX22" s="249">
        <f>FR22</f>
        <v>0</v>
      </c>
      <c r="GY22" s="249">
        <f>FV22</f>
        <v>0</v>
      </c>
      <c r="GZ22" s="249">
        <f>FW22</f>
        <v>0</v>
      </c>
      <c r="HA22" s="249">
        <f>GA22</f>
        <v>0</v>
      </c>
      <c r="HB22" s="249">
        <f>GB22</f>
        <v>0</v>
      </c>
      <c r="HC22" s="249">
        <f>GF22</f>
        <v>0</v>
      </c>
      <c r="HD22" s="249">
        <f>GG22</f>
        <v>0</v>
      </c>
      <c r="HE22" s="249"/>
      <c r="HF22" s="249"/>
      <c r="HG22" s="249"/>
      <c r="HH22" s="249"/>
      <c r="HI22" s="249"/>
      <c r="HJ22" s="249"/>
      <c r="HK22" s="249"/>
      <c r="HL22" s="249"/>
      <c r="HM22" s="249"/>
      <c r="HN22" s="249"/>
      <c r="HO22" s="249"/>
      <c r="HP22" s="249"/>
      <c r="HQ22" s="250" t="s">
        <v>622</v>
      </c>
      <c r="HR22" s="250" t="s">
        <v>639</v>
      </c>
      <c r="HS22" s="87">
        <v>0.4</v>
      </c>
      <c r="HT22" s="87"/>
      <c r="HU22" s="87"/>
      <c r="HV22" s="87"/>
      <c r="HW22" s="249" t="s">
        <v>110</v>
      </c>
      <c r="HX22" s="292"/>
      <c r="HY22" s="380"/>
      <c r="HZ22" s="377"/>
      <c r="IA22" s="377"/>
      <c r="IB22" s="377"/>
      <c r="IC22" s="378"/>
      <c r="ID22" s="378"/>
      <c r="IE22" s="377"/>
      <c r="IF22" s="381"/>
      <c r="IG22" s="382"/>
    </row>
    <row r="23" spans="1:247" s="25" customFormat="1" ht="31.5">
      <c r="A23" s="23"/>
      <c r="B23" s="122" t="s">
        <v>116</v>
      </c>
      <c r="C23" s="436" t="s">
        <v>117</v>
      </c>
      <c r="D23" s="437" t="s">
        <v>107</v>
      </c>
      <c r="E23" s="437" t="s">
        <v>108</v>
      </c>
      <c r="F23" s="437" t="s">
        <v>109</v>
      </c>
      <c r="G23" s="437"/>
      <c r="H23" s="437"/>
      <c r="I23" s="437">
        <f>SUM(I24:I25)</f>
        <v>2.1305000000000001</v>
      </c>
      <c r="J23" s="437">
        <f t="shared" ref="J23:L23" si="201">SUM(J24:J25)</f>
        <v>0</v>
      </c>
      <c r="K23" s="437">
        <f t="shared" si="201"/>
        <v>0</v>
      </c>
      <c r="L23" s="437">
        <f t="shared" si="201"/>
        <v>0</v>
      </c>
      <c r="M23" s="437"/>
      <c r="N23" s="437"/>
      <c r="O23" s="437"/>
      <c r="P23" s="437"/>
      <c r="Q23" s="437"/>
      <c r="R23" s="437">
        <f t="shared" ref="R23" si="202">SUM(R24:R25)</f>
        <v>19.790657481422301</v>
      </c>
      <c r="S23" s="437">
        <f t="shared" ref="S23" si="203">SUM(S24:S25)</f>
        <v>10.803330868080002</v>
      </c>
      <c r="T23" s="437">
        <f t="shared" ref="T23" si="204">SUM(T24:T25)</f>
        <v>1.4931050000000001</v>
      </c>
      <c r="U23" s="437">
        <f t="shared" ref="U23" si="205">SUM(U24:U25)</f>
        <v>0</v>
      </c>
      <c r="V23" s="437">
        <f t="shared" ref="V23" si="206">SUM(V24:V25)</f>
        <v>10.803330868080002</v>
      </c>
      <c r="W23" s="437">
        <f t="shared" ref="W23" si="207">SUM(W24:W25)</f>
        <v>9.1206571202372899</v>
      </c>
      <c r="X23" s="437">
        <f t="shared" ref="X23" si="208">SUM(X24:X25)</f>
        <v>0</v>
      </c>
      <c r="Y23" s="437">
        <f t="shared" ref="Y23" si="209">SUM(Y24:Y25)</f>
        <v>9.1206571202372899</v>
      </c>
      <c r="Z23" s="437">
        <f t="shared" ref="Z23" si="210">SUM(Z24:Z25)</f>
        <v>0</v>
      </c>
      <c r="AA23" s="437">
        <f t="shared" ref="AA23" si="211">SUM(AA24:AA25)</f>
        <v>2.4573274999999999</v>
      </c>
      <c r="AB23" s="437">
        <f t="shared" ref="AB23" si="212">SUM(AB24:AB25)</f>
        <v>0</v>
      </c>
      <c r="AC23" s="437">
        <f t="shared" ref="AC23" si="213">SUM(AC24:AC25)</f>
        <v>0</v>
      </c>
      <c r="AD23" s="437">
        <f t="shared" ref="AD23" si="214">SUM(AD24:AD25)</f>
        <v>0</v>
      </c>
      <c r="AE23" s="437">
        <f t="shared" ref="AE23" si="215">SUM(AE24:AE25)</f>
        <v>0.60216433999999996</v>
      </c>
      <c r="AF23" s="437">
        <f t="shared" si="2"/>
        <v>10.803330868080002</v>
      </c>
      <c r="AG23" s="437">
        <f t="shared" ref="AG23" si="216">SUM(AG24:AG25)</f>
        <v>8.3460033680800016</v>
      </c>
      <c r="AH23" s="437">
        <f t="shared" ref="AH23" si="217">SUM(AH24:AH25)</f>
        <v>0</v>
      </c>
      <c r="AI23" s="437">
        <f t="shared" ref="AI23" si="218">SUM(AI24:AI25)</f>
        <v>0</v>
      </c>
      <c r="AJ23" s="437">
        <f t="shared" ref="AJ23" si="219">SUM(AJ24:AJ25)</f>
        <v>0</v>
      </c>
      <c r="AK23" s="437">
        <f t="shared" ref="AK23" si="220">SUM(AK24:AK25)</f>
        <v>0</v>
      </c>
      <c r="AL23" s="437">
        <f t="shared" ref="AL23" si="221">SUM(AL24:AL25)</f>
        <v>0</v>
      </c>
      <c r="AM23" s="437">
        <f t="shared" ref="AM23" si="222">SUM(AM24:AM25)</f>
        <v>0</v>
      </c>
      <c r="AN23" s="437">
        <f t="shared" ref="AN23" si="223">SUM(AN24:AN25)</f>
        <v>0</v>
      </c>
      <c r="AO23" s="437">
        <f t="shared" ref="AO23" si="224">SUM(AO24:AO25)</f>
        <v>8.3460033680800016</v>
      </c>
      <c r="AP23" s="437">
        <f t="shared" ref="AP23" si="225">SUM(AP24:AP25)</f>
        <v>0</v>
      </c>
      <c r="AQ23" s="437">
        <f t="shared" ref="AQ23" si="226">SUM(AQ24:AQ25)</f>
        <v>7.07288421023729</v>
      </c>
      <c r="AR23" s="437">
        <f t="shared" ref="AR23" si="227">SUM(AR24:AR25)</f>
        <v>2.0477729099999999</v>
      </c>
      <c r="AS23" s="437">
        <f t="shared" ref="AS23" si="228">SUM(AS24:AS25)</f>
        <v>0</v>
      </c>
      <c r="AT23" s="437">
        <f t="shared" ref="AT23" si="229">SUM(AT24:AT25)</f>
        <v>2.0477729099999999</v>
      </c>
      <c r="AU23" s="437">
        <f t="shared" ref="AU23" si="230">SUM(AU24:AU25)</f>
        <v>0</v>
      </c>
      <c r="AV23" s="437">
        <f t="shared" ref="AV23" si="231">SUM(AV24:AV25)</f>
        <v>0</v>
      </c>
      <c r="AW23" s="437">
        <f t="shared" ref="AW23" si="232">SUM(AW24:AW25)</f>
        <v>0</v>
      </c>
      <c r="AX23" s="437">
        <f t="shared" ref="AX23" si="233">SUM(AX24:AX25)</f>
        <v>0</v>
      </c>
      <c r="AY23" s="437">
        <f t="shared" ref="AY23" si="234">SUM(AY24:AY25)</f>
        <v>7.07288421023729</v>
      </c>
      <c r="AZ23" s="437">
        <f t="shared" ref="AZ23" si="235">SUM(AZ24:AZ25)</f>
        <v>0</v>
      </c>
      <c r="BA23" s="437">
        <f t="shared" ref="BA23" si="236">SUM(BA24:BA25)</f>
        <v>1.3979999999999999</v>
      </c>
      <c r="BB23" s="437">
        <f t="shared" ref="BB23" si="237">SUM(BB24:BB25)</f>
        <v>0</v>
      </c>
      <c r="BC23" s="437">
        <f t="shared" ref="BC23" si="238">SUM(BC24:BC25)</f>
        <v>0</v>
      </c>
      <c r="BD23" s="437">
        <f t="shared" ref="BD23" si="239">SUM(BD24:BD25)</f>
        <v>7.07288421023729</v>
      </c>
      <c r="BE23" s="437">
        <f t="shared" ref="BE23" si="240">SUM(BE24:BE25)</f>
        <v>0.73250000000000004</v>
      </c>
      <c r="BF23" s="437">
        <f t="shared" ref="BF23" si="241">SUM(BF24:BF25)</f>
        <v>0</v>
      </c>
      <c r="BG23" s="437">
        <f t="shared" ref="BG23" si="242">SUM(BG24:BG25)</f>
        <v>0</v>
      </c>
      <c r="BH23" s="437">
        <f t="shared" ref="BH23" si="243">SUM(BH24:BH25)</f>
        <v>2.0477729099999999</v>
      </c>
      <c r="BI23" s="437">
        <f t="shared" ref="BI23" si="244">SUM(BI24:BI25)</f>
        <v>0</v>
      </c>
      <c r="BJ23" s="437">
        <f t="shared" ref="BJ23:BK23" si="245">SUM(BJ24:BJ25)</f>
        <v>0</v>
      </c>
      <c r="BK23" s="437">
        <f t="shared" si="245"/>
        <v>0</v>
      </c>
      <c r="BL23" s="437">
        <f t="shared" ref="BL23" si="246">SUM(BL24:BL25)</f>
        <v>0</v>
      </c>
      <c r="BM23" s="437">
        <f t="shared" ref="BM23" si="247">SUM(BM24:BM25)</f>
        <v>0.73250000000000004</v>
      </c>
      <c r="BN23" s="437">
        <f t="shared" ref="BN23" si="248">SUM(BN24:BN25)</f>
        <v>0</v>
      </c>
      <c r="BO23" s="437">
        <f t="shared" ref="BO23" si="249">SUM(BO24:BO25)</f>
        <v>0</v>
      </c>
      <c r="BP23" s="437">
        <f t="shared" ref="BP23" si="250">SUM(BP24:BP25)</f>
        <v>2.0477729099999999</v>
      </c>
      <c r="BQ23" s="437">
        <f t="shared" ref="BQ23" si="251">SUM(BQ24:BQ25)</f>
        <v>0</v>
      </c>
      <c r="BR23" s="437">
        <f t="shared" ref="BR23:BS23" si="252">SUM(BR24:BR25)</f>
        <v>0</v>
      </c>
      <c r="BS23" s="437">
        <f t="shared" si="252"/>
        <v>0</v>
      </c>
      <c r="BT23" s="437">
        <f t="shared" ref="BT23" si="253">SUM(BT24:BT25)</f>
        <v>0</v>
      </c>
      <c r="BU23" s="437">
        <f t="shared" ref="BU23" si="254">SUM(BU24:BU25)</f>
        <v>0</v>
      </c>
      <c r="BV23" s="437">
        <f t="shared" ref="BV23" si="255">SUM(BV24:BV25)</f>
        <v>0</v>
      </c>
      <c r="BW23" s="437">
        <f t="shared" ref="BW23" si="256">SUM(BW24:BW25)</f>
        <v>0</v>
      </c>
      <c r="BX23" s="437">
        <f t="shared" ref="BX23" si="257">SUM(BX24:BX25)</f>
        <v>0</v>
      </c>
      <c r="BY23" s="437">
        <f t="shared" ref="BY23" si="258">SUM(BY24:BY25)</f>
        <v>0</v>
      </c>
      <c r="BZ23" s="437">
        <f t="shared" ref="BZ23:CA23" si="259">SUM(BZ24:BZ25)</f>
        <v>0</v>
      </c>
      <c r="CA23" s="437">
        <f t="shared" si="259"/>
        <v>0</v>
      </c>
      <c r="CB23" s="437">
        <f t="shared" ref="CB23" si="260">SUM(CB24:CB25)</f>
        <v>0</v>
      </c>
      <c r="CC23" s="437">
        <f t="shared" ref="CC23" si="261">SUM(CC24:CC25)</f>
        <v>0</v>
      </c>
      <c r="CD23" s="437">
        <f t="shared" ref="CD23" si="262">SUM(CD24:CD25)</f>
        <v>0</v>
      </c>
      <c r="CE23" s="437">
        <f t="shared" ref="CE23" si="263">SUM(CE24:CE25)</f>
        <v>0</v>
      </c>
      <c r="CF23" s="437">
        <f t="shared" ref="CF23" si="264">SUM(CF24:CF25)</f>
        <v>0</v>
      </c>
      <c r="CG23" s="437">
        <f t="shared" ref="CG23" si="265">SUM(CG24:CG25)</f>
        <v>1.3979999999999999</v>
      </c>
      <c r="CH23" s="437">
        <f t="shared" ref="CH23:CI23" si="266">SUM(CH24:CH25)</f>
        <v>0</v>
      </c>
      <c r="CI23" s="437">
        <f t="shared" si="266"/>
        <v>0</v>
      </c>
      <c r="CJ23" s="437">
        <f t="shared" ref="CJ23" si="267">SUM(CJ24:CJ25)</f>
        <v>7.07288421023729</v>
      </c>
      <c r="CK23" s="437">
        <f t="shared" ref="CK23" si="268">SUM(CK24:CK25)</f>
        <v>0</v>
      </c>
      <c r="CL23" s="437">
        <f t="shared" ref="CL23" si="269">SUM(CL24:CL25)</f>
        <v>0</v>
      </c>
      <c r="CM23" s="437">
        <f t="shared" ref="CM23" si="270">SUM(CM24:CM25)</f>
        <v>0</v>
      </c>
      <c r="CN23" s="437">
        <f t="shared" ref="CN23" si="271">SUM(CN24:CN25)</f>
        <v>0</v>
      </c>
      <c r="CO23" s="437">
        <f t="shared" ref="CO23" si="272">SUM(CO24:CO25)</f>
        <v>1.3979999999999999</v>
      </c>
      <c r="CP23" s="437">
        <f t="shared" ref="CP23" si="273">SUM(CP24:CP25)</f>
        <v>0</v>
      </c>
      <c r="CQ23" s="437">
        <f t="shared" ref="CQ23" si="274">SUM(CQ24:CQ25)</f>
        <v>0</v>
      </c>
      <c r="CR23" s="437">
        <f t="shared" ref="CR23" si="275">SUM(CR24:CR25)</f>
        <v>0</v>
      </c>
      <c r="CS23" s="437">
        <f t="shared" ref="CS23" si="276">SUM(CS24:CS25)</f>
        <v>7.07288421023729</v>
      </c>
      <c r="CT23" s="437">
        <f t="shared" ref="CT23" si="277">SUM(CT24:CT25)</f>
        <v>0.73250000000000004</v>
      </c>
      <c r="CU23" s="437">
        <f t="shared" ref="CU23" si="278">SUM(CU24:CU25)</f>
        <v>0</v>
      </c>
      <c r="CV23" s="437">
        <f t="shared" ref="CV23" si="279">SUM(CV24:CV25)</f>
        <v>0</v>
      </c>
      <c r="CW23" s="437">
        <f t="shared" ref="CW23" si="280">SUM(CW24:CW25)</f>
        <v>0</v>
      </c>
      <c r="CX23" s="437">
        <f t="shared" ref="CX23" si="281">SUM(CX24:CX25)</f>
        <v>2.0477729099999999</v>
      </c>
      <c r="CY23" s="437">
        <f t="shared" ref="CY23" si="282">SUM(CY24:CY25)</f>
        <v>0</v>
      </c>
      <c r="CZ23" s="437">
        <f t="shared" ref="CZ23" si="283">SUM(CZ24:CZ25)</f>
        <v>0</v>
      </c>
      <c r="DA23" s="437">
        <f t="shared" ref="DA23" si="284">SUM(DA24:DA25)</f>
        <v>0</v>
      </c>
      <c r="DB23" s="437">
        <f t="shared" ref="DB23" si="285">SUM(DB24:DB25)</f>
        <v>0</v>
      </c>
      <c r="DC23" s="437">
        <f t="shared" ref="DC23" si="286">SUM(DC24:DC25)</f>
        <v>0</v>
      </c>
      <c r="DD23" s="437">
        <f t="shared" ref="DD23" si="287">SUM(DD24:DD25)</f>
        <v>0.73250000000000004</v>
      </c>
      <c r="DE23" s="437">
        <f t="shared" ref="DE23" si="288">SUM(DE24:DE25)</f>
        <v>0</v>
      </c>
      <c r="DF23" s="437">
        <f t="shared" ref="DF23" si="289">SUM(DF24:DF25)</f>
        <v>0</v>
      </c>
      <c r="DG23" s="437">
        <f t="shared" ref="DG23" si="290">SUM(DG24:DG25)</f>
        <v>0</v>
      </c>
      <c r="DH23" s="437">
        <f t="shared" ref="DH23" si="291">SUM(DH24:DH25)</f>
        <v>2.0477729099999999</v>
      </c>
      <c r="DI23" s="437">
        <f t="shared" ref="DI23" si="292">SUM(DI24:DI25)</f>
        <v>0</v>
      </c>
      <c r="DJ23" s="437">
        <f t="shared" ref="DJ23" si="293">SUM(DJ24:DJ25)</f>
        <v>0</v>
      </c>
      <c r="DK23" s="437">
        <f t="shared" ref="DK23" si="294">SUM(DK24:DK25)</f>
        <v>0</v>
      </c>
      <c r="DL23" s="437">
        <f t="shared" ref="DL23" si="295">SUM(DL24:DL25)</f>
        <v>0</v>
      </c>
      <c r="DM23" s="437">
        <f t="shared" ref="DM23" si="296">SUM(DM24:DM25)</f>
        <v>0</v>
      </c>
      <c r="DN23" s="437">
        <f t="shared" ref="DN23" si="297">SUM(DN24:DN25)</f>
        <v>0</v>
      </c>
      <c r="DO23" s="437">
        <f t="shared" ref="DO23" si="298">SUM(DO24:DO25)</f>
        <v>0</v>
      </c>
      <c r="DP23" s="437">
        <f t="shared" ref="DP23" si="299">SUM(DP24:DP25)</f>
        <v>0</v>
      </c>
      <c r="DQ23" s="437">
        <f t="shared" ref="DQ23" si="300">SUM(DQ24:DQ25)</f>
        <v>0</v>
      </c>
      <c r="DR23" s="437">
        <f t="shared" ref="DR23" si="301">SUM(DR24:DR25)</f>
        <v>0</v>
      </c>
      <c r="DS23" s="437">
        <f t="shared" ref="DS23" si="302">SUM(DS24:DS25)</f>
        <v>0</v>
      </c>
      <c r="DT23" s="437">
        <f t="shared" ref="DT23" si="303">SUM(DT24:DT25)</f>
        <v>0</v>
      </c>
      <c r="DU23" s="437">
        <f t="shared" ref="DU23" si="304">SUM(DU24:DU25)</f>
        <v>0</v>
      </c>
      <c r="DV23" s="437">
        <f t="shared" ref="DV23" si="305">SUM(DV24:DV25)</f>
        <v>0</v>
      </c>
      <c r="DW23" s="437">
        <f t="shared" ref="DW23" si="306">SUM(DW24:DW25)</f>
        <v>0</v>
      </c>
      <c r="DX23" s="437">
        <f t="shared" ref="DX23" si="307">SUM(DX24:DX25)</f>
        <v>0</v>
      </c>
      <c r="DY23" s="437">
        <f t="shared" ref="DY23" si="308">SUM(DY24:DY25)</f>
        <v>0</v>
      </c>
      <c r="DZ23" s="437">
        <f t="shared" ref="DZ23" si="309">SUM(DZ24:DZ25)</f>
        <v>0</v>
      </c>
      <c r="EA23" s="437">
        <f t="shared" ref="EA23" si="310">SUM(EA24:EA25)</f>
        <v>0</v>
      </c>
      <c r="EB23" s="437">
        <f t="shared" ref="EB23" si="311">SUM(EB24:EB25)</f>
        <v>0</v>
      </c>
      <c r="EC23" s="437">
        <f t="shared" ref="EC23" si="312">SUM(EC24:EC25)</f>
        <v>1.3979999999999999</v>
      </c>
      <c r="ED23" s="437">
        <f t="shared" ref="ED23" si="313">SUM(ED24:ED25)</f>
        <v>0</v>
      </c>
      <c r="EE23" s="437">
        <f t="shared" ref="EE23" si="314">SUM(EE24:EE25)</f>
        <v>0</v>
      </c>
      <c r="EF23" s="437">
        <f t="shared" ref="EF23" si="315">SUM(EF24:EF25)</f>
        <v>0</v>
      </c>
      <c r="EG23" s="437">
        <f t="shared" ref="EG23" si="316">SUM(EG24:EG25)</f>
        <v>7.07288421023729</v>
      </c>
      <c r="EH23" s="437">
        <f t="shared" ref="EH23" si="317">SUM(EH24:EH25)</f>
        <v>0</v>
      </c>
      <c r="EI23" s="437">
        <f t="shared" ref="EI23" si="318">SUM(EI24:EI25)</f>
        <v>0</v>
      </c>
      <c r="EJ23" s="437">
        <f t="shared" ref="EJ23" si="319">SUM(EJ24:EJ25)</f>
        <v>0</v>
      </c>
      <c r="EK23" s="437">
        <f t="shared" ref="EK23" si="320">SUM(EK24:EK25)</f>
        <v>0</v>
      </c>
      <c r="EL23" s="437">
        <f t="shared" ref="EL23" si="321">SUM(EL24:EL25)</f>
        <v>0</v>
      </c>
      <c r="EM23" s="437">
        <f t="shared" ref="EM23" si="322">SUM(EM24:EM25)</f>
        <v>1.3979999999999999</v>
      </c>
      <c r="EN23" s="437">
        <f t="shared" ref="EN23" si="323">SUM(EN24:EN25)</f>
        <v>0</v>
      </c>
      <c r="EO23" s="437">
        <f t="shared" ref="EO23" si="324">SUM(EO24:EO25)</f>
        <v>0</v>
      </c>
      <c r="EP23" s="437">
        <f t="shared" ref="EP23" si="325">SUM(EP24:EP25)</f>
        <v>0</v>
      </c>
      <c r="EQ23" s="437">
        <f t="shared" ref="EQ23" si="326">SUM(EQ24:EQ25)</f>
        <v>7.07288421023729</v>
      </c>
      <c r="ER23" s="437">
        <f t="shared" ref="ER23" si="327">SUM(ER24:ER25)</f>
        <v>0.73250000000000004</v>
      </c>
      <c r="ES23" s="437">
        <f t="shared" ref="ES23" si="328">SUM(ES24:ES25)</f>
        <v>0</v>
      </c>
      <c r="ET23" s="437">
        <f t="shared" ref="ET23" si="329">SUM(ET24:ET25)</f>
        <v>0</v>
      </c>
      <c r="EU23" s="437">
        <f t="shared" ref="EU23" si="330">SUM(EU24:EU25)</f>
        <v>0</v>
      </c>
      <c r="EV23" s="437">
        <f t="shared" ref="EV23" si="331">SUM(EV24:EV25)</f>
        <v>2.0477729099999999</v>
      </c>
      <c r="EW23" s="437">
        <f t="shared" ref="EW23" si="332">SUM(EW24:EW25)</f>
        <v>0</v>
      </c>
      <c r="EX23" s="437">
        <f t="shared" ref="EX23" si="333">SUM(EX24:EX25)</f>
        <v>0</v>
      </c>
      <c r="EY23" s="437">
        <f t="shared" ref="EY23" si="334">SUM(EY24:EY25)</f>
        <v>0</v>
      </c>
      <c r="EZ23" s="437">
        <f t="shared" ref="EZ23" si="335">SUM(EZ24:EZ25)</f>
        <v>0</v>
      </c>
      <c r="FA23" s="437">
        <f t="shared" ref="FA23" si="336">SUM(FA24:FA25)</f>
        <v>0</v>
      </c>
      <c r="FB23" s="437">
        <f t="shared" ref="FB23" si="337">SUM(FB24:FB25)</f>
        <v>0.73250000000000004</v>
      </c>
      <c r="FC23" s="437">
        <f t="shared" ref="FC23" si="338">SUM(FC24:FC25)</f>
        <v>0</v>
      </c>
      <c r="FD23" s="437">
        <f t="shared" ref="FD23" si="339">SUM(FD24:FD25)</f>
        <v>0</v>
      </c>
      <c r="FE23" s="437">
        <f t="shared" ref="FE23" si="340">SUM(FE24:FE25)</f>
        <v>0</v>
      </c>
      <c r="FF23" s="437">
        <f t="shared" ref="FF23" si="341">SUM(FF24:FF25)</f>
        <v>2.0477729099999999</v>
      </c>
      <c r="FG23" s="437">
        <f t="shared" ref="FG23" si="342">SUM(FG24:FG25)</f>
        <v>0</v>
      </c>
      <c r="FH23" s="437">
        <f t="shared" ref="FH23" si="343">SUM(FH24:FH25)</f>
        <v>0</v>
      </c>
      <c r="FI23" s="437">
        <f t="shared" ref="FI23" si="344">SUM(FI24:FI25)</f>
        <v>0</v>
      </c>
      <c r="FJ23" s="437">
        <f t="shared" ref="FJ23" si="345">SUM(FJ24:FJ25)</f>
        <v>0</v>
      </c>
      <c r="FK23" s="437">
        <f t="shared" ref="FK23" si="346">SUM(FK24:FK25)</f>
        <v>0</v>
      </c>
      <c r="FL23" s="437">
        <f t="shared" ref="FL23" si="347">SUM(FL24:FL25)</f>
        <v>0</v>
      </c>
      <c r="FM23" s="437">
        <f t="shared" ref="FM23" si="348">SUM(FM24:FM25)</f>
        <v>0</v>
      </c>
      <c r="FN23" s="437">
        <f t="shared" ref="FN23" si="349">SUM(FN24:FN25)</f>
        <v>0</v>
      </c>
      <c r="FO23" s="437">
        <f t="shared" ref="FO23" si="350">SUM(FO24:FO25)</f>
        <v>0</v>
      </c>
      <c r="FP23" s="437">
        <f t="shared" ref="FP23" si="351">SUM(FP24:FP25)</f>
        <v>0</v>
      </c>
      <c r="FQ23" s="437">
        <f t="shared" ref="FQ23" si="352">SUM(FQ24:FQ25)</f>
        <v>0</v>
      </c>
      <c r="FR23" s="437">
        <f t="shared" ref="FR23" si="353">SUM(FR24:FR25)</f>
        <v>0</v>
      </c>
      <c r="FS23" s="437">
        <f t="shared" ref="FS23" si="354">SUM(FS24:FS25)</f>
        <v>0</v>
      </c>
      <c r="FT23" s="437">
        <f t="shared" ref="FT23" si="355">SUM(FT24:FT25)</f>
        <v>0</v>
      </c>
      <c r="FU23" s="437">
        <f t="shared" ref="FU23" si="356">SUM(FU24:FU25)</f>
        <v>0</v>
      </c>
      <c r="FV23" s="437">
        <f t="shared" ref="FV23" si="357">SUM(FV24:FV25)</f>
        <v>0</v>
      </c>
      <c r="FW23" s="437">
        <f t="shared" ref="FW23" si="358">SUM(FW24:FW25)</f>
        <v>0</v>
      </c>
      <c r="FX23" s="437">
        <f t="shared" ref="FX23" si="359">SUM(FX24:FX25)</f>
        <v>0</v>
      </c>
      <c r="FY23" s="437">
        <f t="shared" ref="FY23" si="360">SUM(FY24:FY25)</f>
        <v>0</v>
      </c>
      <c r="FZ23" s="437">
        <f t="shared" ref="FZ23" si="361">SUM(FZ24:FZ25)</f>
        <v>0</v>
      </c>
      <c r="GA23" s="437">
        <f t="shared" ref="GA23" si="362">SUM(GA24:GA25)</f>
        <v>1.3979999999999999</v>
      </c>
      <c r="GB23" s="437">
        <f t="shared" ref="GB23" si="363">SUM(GB24:GB25)</f>
        <v>0</v>
      </c>
      <c r="GC23" s="437">
        <f t="shared" ref="GC23" si="364">SUM(GC24:GC25)</f>
        <v>0</v>
      </c>
      <c r="GD23" s="437">
        <f t="shared" ref="GD23" si="365">SUM(GD24:GD25)</f>
        <v>0</v>
      </c>
      <c r="GE23" s="437">
        <f t="shared" ref="GE23" si="366">SUM(GE24:GE25)</f>
        <v>7.07288421023729</v>
      </c>
      <c r="GF23" s="437">
        <f t="shared" ref="GF23" si="367">SUM(GF24:GF25)</f>
        <v>0</v>
      </c>
      <c r="GG23" s="437">
        <f t="shared" ref="GG23" si="368">SUM(GG24:GG25)</f>
        <v>0</v>
      </c>
      <c r="GH23" s="437">
        <f t="shared" ref="GH23" si="369">SUM(GH24:GH25)</f>
        <v>0</v>
      </c>
      <c r="GI23" s="437">
        <f t="shared" ref="GI23" si="370">SUM(GI24:GI25)</f>
        <v>0</v>
      </c>
      <c r="GJ23" s="437">
        <f t="shared" ref="GJ23" si="371">SUM(GJ24:GJ25)</f>
        <v>0</v>
      </c>
      <c r="GK23" s="437">
        <f t="shared" ref="GK23" si="372">SUM(GK24:GK25)</f>
        <v>1.3979999999999999</v>
      </c>
      <c r="GL23" s="437">
        <f t="shared" ref="GL23" si="373">SUM(GL24:GL25)</f>
        <v>0</v>
      </c>
      <c r="GM23" s="437">
        <f t="shared" ref="GM23" si="374">SUM(GM24:GM25)</f>
        <v>0.73250000000000004</v>
      </c>
      <c r="GN23" s="437">
        <f t="shared" ref="GN23" si="375">SUM(GN24:GN25)</f>
        <v>0</v>
      </c>
      <c r="GO23" s="437">
        <f t="shared" ref="GO23" si="376">SUM(GO24:GO25)</f>
        <v>0</v>
      </c>
      <c r="GP23" s="437">
        <f t="shared" ref="GP23" si="377">SUM(GP24:GP25)</f>
        <v>0</v>
      </c>
      <c r="GQ23" s="437">
        <f t="shared" ref="GQ23" si="378">SUM(GQ24:GQ25)</f>
        <v>0.73250000000000004</v>
      </c>
      <c r="GR23" s="437">
        <f t="shared" ref="GR23" si="379">SUM(GR24:GR25)</f>
        <v>0</v>
      </c>
      <c r="GS23" s="437">
        <f t="shared" ref="GS23" si="380">SUM(GS24:GS25)</f>
        <v>0</v>
      </c>
      <c r="GT23" s="437">
        <f t="shared" ref="GT23" si="381">SUM(GT24:GT25)</f>
        <v>0</v>
      </c>
      <c r="GU23" s="437">
        <f t="shared" ref="GU23" si="382">SUM(GU24:GU25)</f>
        <v>0</v>
      </c>
      <c r="GV23" s="437">
        <f t="shared" ref="GV23" si="383">SUM(GV24:GV25)</f>
        <v>0</v>
      </c>
      <c r="GW23" s="437">
        <f t="shared" ref="GW23" si="384">SUM(GW24:GW25)</f>
        <v>0</v>
      </c>
      <c r="GX23" s="437">
        <f t="shared" ref="GX23" si="385">SUM(GX24:GX25)</f>
        <v>0</v>
      </c>
      <c r="GY23" s="437">
        <f t="shared" ref="GY23" si="386">SUM(GY24:GY25)</f>
        <v>0</v>
      </c>
      <c r="GZ23" s="437">
        <f t="shared" ref="GZ23" si="387">SUM(GZ24:GZ25)</f>
        <v>0</v>
      </c>
      <c r="HA23" s="437">
        <f t="shared" ref="HA23" si="388">SUM(HA24:HA25)</f>
        <v>1.3979999999999999</v>
      </c>
      <c r="HB23" s="437">
        <f t="shared" ref="HB23" si="389">SUM(HB24:HB25)</f>
        <v>0</v>
      </c>
      <c r="HC23" s="437">
        <f t="shared" ref="HC23" si="390">SUM(HC24:HC25)</f>
        <v>0</v>
      </c>
      <c r="HD23" s="437">
        <f t="shared" ref="HD23" si="391">SUM(HD24:HD25)</f>
        <v>0</v>
      </c>
      <c r="HE23" s="437">
        <f t="shared" ref="HE23" si="392">SUM(HE24:HE25)</f>
        <v>0</v>
      </c>
      <c r="HF23" s="437">
        <f t="shared" ref="HF23" si="393">SUM(HF24:HF25)</f>
        <v>0</v>
      </c>
      <c r="HG23" s="437"/>
      <c r="HH23" s="437">
        <f t="shared" ref="HH23:HO23" si="394">SUM(HH24)</f>
        <v>0</v>
      </c>
      <c r="HI23" s="437">
        <f t="shared" si="394"/>
        <v>0</v>
      </c>
      <c r="HJ23" s="437"/>
      <c r="HK23" s="437">
        <f t="shared" si="394"/>
        <v>0</v>
      </c>
      <c r="HL23" s="437">
        <f t="shared" si="394"/>
        <v>0</v>
      </c>
      <c r="HM23" s="437"/>
      <c r="HN23" s="437">
        <f t="shared" si="394"/>
        <v>0</v>
      </c>
      <c r="HO23" s="437">
        <f t="shared" si="394"/>
        <v>0</v>
      </c>
      <c r="HP23" s="437"/>
      <c r="HQ23" s="437"/>
      <c r="HR23" s="437"/>
      <c r="HS23" s="439"/>
      <c r="HT23" s="439"/>
      <c r="HU23" s="439"/>
      <c r="HV23" s="439"/>
      <c r="HW23" s="437" t="s">
        <v>110</v>
      </c>
      <c r="HX23" s="292"/>
      <c r="HY23" s="380"/>
      <c r="HZ23" s="377"/>
      <c r="IA23" s="377"/>
      <c r="IB23" s="377"/>
      <c r="IC23" s="378"/>
      <c r="ID23" s="378"/>
      <c r="IE23" s="377"/>
      <c r="IF23" s="376"/>
      <c r="IG23" s="379"/>
    </row>
    <row r="24" spans="1:247" s="30" customFormat="1" ht="78.75">
      <c r="A24" s="15"/>
      <c r="B24" s="123" t="s">
        <v>116</v>
      </c>
      <c r="C24" s="213" t="s">
        <v>643</v>
      </c>
      <c r="D24" s="249" t="s">
        <v>644</v>
      </c>
      <c r="E24" s="28" t="s">
        <v>108</v>
      </c>
      <c r="F24" s="28" t="s">
        <v>109</v>
      </c>
      <c r="G24" s="250" t="s">
        <v>661</v>
      </c>
      <c r="H24" s="250"/>
      <c r="I24" s="250">
        <v>1.3979999999999999</v>
      </c>
      <c r="J24" s="250">
        <v>0</v>
      </c>
      <c r="K24" s="250">
        <v>0</v>
      </c>
      <c r="L24" s="250">
        <v>0</v>
      </c>
      <c r="M24" s="251">
        <v>2015</v>
      </c>
      <c r="N24" s="251">
        <v>2019</v>
      </c>
      <c r="O24" s="251">
        <v>2019</v>
      </c>
      <c r="P24" s="250"/>
      <c r="Q24" s="250"/>
      <c r="R24" s="249">
        <v>19.790657481422301</v>
      </c>
      <c r="S24" s="249">
        <v>8.3460033680800016</v>
      </c>
      <c r="T24" s="249">
        <v>1.1836250000000001</v>
      </c>
      <c r="U24" s="249">
        <v>0</v>
      </c>
      <c r="V24" s="249">
        <f t="shared" si="93"/>
        <v>8.3460033680800016</v>
      </c>
      <c r="W24" s="249">
        <v>7.07288421023729</v>
      </c>
      <c r="X24" s="249">
        <v>0</v>
      </c>
      <c r="Y24" s="249">
        <f t="shared" si="94"/>
        <v>7.07288421023729</v>
      </c>
      <c r="Z24" s="249">
        <v>0</v>
      </c>
      <c r="AA24" s="249"/>
      <c r="AB24" s="249">
        <v>0</v>
      </c>
      <c r="AC24" s="249"/>
      <c r="AD24" s="249">
        <v>0</v>
      </c>
      <c r="AE24" s="249">
        <v>0.60216433999999996</v>
      </c>
      <c r="AF24" s="249">
        <f t="shared" si="2"/>
        <v>8.3460033680800016</v>
      </c>
      <c r="AG24" s="249">
        <f>IF(AI24="нд","нд",(AI24+AK24+AM24+AO24))</f>
        <v>8.3460033680800016</v>
      </c>
      <c r="AH24" s="249">
        <f t="shared" ref="AH24:AH25" si="395">AJ24+AL24+AN24+AP24</f>
        <v>0</v>
      </c>
      <c r="AI24" s="249">
        <v>0</v>
      </c>
      <c r="AJ24" s="249">
        <f>HE24+HF24</f>
        <v>0</v>
      </c>
      <c r="AK24" s="249">
        <v>0</v>
      </c>
      <c r="AL24" s="249">
        <f>HH24+HI24</f>
        <v>0</v>
      </c>
      <c r="AM24" s="249">
        <v>0</v>
      </c>
      <c r="AN24" s="249"/>
      <c r="AO24" s="249">
        <v>8.3460033680800016</v>
      </c>
      <c r="AP24" s="249"/>
      <c r="AQ24" s="249">
        <f>IF(AS24="нд","нд",(AS24+AU24+AW24+AY24))</f>
        <v>7.07288421023729</v>
      </c>
      <c r="AR24" s="249">
        <f>AT24+AV24+AX24+AZ24</f>
        <v>0</v>
      </c>
      <c r="AS24" s="249">
        <v>0</v>
      </c>
      <c r="AT24" s="249"/>
      <c r="AU24" s="249">
        <v>0</v>
      </c>
      <c r="AV24" s="249"/>
      <c r="AW24" s="249">
        <v>0</v>
      </c>
      <c r="AX24" s="249">
        <v>0</v>
      </c>
      <c r="AY24" s="249">
        <v>7.07288421023729</v>
      </c>
      <c r="AZ24" s="249"/>
      <c r="BA24" s="249">
        <f>IF(BI24="нд","нд",(BI24+BQ24+BY24+CG24))</f>
        <v>1.3979999999999999</v>
      </c>
      <c r="BB24" s="249">
        <f t="shared" ref="BB24:BB25" si="396">IF(BJ24="нд","нд",(BJ24+BR24+BZ24+CH24))</f>
        <v>0</v>
      </c>
      <c r="BC24" s="249">
        <f t="shared" ref="BC24:BC25" si="397">IF(BK24="нд","нд",(BK24+BS24+CA24+CI24))</f>
        <v>0</v>
      </c>
      <c r="BD24" s="249">
        <f t="shared" ref="BD24:BD25" si="398">IF(BL24="нд","нд",(BL24+BT24+CB24+CJ24))</f>
        <v>7.07288421023729</v>
      </c>
      <c r="BE24" s="16">
        <f>BM24+BU24+CC24+CK24</f>
        <v>0</v>
      </c>
      <c r="BF24" s="16">
        <f>BN24+BV24+CD24+CL24</f>
        <v>0</v>
      </c>
      <c r="BG24" s="16">
        <f t="shared" ref="BG24:BG25" si="399">BO24+BW24+CE24+CM24</f>
        <v>0</v>
      </c>
      <c r="BH24" s="16">
        <f>BP24+BX24+CF24+CN24</f>
        <v>0</v>
      </c>
      <c r="BI24" s="16">
        <f t="shared" ref="BI24:BI25" si="400">CY24</f>
        <v>0</v>
      </c>
      <c r="BJ24" s="16">
        <f t="shared" ref="BJ24:BJ25" si="401">CZ24</f>
        <v>0</v>
      </c>
      <c r="BK24" s="16">
        <f t="shared" ref="BK24:BK25" si="402">DA24</f>
        <v>0</v>
      </c>
      <c r="BL24" s="16">
        <f t="shared" ref="BL24:BL25" si="403">DC24</f>
        <v>0</v>
      </c>
      <c r="BM24" s="16">
        <f t="shared" ref="BM24:BM25" si="404">DD24</f>
        <v>0</v>
      </c>
      <c r="BN24" s="16">
        <f>DE24</f>
        <v>0</v>
      </c>
      <c r="BO24" s="16">
        <f>DF24</f>
        <v>0</v>
      </c>
      <c r="BP24" s="16">
        <f t="shared" ref="BP24:BP25" si="405">DH24</f>
        <v>0</v>
      </c>
      <c r="BQ24" s="16">
        <f t="shared" ref="BQ24:BQ25" si="406">DI24</f>
        <v>0</v>
      </c>
      <c r="BR24" s="16">
        <f t="shared" ref="BR24:BR25" si="407">DJ24</f>
        <v>0</v>
      </c>
      <c r="BS24" s="16">
        <f t="shared" ref="BS24:BS25" si="408">DK24</f>
        <v>0</v>
      </c>
      <c r="BT24" s="16">
        <f t="shared" ref="BT24:BT25" si="409">DM24</f>
        <v>0</v>
      </c>
      <c r="BU24" s="16">
        <f t="shared" ref="BU24:BU25" si="410">DN24</f>
        <v>0</v>
      </c>
      <c r="BV24" s="16">
        <f t="shared" ref="BV24:BV25" si="411">DO24</f>
        <v>0</v>
      </c>
      <c r="BW24" s="16">
        <f t="shared" ref="BW24:BW25" si="412">DP24</f>
        <v>0</v>
      </c>
      <c r="BX24" s="16">
        <f t="shared" ref="BX24:BX25" si="413">DR24</f>
        <v>0</v>
      </c>
      <c r="BY24" s="16">
        <f t="shared" ref="BY24:BY25" si="414">DS24</f>
        <v>0</v>
      </c>
      <c r="BZ24" s="16">
        <f t="shared" ref="BZ24:BZ25" si="415">DT24</f>
        <v>0</v>
      </c>
      <c r="CA24" s="16">
        <f t="shared" ref="CA24:CA25" si="416">DU24</f>
        <v>0</v>
      </c>
      <c r="CB24" s="16">
        <f t="shared" ref="CB24:CB25" si="417">DW24</f>
        <v>0</v>
      </c>
      <c r="CC24" s="16">
        <f t="shared" ref="CC24:CC25" si="418">DX24</f>
        <v>0</v>
      </c>
      <c r="CD24" s="16">
        <f t="shared" ref="CD24:CD25" si="419">DY24</f>
        <v>0</v>
      </c>
      <c r="CE24" s="16">
        <f t="shared" ref="CE24:CE25" si="420">DZ24</f>
        <v>0</v>
      </c>
      <c r="CF24" s="16">
        <f t="shared" ref="CF24:CF25" si="421">EB24</f>
        <v>0</v>
      </c>
      <c r="CG24" s="16">
        <f t="shared" ref="CG24:CG25" si="422">EC24</f>
        <v>1.3979999999999999</v>
      </c>
      <c r="CH24" s="16">
        <f t="shared" ref="CH24:CH25" si="423">ED24</f>
        <v>0</v>
      </c>
      <c r="CI24" s="16">
        <f t="shared" ref="CI24:CI25" si="424">EE24</f>
        <v>0</v>
      </c>
      <c r="CJ24" s="16">
        <f t="shared" ref="CJ24:CJ25" si="425">EG24</f>
        <v>7.07288421023729</v>
      </c>
      <c r="CK24" s="16">
        <f t="shared" ref="CK24:CK25" si="426">EH24</f>
        <v>0</v>
      </c>
      <c r="CL24" s="16">
        <f t="shared" ref="CL24:CL25" si="427">EI24</f>
        <v>0</v>
      </c>
      <c r="CM24" s="16">
        <f t="shared" ref="CM24:CM25" si="428">EJ24</f>
        <v>0</v>
      </c>
      <c r="CN24" s="16">
        <f>EL24</f>
        <v>0</v>
      </c>
      <c r="CO24" s="29">
        <f>IF(CY24="нд","нд",(CY24+DI24+DS24+EC24))</f>
        <v>1.3979999999999999</v>
      </c>
      <c r="CP24" s="29">
        <f>IF(CZ24="нд","нд",(CZ24+DJ24+DT24+ED24))</f>
        <v>0</v>
      </c>
      <c r="CQ24" s="29">
        <f>IF(DA24="нд","нд",(DA24+DK24+DU24+EE24))</f>
        <v>0</v>
      </c>
      <c r="CR24" s="29">
        <f>IF(DB24="нд","нд",(DB24+DL24+DV24+EF24))</f>
        <v>0</v>
      </c>
      <c r="CS24" s="29">
        <f>IF(DC24="нд","нд",(DC24+DM24+DW24+EG24))</f>
        <v>7.07288421023729</v>
      </c>
      <c r="CT24" s="29">
        <f t="shared" ref="CT24:CX25" si="429">DD24+DN24+DX24+EH24</f>
        <v>0</v>
      </c>
      <c r="CU24" s="29">
        <f t="shared" si="429"/>
        <v>0</v>
      </c>
      <c r="CV24" s="29">
        <f t="shared" si="429"/>
        <v>0</v>
      </c>
      <c r="CW24" s="29">
        <f t="shared" si="429"/>
        <v>0</v>
      </c>
      <c r="CX24" s="29">
        <f t="shared" si="429"/>
        <v>0</v>
      </c>
      <c r="CY24" s="249">
        <v>0</v>
      </c>
      <c r="CZ24" s="249">
        <v>0</v>
      </c>
      <c r="DA24" s="249">
        <v>0</v>
      </c>
      <c r="DB24" s="249">
        <v>0</v>
      </c>
      <c r="DC24" s="249">
        <v>0</v>
      </c>
      <c r="DD24" s="249"/>
      <c r="DE24" s="249"/>
      <c r="DF24" s="249"/>
      <c r="DG24" s="249"/>
      <c r="DH24" s="249"/>
      <c r="DI24" s="249">
        <v>0</v>
      </c>
      <c r="DJ24" s="249">
        <v>0</v>
      </c>
      <c r="DK24" s="249">
        <v>0</v>
      </c>
      <c r="DL24" s="249">
        <v>0</v>
      </c>
      <c r="DM24" s="249">
        <v>0</v>
      </c>
      <c r="DN24" s="249"/>
      <c r="DO24" s="249"/>
      <c r="DP24" s="249"/>
      <c r="DQ24" s="249"/>
      <c r="DR24" s="249"/>
      <c r="DS24" s="249">
        <v>0</v>
      </c>
      <c r="DT24" s="249">
        <v>0</v>
      </c>
      <c r="DU24" s="249">
        <v>0</v>
      </c>
      <c r="DV24" s="249">
        <v>0</v>
      </c>
      <c r="DW24" s="249">
        <v>0</v>
      </c>
      <c r="DX24" s="249"/>
      <c r="DY24" s="249"/>
      <c r="DZ24" s="249"/>
      <c r="EA24" s="249"/>
      <c r="EB24" s="249">
        <v>0</v>
      </c>
      <c r="EC24" s="249">
        <v>1.3979999999999999</v>
      </c>
      <c r="ED24" s="249">
        <v>0</v>
      </c>
      <c r="EE24" s="249">
        <v>0</v>
      </c>
      <c r="EF24" s="249">
        <v>0</v>
      </c>
      <c r="EG24" s="249">
        <v>7.07288421023729</v>
      </c>
      <c r="EH24" s="249"/>
      <c r="EI24" s="249"/>
      <c r="EJ24" s="249"/>
      <c r="EK24" s="249"/>
      <c r="EL24" s="249"/>
      <c r="EM24" s="29">
        <f t="shared" ref="EM24" si="430">IF(EW24="нд","нд",(EW24+FG24+FQ24+GA24))</f>
        <v>1.3979999999999999</v>
      </c>
      <c r="EN24" s="29">
        <f t="shared" ref="EN24" si="431">IF(EX24="нд","нд",(EX24+FH24+FR24+GB24))</f>
        <v>0</v>
      </c>
      <c r="EO24" s="29">
        <f t="shared" ref="EO24" si="432">IF(EY24="нд","нд",(EY24+FI24+FS24+GC24))</f>
        <v>0</v>
      </c>
      <c r="EP24" s="29">
        <f t="shared" ref="EP24" si="433">IF(EZ24="нд","нд",(EZ24+FJ24+FT24+GD24))</f>
        <v>0</v>
      </c>
      <c r="EQ24" s="29">
        <f t="shared" ref="EQ24" si="434">IF(FA24="нд","нд",(FA24+FK24+FU24+GE24))</f>
        <v>7.07288421023729</v>
      </c>
      <c r="ER24" s="29">
        <f t="shared" ref="ER24" si="435">FB24+FL24+FV24+GF24</f>
        <v>0</v>
      </c>
      <c r="ES24" s="29">
        <f t="shared" ref="ES24" si="436">FC24+FM24+FW24+GG24</f>
        <v>0</v>
      </c>
      <c r="ET24" s="29">
        <f t="shared" ref="ET24" si="437">FD24+FN24+FX24+GH24</f>
        <v>0</v>
      </c>
      <c r="EU24" s="29">
        <f t="shared" ref="EU24" si="438">FE24+FO24+FY24+GI24</f>
        <v>0</v>
      </c>
      <c r="EV24" s="29">
        <f t="shared" ref="EV24" si="439">FF24+FP24+FZ24+GJ24</f>
        <v>0</v>
      </c>
      <c r="EW24" s="29">
        <f t="shared" ref="EW24" si="440">CY24</f>
        <v>0</v>
      </c>
      <c r="EX24" s="29">
        <f t="shared" ref="EX24" si="441">CZ24</f>
        <v>0</v>
      </c>
      <c r="EY24" s="29">
        <f t="shared" ref="EY24" si="442">DA24</f>
        <v>0</v>
      </c>
      <c r="EZ24" s="29">
        <f t="shared" ref="EZ24" si="443">DB24</f>
        <v>0</v>
      </c>
      <c r="FA24" s="29">
        <f t="shared" ref="FA24" si="444">DC24</f>
        <v>0</v>
      </c>
      <c r="FB24" s="29">
        <f t="shared" ref="FB24" si="445">DD24</f>
        <v>0</v>
      </c>
      <c r="FC24" s="29">
        <f t="shared" ref="FC24" si="446">DE24</f>
        <v>0</v>
      </c>
      <c r="FD24" s="29">
        <f t="shared" ref="FD24" si="447">DF24</f>
        <v>0</v>
      </c>
      <c r="FE24" s="29">
        <f t="shared" ref="FE24" si="448">DG24</f>
        <v>0</v>
      </c>
      <c r="FF24" s="29">
        <f t="shared" ref="FF24" si="449">DH24</f>
        <v>0</v>
      </c>
      <c r="FG24" s="29">
        <f t="shared" ref="FG24" si="450">DI24</f>
        <v>0</v>
      </c>
      <c r="FH24" s="29">
        <f t="shared" ref="FH24" si="451">DJ24</f>
        <v>0</v>
      </c>
      <c r="FI24" s="29">
        <f t="shared" ref="FI24" si="452">DK24</f>
        <v>0</v>
      </c>
      <c r="FJ24" s="29">
        <f t="shared" ref="FJ24" si="453">DL24</f>
        <v>0</v>
      </c>
      <c r="FK24" s="29">
        <f t="shared" ref="FK24" si="454">DM24</f>
        <v>0</v>
      </c>
      <c r="FL24" s="29">
        <f t="shared" ref="FL24" si="455">DN24</f>
        <v>0</v>
      </c>
      <c r="FM24" s="29">
        <f t="shared" ref="FM24" si="456">DO24</f>
        <v>0</v>
      </c>
      <c r="FN24" s="29">
        <f t="shared" ref="FN24" si="457">DP24</f>
        <v>0</v>
      </c>
      <c r="FO24" s="29">
        <f t="shared" ref="FO24" si="458">DQ24</f>
        <v>0</v>
      </c>
      <c r="FP24" s="29">
        <f t="shared" ref="FP24" si="459">DR24</f>
        <v>0</v>
      </c>
      <c r="FQ24" s="29">
        <f t="shared" ref="FQ24" si="460">DS24</f>
        <v>0</v>
      </c>
      <c r="FR24" s="29">
        <f t="shared" ref="FR24" si="461">DT24</f>
        <v>0</v>
      </c>
      <c r="FS24" s="29">
        <f t="shared" ref="FS24" si="462">DU24</f>
        <v>0</v>
      </c>
      <c r="FT24" s="29">
        <f t="shared" ref="FT24" si="463">DV24</f>
        <v>0</v>
      </c>
      <c r="FU24" s="29">
        <f t="shared" ref="FU24" si="464">DW24</f>
        <v>0</v>
      </c>
      <c r="FV24" s="29">
        <f t="shared" ref="FV24" si="465">DX24</f>
        <v>0</v>
      </c>
      <c r="FW24" s="29">
        <f t="shared" ref="FW24" si="466">DY24</f>
        <v>0</v>
      </c>
      <c r="FX24" s="29">
        <f t="shared" ref="FX24" si="467">DZ24</f>
        <v>0</v>
      </c>
      <c r="FY24" s="29">
        <f t="shared" ref="FY24" si="468">EA24</f>
        <v>0</v>
      </c>
      <c r="FZ24" s="29">
        <f t="shared" ref="FZ24" si="469">EB24</f>
        <v>0</v>
      </c>
      <c r="GA24" s="29">
        <f t="shared" ref="GA24" si="470">EC24</f>
        <v>1.3979999999999999</v>
      </c>
      <c r="GB24" s="29">
        <f t="shared" ref="GB24" si="471">ED24</f>
        <v>0</v>
      </c>
      <c r="GC24" s="29">
        <f t="shared" ref="GC24" si="472">EE24</f>
        <v>0</v>
      </c>
      <c r="GD24" s="29">
        <f t="shared" ref="GD24" si="473">EF24</f>
        <v>0</v>
      </c>
      <c r="GE24" s="29">
        <f t="shared" ref="GE24" si="474">EG24</f>
        <v>7.07288421023729</v>
      </c>
      <c r="GF24" s="29">
        <f t="shared" ref="GF24" si="475">EH24</f>
        <v>0</v>
      </c>
      <c r="GG24" s="29">
        <f t="shared" ref="GG24" si="476">EI24</f>
        <v>0</v>
      </c>
      <c r="GH24" s="29">
        <f t="shared" ref="GH24" si="477">EJ24</f>
        <v>0</v>
      </c>
      <c r="GI24" s="29">
        <f t="shared" ref="GI24" si="478">EK24</f>
        <v>0</v>
      </c>
      <c r="GJ24" s="29">
        <f t="shared" ref="GJ24" si="479">EL24</f>
        <v>0</v>
      </c>
      <c r="GK24" s="16">
        <f>IF(GO24="нд","нд",(GO24+GS24+GW24+HA24))</f>
        <v>1.3979999999999999</v>
      </c>
      <c r="GL24" s="16">
        <f>IF(GP24="нд","нд",(GP24+GT24+GX24+HB24))</f>
        <v>0</v>
      </c>
      <c r="GM24" s="16">
        <f t="shared" ref="GM24" si="480">GQ24+GU24+GY24+HC24</f>
        <v>0</v>
      </c>
      <c r="GN24" s="16">
        <f t="shared" ref="GN24" si="481">GR24+GV24+GZ24+HD24</f>
        <v>0</v>
      </c>
      <c r="GO24" s="16">
        <f>EW24</f>
        <v>0</v>
      </c>
      <c r="GP24" s="249">
        <f>EX24</f>
        <v>0</v>
      </c>
      <c r="GQ24" s="249">
        <f>FB24</f>
        <v>0</v>
      </c>
      <c r="GR24" s="249">
        <f>FC24</f>
        <v>0</v>
      </c>
      <c r="GS24" s="249">
        <f>FG24</f>
        <v>0</v>
      </c>
      <c r="GT24" s="249">
        <f>FH24</f>
        <v>0</v>
      </c>
      <c r="GU24" s="249">
        <f>FL24</f>
        <v>0</v>
      </c>
      <c r="GV24" s="249">
        <f>FM24</f>
        <v>0</v>
      </c>
      <c r="GW24" s="249">
        <f>FQ24</f>
        <v>0</v>
      </c>
      <c r="GX24" s="249">
        <f>FR24</f>
        <v>0</v>
      </c>
      <c r="GY24" s="249">
        <f>FV24</f>
        <v>0</v>
      </c>
      <c r="GZ24" s="249">
        <f>FW24</f>
        <v>0</v>
      </c>
      <c r="HA24" s="249">
        <f>GA24</f>
        <v>1.3979999999999999</v>
      </c>
      <c r="HB24" s="249">
        <f>GB24</f>
        <v>0</v>
      </c>
      <c r="HC24" s="249">
        <f>GF24</f>
        <v>0</v>
      </c>
      <c r="HD24" s="249">
        <f>GG24</f>
        <v>0</v>
      </c>
      <c r="HE24" s="16"/>
      <c r="HF24" s="16"/>
      <c r="HG24" s="16"/>
      <c r="HH24" s="16"/>
      <c r="HI24" s="16"/>
      <c r="HJ24" s="16"/>
      <c r="HK24" s="16"/>
      <c r="HL24" s="16"/>
      <c r="HM24" s="16"/>
      <c r="HN24" s="249"/>
      <c r="HO24" s="249"/>
      <c r="HP24" s="249"/>
      <c r="HQ24" s="250" t="s">
        <v>622</v>
      </c>
      <c r="HR24" s="250" t="s">
        <v>623</v>
      </c>
      <c r="HS24" s="87">
        <v>110</v>
      </c>
      <c r="HT24" s="87"/>
      <c r="HU24" s="87"/>
      <c r="HV24" s="87"/>
      <c r="HW24" s="287" t="s">
        <v>110</v>
      </c>
      <c r="HX24" s="292"/>
      <c r="HY24" s="380"/>
      <c r="HZ24" s="377"/>
      <c r="IA24" s="377"/>
      <c r="IB24" s="377"/>
      <c r="IC24" s="378"/>
      <c r="ID24" s="378"/>
      <c r="IE24" s="377"/>
      <c r="IF24" s="381"/>
      <c r="IG24" s="382"/>
      <c r="IM24" s="55"/>
    </row>
    <row r="25" spans="1:247" s="30" customFormat="1" ht="48" customHeight="1">
      <c r="A25" s="321" t="s">
        <v>692</v>
      </c>
      <c r="B25" s="123" t="s">
        <v>116</v>
      </c>
      <c r="C25" s="213" t="s">
        <v>605</v>
      </c>
      <c r="D25" s="249" t="s">
        <v>585</v>
      </c>
      <c r="E25" s="28" t="s">
        <v>108</v>
      </c>
      <c r="F25" s="28" t="s">
        <v>109</v>
      </c>
      <c r="G25" s="250" t="s">
        <v>608</v>
      </c>
      <c r="H25" s="250"/>
      <c r="I25" s="250">
        <v>0.73250000000000004</v>
      </c>
      <c r="J25" s="250">
        <v>0</v>
      </c>
      <c r="K25" s="250">
        <v>0</v>
      </c>
      <c r="L25" s="250">
        <v>0</v>
      </c>
      <c r="M25" s="251">
        <v>2019</v>
      </c>
      <c r="N25" s="251">
        <v>2019</v>
      </c>
      <c r="O25" s="251">
        <v>2019</v>
      </c>
      <c r="P25" s="250"/>
      <c r="Q25" s="250"/>
      <c r="R25" s="249" t="s">
        <v>110</v>
      </c>
      <c r="S25" s="249">
        <v>2.4573274999999999</v>
      </c>
      <c r="T25" s="249">
        <v>0.30947999999999998</v>
      </c>
      <c r="U25" s="249">
        <v>0</v>
      </c>
      <c r="V25" s="249">
        <f>S25-U25</f>
        <v>2.4573274999999999</v>
      </c>
      <c r="W25" s="249">
        <v>2.0477729099999999</v>
      </c>
      <c r="X25" s="249">
        <v>0</v>
      </c>
      <c r="Y25" s="249">
        <f t="shared" si="94"/>
        <v>2.0477729099999999</v>
      </c>
      <c r="Z25" s="249" t="s">
        <v>110</v>
      </c>
      <c r="AA25" s="249">
        <v>2.4573274999999999</v>
      </c>
      <c r="AB25" s="249" t="s">
        <v>110</v>
      </c>
      <c r="AC25" s="249">
        <v>0</v>
      </c>
      <c r="AD25" s="249" t="s">
        <v>110</v>
      </c>
      <c r="AE25" s="249">
        <v>0</v>
      </c>
      <c r="AF25" s="249">
        <f t="shared" si="2"/>
        <v>2.4573274999999999</v>
      </c>
      <c r="AG25" s="249" t="str">
        <f>IF(AI25="нд","нд",(AI25+AK25+AM25+AO25))</f>
        <v>нд</v>
      </c>
      <c r="AH25" s="249">
        <f t="shared" si="395"/>
        <v>0</v>
      </c>
      <c r="AI25" s="249" t="s">
        <v>110</v>
      </c>
      <c r="AJ25" s="249">
        <f>HE25+HF25</f>
        <v>0</v>
      </c>
      <c r="AK25" s="249" t="s">
        <v>110</v>
      </c>
      <c r="AL25" s="249">
        <f>HH25+HI25</f>
        <v>0</v>
      </c>
      <c r="AM25" s="249" t="s">
        <v>110</v>
      </c>
      <c r="AN25" s="249"/>
      <c r="AO25" s="249" t="s">
        <v>110</v>
      </c>
      <c r="AP25" s="249"/>
      <c r="AQ25" s="249" t="str">
        <f>IF(AS25="нд","нд",(AS25+AU25+AW25+AY25))</f>
        <v>нд</v>
      </c>
      <c r="AR25" s="249">
        <f>AT25+AV25+AX25+AZ25</f>
        <v>2.0477729099999999</v>
      </c>
      <c r="AS25" s="249" t="s">
        <v>110</v>
      </c>
      <c r="AT25" s="249">
        <v>2.0477729099999999</v>
      </c>
      <c r="AU25" s="249" t="s">
        <v>110</v>
      </c>
      <c r="AV25" s="249"/>
      <c r="AW25" s="249" t="s">
        <v>110</v>
      </c>
      <c r="AX25" s="249"/>
      <c r="AY25" s="249" t="s">
        <v>110</v>
      </c>
      <c r="AZ25" s="249"/>
      <c r="BA25" s="249" t="str">
        <f>IF(BI25="нд","нд",(BI25+BQ25+BY25+CG25))</f>
        <v>нд</v>
      </c>
      <c r="BB25" s="249" t="str">
        <f t="shared" si="396"/>
        <v>нд</v>
      </c>
      <c r="BC25" s="249" t="str">
        <f t="shared" si="397"/>
        <v>нд</v>
      </c>
      <c r="BD25" s="249" t="str">
        <f t="shared" si="398"/>
        <v>нд</v>
      </c>
      <c r="BE25" s="16">
        <f>BM25+BU25+CC25+CK25</f>
        <v>0.73250000000000004</v>
      </c>
      <c r="BF25" s="16">
        <f>BN25+BV25+CD25+CL25</f>
        <v>0</v>
      </c>
      <c r="BG25" s="16">
        <f t="shared" si="399"/>
        <v>0</v>
      </c>
      <c r="BH25" s="16">
        <f>BP25+BX25+CF25+CN25</f>
        <v>2.0477729099999999</v>
      </c>
      <c r="BI25" s="16" t="str">
        <f t="shared" si="400"/>
        <v>нд</v>
      </c>
      <c r="BJ25" s="16" t="str">
        <f t="shared" si="401"/>
        <v>нд</v>
      </c>
      <c r="BK25" s="16" t="str">
        <f t="shared" si="402"/>
        <v>нд</v>
      </c>
      <c r="BL25" s="16" t="str">
        <f t="shared" si="403"/>
        <v>нд</v>
      </c>
      <c r="BM25" s="16">
        <f t="shared" si="404"/>
        <v>0.73250000000000004</v>
      </c>
      <c r="BN25" s="16">
        <f>DE25</f>
        <v>0</v>
      </c>
      <c r="BO25" s="16">
        <f>DF25</f>
        <v>0</v>
      </c>
      <c r="BP25" s="16">
        <f t="shared" si="405"/>
        <v>2.0477729099999999</v>
      </c>
      <c r="BQ25" s="16" t="str">
        <f t="shared" si="406"/>
        <v>нд</v>
      </c>
      <c r="BR25" s="16" t="str">
        <f t="shared" si="407"/>
        <v>нд</v>
      </c>
      <c r="BS25" s="16" t="str">
        <f t="shared" si="408"/>
        <v>нд</v>
      </c>
      <c r="BT25" s="16" t="str">
        <f t="shared" si="409"/>
        <v>нд</v>
      </c>
      <c r="BU25" s="16">
        <f t="shared" si="410"/>
        <v>0</v>
      </c>
      <c r="BV25" s="16">
        <f t="shared" si="411"/>
        <v>0</v>
      </c>
      <c r="BW25" s="16">
        <f t="shared" si="412"/>
        <v>0</v>
      </c>
      <c r="BX25" s="16">
        <f t="shared" si="413"/>
        <v>0</v>
      </c>
      <c r="BY25" s="16" t="str">
        <f t="shared" si="414"/>
        <v>нд</v>
      </c>
      <c r="BZ25" s="16" t="str">
        <f t="shared" si="415"/>
        <v>нд</v>
      </c>
      <c r="CA25" s="16" t="str">
        <f t="shared" si="416"/>
        <v>нд</v>
      </c>
      <c r="CB25" s="16" t="str">
        <f t="shared" si="417"/>
        <v>нд</v>
      </c>
      <c r="CC25" s="16">
        <f t="shared" si="418"/>
        <v>0</v>
      </c>
      <c r="CD25" s="16">
        <f t="shared" si="419"/>
        <v>0</v>
      </c>
      <c r="CE25" s="16">
        <f t="shared" si="420"/>
        <v>0</v>
      </c>
      <c r="CF25" s="16">
        <f t="shared" si="421"/>
        <v>0</v>
      </c>
      <c r="CG25" s="16" t="str">
        <f t="shared" si="422"/>
        <v>нд</v>
      </c>
      <c r="CH25" s="16" t="str">
        <f t="shared" si="423"/>
        <v>нд</v>
      </c>
      <c r="CI25" s="16" t="str">
        <f t="shared" si="424"/>
        <v>нд</v>
      </c>
      <c r="CJ25" s="16" t="str">
        <f t="shared" si="425"/>
        <v>нд</v>
      </c>
      <c r="CK25" s="16">
        <f t="shared" si="426"/>
        <v>0</v>
      </c>
      <c r="CL25" s="16">
        <f t="shared" si="427"/>
        <v>0</v>
      </c>
      <c r="CM25" s="16">
        <f t="shared" si="428"/>
        <v>0</v>
      </c>
      <c r="CN25" s="16">
        <f>EL25</f>
        <v>0</v>
      </c>
      <c r="CO25" s="249" t="str">
        <f>IF(CY25="нд","нд",(CY25+DI25+DS25+EC25))</f>
        <v>нд</v>
      </c>
      <c r="CP25" s="249" t="str">
        <f t="shared" ref="CP25:CS25" si="482">IF(CZ25="нд","нд",(CZ25+DJ25+DT25+ED25))</f>
        <v>нд</v>
      </c>
      <c r="CQ25" s="249" t="str">
        <f t="shared" si="482"/>
        <v>нд</v>
      </c>
      <c r="CR25" s="249" t="str">
        <f t="shared" si="482"/>
        <v>нд</v>
      </c>
      <c r="CS25" s="249" t="str">
        <f t="shared" si="482"/>
        <v>нд</v>
      </c>
      <c r="CT25" s="29">
        <f t="shared" si="429"/>
        <v>0.73250000000000004</v>
      </c>
      <c r="CU25" s="29">
        <f t="shared" si="429"/>
        <v>0</v>
      </c>
      <c r="CV25" s="29">
        <f t="shared" si="429"/>
        <v>0</v>
      </c>
      <c r="CW25" s="29">
        <f t="shared" si="429"/>
        <v>0</v>
      </c>
      <c r="CX25" s="29">
        <f t="shared" si="429"/>
        <v>2.0477729099999999</v>
      </c>
      <c r="CY25" s="16" t="s">
        <v>110</v>
      </c>
      <c r="CZ25" s="16" t="s">
        <v>110</v>
      </c>
      <c r="DA25" s="16" t="s">
        <v>110</v>
      </c>
      <c r="DB25" s="16" t="s">
        <v>110</v>
      </c>
      <c r="DC25" s="16" t="s">
        <v>110</v>
      </c>
      <c r="DD25" s="249">
        <v>0.73250000000000004</v>
      </c>
      <c r="DE25" s="249"/>
      <c r="DF25" s="249"/>
      <c r="DG25" s="249"/>
      <c r="DH25" s="249">
        <v>2.0477729099999999</v>
      </c>
      <c r="DI25" s="16" t="s">
        <v>110</v>
      </c>
      <c r="DJ25" s="16" t="s">
        <v>110</v>
      </c>
      <c r="DK25" s="16" t="s">
        <v>110</v>
      </c>
      <c r="DL25" s="16" t="s">
        <v>110</v>
      </c>
      <c r="DM25" s="16" t="s">
        <v>110</v>
      </c>
      <c r="DN25" s="249"/>
      <c r="DO25" s="249"/>
      <c r="DP25" s="249"/>
      <c r="DQ25" s="249"/>
      <c r="DR25" s="249"/>
      <c r="DS25" s="16" t="s">
        <v>110</v>
      </c>
      <c r="DT25" s="16" t="s">
        <v>110</v>
      </c>
      <c r="DU25" s="16" t="s">
        <v>110</v>
      </c>
      <c r="DV25" s="16" t="s">
        <v>110</v>
      </c>
      <c r="DW25" s="16" t="s">
        <v>110</v>
      </c>
      <c r="DX25" s="249"/>
      <c r="DY25" s="249"/>
      <c r="DZ25" s="249"/>
      <c r="EA25" s="249"/>
      <c r="EB25" s="249"/>
      <c r="EC25" s="16" t="s">
        <v>110</v>
      </c>
      <c r="ED25" s="16" t="s">
        <v>110</v>
      </c>
      <c r="EE25" s="16" t="s">
        <v>110</v>
      </c>
      <c r="EF25" s="16" t="s">
        <v>110</v>
      </c>
      <c r="EG25" s="16" t="s">
        <v>110</v>
      </c>
      <c r="EH25" s="249"/>
      <c r="EI25" s="249"/>
      <c r="EJ25" s="249"/>
      <c r="EK25" s="249"/>
      <c r="EL25" s="249"/>
      <c r="EM25" s="29" t="str">
        <f t="shared" ref="EM25" si="483">IF(EW25="нд","нд",(EW25+FG25+FQ25+GA25))</f>
        <v>нд</v>
      </c>
      <c r="EN25" s="29" t="str">
        <f t="shared" ref="EN25" si="484">IF(EX25="нд","нд",(EX25+FH25+FR25+GB25))</f>
        <v>нд</v>
      </c>
      <c r="EO25" s="29" t="str">
        <f t="shared" ref="EO25" si="485">IF(EY25="нд","нд",(EY25+FI25+FS25+GC25))</f>
        <v>нд</v>
      </c>
      <c r="EP25" s="29" t="str">
        <f t="shared" ref="EP25" si="486">IF(EZ25="нд","нд",(EZ25+FJ25+FT25+GD25))</f>
        <v>нд</v>
      </c>
      <c r="EQ25" s="29" t="str">
        <f t="shared" ref="EQ25" si="487">IF(FA25="нд","нд",(FA25+FK25+FU25+GE25))</f>
        <v>нд</v>
      </c>
      <c r="ER25" s="29">
        <f t="shared" ref="ER25" si="488">FB25+FL25+FV25+GF25</f>
        <v>0.73250000000000004</v>
      </c>
      <c r="ES25" s="29">
        <f t="shared" ref="ES25" si="489">FC25+FM25+FW25+GG25</f>
        <v>0</v>
      </c>
      <c r="ET25" s="29">
        <f t="shared" ref="ET25" si="490">FD25+FN25+FX25+GH25</f>
        <v>0</v>
      </c>
      <c r="EU25" s="29">
        <f t="shared" ref="EU25" si="491">FE25+FO25+FY25+GI25</f>
        <v>0</v>
      </c>
      <c r="EV25" s="29">
        <f t="shared" ref="EV25" si="492">FF25+FP25+FZ25+GJ25</f>
        <v>2.0477729099999999</v>
      </c>
      <c r="EW25" s="29" t="str">
        <f t="shared" ref="EW25" si="493">CY25</f>
        <v>нд</v>
      </c>
      <c r="EX25" s="29" t="str">
        <f t="shared" ref="EX25" si="494">CZ25</f>
        <v>нд</v>
      </c>
      <c r="EY25" s="29" t="str">
        <f t="shared" ref="EY25" si="495">DA25</f>
        <v>нд</v>
      </c>
      <c r="EZ25" s="29" t="str">
        <f t="shared" ref="EZ25" si="496">DB25</f>
        <v>нд</v>
      </c>
      <c r="FA25" s="29" t="str">
        <f t="shared" ref="FA25" si="497">DC25</f>
        <v>нд</v>
      </c>
      <c r="FB25" s="29">
        <f t="shared" ref="FB25" si="498">DD25</f>
        <v>0.73250000000000004</v>
      </c>
      <c r="FC25" s="29">
        <f t="shared" ref="FC25" si="499">DE25</f>
        <v>0</v>
      </c>
      <c r="FD25" s="29">
        <f t="shared" ref="FD25" si="500">DF25</f>
        <v>0</v>
      </c>
      <c r="FE25" s="29">
        <f t="shared" ref="FE25" si="501">DG25</f>
        <v>0</v>
      </c>
      <c r="FF25" s="29">
        <f t="shared" ref="FF25" si="502">DH25</f>
        <v>2.0477729099999999</v>
      </c>
      <c r="FG25" s="29" t="str">
        <f t="shared" ref="FG25" si="503">DI25</f>
        <v>нд</v>
      </c>
      <c r="FH25" s="29" t="str">
        <f t="shared" ref="FH25" si="504">DJ25</f>
        <v>нд</v>
      </c>
      <c r="FI25" s="29" t="str">
        <f t="shared" ref="FI25" si="505">DK25</f>
        <v>нд</v>
      </c>
      <c r="FJ25" s="29" t="str">
        <f t="shared" ref="FJ25" si="506">DL25</f>
        <v>нд</v>
      </c>
      <c r="FK25" s="29" t="str">
        <f t="shared" ref="FK25" si="507">DM25</f>
        <v>нд</v>
      </c>
      <c r="FL25" s="29">
        <f t="shared" ref="FL25" si="508">DN25</f>
        <v>0</v>
      </c>
      <c r="FM25" s="29">
        <f t="shared" ref="FM25" si="509">DO25</f>
        <v>0</v>
      </c>
      <c r="FN25" s="29">
        <f t="shared" ref="FN25" si="510">DP25</f>
        <v>0</v>
      </c>
      <c r="FO25" s="29">
        <f t="shared" ref="FO25" si="511">DQ25</f>
        <v>0</v>
      </c>
      <c r="FP25" s="29">
        <f t="shared" ref="FP25" si="512">DR25</f>
        <v>0</v>
      </c>
      <c r="FQ25" s="29" t="str">
        <f t="shared" ref="FQ25" si="513">DS25</f>
        <v>нд</v>
      </c>
      <c r="FR25" s="29" t="str">
        <f t="shared" ref="FR25" si="514">DT25</f>
        <v>нд</v>
      </c>
      <c r="FS25" s="29" t="str">
        <f t="shared" ref="FS25" si="515">DU25</f>
        <v>нд</v>
      </c>
      <c r="FT25" s="29" t="str">
        <f t="shared" ref="FT25" si="516">DV25</f>
        <v>нд</v>
      </c>
      <c r="FU25" s="29" t="str">
        <f t="shared" ref="FU25" si="517">DW25</f>
        <v>нд</v>
      </c>
      <c r="FV25" s="29">
        <f t="shared" ref="FV25" si="518">DX25</f>
        <v>0</v>
      </c>
      <c r="FW25" s="29">
        <f t="shared" ref="FW25" si="519">DY25</f>
        <v>0</v>
      </c>
      <c r="FX25" s="29">
        <f t="shared" ref="FX25" si="520">DZ25</f>
        <v>0</v>
      </c>
      <c r="FY25" s="29">
        <f t="shared" ref="FY25" si="521">EA25</f>
        <v>0</v>
      </c>
      <c r="FZ25" s="29">
        <f t="shared" ref="FZ25" si="522">EB25</f>
        <v>0</v>
      </c>
      <c r="GA25" s="29" t="str">
        <f t="shared" ref="GA25" si="523">EC25</f>
        <v>нд</v>
      </c>
      <c r="GB25" s="29" t="str">
        <f t="shared" ref="GB25" si="524">ED25</f>
        <v>нд</v>
      </c>
      <c r="GC25" s="29" t="str">
        <f t="shared" ref="GC25" si="525">EE25</f>
        <v>нд</v>
      </c>
      <c r="GD25" s="29" t="str">
        <f t="shared" ref="GD25" si="526">EF25</f>
        <v>нд</v>
      </c>
      <c r="GE25" s="29" t="str">
        <f t="shared" ref="GE25" si="527">EG25</f>
        <v>нд</v>
      </c>
      <c r="GF25" s="29">
        <f t="shared" ref="GF25" si="528">EH25</f>
        <v>0</v>
      </c>
      <c r="GG25" s="29">
        <f t="shared" ref="GG25" si="529">EI25</f>
        <v>0</v>
      </c>
      <c r="GH25" s="29">
        <f t="shared" ref="GH25" si="530">EJ25</f>
        <v>0</v>
      </c>
      <c r="GI25" s="29">
        <f t="shared" ref="GI25" si="531">EK25</f>
        <v>0</v>
      </c>
      <c r="GJ25" s="29">
        <f t="shared" ref="GJ25" si="532">EL25</f>
        <v>0</v>
      </c>
      <c r="GK25" s="16" t="str">
        <f>IF(GO25="нд","нд",(GO25+GS25+GW25+HA25))</f>
        <v>нд</v>
      </c>
      <c r="GL25" s="16" t="str">
        <f>IF(GP25="нд","нд",(GP25+GT25+GX25+HB25))</f>
        <v>нд</v>
      </c>
      <c r="GM25" s="16">
        <f t="shared" ref="GM25" si="533">GQ25+GU25+GY25+HC25</f>
        <v>0.73250000000000004</v>
      </c>
      <c r="GN25" s="16">
        <f t="shared" ref="GN25" si="534">GR25+GV25+GZ25+HD25</f>
        <v>0</v>
      </c>
      <c r="GO25" s="16" t="str">
        <f t="shared" ref="GO25" si="535">EW25</f>
        <v>нд</v>
      </c>
      <c r="GP25" s="249" t="str">
        <f t="shared" ref="GP25" si="536">EX25</f>
        <v>нд</v>
      </c>
      <c r="GQ25" s="249">
        <f>FB25</f>
        <v>0.73250000000000004</v>
      </c>
      <c r="GR25" s="249">
        <f>FC25</f>
        <v>0</v>
      </c>
      <c r="GS25" s="249" t="str">
        <f t="shared" ref="GS25" si="537">FG25</f>
        <v>нд</v>
      </c>
      <c r="GT25" s="249" t="str">
        <f t="shared" ref="GT25" si="538">FH25</f>
        <v>нд</v>
      </c>
      <c r="GU25" s="249">
        <f>FL25</f>
        <v>0</v>
      </c>
      <c r="GV25" s="249">
        <f>FM25</f>
        <v>0</v>
      </c>
      <c r="GW25" s="249" t="str">
        <f t="shared" ref="GW25" si="539">FQ25</f>
        <v>нд</v>
      </c>
      <c r="GX25" s="249" t="str">
        <f t="shared" ref="GX25" si="540">FR25</f>
        <v>нд</v>
      </c>
      <c r="GY25" s="249">
        <f>FV25</f>
        <v>0</v>
      </c>
      <c r="GZ25" s="249">
        <f>FW25</f>
        <v>0</v>
      </c>
      <c r="HA25" s="249" t="str">
        <f t="shared" ref="HA25" si="541">GA25</f>
        <v>нд</v>
      </c>
      <c r="HB25" s="249" t="str">
        <f t="shared" ref="HB25" si="542">GB25</f>
        <v>нд</v>
      </c>
      <c r="HC25" s="249">
        <f>GF25</f>
        <v>0</v>
      </c>
      <c r="HD25" s="249">
        <f>GG25</f>
        <v>0</v>
      </c>
      <c r="HE25" s="16"/>
      <c r="HF25" s="16"/>
      <c r="HG25" s="16"/>
      <c r="HH25" s="16"/>
      <c r="HI25" s="16"/>
      <c r="HJ25" s="16"/>
      <c r="HK25" s="16"/>
      <c r="HL25" s="16"/>
      <c r="HM25" s="16"/>
      <c r="HN25" s="249"/>
      <c r="HO25" s="249"/>
      <c r="HP25" s="249"/>
      <c r="HQ25" s="250" t="s">
        <v>622</v>
      </c>
      <c r="HR25" s="250" t="s">
        <v>623</v>
      </c>
      <c r="HS25" s="87">
        <v>10</v>
      </c>
      <c r="HT25" s="87"/>
      <c r="HU25" s="87"/>
      <c r="HV25" s="87"/>
      <c r="HW25" s="287" t="s">
        <v>110</v>
      </c>
      <c r="HX25" s="292"/>
      <c r="HY25" s="380"/>
      <c r="HZ25" s="377"/>
      <c r="IA25" s="377"/>
      <c r="IB25" s="377"/>
      <c r="IC25" s="383"/>
      <c r="ID25" s="378"/>
      <c r="IE25" s="377"/>
      <c r="IF25" s="381"/>
      <c r="IG25" s="382"/>
      <c r="IM25" s="55"/>
    </row>
    <row r="26" spans="1:247" s="30" customFormat="1" ht="31.5">
      <c r="A26" s="15"/>
      <c r="B26" s="122" t="s">
        <v>118</v>
      </c>
      <c r="C26" s="436" t="s">
        <v>119</v>
      </c>
      <c r="D26" s="437" t="s">
        <v>107</v>
      </c>
      <c r="E26" s="28" t="s">
        <v>108</v>
      </c>
      <c r="F26" s="28" t="s">
        <v>109</v>
      </c>
      <c r="G26" s="250"/>
      <c r="H26" s="250"/>
      <c r="I26" s="24">
        <f>I27+I28</f>
        <v>0</v>
      </c>
      <c r="J26" s="24">
        <f t="shared" ref="J26:BF26" si="543">J27+J28</f>
        <v>0</v>
      </c>
      <c r="K26" s="24">
        <f t="shared" si="543"/>
        <v>0</v>
      </c>
      <c r="L26" s="24">
        <f t="shared" si="543"/>
        <v>0</v>
      </c>
      <c r="M26" s="24"/>
      <c r="N26" s="24"/>
      <c r="O26" s="24"/>
      <c r="P26" s="250"/>
      <c r="Q26" s="250"/>
      <c r="R26" s="437">
        <f t="shared" si="543"/>
        <v>0</v>
      </c>
      <c r="S26" s="437">
        <f t="shared" si="543"/>
        <v>0</v>
      </c>
      <c r="T26" s="437">
        <f t="shared" si="543"/>
        <v>0</v>
      </c>
      <c r="U26" s="437">
        <f t="shared" si="543"/>
        <v>0</v>
      </c>
      <c r="V26" s="437">
        <f t="shared" si="543"/>
        <v>0</v>
      </c>
      <c r="W26" s="437">
        <f t="shared" si="543"/>
        <v>0</v>
      </c>
      <c r="X26" s="437">
        <f t="shared" si="543"/>
        <v>0</v>
      </c>
      <c r="Y26" s="437">
        <f t="shared" si="543"/>
        <v>0</v>
      </c>
      <c r="Z26" s="437">
        <f t="shared" si="543"/>
        <v>0</v>
      </c>
      <c r="AA26" s="437">
        <f t="shared" si="543"/>
        <v>0</v>
      </c>
      <c r="AB26" s="437">
        <f t="shared" si="543"/>
        <v>0</v>
      </c>
      <c r="AC26" s="437">
        <f t="shared" si="543"/>
        <v>0</v>
      </c>
      <c r="AD26" s="437">
        <f t="shared" si="543"/>
        <v>0</v>
      </c>
      <c r="AE26" s="437">
        <f t="shared" si="543"/>
        <v>0</v>
      </c>
      <c r="AF26" s="437">
        <f t="shared" si="2"/>
        <v>0</v>
      </c>
      <c r="AG26" s="437">
        <f t="shared" si="543"/>
        <v>0</v>
      </c>
      <c r="AH26" s="437">
        <f t="shared" si="543"/>
        <v>0</v>
      </c>
      <c r="AI26" s="437">
        <f t="shared" si="543"/>
        <v>0</v>
      </c>
      <c r="AJ26" s="437">
        <f t="shared" si="543"/>
        <v>0</v>
      </c>
      <c r="AK26" s="437">
        <f t="shared" si="543"/>
        <v>0</v>
      </c>
      <c r="AL26" s="437">
        <f t="shared" si="543"/>
        <v>0</v>
      </c>
      <c r="AM26" s="437">
        <f t="shared" si="543"/>
        <v>0</v>
      </c>
      <c r="AN26" s="437">
        <f t="shared" si="543"/>
        <v>0</v>
      </c>
      <c r="AO26" s="437">
        <f t="shared" si="543"/>
        <v>0</v>
      </c>
      <c r="AP26" s="437">
        <f t="shared" si="543"/>
        <v>0</v>
      </c>
      <c r="AQ26" s="437">
        <f t="shared" si="543"/>
        <v>0</v>
      </c>
      <c r="AR26" s="437">
        <f t="shared" si="543"/>
        <v>0</v>
      </c>
      <c r="AS26" s="437">
        <f t="shared" si="543"/>
        <v>0</v>
      </c>
      <c r="AT26" s="437">
        <f t="shared" si="543"/>
        <v>0</v>
      </c>
      <c r="AU26" s="437">
        <f t="shared" si="543"/>
        <v>0</v>
      </c>
      <c r="AV26" s="437">
        <f t="shared" si="543"/>
        <v>0</v>
      </c>
      <c r="AW26" s="437">
        <f t="shared" si="543"/>
        <v>0</v>
      </c>
      <c r="AX26" s="437">
        <f t="shared" si="543"/>
        <v>0</v>
      </c>
      <c r="AY26" s="437">
        <f t="shared" si="543"/>
        <v>0</v>
      </c>
      <c r="AZ26" s="437">
        <f t="shared" si="543"/>
        <v>0</v>
      </c>
      <c r="BA26" s="437">
        <f t="shared" si="543"/>
        <v>0</v>
      </c>
      <c r="BB26" s="437">
        <f t="shared" si="543"/>
        <v>0</v>
      </c>
      <c r="BC26" s="437">
        <f>BC27+BC28</f>
        <v>0</v>
      </c>
      <c r="BD26" s="437">
        <f t="shared" si="543"/>
        <v>0</v>
      </c>
      <c r="BE26" s="437">
        <f t="shared" si="543"/>
        <v>0</v>
      </c>
      <c r="BF26" s="437">
        <f t="shared" si="543"/>
        <v>0</v>
      </c>
      <c r="BG26" s="437">
        <f t="shared" ref="BG26:CN26" si="544">BG27+BG28</f>
        <v>0</v>
      </c>
      <c r="BH26" s="437">
        <f t="shared" si="544"/>
        <v>0</v>
      </c>
      <c r="BI26" s="437">
        <f t="shared" si="544"/>
        <v>0</v>
      </c>
      <c r="BJ26" s="437">
        <f t="shared" si="544"/>
        <v>0</v>
      </c>
      <c r="BK26" s="437">
        <f t="shared" ref="BK26" si="545">BK27+BK28</f>
        <v>0</v>
      </c>
      <c r="BL26" s="437">
        <f t="shared" si="544"/>
        <v>0</v>
      </c>
      <c r="BM26" s="437">
        <f t="shared" si="544"/>
        <v>0</v>
      </c>
      <c r="BN26" s="437">
        <f t="shared" si="544"/>
        <v>0</v>
      </c>
      <c r="BO26" s="437">
        <f t="shared" si="544"/>
        <v>0</v>
      </c>
      <c r="BP26" s="437">
        <f t="shared" si="544"/>
        <v>0</v>
      </c>
      <c r="BQ26" s="437">
        <f t="shared" si="544"/>
        <v>0</v>
      </c>
      <c r="BR26" s="437">
        <f t="shared" si="544"/>
        <v>0</v>
      </c>
      <c r="BS26" s="437">
        <f t="shared" ref="BS26" si="546">BS27+BS28</f>
        <v>0</v>
      </c>
      <c r="BT26" s="437">
        <f t="shared" si="544"/>
        <v>0</v>
      </c>
      <c r="BU26" s="437">
        <f t="shared" si="544"/>
        <v>0</v>
      </c>
      <c r="BV26" s="437">
        <f t="shared" si="544"/>
        <v>0</v>
      </c>
      <c r="BW26" s="437">
        <f t="shared" si="544"/>
        <v>0</v>
      </c>
      <c r="BX26" s="437">
        <f t="shared" si="544"/>
        <v>0</v>
      </c>
      <c r="BY26" s="437">
        <f t="shared" si="544"/>
        <v>0</v>
      </c>
      <c r="BZ26" s="437">
        <f t="shared" si="544"/>
        <v>0</v>
      </c>
      <c r="CA26" s="437">
        <f t="shared" ref="CA26" si="547">CA27+CA28</f>
        <v>0</v>
      </c>
      <c r="CB26" s="437">
        <f t="shared" si="544"/>
        <v>0</v>
      </c>
      <c r="CC26" s="437">
        <f t="shared" si="544"/>
        <v>0</v>
      </c>
      <c r="CD26" s="437">
        <f t="shared" si="544"/>
        <v>0</v>
      </c>
      <c r="CE26" s="437">
        <f t="shared" si="544"/>
        <v>0</v>
      </c>
      <c r="CF26" s="437">
        <f t="shared" si="544"/>
        <v>0</v>
      </c>
      <c r="CG26" s="437">
        <f t="shared" si="544"/>
        <v>0</v>
      </c>
      <c r="CH26" s="437">
        <f t="shared" si="544"/>
        <v>0</v>
      </c>
      <c r="CI26" s="437">
        <f t="shared" ref="CI26" si="548">CI27+CI28</f>
        <v>0</v>
      </c>
      <c r="CJ26" s="437">
        <f t="shared" si="544"/>
        <v>0</v>
      </c>
      <c r="CK26" s="437">
        <f t="shared" si="544"/>
        <v>0</v>
      </c>
      <c r="CL26" s="437">
        <f t="shared" si="544"/>
        <v>0</v>
      </c>
      <c r="CM26" s="437">
        <f t="shared" si="544"/>
        <v>0</v>
      </c>
      <c r="CN26" s="437">
        <f t="shared" si="544"/>
        <v>0</v>
      </c>
      <c r="CO26" s="437">
        <f t="shared" ref="CO26:EQ26" si="549">CO27+CO28</f>
        <v>0</v>
      </c>
      <c r="CP26" s="437">
        <f t="shared" si="549"/>
        <v>0</v>
      </c>
      <c r="CQ26" s="437">
        <f t="shared" si="549"/>
        <v>0</v>
      </c>
      <c r="CR26" s="437">
        <f t="shared" si="549"/>
        <v>0</v>
      </c>
      <c r="CS26" s="437">
        <f t="shared" si="549"/>
        <v>0</v>
      </c>
      <c r="CT26" s="437">
        <f t="shared" si="549"/>
        <v>0</v>
      </c>
      <c r="CU26" s="437">
        <f t="shared" si="549"/>
        <v>0</v>
      </c>
      <c r="CV26" s="437">
        <f t="shared" si="549"/>
        <v>0</v>
      </c>
      <c r="CW26" s="437">
        <f t="shared" si="549"/>
        <v>0</v>
      </c>
      <c r="CX26" s="437">
        <f t="shared" si="549"/>
        <v>0</v>
      </c>
      <c r="CY26" s="437">
        <f t="shared" si="549"/>
        <v>0</v>
      </c>
      <c r="CZ26" s="437">
        <f t="shared" si="549"/>
        <v>0</v>
      </c>
      <c r="DA26" s="437">
        <f t="shared" si="549"/>
        <v>0</v>
      </c>
      <c r="DB26" s="437">
        <f t="shared" si="549"/>
        <v>0</v>
      </c>
      <c r="DC26" s="437">
        <f t="shared" si="549"/>
        <v>0</v>
      </c>
      <c r="DD26" s="437">
        <f t="shared" si="549"/>
        <v>0</v>
      </c>
      <c r="DE26" s="437">
        <f t="shared" si="549"/>
        <v>0</v>
      </c>
      <c r="DF26" s="437">
        <f t="shared" si="549"/>
        <v>0</v>
      </c>
      <c r="DG26" s="437">
        <f t="shared" si="549"/>
        <v>0</v>
      </c>
      <c r="DH26" s="437">
        <f t="shared" si="549"/>
        <v>0</v>
      </c>
      <c r="DI26" s="437">
        <f t="shared" si="549"/>
        <v>0</v>
      </c>
      <c r="DJ26" s="437">
        <f t="shared" si="549"/>
        <v>0</v>
      </c>
      <c r="DK26" s="437">
        <f t="shared" si="549"/>
        <v>0</v>
      </c>
      <c r="DL26" s="437">
        <f t="shared" si="549"/>
        <v>0</v>
      </c>
      <c r="DM26" s="437">
        <f t="shared" si="549"/>
        <v>0</v>
      </c>
      <c r="DN26" s="437">
        <f t="shared" si="549"/>
        <v>0</v>
      </c>
      <c r="DO26" s="437">
        <f t="shared" si="549"/>
        <v>0</v>
      </c>
      <c r="DP26" s="437">
        <f t="shared" si="549"/>
        <v>0</v>
      </c>
      <c r="DQ26" s="437">
        <f t="shared" si="549"/>
        <v>0</v>
      </c>
      <c r="DR26" s="437">
        <f t="shared" si="549"/>
        <v>0</v>
      </c>
      <c r="DS26" s="437">
        <f t="shared" si="549"/>
        <v>0</v>
      </c>
      <c r="DT26" s="437">
        <f t="shared" si="549"/>
        <v>0</v>
      </c>
      <c r="DU26" s="437">
        <f t="shared" si="549"/>
        <v>0</v>
      </c>
      <c r="DV26" s="437">
        <f t="shared" si="549"/>
        <v>0</v>
      </c>
      <c r="DW26" s="437">
        <f t="shared" si="549"/>
        <v>0</v>
      </c>
      <c r="DX26" s="437">
        <f t="shared" si="549"/>
        <v>0</v>
      </c>
      <c r="DY26" s="437">
        <f t="shared" si="549"/>
        <v>0</v>
      </c>
      <c r="DZ26" s="437">
        <f t="shared" si="549"/>
        <v>0</v>
      </c>
      <c r="EA26" s="437">
        <f t="shared" si="549"/>
        <v>0</v>
      </c>
      <c r="EB26" s="437">
        <f t="shared" si="549"/>
        <v>0</v>
      </c>
      <c r="EC26" s="437">
        <f t="shared" si="549"/>
        <v>0</v>
      </c>
      <c r="ED26" s="437">
        <f t="shared" si="549"/>
        <v>0</v>
      </c>
      <c r="EE26" s="437">
        <f t="shared" si="549"/>
        <v>0</v>
      </c>
      <c r="EF26" s="437">
        <f t="shared" si="549"/>
        <v>0</v>
      </c>
      <c r="EG26" s="437">
        <f t="shared" si="549"/>
        <v>0</v>
      </c>
      <c r="EH26" s="437">
        <f t="shared" si="549"/>
        <v>0</v>
      </c>
      <c r="EI26" s="437">
        <f t="shared" si="549"/>
        <v>0</v>
      </c>
      <c r="EJ26" s="437">
        <f t="shared" si="549"/>
        <v>0</v>
      </c>
      <c r="EK26" s="437">
        <f t="shared" si="549"/>
        <v>0</v>
      </c>
      <c r="EL26" s="437">
        <f t="shared" si="549"/>
        <v>0</v>
      </c>
      <c r="EM26" s="437">
        <f t="shared" si="549"/>
        <v>0</v>
      </c>
      <c r="EN26" s="437">
        <f t="shared" si="549"/>
        <v>0</v>
      </c>
      <c r="EO26" s="437">
        <f t="shared" si="549"/>
        <v>0</v>
      </c>
      <c r="EP26" s="437">
        <f t="shared" si="549"/>
        <v>0</v>
      </c>
      <c r="EQ26" s="437">
        <f t="shared" si="549"/>
        <v>0</v>
      </c>
      <c r="ER26" s="437">
        <f t="shared" ref="ER26:HC26" si="550">ER27+ER28</f>
        <v>0</v>
      </c>
      <c r="ES26" s="437">
        <f t="shared" si="550"/>
        <v>0</v>
      </c>
      <c r="ET26" s="437">
        <f t="shared" si="550"/>
        <v>0</v>
      </c>
      <c r="EU26" s="437">
        <f t="shared" si="550"/>
        <v>0</v>
      </c>
      <c r="EV26" s="437">
        <f t="shared" si="550"/>
        <v>0</v>
      </c>
      <c r="EW26" s="437">
        <f t="shared" si="550"/>
        <v>0</v>
      </c>
      <c r="EX26" s="437">
        <f t="shared" si="550"/>
        <v>0</v>
      </c>
      <c r="EY26" s="437">
        <f t="shared" si="550"/>
        <v>0</v>
      </c>
      <c r="EZ26" s="437">
        <f t="shared" si="550"/>
        <v>0</v>
      </c>
      <c r="FA26" s="437">
        <f t="shared" si="550"/>
        <v>0</v>
      </c>
      <c r="FB26" s="437">
        <f t="shared" si="550"/>
        <v>0</v>
      </c>
      <c r="FC26" s="437">
        <f t="shared" si="550"/>
        <v>0</v>
      </c>
      <c r="FD26" s="437">
        <f t="shared" si="550"/>
        <v>0</v>
      </c>
      <c r="FE26" s="437">
        <f t="shared" si="550"/>
        <v>0</v>
      </c>
      <c r="FF26" s="437">
        <f t="shared" si="550"/>
        <v>0</v>
      </c>
      <c r="FG26" s="437">
        <f t="shared" si="550"/>
        <v>0</v>
      </c>
      <c r="FH26" s="437">
        <f t="shared" si="550"/>
        <v>0</v>
      </c>
      <c r="FI26" s="437">
        <f t="shared" si="550"/>
        <v>0</v>
      </c>
      <c r="FJ26" s="437">
        <f t="shared" si="550"/>
        <v>0</v>
      </c>
      <c r="FK26" s="437">
        <f t="shared" si="550"/>
        <v>0</v>
      </c>
      <c r="FL26" s="437">
        <f t="shared" si="550"/>
        <v>0</v>
      </c>
      <c r="FM26" s="437">
        <f t="shared" si="550"/>
        <v>0</v>
      </c>
      <c r="FN26" s="437">
        <f t="shared" si="550"/>
        <v>0</v>
      </c>
      <c r="FO26" s="437">
        <f t="shared" si="550"/>
        <v>0</v>
      </c>
      <c r="FP26" s="437">
        <f t="shared" si="550"/>
        <v>0</v>
      </c>
      <c r="FQ26" s="437">
        <f t="shared" si="550"/>
        <v>0</v>
      </c>
      <c r="FR26" s="437">
        <f t="shared" si="550"/>
        <v>0</v>
      </c>
      <c r="FS26" s="437">
        <f t="shared" si="550"/>
        <v>0</v>
      </c>
      <c r="FT26" s="437">
        <f t="shared" si="550"/>
        <v>0</v>
      </c>
      <c r="FU26" s="437">
        <f t="shared" si="550"/>
        <v>0</v>
      </c>
      <c r="FV26" s="437">
        <f t="shared" si="550"/>
        <v>0</v>
      </c>
      <c r="FW26" s="437">
        <f t="shared" si="550"/>
        <v>0</v>
      </c>
      <c r="FX26" s="437">
        <f t="shared" si="550"/>
        <v>0</v>
      </c>
      <c r="FY26" s="437">
        <f t="shared" si="550"/>
        <v>0</v>
      </c>
      <c r="FZ26" s="437">
        <f t="shared" si="550"/>
        <v>0</v>
      </c>
      <c r="GA26" s="437">
        <f t="shared" si="550"/>
        <v>0</v>
      </c>
      <c r="GB26" s="437">
        <f t="shared" si="550"/>
        <v>0</v>
      </c>
      <c r="GC26" s="437">
        <f t="shared" si="550"/>
        <v>0</v>
      </c>
      <c r="GD26" s="437">
        <f t="shared" si="550"/>
        <v>0</v>
      </c>
      <c r="GE26" s="437">
        <f t="shared" si="550"/>
        <v>0</v>
      </c>
      <c r="GF26" s="437">
        <f t="shared" si="550"/>
        <v>0</v>
      </c>
      <c r="GG26" s="437">
        <f t="shared" si="550"/>
        <v>0</v>
      </c>
      <c r="GH26" s="437">
        <f t="shared" si="550"/>
        <v>0</v>
      </c>
      <c r="GI26" s="437">
        <f t="shared" si="550"/>
        <v>0</v>
      </c>
      <c r="GJ26" s="437">
        <f t="shared" si="550"/>
        <v>0</v>
      </c>
      <c r="GK26" s="437">
        <f t="shared" si="550"/>
        <v>0</v>
      </c>
      <c r="GL26" s="437">
        <f t="shared" si="550"/>
        <v>0</v>
      </c>
      <c r="GM26" s="437">
        <f t="shared" si="550"/>
        <v>0</v>
      </c>
      <c r="GN26" s="437">
        <f t="shared" si="550"/>
        <v>0</v>
      </c>
      <c r="GO26" s="437">
        <f t="shared" si="550"/>
        <v>0</v>
      </c>
      <c r="GP26" s="437">
        <f t="shared" si="550"/>
        <v>0</v>
      </c>
      <c r="GQ26" s="437">
        <f t="shared" si="550"/>
        <v>0</v>
      </c>
      <c r="GR26" s="437">
        <f t="shared" si="550"/>
        <v>0</v>
      </c>
      <c r="GS26" s="437">
        <f t="shared" si="550"/>
        <v>0</v>
      </c>
      <c r="GT26" s="437">
        <f t="shared" si="550"/>
        <v>0</v>
      </c>
      <c r="GU26" s="437">
        <f t="shared" si="550"/>
        <v>0</v>
      </c>
      <c r="GV26" s="437">
        <f t="shared" si="550"/>
        <v>0</v>
      </c>
      <c r="GW26" s="437">
        <f t="shared" si="550"/>
        <v>0</v>
      </c>
      <c r="GX26" s="437">
        <f t="shared" si="550"/>
        <v>0</v>
      </c>
      <c r="GY26" s="437">
        <f t="shared" si="550"/>
        <v>0</v>
      </c>
      <c r="GZ26" s="437">
        <f t="shared" si="550"/>
        <v>0</v>
      </c>
      <c r="HA26" s="437">
        <f t="shared" si="550"/>
        <v>0</v>
      </c>
      <c r="HB26" s="437">
        <f t="shared" si="550"/>
        <v>0</v>
      </c>
      <c r="HC26" s="437">
        <f t="shared" si="550"/>
        <v>0</v>
      </c>
      <c r="HD26" s="437">
        <f t="shared" ref="HD26:HO26" si="551">HD27+HD28</f>
        <v>0</v>
      </c>
      <c r="HE26" s="437">
        <f t="shared" si="551"/>
        <v>0</v>
      </c>
      <c r="HF26" s="437">
        <f t="shared" si="551"/>
        <v>0</v>
      </c>
      <c r="HG26" s="437"/>
      <c r="HH26" s="437">
        <f t="shared" si="551"/>
        <v>0</v>
      </c>
      <c r="HI26" s="437">
        <f t="shared" si="551"/>
        <v>0</v>
      </c>
      <c r="HJ26" s="437"/>
      <c r="HK26" s="437">
        <f t="shared" si="551"/>
        <v>0</v>
      </c>
      <c r="HL26" s="437">
        <f t="shared" si="551"/>
        <v>0</v>
      </c>
      <c r="HM26" s="437"/>
      <c r="HN26" s="437">
        <f t="shared" si="551"/>
        <v>0</v>
      </c>
      <c r="HO26" s="437">
        <f t="shared" si="551"/>
        <v>0</v>
      </c>
      <c r="HP26" s="437"/>
      <c r="HQ26" s="250"/>
      <c r="HR26" s="250"/>
      <c r="HS26" s="87"/>
      <c r="HT26" s="87"/>
      <c r="HU26" s="87"/>
      <c r="HV26" s="87"/>
      <c r="HW26" s="287" t="s">
        <v>110</v>
      </c>
      <c r="HX26" s="292"/>
      <c r="HY26" s="380"/>
      <c r="HZ26" s="377"/>
      <c r="IA26" s="377"/>
      <c r="IB26" s="377"/>
      <c r="IC26" s="378"/>
      <c r="ID26" s="378"/>
      <c r="IE26" s="377"/>
      <c r="IF26" s="381"/>
      <c r="IG26" s="382"/>
      <c r="IM26" s="55"/>
    </row>
    <row r="27" spans="1:247" s="30" customFormat="1" ht="47.25">
      <c r="A27" s="15"/>
      <c r="B27" s="122" t="s">
        <v>120</v>
      </c>
      <c r="C27" s="436" t="s">
        <v>121</v>
      </c>
      <c r="D27" s="437" t="s">
        <v>107</v>
      </c>
      <c r="E27" s="28" t="s">
        <v>108</v>
      </c>
      <c r="F27" s="28" t="s">
        <v>109</v>
      </c>
      <c r="G27" s="250"/>
      <c r="H27" s="250"/>
      <c r="I27" s="24">
        <v>0</v>
      </c>
      <c r="J27" s="24">
        <v>0</v>
      </c>
      <c r="K27" s="24">
        <v>0</v>
      </c>
      <c r="L27" s="24">
        <v>0</v>
      </c>
      <c r="M27" s="24"/>
      <c r="N27" s="24"/>
      <c r="O27" s="24"/>
      <c r="P27" s="250"/>
      <c r="Q27" s="250"/>
      <c r="R27" s="437">
        <v>0</v>
      </c>
      <c r="S27" s="437">
        <v>0</v>
      </c>
      <c r="T27" s="437">
        <v>0</v>
      </c>
      <c r="U27" s="437">
        <v>0</v>
      </c>
      <c r="V27" s="437">
        <v>0</v>
      </c>
      <c r="W27" s="437">
        <v>0</v>
      </c>
      <c r="X27" s="437">
        <v>0</v>
      </c>
      <c r="Y27" s="437">
        <v>0</v>
      </c>
      <c r="Z27" s="437">
        <v>0</v>
      </c>
      <c r="AA27" s="437">
        <v>0</v>
      </c>
      <c r="AB27" s="437">
        <v>0</v>
      </c>
      <c r="AC27" s="437">
        <v>0</v>
      </c>
      <c r="AD27" s="437">
        <v>0</v>
      </c>
      <c r="AE27" s="437">
        <v>0</v>
      </c>
      <c r="AF27" s="437">
        <f t="shared" si="2"/>
        <v>0</v>
      </c>
      <c r="AG27" s="437">
        <v>0</v>
      </c>
      <c r="AH27" s="437">
        <v>0</v>
      </c>
      <c r="AI27" s="437">
        <v>0</v>
      </c>
      <c r="AJ27" s="437">
        <v>0</v>
      </c>
      <c r="AK27" s="437">
        <v>0</v>
      </c>
      <c r="AL27" s="437">
        <v>0</v>
      </c>
      <c r="AM27" s="437">
        <v>0</v>
      </c>
      <c r="AN27" s="437">
        <v>0</v>
      </c>
      <c r="AO27" s="437">
        <v>0</v>
      </c>
      <c r="AP27" s="437">
        <v>0</v>
      </c>
      <c r="AQ27" s="437">
        <v>0</v>
      </c>
      <c r="AR27" s="437">
        <v>0</v>
      </c>
      <c r="AS27" s="437">
        <v>0</v>
      </c>
      <c r="AT27" s="437">
        <v>0</v>
      </c>
      <c r="AU27" s="437">
        <v>0</v>
      </c>
      <c r="AV27" s="437">
        <v>0</v>
      </c>
      <c r="AW27" s="437">
        <v>0</v>
      </c>
      <c r="AX27" s="437">
        <v>0</v>
      </c>
      <c r="AY27" s="437">
        <v>0</v>
      </c>
      <c r="AZ27" s="437">
        <v>0</v>
      </c>
      <c r="BA27" s="437">
        <v>0</v>
      </c>
      <c r="BB27" s="437">
        <v>0</v>
      </c>
      <c r="BC27" s="437">
        <v>0</v>
      </c>
      <c r="BD27" s="437">
        <v>0</v>
      </c>
      <c r="BE27" s="437">
        <v>0</v>
      </c>
      <c r="BF27" s="437">
        <v>0</v>
      </c>
      <c r="BG27" s="437">
        <v>0</v>
      </c>
      <c r="BH27" s="437">
        <v>0</v>
      </c>
      <c r="BI27" s="437">
        <v>0</v>
      </c>
      <c r="BJ27" s="437">
        <v>0</v>
      </c>
      <c r="BK27" s="437">
        <v>0</v>
      </c>
      <c r="BL27" s="437">
        <v>0</v>
      </c>
      <c r="BM27" s="437">
        <v>0</v>
      </c>
      <c r="BN27" s="437">
        <v>0</v>
      </c>
      <c r="BO27" s="437">
        <v>0</v>
      </c>
      <c r="BP27" s="437">
        <v>0</v>
      </c>
      <c r="BQ27" s="437">
        <v>0</v>
      </c>
      <c r="BR27" s="437">
        <v>0</v>
      </c>
      <c r="BS27" s="437">
        <v>0</v>
      </c>
      <c r="BT27" s="437">
        <v>0</v>
      </c>
      <c r="BU27" s="437">
        <v>0</v>
      </c>
      <c r="BV27" s="437">
        <v>0</v>
      </c>
      <c r="BW27" s="437">
        <v>0</v>
      </c>
      <c r="BX27" s="437">
        <v>0</v>
      </c>
      <c r="BY27" s="437">
        <v>0</v>
      </c>
      <c r="BZ27" s="437">
        <v>0</v>
      </c>
      <c r="CA27" s="437">
        <v>0</v>
      </c>
      <c r="CB27" s="437">
        <v>0</v>
      </c>
      <c r="CC27" s="437">
        <v>0</v>
      </c>
      <c r="CD27" s="437">
        <v>0</v>
      </c>
      <c r="CE27" s="437">
        <v>0</v>
      </c>
      <c r="CF27" s="437">
        <v>0</v>
      </c>
      <c r="CG27" s="437">
        <v>0</v>
      </c>
      <c r="CH27" s="437">
        <v>0</v>
      </c>
      <c r="CI27" s="437">
        <v>0</v>
      </c>
      <c r="CJ27" s="437">
        <v>0</v>
      </c>
      <c r="CK27" s="437">
        <v>0</v>
      </c>
      <c r="CL27" s="437">
        <v>0</v>
      </c>
      <c r="CM27" s="437">
        <v>0</v>
      </c>
      <c r="CN27" s="437">
        <v>0</v>
      </c>
      <c r="CO27" s="437">
        <v>0</v>
      </c>
      <c r="CP27" s="437">
        <v>0</v>
      </c>
      <c r="CQ27" s="437">
        <v>0</v>
      </c>
      <c r="CR27" s="437">
        <v>0</v>
      </c>
      <c r="CS27" s="437">
        <v>0</v>
      </c>
      <c r="CT27" s="437">
        <v>0</v>
      </c>
      <c r="CU27" s="437">
        <v>0</v>
      </c>
      <c r="CV27" s="437">
        <v>0</v>
      </c>
      <c r="CW27" s="437">
        <v>0</v>
      </c>
      <c r="CX27" s="437">
        <v>0</v>
      </c>
      <c r="CY27" s="437">
        <v>0</v>
      </c>
      <c r="CZ27" s="437">
        <v>0</v>
      </c>
      <c r="DA27" s="437">
        <v>0</v>
      </c>
      <c r="DB27" s="437">
        <v>0</v>
      </c>
      <c r="DC27" s="437">
        <v>0</v>
      </c>
      <c r="DD27" s="437">
        <v>0</v>
      </c>
      <c r="DE27" s="437">
        <v>0</v>
      </c>
      <c r="DF27" s="437">
        <v>0</v>
      </c>
      <c r="DG27" s="437">
        <v>0</v>
      </c>
      <c r="DH27" s="437">
        <v>0</v>
      </c>
      <c r="DI27" s="437">
        <v>0</v>
      </c>
      <c r="DJ27" s="437">
        <v>0</v>
      </c>
      <c r="DK27" s="437">
        <v>0</v>
      </c>
      <c r="DL27" s="437">
        <v>0</v>
      </c>
      <c r="DM27" s="437">
        <v>0</v>
      </c>
      <c r="DN27" s="437">
        <v>0</v>
      </c>
      <c r="DO27" s="437">
        <v>0</v>
      </c>
      <c r="DP27" s="437">
        <v>0</v>
      </c>
      <c r="DQ27" s="437">
        <v>0</v>
      </c>
      <c r="DR27" s="437">
        <v>0</v>
      </c>
      <c r="DS27" s="437">
        <v>0</v>
      </c>
      <c r="DT27" s="437">
        <v>0</v>
      </c>
      <c r="DU27" s="437">
        <v>0</v>
      </c>
      <c r="DV27" s="437">
        <v>0</v>
      </c>
      <c r="DW27" s="437">
        <v>0</v>
      </c>
      <c r="DX27" s="437">
        <v>0</v>
      </c>
      <c r="DY27" s="437">
        <v>0</v>
      </c>
      <c r="DZ27" s="437">
        <v>0</v>
      </c>
      <c r="EA27" s="437">
        <v>0</v>
      </c>
      <c r="EB27" s="437">
        <v>0</v>
      </c>
      <c r="EC27" s="437">
        <v>0</v>
      </c>
      <c r="ED27" s="437">
        <v>0</v>
      </c>
      <c r="EE27" s="437">
        <v>0</v>
      </c>
      <c r="EF27" s="437">
        <v>0</v>
      </c>
      <c r="EG27" s="437">
        <v>0</v>
      </c>
      <c r="EH27" s="437">
        <v>0</v>
      </c>
      <c r="EI27" s="437">
        <v>0</v>
      </c>
      <c r="EJ27" s="437">
        <v>0</v>
      </c>
      <c r="EK27" s="437">
        <v>0</v>
      </c>
      <c r="EL27" s="437">
        <v>0</v>
      </c>
      <c r="EM27" s="437">
        <v>0</v>
      </c>
      <c r="EN27" s="437">
        <v>0</v>
      </c>
      <c r="EO27" s="437">
        <v>0</v>
      </c>
      <c r="EP27" s="437">
        <v>0</v>
      </c>
      <c r="EQ27" s="437">
        <v>0</v>
      </c>
      <c r="ER27" s="437">
        <v>0</v>
      </c>
      <c r="ES27" s="437">
        <v>0</v>
      </c>
      <c r="ET27" s="437">
        <v>0</v>
      </c>
      <c r="EU27" s="437">
        <v>0</v>
      </c>
      <c r="EV27" s="437">
        <v>0</v>
      </c>
      <c r="EW27" s="437">
        <v>0</v>
      </c>
      <c r="EX27" s="437">
        <v>0</v>
      </c>
      <c r="EY27" s="437">
        <v>0</v>
      </c>
      <c r="EZ27" s="437">
        <v>0</v>
      </c>
      <c r="FA27" s="437">
        <v>0</v>
      </c>
      <c r="FB27" s="437">
        <v>0</v>
      </c>
      <c r="FC27" s="437">
        <v>0</v>
      </c>
      <c r="FD27" s="437">
        <v>0</v>
      </c>
      <c r="FE27" s="437">
        <v>0</v>
      </c>
      <c r="FF27" s="437">
        <v>0</v>
      </c>
      <c r="FG27" s="437">
        <v>0</v>
      </c>
      <c r="FH27" s="437">
        <v>0</v>
      </c>
      <c r="FI27" s="437">
        <v>0</v>
      </c>
      <c r="FJ27" s="437">
        <v>0</v>
      </c>
      <c r="FK27" s="437">
        <v>0</v>
      </c>
      <c r="FL27" s="437">
        <v>0</v>
      </c>
      <c r="FM27" s="437">
        <v>0</v>
      </c>
      <c r="FN27" s="437">
        <v>0</v>
      </c>
      <c r="FO27" s="437">
        <v>0</v>
      </c>
      <c r="FP27" s="437">
        <v>0</v>
      </c>
      <c r="FQ27" s="437">
        <v>0</v>
      </c>
      <c r="FR27" s="437">
        <v>0</v>
      </c>
      <c r="FS27" s="437">
        <v>0</v>
      </c>
      <c r="FT27" s="437">
        <v>0</v>
      </c>
      <c r="FU27" s="437">
        <v>0</v>
      </c>
      <c r="FV27" s="437">
        <v>0</v>
      </c>
      <c r="FW27" s="437">
        <v>0</v>
      </c>
      <c r="FX27" s="437">
        <v>0</v>
      </c>
      <c r="FY27" s="437">
        <v>0</v>
      </c>
      <c r="FZ27" s="437">
        <v>0</v>
      </c>
      <c r="GA27" s="437">
        <v>0</v>
      </c>
      <c r="GB27" s="437">
        <v>0</v>
      </c>
      <c r="GC27" s="437">
        <v>0</v>
      </c>
      <c r="GD27" s="437">
        <v>0</v>
      </c>
      <c r="GE27" s="437">
        <v>0</v>
      </c>
      <c r="GF27" s="437">
        <v>0</v>
      </c>
      <c r="GG27" s="437">
        <v>0</v>
      </c>
      <c r="GH27" s="437">
        <v>0</v>
      </c>
      <c r="GI27" s="437">
        <v>0</v>
      </c>
      <c r="GJ27" s="437">
        <v>0</v>
      </c>
      <c r="GK27" s="437">
        <v>0</v>
      </c>
      <c r="GL27" s="437">
        <v>0</v>
      </c>
      <c r="GM27" s="437">
        <v>0</v>
      </c>
      <c r="GN27" s="437">
        <v>0</v>
      </c>
      <c r="GO27" s="437">
        <v>0</v>
      </c>
      <c r="GP27" s="437">
        <v>0</v>
      </c>
      <c r="GQ27" s="437">
        <v>0</v>
      </c>
      <c r="GR27" s="437">
        <v>0</v>
      </c>
      <c r="GS27" s="437">
        <v>0</v>
      </c>
      <c r="GT27" s="437">
        <v>0</v>
      </c>
      <c r="GU27" s="437">
        <v>0</v>
      </c>
      <c r="GV27" s="437">
        <v>0</v>
      </c>
      <c r="GW27" s="437">
        <v>0</v>
      </c>
      <c r="GX27" s="437">
        <v>0</v>
      </c>
      <c r="GY27" s="437">
        <v>0</v>
      </c>
      <c r="GZ27" s="437">
        <v>0</v>
      </c>
      <c r="HA27" s="437">
        <v>0</v>
      </c>
      <c r="HB27" s="437">
        <v>0</v>
      </c>
      <c r="HC27" s="437">
        <v>0</v>
      </c>
      <c r="HD27" s="437">
        <v>0</v>
      </c>
      <c r="HE27" s="437">
        <v>0</v>
      </c>
      <c r="HF27" s="437">
        <v>0</v>
      </c>
      <c r="HG27" s="437"/>
      <c r="HH27" s="437">
        <v>0</v>
      </c>
      <c r="HI27" s="437">
        <v>0</v>
      </c>
      <c r="HJ27" s="437"/>
      <c r="HK27" s="437">
        <v>0</v>
      </c>
      <c r="HL27" s="437">
        <v>0</v>
      </c>
      <c r="HM27" s="437"/>
      <c r="HN27" s="437">
        <v>0</v>
      </c>
      <c r="HO27" s="437">
        <v>0</v>
      </c>
      <c r="HP27" s="437"/>
      <c r="HQ27" s="250"/>
      <c r="HR27" s="250"/>
      <c r="HS27" s="87"/>
      <c r="HT27" s="87"/>
      <c r="HU27" s="87"/>
      <c r="HV27" s="87"/>
      <c r="HW27" s="287" t="s">
        <v>110</v>
      </c>
      <c r="HX27" s="292"/>
      <c r="HY27" s="380"/>
      <c r="HZ27" s="377"/>
      <c r="IA27" s="377"/>
      <c r="IB27" s="377"/>
      <c r="IC27" s="378"/>
      <c r="ID27" s="378"/>
      <c r="IE27" s="377"/>
      <c r="IF27" s="381"/>
      <c r="IG27" s="382"/>
      <c r="IM27" s="55"/>
    </row>
    <row r="28" spans="1:247" s="30" customFormat="1" ht="31.5">
      <c r="A28" s="15"/>
      <c r="B28" s="122" t="s">
        <v>122</v>
      </c>
      <c r="C28" s="436" t="s">
        <v>123</v>
      </c>
      <c r="D28" s="437" t="s">
        <v>107</v>
      </c>
      <c r="E28" s="28" t="s">
        <v>108</v>
      </c>
      <c r="F28" s="28" t="s">
        <v>109</v>
      </c>
      <c r="G28" s="250"/>
      <c r="H28" s="250"/>
      <c r="I28" s="24">
        <v>0</v>
      </c>
      <c r="J28" s="24">
        <v>0</v>
      </c>
      <c r="K28" s="24">
        <v>0</v>
      </c>
      <c r="L28" s="24">
        <v>0</v>
      </c>
      <c r="M28" s="24"/>
      <c r="N28" s="24"/>
      <c r="O28" s="24"/>
      <c r="P28" s="250"/>
      <c r="Q28" s="250"/>
      <c r="R28" s="437">
        <v>0</v>
      </c>
      <c r="S28" s="437">
        <v>0</v>
      </c>
      <c r="T28" s="437">
        <v>0</v>
      </c>
      <c r="U28" s="437">
        <v>0</v>
      </c>
      <c r="V28" s="437">
        <v>0</v>
      </c>
      <c r="W28" s="437">
        <v>0</v>
      </c>
      <c r="X28" s="437">
        <v>0</v>
      </c>
      <c r="Y28" s="437">
        <v>0</v>
      </c>
      <c r="Z28" s="437">
        <v>0</v>
      </c>
      <c r="AA28" s="437">
        <v>0</v>
      </c>
      <c r="AB28" s="437">
        <v>0</v>
      </c>
      <c r="AC28" s="437">
        <v>0</v>
      </c>
      <c r="AD28" s="437">
        <v>0</v>
      </c>
      <c r="AE28" s="437">
        <v>0</v>
      </c>
      <c r="AF28" s="437">
        <f t="shared" si="2"/>
        <v>0</v>
      </c>
      <c r="AG28" s="437">
        <v>0</v>
      </c>
      <c r="AH28" s="437">
        <v>0</v>
      </c>
      <c r="AI28" s="437">
        <v>0</v>
      </c>
      <c r="AJ28" s="437">
        <v>0</v>
      </c>
      <c r="AK28" s="437">
        <v>0</v>
      </c>
      <c r="AL28" s="437">
        <v>0</v>
      </c>
      <c r="AM28" s="437">
        <v>0</v>
      </c>
      <c r="AN28" s="437">
        <v>0</v>
      </c>
      <c r="AO28" s="437">
        <v>0</v>
      </c>
      <c r="AP28" s="437">
        <v>0</v>
      </c>
      <c r="AQ28" s="437">
        <v>0</v>
      </c>
      <c r="AR28" s="437">
        <v>0</v>
      </c>
      <c r="AS28" s="437">
        <v>0</v>
      </c>
      <c r="AT28" s="437">
        <v>0</v>
      </c>
      <c r="AU28" s="437">
        <v>0</v>
      </c>
      <c r="AV28" s="437">
        <v>0</v>
      </c>
      <c r="AW28" s="437">
        <v>0</v>
      </c>
      <c r="AX28" s="437">
        <v>0</v>
      </c>
      <c r="AY28" s="437">
        <v>0</v>
      </c>
      <c r="AZ28" s="437">
        <v>0</v>
      </c>
      <c r="BA28" s="437">
        <v>0</v>
      </c>
      <c r="BB28" s="437">
        <v>0</v>
      </c>
      <c r="BC28" s="437">
        <v>0</v>
      </c>
      <c r="BD28" s="437">
        <v>0</v>
      </c>
      <c r="BE28" s="437">
        <v>0</v>
      </c>
      <c r="BF28" s="437">
        <v>0</v>
      </c>
      <c r="BG28" s="437">
        <v>0</v>
      </c>
      <c r="BH28" s="437">
        <v>0</v>
      </c>
      <c r="BI28" s="437">
        <v>0</v>
      </c>
      <c r="BJ28" s="437">
        <v>0</v>
      </c>
      <c r="BK28" s="437">
        <v>0</v>
      </c>
      <c r="BL28" s="437">
        <v>0</v>
      </c>
      <c r="BM28" s="437">
        <v>0</v>
      </c>
      <c r="BN28" s="437">
        <v>0</v>
      </c>
      <c r="BO28" s="437">
        <v>0</v>
      </c>
      <c r="BP28" s="437">
        <v>0</v>
      </c>
      <c r="BQ28" s="437">
        <v>0</v>
      </c>
      <c r="BR28" s="437">
        <v>0</v>
      </c>
      <c r="BS28" s="437">
        <v>0</v>
      </c>
      <c r="BT28" s="437">
        <v>0</v>
      </c>
      <c r="BU28" s="437">
        <v>0</v>
      </c>
      <c r="BV28" s="437">
        <v>0</v>
      </c>
      <c r="BW28" s="437">
        <v>0</v>
      </c>
      <c r="BX28" s="437">
        <v>0</v>
      </c>
      <c r="BY28" s="437">
        <v>0</v>
      </c>
      <c r="BZ28" s="437">
        <v>0</v>
      </c>
      <c r="CA28" s="437">
        <v>0</v>
      </c>
      <c r="CB28" s="437">
        <v>0</v>
      </c>
      <c r="CC28" s="437">
        <v>0</v>
      </c>
      <c r="CD28" s="437">
        <v>0</v>
      </c>
      <c r="CE28" s="437">
        <v>0</v>
      </c>
      <c r="CF28" s="437">
        <v>0</v>
      </c>
      <c r="CG28" s="437">
        <v>0</v>
      </c>
      <c r="CH28" s="437">
        <v>0</v>
      </c>
      <c r="CI28" s="437">
        <v>0</v>
      </c>
      <c r="CJ28" s="437">
        <v>0</v>
      </c>
      <c r="CK28" s="437">
        <v>0</v>
      </c>
      <c r="CL28" s="437">
        <v>0</v>
      </c>
      <c r="CM28" s="437">
        <v>0</v>
      </c>
      <c r="CN28" s="437">
        <v>0</v>
      </c>
      <c r="CO28" s="437">
        <v>0</v>
      </c>
      <c r="CP28" s="437">
        <v>0</v>
      </c>
      <c r="CQ28" s="437">
        <v>0</v>
      </c>
      <c r="CR28" s="437">
        <v>0</v>
      </c>
      <c r="CS28" s="437">
        <v>0</v>
      </c>
      <c r="CT28" s="437">
        <v>0</v>
      </c>
      <c r="CU28" s="437">
        <v>0</v>
      </c>
      <c r="CV28" s="437">
        <v>0</v>
      </c>
      <c r="CW28" s="437">
        <v>0</v>
      </c>
      <c r="CX28" s="437">
        <v>0</v>
      </c>
      <c r="CY28" s="437">
        <v>0</v>
      </c>
      <c r="CZ28" s="437">
        <v>0</v>
      </c>
      <c r="DA28" s="437">
        <v>0</v>
      </c>
      <c r="DB28" s="437">
        <v>0</v>
      </c>
      <c r="DC28" s="437">
        <v>0</v>
      </c>
      <c r="DD28" s="437">
        <v>0</v>
      </c>
      <c r="DE28" s="437">
        <v>0</v>
      </c>
      <c r="DF28" s="437">
        <v>0</v>
      </c>
      <c r="DG28" s="437">
        <v>0</v>
      </c>
      <c r="DH28" s="437">
        <v>0</v>
      </c>
      <c r="DI28" s="437">
        <v>0</v>
      </c>
      <c r="DJ28" s="437">
        <v>0</v>
      </c>
      <c r="DK28" s="437">
        <v>0</v>
      </c>
      <c r="DL28" s="437">
        <v>0</v>
      </c>
      <c r="DM28" s="437">
        <v>0</v>
      </c>
      <c r="DN28" s="437">
        <v>0</v>
      </c>
      <c r="DO28" s="437">
        <v>0</v>
      </c>
      <c r="DP28" s="437">
        <v>0</v>
      </c>
      <c r="DQ28" s="437">
        <v>0</v>
      </c>
      <c r="DR28" s="437">
        <v>0</v>
      </c>
      <c r="DS28" s="437">
        <v>0</v>
      </c>
      <c r="DT28" s="437">
        <v>0</v>
      </c>
      <c r="DU28" s="437">
        <v>0</v>
      </c>
      <c r="DV28" s="437">
        <v>0</v>
      </c>
      <c r="DW28" s="437">
        <v>0</v>
      </c>
      <c r="DX28" s="437">
        <v>0</v>
      </c>
      <c r="DY28" s="437">
        <v>0</v>
      </c>
      <c r="DZ28" s="437">
        <v>0</v>
      </c>
      <c r="EA28" s="437">
        <v>0</v>
      </c>
      <c r="EB28" s="437">
        <v>0</v>
      </c>
      <c r="EC28" s="437">
        <v>0</v>
      </c>
      <c r="ED28" s="437">
        <v>0</v>
      </c>
      <c r="EE28" s="437">
        <v>0</v>
      </c>
      <c r="EF28" s="437">
        <v>0</v>
      </c>
      <c r="EG28" s="437">
        <v>0</v>
      </c>
      <c r="EH28" s="437">
        <v>0</v>
      </c>
      <c r="EI28" s="437">
        <v>0</v>
      </c>
      <c r="EJ28" s="437">
        <v>0</v>
      </c>
      <c r="EK28" s="437">
        <v>0</v>
      </c>
      <c r="EL28" s="437">
        <v>0</v>
      </c>
      <c r="EM28" s="437">
        <v>0</v>
      </c>
      <c r="EN28" s="437">
        <v>0</v>
      </c>
      <c r="EO28" s="437">
        <v>0</v>
      </c>
      <c r="EP28" s="437">
        <v>0</v>
      </c>
      <c r="EQ28" s="437">
        <v>0</v>
      </c>
      <c r="ER28" s="437">
        <v>0</v>
      </c>
      <c r="ES28" s="437">
        <v>0</v>
      </c>
      <c r="ET28" s="437">
        <v>0</v>
      </c>
      <c r="EU28" s="437">
        <v>0</v>
      </c>
      <c r="EV28" s="437">
        <v>0</v>
      </c>
      <c r="EW28" s="437">
        <v>0</v>
      </c>
      <c r="EX28" s="437">
        <v>0</v>
      </c>
      <c r="EY28" s="437">
        <v>0</v>
      </c>
      <c r="EZ28" s="437">
        <v>0</v>
      </c>
      <c r="FA28" s="437">
        <v>0</v>
      </c>
      <c r="FB28" s="437">
        <v>0</v>
      </c>
      <c r="FC28" s="437">
        <v>0</v>
      </c>
      <c r="FD28" s="437">
        <v>0</v>
      </c>
      <c r="FE28" s="437">
        <v>0</v>
      </c>
      <c r="FF28" s="437">
        <v>0</v>
      </c>
      <c r="FG28" s="437">
        <v>0</v>
      </c>
      <c r="FH28" s="437">
        <v>0</v>
      </c>
      <c r="FI28" s="437">
        <v>0</v>
      </c>
      <c r="FJ28" s="437">
        <v>0</v>
      </c>
      <c r="FK28" s="437">
        <v>0</v>
      </c>
      <c r="FL28" s="437">
        <v>0</v>
      </c>
      <c r="FM28" s="437">
        <v>0</v>
      </c>
      <c r="FN28" s="437">
        <v>0</v>
      </c>
      <c r="FO28" s="437">
        <v>0</v>
      </c>
      <c r="FP28" s="437">
        <v>0</v>
      </c>
      <c r="FQ28" s="437">
        <v>0</v>
      </c>
      <c r="FR28" s="437">
        <v>0</v>
      </c>
      <c r="FS28" s="437">
        <v>0</v>
      </c>
      <c r="FT28" s="437">
        <v>0</v>
      </c>
      <c r="FU28" s="437">
        <v>0</v>
      </c>
      <c r="FV28" s="437">
        <v>0</v>
      </c>
      <c r="FW28" s="437">
        <v>0</v>
      </c>
      <c r="FX28" s="437">
        <v>0</v>
      </c>
      <c r="FY28" s="437">
        <v>0</v>
      </c>
      <c r="FZ28" s="437">
        <v>0</v>
      </c>
      <c r="GA28" s="437">
        <v>0</v>
      </c>
      <c r="GB28" s="437">
        <v>0</v>
      </c>
      <c r="GC28" s="437">
        <v>0</v>
      </c>
      <c r="GD28" s="437">
        <v>0</v>
      </c>
      <c r="GE28" s="437">
        <v>0</v>
      </c>
      <c r="GF28" s="437">
        <v>0</v>
      </c>
      <c r="GG28" s="437">
        <v>0</v>
      </c>
      <c r="GH28" s="437">
        <v>0</v>
      </c>
      <c r="GI28" s="437">
        <v>0</v>
      </c>
      <c r="GJ28" s="437">
        <v>0</v>
      </c>
      <c r="GK28" s="437">
        <v>0</v>
      </c>
      <c r="GL28" s="437">
        <v>0</v>
      </c>
      <c r="GM28" s="437">
        <v>0</v>
      </c>
      <c r="GN28" s="437">
        <v>0</v>
      </c>
      <c r="GO28" s="437">
        <v>0</v>
      </c>
      <c r="GP28" s="437">
        <v>0</v>
      </c>
      <c r="GQ28" s="437">
        <v>0</v>
      </c>
      <c r="GR28" s="437">
        <v>0</v>
      </c>
      <c r="GS28" s="437">
        <v>0</v>
      </c>
      <c r="GT28" s="437">
        <v>0</v>
      </c>
      <c r="GU28" s="437">
        <v>0</v>
      </c>
      <c r="GV28" s="437">
        <v>0</v>
      </c>
      <c r="GW28" s="437">
        <v>0</v>
      </c>
      <c r="GX28" s="437">
        <v>0</v>
      </c>
      <c r="GY28" s="437">
        <v>0</v>
      </c>
      <c r="GZ28" s="437">
        <v>0</v>
      </c>
      <c r="HA28" s="437">
        <v>0</v>
      </c>
      <c r="HB28" s="437">
        <v>0</v>
      </c>
      <c r="HC28" s="437">
        <v>0</v>
      </c>
      <c r="HD28" s="437">
        <v>0</v>
      </c>
      <c r="HE28" s="437">
        <v>0</v>
      </c>
      <c r="HF28" s="437">
        <v>0</v>
      </c>
      <c r="HG28" s="437"/>
      <c r="HH28" s="437">
        <v>0</v>
      </c>
      <c r="HI28" s="437">
        <v>0</v>
      </c>
      <c r="HJ28" s="437"/>
      <c r="HK28" s="437">
        <v>0</v>
      </c>
      <c r="HL28" s="437">
        <v>0</v>
      </c>
      <c r="HM28" s="437"/>
      <c r="HN28" s="437">
        <v>0</v>
      </c>
      <c r="HO28" s="437">
        <v>0</v>
      </c>
      <c r="HP28" s="437"/>
      <c r="HQ28" s="250"/>
      <c r="HR28" s="250"/>
      <c r="HS28" s="87"/>
      <c r="HT28" s="87"/>
      <c r="HU28" s="87"/>
      <c r="HV28" s="87"/>
      <c r="HW28" s="287" t="s">
        <v>110</v>
      </c>
      <c r="HX28" s="292"/>
      <c r="HY28" s="380"/>
      <c r="HZ28" s="377"/>
      <c r="IA28" s="377"/>
      <c r="IB28" s="377"/>
      <c r="IC28" s="378"/>
      <c r="ID28" s="378"/>
      <c r="IE28" s="377"/>
      <c r="IF28" s="381"/>
      <c r="IG28" s="382"/>
      <c r="IM28" s="55"/>
    </row>
    <row r="29" spans="1:247" s="30" customFormat="1" ht="36" customHeight="1">
      <c r="A29" s="15"/>
      <c r="B29" s="122" t="s">
        <v>124</v>
      </c>
      <c r="C29" s="436" t="s">
        <v>552</v>
      </c>
      <c r="D29" s="437" t="s">
        <v>107</v>
      </c>
      <c r="E29" s="28" t="s">
        <v>108</v>
      </c>
      <c r="F29" s="28" t="s">
        <v>109</v>
      </c>
      <c r="G29" s="250"/>
      <c r="H29" s="250"/>
      <c r="I29" s="24">
        <f>I30+I53</f>
        <v>83.40100000000001</v>
      </c>
      <c r="J29" s="24">
        <f>J30+J53</f>
        <v>0</v>
      </c>
      <c r="K29" s="24">
        <f>K30+K53</f>
        <v>13</v>
      </c>
      <c r="L29" s="24">
        <f>L30+L53</f>
        <v>0</v>
      </c>
      <c r="M29" s="24"/>
      <c r="N29" s="24"/>
      <c r="O29" s="24"/>
      <c r="P29" s="250"/>
      <c r="Q29" s="250"/>
      <c r="R29" s="437">
        <f t="shared" ref="R29:AE29" si="552">R30+R53</f>
        <v>1336.4555994865461</v>
      </c>
      <c r="S29" s="437">
        <f t="shared" si="552"/>
        <v>1024.8345271550961</v>
      </c>
      <c r="T29" s="437">
        <f t="shared" si="552"/>
        <v>0</v>
      </c>
      <c r="U29" s="437">
        <f t="shared" si="552"/>
        <v>389.79259907200003</v>
      </c>
      <c r="V29" s="437">
        <f t="shared" si="552"/>
        <v>635.04192808309631</v>
      </c>
      <c r="W29" s="437">
        <f t="shared" si="552"/>
        <v>868.19964733482743</v>
      </c>
      <c r="X29" s="437">
        <f t="shared" si="552"/>
        <v>419.34304655999995</v>
      </c>
      <c r="Y29" s="437">
        <f t="shared" si="552"/>
        <v>448.85660077482737</v>
      </c>
      <c r="Z29" s="437">
        <f t="shared" si="552"/>
        <v>0</v>
      </c>
      <c r="AA29" s="437">
        <f t="shared" si="552"/>
        <v>142.67163470200006</v>
      </c>
      <c r="AB29" s="437">
        <f t="shared" si="552"/>
        <v>0</v>
      </c>
      <c r="AC29" s="437">
        <f t="shared" si="552"/>
        <v>0</v>
      </c>
      <c r="AD29" s="437">
        <f t="shared" si="552"/>
        <v>0</v>
      </c>
      <c r="AE29" s="437">
        <f t="shared" si="552"/>
        <v>0</v>
      </c>
      <c r="AF29" s="437">
        <f t="shared" si="2"/>
        <v>0</v>
      </c>
      <c r="AG29" s="437">
        <f t="shared" ref="AG29:BL29" si="553">AG30+AG53</f>
        <v>168.37186732239959</v>
      </c>
      <c r="AH29" s="437">
        <f t="shared" si="553"/>
        <v>716.91665118000003</v>
      </c>
      <c r="AI29" s="437">
        <f t="shared" si="553"/>
        <v>168.37186732239959</v>
      </c>
      <c r="AJ29" s="437">
        <f t="shared" si="553"/>
        <v>192.89523161999998</v>
      </c>
      <c r="AK29" s="437">
        <f t="shared" si="553"/>
        <v>0</v>
      </c>
      <c r="AL29" s="437">
        <f t="shared" si="553"/>
        <v>30.54322822</v>
      </c>
      <c r="AM29" s="437">
        <f t="shared" si="553"/>
        <v>0</v>
      </c>
      <c r="AN29" s="437">
        <f t="shared" si="553"/>
        <v>493.47819134000002</v>
      </c>
      <c r="AO29" s="437">
        <f t="shared" si="553"/>
        <v>0</v>
      </c>
      <c r="AP29" s="437">
        <f t="shared" si="553"/>
        <v>0</v>
      </c>
      <c r="AQ29" s="437">
        <f t="shared" si="553"/>
        <v>142.68802315457594</v>
      </c>
      <c r="AR29" s="437">
        <f t="shared" si="553"/>
        <v>640.88596095999992</v>
      </c>
      <c r="AS29" s="437">
        <f t="shared" si="553"/>
        <v>142.68802315457594</v>
      </c>
      <c r="AT29" s="437">
        <f t="shared" si="553"/>
        <v>97.324485849999988</v>
      </c>
      <c r="AU29" s="437">
        <f t="shared" si="553"/>
        <v>0</v>
      </c>
      <c r="AV29" s="437">
        <f t="shared" si="553"/>
        <v>413.73651395000002</v>
      </c>
      <c r="AW29" s="437">
        <f t="shared" si="553"/>
        <v>0</v>
      </c>
      <c r="AX29" s="437">
        <f t="shared" si="553"/>
        <v>129.82496116000002</v>
      </c>
      <c r="AY29" s="437">
        <f t="shared" si="553"/>
        <v>0</v>
      </c>
      <c r="AZ29" s="437">
        <f t="shared" si="553"/>
        <v>0</v>
      </c>
      <c r="BA29" s="437">
        <f t="shared" si="553"/>
        <v>53</v>
      </c>
      <c r="BB29" s="437">
        <f t="shared" si="553"/>
        <v>0</v>
      </c>
      <c r="BC29" s="437">
        <f t="shared" si="553"/>
        <v>0</v>
      </c>
      <c r="BD29" s="437">
        <f t="shared" si="553"/>
        <v>475.62674384858701</v>
      </c>
      <c r="BE29" s="437">
        <f t="shared" si="553"/>
        <v>49.726000000000006</v>
      </c>
      <c r="BF29" s="437">
        <f t="shared" si="553"/>
        <v>0</v>
      </c>
      <c r="BG29" s="437">
        <f t="shared" si="553"/>
        <v>5</v>
      </c>
      <c r="BH29" s="437">
        <f t="shared" si="553"/>
        <v>657.05704601999992</v>
      </c>
      <c r="BI29" s="437">
        <f t="shared" si="553"/>
        <v>53</v>
      </c>
      <c r="BJ29" s="437">
        <f t="shared" si="553"/>
        <v>0</v>
      </c>
      <c r="BK29" s="437">
        <f t="shared" ref="BK29" si="554">BK30+BK53</f>
        <v>0</v>
      </c>
      <c r="BL29" s="437">
        <f t="shared" si="553"/>
        <v>475.62674384858701</v>
      </c>
      <c r="BM29" s="437">
        <f t="shared" ref="BM29:CR29" si="555">BM30+BM53</f>
        <v>0</v>
      </c>
      <c r="BN29" s="437">
        <f t="shared" si="555"/>
        <v>0</v>
      </c>
      <c r="BO29" s="437">
        <f t="shared" si="555"/>
        <v>0</v>
      </c>
      <c r="BP29" s="437">
        <f t="shared" si="555"/>
        <v>0</v>
      </c>
      <c r="BQ29" s="437">
        <f t="shared" si="555"/>
        <v>0</v>
      </c>
      <c r="BR29" s="437">
        <f t="shared" si="555"/>
        <v>0</v>
      </c>
      <c r="BS29" s="437">
        <f t="shared" ref="BS29" si="556">BS30+BS53</f>
        <v>0</v>
      </c>
      <c r="BT29" s="437">
        <f t="shared" si="555"/>
        <v>0</v>
      </c>
      <c r="BU29" s="437">
        <f t="shared" si="555"/>
        <v>3.4590000000000001</v>
      </c>
      <c r="BV29" s="437">
        <f t="shared" si="555"/>
        <v>0</v>
      </c>
      <c r="BW29" s="437">
        <f t="shared" si="555"/>
        <v>0</v>
      </c>
      <c r="BX29" s="437">
        <f t="shared" si="555"/>
        <v>102.79228254</v>
      </c>
      <c r="BY29" s="437">
        <f t="shared" si="555"/>
        <v>0</v>
      </c>
      <c r="BZ29" s="437">
        <f t="shared" si="555"/>
        <v>0</v>
      </c>
      <c r="CA29" s="437">
        <f t="shared" ref="CA29" si="557">CA30+CA53</f>
        <v>0</v>
      </c>
      <c r="CB29" s="437">
        <f t="shared" si="555"/>
        <v>0</v>
      </c>
      <c r="CC29" s="437">
        <f t="shared" si="555"/>
        <v>66.623000000000005</v>
      </c>
      <c r="CD29" s="437">
        <f t="shared" si="555"/>
        <v>0</v>
      </c>
      <c r="CE29" s="437">
        <f t="shared" si="555"/>
        <v>5</v>
      </c>
      <c r="CF29" s="437">
        <f t="shared" si="555"/>
        <v>554.26476347999994</v>
      </c>
      <c r="CG29" s="437">
        <f t="shared" si="555"/>
        <v>0</v>
      </c>
      <c r="CH29" s="437">
        <f t="shared" si="555"/>
        <v>0</v>
      </c>
      <c r="CI29" s="437">
        <f t="shared" ref="CI29" si="558">CI30+CI53</f>
        <v>0</v>
      </c>
      <c r="CJ29" s="437">
        <f t="shared" si="555"/>
        <v>0</v>
      </c>
      <c r="CK29" s="437">
        <f t="shared" si="555"/>
        <v>0</v>
      </c>
      <c r="CL29" s="437">
        <f t="shared" si="555"/>
        <v>0</v>
      </c>
      <c r="CM29" s="437">
        <f t="shared" si="555"/>
        <v>0</v>
      </c>
      <c r="CN29" s="437">
        <f t="shared" si="555"/>
        <v>0</v>
      </c>
      <c r="CO29" s="437">
        <f t="shared" si="555"/>
        <v>53</v>
      </c>
      <c r="CP29" s="437">
        <f t="shared" si="555"/>
        <v>0</v>
      </c>
      <c r="CQ29" s="437">
        <f t="shared" si="555"/>
        <v>0</v>
      </c>
      <c r="CR29" s="437">
        <f t="shared" si="555"/>
        <v>0</v>
      </c>
      <c r="CS29" s="437">
        <f t="shared" ref="CS29:DX29" si="559">CS30+CS53</f>
        <v>475.62674384858701</v>
      </c>
      <c r="CT29" s="437">
        <f t="shared" si="559"/>
        <v>70.082000000000008</v>
      </c>
      <c r="CU29" s="437">
        <f t="shared" si="559"/>
        <v>0</v>
      </c>
      <c r="CV29" s="437">
        <f t="shared" si="559"/>
        <v>5</v>
      </c>
      <c r="CW29" s="437">
        <f t="shared" si="559"/>
        <v>0</v>
      </c>
      <c r="CX29" s="437">
        <f t="shared" si="559"/>
        <v>657.05704601999992</v>
      </c>
      <c r="CY29" s="437">
        <f t="shared" si="559"/>
        <v>53</v>
      </c>
      <c r="CZ29" s="437">
        <f t="shared" si="559"/>
        <v>0</v>
      </c>
      <c r="DA29" s="437">
        <f t="shared" si="559"/>
        <v>0</v>
      </c>
      <c r="DB29" s="437">
        <f t="shared" si="559"/>
        <v>0</v>
      </c>
      <c r="DC29" s="437">
        <f t="shared" si="559"/>
        <v>475.62674384858701</v>
      </c>
      <c r="DD29" s="437">
        <f t="shared" si="559"/>
        <v>0</v>
      </c>
      <c r="DE29" s="437">
        <f t="shared" si="559"/>
        <v>0</v>
      </c>
      <c r="DF29" s="437">
        <f t="shared" si="559"/>
        <v>0</v>
      </c>
      <c r="DG29" s="437">
        <f t="shared" si="559"/>
        <v>0</v>
      </c>
      <c r="DH29" s="437">
        <f t="shared" si="559"/>
        <v>0</v>
      </c>
      <c r="DI29" s="437">
        <f t="shared" si="559"/>
        <v>0</v>
      </c>
      <c r="DJ29" s="437">
        <f t="shared" si="559"/>
        <v>0</v>
      </c>
      <c r="DK29" s="437">
        <f t="shared" si="559"/>
        <v>0</v>
      </c>
      <c r="DL29" s="437">
        <f t="shared" si="559"/>
        <v>0</v>
      </c>
      <c r="DM29" s="437">
        <f t="shared" si="559"/>
        <v>0</v>
      </c>
      <c r="DN29" s="437">
        <f t="shared" si="559"/>
        <v>3.4590000000000001</v>
      </c>
      <c r="DO29" s="437">
        <f t="shared" si="559"/>
        <v>0</v>
      </c>
      <c r="DP29" s="437">
        <f t="shared" si="559"/>
        <v>0</v>
      </c>
      <c r="DQ29" s="437">
        <f t="shared" si="559"/>
        <v>0</v>
      </c>
      <c r="DR29" s="437">
        <f t="shared" si="559"/>
        <v>102.79228254</v>
      </c>
      <c r="DS29" s="437">
        <f t="shared" si="559"/>
        <v>0</v>
      </c>
      <c r="DT29" s="437">
        <f t="shared" si="559"/>
        <v>0</v>
      </c>
      <c r="DU29" s="437">
        <f t="shared" si="559"/>
        <v>0</v>
      </c>
      <c r="DV29" s="437">
        <f t="shared" si="559"/>
        <v>0</v>
      </c>
      <c r="DW29" s="437">
        <f t="shared" si="559"/>
        <v>0</v>
      </c>
      <c r="DX29" s="437">
        <f t="shared" si="559"/>
        <v>66.623000000000005</v>
      </c>
      <c r="DY29" s="437">
        <f t="shared" ref="DY29:FD29" si="560">DY30+DY53</f>
        <v>0</v>
      </c>
      <c r="DZ29" s="437">
        <f t="shared" si="560"/>
        <v>5</v>
      </c>
      <c r="EA29" s="437">
        <f t="shared" si="560"/>
        <v>0</v>
      </c>
      <c r="EB29" s="437">
        <f t="shared" si="560"/>
        <v>554.26476347999994</v>
      </c>
      <c r="EC29" s="437">
        <f t="shared" si="560"/>
        <v>0</v>
      </c>
      <c r="ED29" s="437">
        <f t="shared" si="560"/>
        <v>0</v>
      </c>
      <c r="EE29" s="437">
        <f t="shared" si="560"/>
        <v>0</v>
      </c>
      <c r="EF29" s="437">
        <f t="shared" si="560"/>
        <v>0</v>
      </c>
      <c r="EG29" s="437">
        <f t="shared" si="560"/>
        <v>0</v>
      </c>
      <c r="EH29" s="437">
        <f t="shared" si="560"/>
        <v>0</v>
      </c>
      <c r="EI29" s="437">
        <f t="shared" si="560"/>
        <v>0</v>
      </c>
      <c r="EJ29" s="437">
        <f t="shared" si="560"/>
        <v>0</v>
      </c>
      <c r="EK29" s="437">
        <f t="shared" si="560"/>
        <v>0</v>
      </c>
      <c r="EL29" s="437">
        <f t="shared" si="560"/>
        <v>0</v>
      </c>
      <c r="EM29" s="437">
        <f t="shared" si="560"/>
        <v>53</v>
      </c>
      <c r="EN29" s="437">
        <f t="shared" si="560"/>
        <v>0</v>
      </c>
      <c r="EO29" s="437">
        <f t="shared" si="560"/>
        <v>0</v>
      </c>
      <c r="EP29" s="437">
        <f t="shared" si="560"/>
        <v>0</v>
      </c>
      <c r="EQ29" s="437">
        <f t="shared" si="560"/>
        <v>475.62674384858701</v>
      </c>
      <c r="ER29" s="437">
        <f t="shared" si="560"/>
        <v>70.082000000000008</v>
      </c>
      <c r="ES29" s="437">
        <f t="shared" si="560"/>
        <v>0</v>
      </c>
      <c r="ET29" s="437">
        <f t="shared" si="560"/>
        <v>5</v>
      </c>
      <c r="EU29" s="437">
        <f t="shared" si="560"/>
        <v>0</v>
      </c>
      <c r="EV29" s="437">
        <f t="shared" si="560"/>
        <v>657.05704601999992</v>
      </c>
      <c r="EW29" s="437">
        <f t="shared" si="560"/>
        <v>53</v>
      </c>
      <c r="EX29" s="437">
        <f t="shared" si="560"/>
        <v>0</v>
      </c>
      <c r="EY29" s="437">
        <f t="shared" si="560"/>
        <v>0</v>
      </c>
      <c r="EZ29" s="437">
        <f t="shared" si="560"/>
        <v>0</v>
      </c>
      <c r="FA29" s="437">
        <f t="shared" si="560"/>
        <v>475.62674384858701</v>
      </c>
      <c r="FB29" s="437">
        <f t="shared" si="560"/>
        <v>0</v>
      </c>
      <c r="FC29" s="437">
        <f t="shared" si="560"/>
        <v>0</v>
      </c>
      <c r="FD29" s="437">
        <f t="shared" si="560"/>
        <v>0</v>
      </c>
      <c r="FE29" s="437">
        <f t="shared" ref="FE29:GJ29" si="561">FE30+FE53</f>
        <v>0</v>
      </c>
      <c r="FF29" s="437">
        <f t="shared" si="561"/>
        <v>0</v>
      </c>
      <c r="FG29" s="437">
        <f t="shared" si="561"/>
        <v>0</v>
      </c>
      <c r="FH29" s="437">
        <f t="shared" si="561"/>
        <v>0</v>
      </c>
      <c r="FI29" s="437">
        <f t="shared" si="561"/>
        <v>0</v>
      </c>
      <c r="FJ29" s="437">
        <f t="shared" si="561"/>
        <v>0</v>
      </c>
      <c r="FK29" s="437">
        <f t="shared" si="561"/>
        <v>0</v>
      </c>
      <c r="FL29" s="437">
        <f t="shared" si="561"/>
        <v>3.4590000000000001</v>
      </c>
      <c r="FM29" s="437">
        <f t="shared" si="561"/>
        <v>0</v>
      </c>
      <c r="FN29" s="437">
        <f t="shared" si="561"/>
        <v>0</v>
      </c>
      <c r="FO29" s="437">
        <f t="shared" si="561"/>
        <v>0</v>
      </c>
      <c r="FP29" s="437">
        <f t="shared" si="561"/>
        <v>102.79228254</v>
      </c>
      <c r="FQ29" s="437">
        <f t="shared" si="561"/>
        <v>0</v>
      </c>
      <c r="FR29" s="437">
        <f t="shared" si="561"/>
        <v>0</v>
      </c>
      <c r="FS29" s="437">
        <f t="shared" si="561"/>
        <v>0</v>
      </c>
      <c r="FT29" s="437">
        <f t="shared" si="561"/>
        <v>0</v>
      </c>
      <c r="FU29" s="437">
        <f t="shared" si="561"/>
        <v>0</v>
      </c>
      <c r="FV29" s="437">
        <f t="shared" si="561"/>
        <v>66.623000000000005</v>
      </c>
      <c r="FW29" s="437">
        <f t="shared" si="561"/>
        <v>0</v>
      </c>
      <c r="FX29" s="437">
        <f t="shared" si="561"/>
        <v>5</v>
      </c>
      <c r="FY29" s="437">
        <f t="shared" si="561"/>
        <v>0</v>
      </c>
      <c r="FZ29" s="437">
        <f t="shared" si="561"/>
        <v>554.26476347999994</v>
      </c>
      <c r="GA29" s="437">
        <f t="shared" si="561"/>
        <v>0</v>
      </c>
      <c r="GB29" s="437">
        <f t="shared" si="561"/>
        <v>0</v>
      </c>
      <c r="GC29" s="437">
        <f t="shared" si="561"/>
        <v>0</v>
      </c>
      <c r="GD29" s="437">
        <f t="shared" si="561"/>
        <v>0</v>
      </c>
      <c r="GE29" s="437">
        <f t="shared" si="561"/>
        <v>0</v>
      </c>
      <c r="GF29" s="437">
        <f t="shared" si="561"/>
        <v>0</v>
      </c>
      <c r="GG29" s="437">
        <f t="shared" si="561"/>
        <v>0</v>
      </c>
      <c r="GH29" s="437">
        <f t="shared" si="561"/>
        <v>0</v>
      </c>
      <c r="GI29" s="437">
        <f t="shared" si="561"/>
        <v>0</v>
      </c>
      <c r="GJ29" s="437">
        <f t="shared" si="561"/>
        <v>0</v>
      </c>
      <c r="GK29" s="437">
        <f t="shared" ref="GK29:HF29" si="562">GK30+GK53</f>
        <v>53</v>
      </c>
      <c r="GL29" s="437">
        <f t="shared" si="562"/>
        <v>0</v>
      </c>
      <c r="GM29" s="437">
        <f t="shared" si="562"/>
        <v>70.082000000000008</v>
      </c>
      <c r="GN29" s="437">
        <f t="shared" si="562"/>
        <v>0</v>
      </c>
      <c r="GO29" s="437">
        <f t="shared" si="562"/>
        <v>53</v>
      </c>
      <c r="GP29" s="437">
        <f t="shared" si="562"/>
        <v>0</v>
      </c>
      <c r="GQ29" s="437">
        <f t="shared" si="562"/>
        <v>0</v>
      </c>
      <c r="GR29" s="437">
        <f t="shared" si="562"/>
        <v>0</v>
      </c>
      <c r="GS29" s="437">
        <f t="shared" si="562"/>
        <v>0</v>
      </c>
      <c r="GT29" s="437">
        <f t="shared" si="562"/>
        <v>0</v>
      </c>
      <c r="GU29" s="437">
        <f t="shared" si="562"/>
        <v>3.4590000000000001</v>
      </c>
      <c r="GV29" s="437">
        <f t="shared" si="562"/>
        <v>0</v>
      </c>
      <c r="GW29" s="437">
        <f t="shared" si="562"/>
        <v>0</v>
      </c>
      <c r="GX29" s="437">
        <f t="shared" si="562"/>
        <v>0</v>
      </c>
      <c r="GY29" s="437">
        <f t="shared" si="562"/>
        <v>66.623000000000005</v>
      </c>
      <c r="GZ29" s="437">
        <f t="shared" si="562"/>
        <v>0</v>
      </c>
      <c r="HA29" s="437">
        <f t="shared" si="562"/>
        <v>0</v>
      </c>
      <c r="HB29" s="437">
        <f t="shared" si="562"/>
        <v>0</v>
      </c>
      <c r="HC29" s="437">
        <f t="shared" si="562"/>
        <v>0</v>
      </c>
      <c r="HD29" s="437">
        <f t="shared" si="562"/>
        <v>0</v>
      </c>
      <c r="HE29" s="437">
        <f t="shared" si="562"/>
        <v>0</v>
      </c>
      <c r="HF29" s="437">
        <f t="shared" si="562"/>
        <v>0.83635194999999996</v>
      </c>
      <c r="HG29" s="437"/>
      <c r="HH29" s="437">
        <f>HH30+HH53</f>
        <v>0</v>
      </c>
      <c r="HI29" s="437">
        <f>HI30+HI53</f>
        <v>4.9463757200000007</v>
      </c>
      <c r="HJ29" s="437"/>
      <c r="HK29" s="437">
        <f>HK30+HK53</f>
        <v>0</v>
      </c>
      <c r="HL29" s="437">
        <f>HL30+HL53</f>
        <v>13.87140947</v>
      </c>
      <c r="HM29" s="437"/>
      <c r="HN29" s="437">
        <f>HN30+HN53</f>
        <v>0</v>
      </c>
      <c r="HO29" s="437">
        <f>HO30+HO53</f>
        <v>0</v>
      </c>
      <c r="HP29" s="437"/>
      <c r="HQ29" s="250"/>
      <c r="HR29" s="250"/>
      <c r="HS29" s="87"/>
      <c r="HT29" s="87"/>
      <c r="HU29" s="87"/>
      <c r="HV29" s="87"/>
      <c r="HW29" s="287" t="s">
        <v>110</v>
      </c>
      <c r="HX29" s="292"/>
      <c r="HY29" s="380"/>
      <c r="HZ29" s="377"/>
      <c r="IA29" s="377"/>
      <c r="IB29" s="377"/>
      <c r="IC29" s="378"/>
      <c r="ID29" s="378"/>
      <c r="IE29" s="377"/>
      <c r="IF29" s="381"/>
      <c r="IG29" s="382"/>
      <c r="IM29" s="55"/>
    </row>
    <row r="30" spans="1:247" s="83" customFormat="1" ht="31.5">
      <c r="A30" s="321"/>
      <c r="B30" s="122" t="s">
        <v>125</v>
      </c>
      <c r="C30" s="436" t="s">
        <v>553</v>
      </c>
      <c r="D30" s="437" t="s">
        <v>107</v>
      </c>
      <c r="E30" s="28" t="s">
        <v>108</v>
      </c>
      <c r="F30" s="28" t="s">
        <v>109</v>
      </c>
      <c r="G30" s="250"/>
      <c r="H30" s="250"/>
      <c r="I30" s="24">
        <f>I31+I39+I40</f>
        <v>83.40100000000001</v>
      </c>
      <c r="J30" s="24">
        <f>J31+J39+J40</f>
        <v>0</v>
      </c>
      <c r="K30" s="24">
        <f>K31+K39+K40</f>
        <v>13</v>
      </c>
      <c r="L30" s="24">
        <f>L31+L39+L40</f>
        <v>0</v>
      </c>
      <c r="M30" s="24"/>
      <c r="N30" s="24"/>
      <c r="O30" s="24"/>
      <c r="P30" s="250"/>
      <c r="Q30" s="250"/>
      <c r="R30" s="437">
        <f t="shared" ref="R30:CC30" si="563">R31+R39+R40</f>
        <v>1336.4555994865461</v>
      </c>
      <c r="S30" s="437">
        <f t="shared" si="563"/>
        <v>1024.8345271550961</v>
      </c>
      <c r="T30" s="437">
        <f t="shared" si="563"/>
        <v>0</v>
      </c>
      <c r="U30" s="437">
        <f t="shared" si="563"/>
        <v>389.79259907200003</v>
      </c>
      <c r="V30" s="437">
        <f t="shared" si="563"/>
        <v>635.04192808309631</v>
      </c>
      <c r="W30" s="437">
        <f t="shared" si="563"/>
        <v>868.19964733482743</v>
      </c>
      <c r="X30" s="437">
        <f t="shared" si="563"/>
        <v>419.34304655999995</v>
      </c>
      <c r="Y30" s="437">
        <f t="shared" si="563"/>
        <v>448.85660077482737</v>
      </c>
      <c r="Z30" s="437">
        <f t="shared" si="563"/>
        <v>0</v>
      </c>
      <c r="AA30" s="437">
        <f t="shared" si="563"/>
        <v>142.67163470200006</v>
      </c>
      <c r="AB30" s="437">
        <f t="shared" si="563"/>
        <v>0</v>
      </c>
      <c r="AC30" s="437">
        <f t="shared" si="563"/>
        <v>0</v>
      </c>
      <c r="AD30" s="437">
        <f t="shared" si="563"/>
        <v>0</v>
      </c>
      <c r="AE30" s="437">
        <f t="shared" si="563"/>
        <v>0</v>
      </c>
      <c r="AF30" s="437">
        <f t="shared" si="2"/>
        <v>0</v>
      </c>
      <c r="AG30" s="437">
        <f t="shared" si="563"/>
        <v>168.37186732239959</v>
      </c>
      <c r="AH30" s="437">
        <f t="shared" si="563"/>
        <v>716.91665118000003</v>
      </c>
      <c r="AI30" s="437">
        <f t="shared" si="563"/>
        <v>168.37186732239959</v>
      </c>
      <c r="AJ30" s="437">
        <f t="shared" si="563"/>
        <v>192.89523161999998</v>
      </c>
      <c r="AK30" s="437">
        <f t="shared" si="563"/>
        <v>0</v>
      </c>
      <c r="AL30" s="437">
        <f t="shared" si="563"/>
        <v>30.54322822</v>
      </c>
      <c r="AM30" s="437">
        <f t="shared" si="563"/>
        <v>0</v>
      </c>
      <c r="AN30" s="437">
        <f t="shared" si="563"/>
        <v>493.47819134000002</v>
      </c>
      <c r="AO30" s="437">
        <f t="shared" si="563"/>
        <v>0</v>
      </c>
      <c r="AP30" s="437">
        <f t="shared" si="563"/>
        <v>0</v>
      </c>
      <c r="AQ30" s="437">
        <f t="shared" si="563"/>
        <v>142.68802315457594</v>
      </c>
      <c r="AR30" s="437">
        <f t="shared" si="563"/>
        <v>640.88596095999992</v>
      </c>
      <c r="AS30" s="437">
        <f t="shared" si="563"/>
        <v>142.68802315457594</v>
      </c>
      <c r="AT30" s="437">
        <f t="shared" si="563"/>
        <v>97.324485849999988</v>
      </c>
      <c r="AU30" s="437">
        <f t="shared" si="563"/>
        <v>0</v>
      </c>
      <c r="AV30" s="437">
        <f t="shared" si="563"/>
        <v>413.73651395000002</v>
      </c>
      <c r="AW30" s="437">
        <f t="shared" si="563"/>
        <v>0</v>
      </c>
      <c r="AX30" s="437">
        <f t="shared" si="563"/>
        <v>129.82496116000002</v>
      </c>
      <c r="AY30" s="437">
        <f t="shared" si="563"/>
        <v>0</v>
      </c>
      <c r="AZ30" s="437">
        <f t="shared" si="563"/>
        <v>0</v>
      </c>
      <c r="BA30" s="437">
        <f t="shared" si="563"/>
        <v>53</v>
      </c>
      <c r="BB30" s="437">
        <f t="shared" si="563"/>
        <v>0</v>
      </c>
      <c r="BC30" s="437">
        <f t="shared" si="563"/>
        <v>0</v>
      </c>
      <c r="BD30" s="437">
        <f t="shared" si="563"/>
        <v>475.62674384858701</v>
      </c>
      <c r="BE30" s="437">
        <f t="shared" si="563"/>
        <v>49.726000000000006</v>
      </c>
      <c r="BF30" s="437">
        <f t="shared" si="563"/>
        <v>0</v>
      </c>
      <c r="BG30" s="437">
        <f t="shared" si="563"/>
        <v>5</v>
      </c>
      <c r="BH30" s="437">
        <f t="shared" si="563"/>
        <v>657.05704601999992</v>
      </c>
      <c r="BI30" s="437">
        <f t="shared" si="563"/>
        <v>53</v>
      </c>
      <c r="BJ30" s="437">
        <f t="shared" si="563"/>
        <v>0</v>
      </c>
      <c r="BK30" s="437">
        <f t="shared" ref="BK30" si="564">BK31+BK39+BK40</f>
        <v>0</v>
      </c>
      <c r="BL30" s="437">
        <f t="shared" si="563"/>
        <v>475.62674384858701</v>
      </c>
      <c r="BM30" s="437">
        <f t="shared" si="563"/>
        <v>0</v>
      </c>
      <c r="BN30" s="437">
        <f t="shared" si="563"/>
        <v>0</v>
      </c>
      <c r="BO30" s="437">
        <f t="shared" si="563"/>
        <v>0</v>
      </c>
      <c r="BP30" s="437">
        <f t="shared" si="563"/>
        <v>0</v>
      </c>
      <c r="BQ30" s="437">
        <f t="shared" si="563"/>
        <v>0</v>
      </c>
      <c r="BR30" s="437">
        <f t="shared" si="563"/>
        <v>0</v>
      </c>
      <c r="BS30" s="437">
        <f t="shared" ref="BS30" si="565">BS31+BS39+BS40</f>
        <v>0</v>
      </c>
      <c r="BT30" s="437">
        <f t="shared" si="563"/>
        <v>0</v>
      </c>
      <c r="BU30" s="437">
        <f t="shared" si="563"/>
        <v>3.4590000000000001</v>
      </c>
      <c r="BV30" s="437">
        <f t="shared" si="563"/>
        <v>0</v>
      </c>
      <c r="BW30" s="437">
        <f t="shared" si="563"/>
        <v>0</v>
      </c>
      <c r="BX30" s="437">
        <f t="shared" si="563"/>
        <v>102.79228254</v>
      </c>
      <c r="BY30" s="437">
        <f t="shared" si="563"/>
        <v>0</v>
      </c>
      <c r="BZ30" s="437">
        <f t="shared" si="563"/>
        <v>0</v>
      </c>
      <c r="CA30" s="437">
        <f t="shared" ref="CA30" si="566">CA31+CA39+CA40</f>
        <v>0</v>
      </c>
      <c r="CB30" s="437">
        <f t="shared" si="563"/>
        <v>0</v>
      </c>
      <c r="CC30" s="437">
        <f t="shared" si="563"/>
        <v>66.623000000000005</v>
      </c>
      <c r="CD30" s="437">
        <f t="shared" ref="CD30:EO30" si="567">CD31+CD39+CD40</f>
        <v>0</v>
      </c>
      <c r="CE30" s="437">
        <f t="shared" si="567"/>
        <v>5</v>
      </c>
      <c r="CF30" s="437">
        <f t="shared" si="567"/>
        <v>554.26476347999994</v>
      </c>
      <c r="CG30" s="437">
        <f t="shared" si="567"/>
        <v>0</v>
      </c>
      <c r="CH30" s="437">
        <f t="shared" si="567"/>
        <v>0</v>
      </c>
      <c r="CI30" s="437">
        <f t="shared" ref="CI30" si="568">CI31+CI39+CI40</f>
        <v>0</v>
      </c>
      <c r="CJ30" s="437">
        <f t="shared" si="567"/>
        <v>0</v>
      </c>
      <c r="CK30" s="437">
        <f t="shared" si="567"/>
        <v>0</v>
      </c>
      <c r="CL30" s="437">
        <f t="shared" si="567"/>
        <v>0</v>
      </c>
      <c r="CM30" s="437">
        <f t="shared" si="567"/>
        <v>0</v>
      </c>
      <c r="CN30" s="437">
        <f t="shared" si="567"/>
        <v>0</v>
      </c>
      <c r="CO30" s="437">
        <f t="shared" si="567"/>
        <v>53</v>
      </c>
      <c r="CP30" s="437">
        <f t="shared" si="567"/>
        <v>0</v>
      </c>
      <c r="CQ30" s="437">
        <f t="shared" si="567"/>
        <v>0</v>
      </c>
      <c r="CR30" s="437">
        <f t="shared" si="567"/>
        <v>0</v>
      </c>
      <c r="CS30" s="437">
        <f t="shared" si="567"/>
        <v>475.62674384858701</v>
      </c>
      <c r="CT30" s="437">
        <f t="shared" si="567"/>
        <v>70.082000000000008</v>
      </c>
      <c r="CU30" s="437">
        <f t="shared" si="567"/>
        <v>0</v>
      </c>
      <c r="CV30" s="437">
        <f t="shared" si="567"/>
        <v>5</v>
      </c>
      <c r="CW30" s="437">
        <f t="shared" si="567"/>
        <v>0</v>
      </c>
      <c r="CX30" s="437">
        <f t="shared" si="567"/>
        <v>657.05704601999992</v>
      </c>
      <c r="CY30" s="437">
        <f t="shared" si="567"/>
        <v>53</v>
      </c>
      <c r="CZ30" s="437">
        <f t="shared" si="567"/>
        <v>0</v>
      </c>
      <c r="DA30" s="437">
        <f t="shared" si="567"/>
        <v>0</v>
      </c>
      <c r="DB30" s="437">
        <f t="shared" si="567"/>
        <v>0</v>
      </c>
      <c r="DC30" s="437">
        <f t="shared" si="567"/>
        <v>475.62674384858701</v>
      </c>
      <c r="DD30" s="437">
        <f t="shared" si="567"/>
        <v>0</v>
      </c>
      <c r="DE30" s="437">
        <f t="shared" si="567"/>
        <v>0</v>
      </c>
      <c r="DF30" s="437">
        <f t="shared" si="567"/>
        <v>0</v>
      </c>
      <c r="DG30" s="437">
        <f t="shared" si="567"/>
        <v>0</v>
      </c>
      <c r="DH30" s="437">
        <f t="shared" si="567"/>
        <v>0</v>
      </c>
      <c r="DI30" s="437">
        <f t="shared" si="567"/>
        <v>0</v>
      </c>
      <c r="DJ30" s="437">
        <f t="shared" si="567"/>
        <v>0</v>
      </c>
      <c r="DK30" s="437">
        <f t="shared" si="567"/>
        <v>0</v>
      </c>
      <c r="DL30" s="437">
        <f t="shared" si="567"/>
        <v>0</v>
      </c>
      <c r="DM30" s="437">
        <f t="shared" si="567"/>
        <v>0</v>
      </c>
      <c r="DN30" s="437">
        <f t="shared" si="567"/>
        <v>3.4590000000000001</v>
      </c>
      <c r="DO30" s="437">
        <f t="shared" si="567"/>
        <v>0</v>
      </c>
      <c r="DP30" s="437">
        <f t="shared" si="567"/>
        <v>0</v>
      </c>
      <c r="DQ30" s="437">
        <f t="shared" si="567"/>
        <v>0</v>
      </c>
      <c r="DR30" s="437">
        <f t="shared" si="567"/>
        <v>102.79228254</v>
      </c>
      <c r="DS30" s="437">
        <f t="shared" si="567"/>
        <v>0</v>
      </c>
      <c r="DT30" s="437">
        <f t="shared" si="567"/>
        <v>0</v>
      </c>
      <c r="DU30" s="437">
        <f t="shared" si="567"/>
        <v>0</v>
      </c>
      <c r="DV30" s="437">
        <f t="shared" si="567"/>
        <v>0</v>
      </c>
      <c r="DW30" s="437">
        <f t="shared" si="567"/>
        <v>0</v>
      </c>
      <c r="DX30" s="437">
        <f t="shared" si="567"/>
        <v>66.623000000000005</v>
      </c>
      <c r="DY30" s="437">
        <f t="shared" si="567"/>
        <v>0</v>
      </c>
      <c r="DZ30" s="437">
        <f t="shared" si="567"/>
        <v>5</v>
      </c>
      <c r="EA30" s="437">
        <f t="shared" si="567"/>
        <v>0</v>
      </c>
      <c r="EB30" s="437">
        <f t="shared" si="567"/>
        <v>554.26476347999994</v>
      </c>
      <c r="EC30" s="437">
        <f t="shared" si="567"/>
        <v>0</v>
      </c>
      <c r="ED30" s="437">
        <f t="shared" si="567"/>
        <v>0</v>
      </c>
      <c r="EE30" s="437">
        <f t="shared" si="567"/>
        <v>0</v>
      </c>
      <c r="EF30" s="437">
        <f t="shared" si="567"/>
        <v>0</v>
      </c>
      <c r="EG30" s="437">
        <f t="shared" si="567"/>
        <v>0</v>
      </c>
      <c r="EH30" s="437">
        <f t="shared" si="567"/>
        <v>0</v>
      </c>
      <c r="EI30" s="437">
        <f t="shared" si="567"/>
        <v>0</v>
      </c>
      <c r="EJ30" s="437">
        <f t="shared" si="567"/>
        <v>0</v>
      </c>
      <c r="EK30" s="437">
        <f t="shared" si="567"/>
        <v>0</v>
      </c>
      <c r="EL30" s="437">
        <f t="shared" si="567"/>
        <v>0</v>
      </c>
      <c r="EM30" s="437">
        <f t="shared" si="567"/>
        <v>53</v>
      </c>
      <c r="EN30" s="437">
        <f t="shared" si="567"/>
        <v>0</v>
      </c>
      <c r="EO30" s="437">
        <f t="shared" si="567"/>
        <v>0</v>
      </c>
      <c r="EP30" s="437">
        <f t="shared" ref="EP30:HA30" si="569">EP31+EP39+EP40</f>
        <v>0</v>
      </c>
      <c r="EQ30" s="437">
        <f t="shared" si="569"/>
        <v>475.62674384858701</v>
      </c>
      <c r="ER30" s="437">
        <f t="shared" si="569"/>
        <v>70.082000000000008</v>
      </c>
      <c r="ES30" s="437">
        <f t="shared" si="569"/>
        <v>0</v>
      </c>
      <c r="ET30" s="437">
        <f t="shared" si="569"/>
        <v>5</v>
      </c>
      <c r="EU30" s="437">
        <f t="shared" si="569"/>
        <v>0</v>
      </c>
      <c r="EV30" s="437">
        <f t="shared" si="569"/>
        <v>657.05704601999992</v>
      </c>
      <c r="EW30" s="437">
        <f t="shared" si="569"/>
        <v>53</v>
      </c>
      <c r="EX30" s="437">
        <f t="shared" si="569"/>
        <v>0</v>
      </c>
      <c r="EY30" s="437">
        <f t="shared" si="569"/>
        <v>0</v>
      </c>
      <c r="EZ30" s="437">
        <f t="shared" si="569"/>
        <v>0</v>
      </c>
      <c r="FA30" s="437">
        <f t="shared" si="569"/>
        <v>475.62674384858701</v>
      </c>
      <c r="FB30" s="437">
        <f t="shared" si="569"/>
        <v>0</v>
      </c>
      <c r="FC30" s="437">
        <f t="shared" si="569"/>
        <v>0</v>
      </c>
      <c r="FD30" s="437">
        <f t="shared" si="569"/>
        <v>0</v>
      </c>
      <c r="FE30" s="437">
        <f t="shared" si="569"/>
        <v>0</v>
      </c>
      <c r="FF30" s="437">
        <f t="shared" si="569"/>
        <v>0</v>
      </c>
      <c r="FG30" s="437">
        <f t="shared" si="569"/>
        <v>0</v>
      </c>
      <c r="FH30" s="437">
        <f t="shared" si="569"/>
        <v>0</v>
      </c>
      <c r="FI30" s="437">
        <f t="shared" si="569"/>
        <v>0</v>
      </c>
      <c r="FJ30" s="437">
        <f t="shared" si="569"/>
        <v>0</v>
      </c>
      <c r="FK30" s="437">
        <f t="shared" si="569"/>
        <v>0</v>
      </c>
      <c r="FL30" s="437">
        <f t="shared" si="569"/>
        <v>3.4590000000000001</v>
      </c>
      <c r="FM30" s="437">
        <f t="shared" si="569"/>
        <v>0</v>
      </c>
      <c r="FN30" s="437">
        <f t="shared" si="569"/>
        <v>0</v>
      </c>
      <c r="FO30" s="437">
        <f t="shared" si="569"/>
        <v>0</v>
      </c>
      <c r="FP30" s="437">
        <f t="shared" si="569"/>
        <v>102.79228254</v>
      </c>
      <c r="FQ30" s="437">
        <f t="shared" si="569"/>
        <v>0</v>
      </c>
      <c r="FR30" s="437">
        <f t="shared" si="569"/>
        <v>0</v>
      </c>
      <c r="FS30" s="437">
        <f t="shared" si="569"/>
        <v>0</v>
      </c>
      <c r="FT30" s="437">
        <f t="shared" si="569"/>
        <v>0</v>
      </c>
      <c r="FU30" s="437">
        <f t="shared" si="569"/>
        <v>0</v>
      </c>
      <c r="FV30" s="437">
        <f t="shared" si="569"/>
        <v>66.623000000000005</v>
      </c>
      <c r="FW30" s="437">
        <f t="shared" si="569"/>
        <v>0</v>
      </c>
      <c r="FX30" s="437">
        <f t="shared" si="569"/>
        <v>5</v>
      </c>
      <c r="FY30" s="437">
        <f t="shared" si="569"/>
        <v>0</v>
      </c>
      <c r="FZ30" s="437">
        <f t="shared" si="569"/>
        <v>554.26476347999994</v>
      </c>
      <c r="GA30" s="437">
        <f t="shared" si="569"/>
        <v>0</v>
      </c>
      <c r="GB30" s="437">
        <f t="shared" si="569"/>
        <v>0</v>
      </c>
      <c r="GC30" s="437">
        <f t="shared" si="569"/>
        <v>0</v>
      </c>
      <c r="GD30" s="437">
        <f t="shared" si="569"/>
        <v>0</v>
      </c>
      <c r="GE30" s="437">
        <f t="shared" si="569"/>
        <v>0</v>
      </c>
      <c r="GF30" s="437">
        <f t="shared" si="569"/>
        <v>0</v>
      </c>
      <c r="GG30" s="437">
        <f t="shared" si="569"/>
        <v>0</v>
      </c>
      <c r="GH30" s="437">
        <f t="shared" si="569"/>
        <v>0</v>
      </c>
      <c r="GI30" s="437">
        <f t="shared" si="569"/>
        <v>0</v>
      </c>
      <c r="GJ30" s="437">
        <f t="shared" si="569"/>
        <v>0</v>
      </c>
      <c r="GK30" s="437">
        <f t="shared" si="569"/>
        <v>53</v>
      </c>
      <c r="GL30" s="437">
        <f t="shared" si="569"/>
        <v>0</v>
      </c>
      <c r="GM30" s="437">
        <f t="shared" si="569"/>
        <v>70.082000000000008</v>
      </c>
      <c r="GN30" s="437">
        <f t="shared" si="569"/>
        <v>0</v>
      </c>
      <c r="GO30" s="437">
        <f t="shared" si="569"/>
        <v>53</v>
      </c>
      <c r="GP30" s="437">
        <f t="shared" si="569"/>
        <v>0</v>
      </c>
      <c r="GQ30" s="437">
        <f t="shared" si="569"/>
        <v>0</v>
      </c>
      <c r="GR30" s="437">
        <f t="shared" si="569"/>
        <v>0</v>
      </c>
      <c r="GS30" s="437">
        <f t="shared" si="569"/>
        <v>0</v>
      </c>
      <c r="GT30" s="437">
        <f t="shared" si="569"/>
        <v>0</v>
      </c>
      <c r="GU30" s="437">
        <f t="shared" si="569"/>
        <v>3.4590000000000001</v>
      </c>
      <c r="GV30" s="437">
        <f t="shared" si="569"/>
        <v>0</v>
      </c>
      <c r="GW30" s="437">
        <f t="shared" si="569"/>
        <v>0</v>
      </c>
      <c r="GX30" s="437">
        <f t="shared" si="569"/>
        <v>0</v>
      </c>
      <c r="GY30" s="437">
        <f t="shared" si="569"/>
        <v>66.623000000000005</v>
      </c>
      <c r="GZ30" s="437">
        <f t="shared" si="569"/>
        <v>0</v>
      </c>
      <c r="HA30" s="437">
        <f t="shared" si="569"/>
        <v>0</v>
      </c>
      <c r="HB30" s="437">
        <f t="shared" ref="HB30:HO30" si="570">HB31+HB39+HB40</f>
        <v>0</v>
      </c>
      <c r="HC30" s="437">
        <f t="shared" si="570"/>
        <v>0</v>
      </c>
      <c r="HD30" s="437">
        <f t="shared" si="570"/>
        <v>0</v>
      </c>
      <c r="HE30" s="437">
        <f t="shared" si="570"/>
        <v>0</v>
      </c>
      <c r="HF30" s="437">
        <f t="shared" si="570"/>
        <v>0.83635194999999996</v>
      </c>
      <c r="HG30" s="437"/>
      <c r="HH30" s="437">
        <f t="shared" si="570"/>
        <v>0</v>
      </c>
      <c r="HI30" s="437">
        <f t="shared" si="570"/>
        <v>4.9463757200000007</v>
      </c>
      <c r="HJ30" s="437"/>
      <c r="HK30" s="437">
        <f t="shared" si="570"/>
        <v>0</v>
      </c>
      <c r="HL30" s="437">
        <f t="shared" si="570"/>
        <v>13.87140947</v>
      </c>
      <c r="HM30" s="437"/>
      <c r="HN30" s="437">
        <f t="shared" si="570"/>
        <v>0</v>
      </c>
      <c r="HO30" s="437">
        <f t="shared" si="570"/>
        <v>0</v>
      </c>
      <c r="HP30" s="437"/>
      <c r="HQ30" s="250"/>
      <c r="HR30" s="250"/>
      <c r="HS30" s="87"/>
      <c r="HT30" s="87"/>
      <c r="HU30" s="87"/>
      <c r="HV30" s="87"/>
      <c r="HW30" s="249" t="s">
        <v>110</v>
      </c>
      <c r="HX30" s="292"/>
      <c r="HY30" s="380"/>
      <c r="HZ30" s="377"/>
      <c r="IA30" s="377"/>
      <c r="IB30" s="377"/>
      <c r="IC30" s="378"/>
      <c r="ID30" s="378"/>
      <c r="IE30" s="377"/>
      <c r="IF30" s="381"/>
      <c r="IG30" s="384"/>
      <c r="IM30" s="84"/>
    </row>
    <row r="31" spans="1:247" s="30" customFormat="1" ht="63">
      <c r="A31" s="15"/>
      <c r="B31" s="122" t="s">
        <v>125</v>
      </c>
      <c r="C31" s="436" t="s">
        <v>126</v>
      </c>
      <c r="D31" s="437" t="s">
        <v>107</v>
      </c>
      <c r="E31" s="28" t="s">
        <v>108</v>
      </c>
      <c r="F31" s="28" t="s">
        <v>109</v>
      </c>
      <c r="G31" s="250"/>
      <c r="H31" s="250"/>
      <c r="I31" s="24">
        <f>SUM(I32:I38)</f>
        <v>63.045000000000002</v>
      </c>
      <c r="J31" s="24">
        <f>SUM(J32:J38)</f>
        <v>0</v>
      </c>
      <c r="K31" s="24">
        <f>SUM(K32:K38)</f>
        <v>0</v>
      </c>
      <c r="L31" s="24">
        <f>SUM(L32:L38)</f>
        <v>0</v>
      </c>
      <c r="M31" s="24"/>
      <c r="N31" s="24"/>
      <c r="O31" s="24"/>
      <c r="P31" s="250"/>
      <c r="Q31" s="250"/>
      <c r="R31" s="437">
        <f t="shared" ref="R31:AD31" si="571">SUM(R32:R38)</f>
        <v>1176.1410893272387</v>
      </c>
      <c r="S31" s="437">
        <f t="shared" si="571"/>
        <v>779.16989532518642</v>
      </c>
      <c r="T31" s="437">
        <f t="shared" si="571"/>
        <v>0</v>
      </c>
      <c r="U31" s="437">
        <f t="shared" si="571"/>
        <v>194.63223146199999</v>
      </c>
      <c r="V31" s="437">
        <f t="shared" si="571"/>
        <v>584.53766386318648</v>
      </c>
      <c r="W31" s="437">
        <f t="shared" si="571"/>
        <v>660.31347061456484</v>
      </c>
      <c r="X31" s="437">
        <f t="shared" si="571"/>
        <v>210.49933124999998</v>
      </c>
      <c r="Y31" s="437">
        <f t="shared" si="571"/>
        <v>449.81413936456482</v>
      </c>
      <c r="Z31" s="437">
        <f t="shared" si="571"/>
        <v>0</v>
      </c>
      <c r="AA31" s="437">
        <f t="shared" si="571"/>
        <v>101.95414623800008</v>
      </c>
      <c r="AB31" s="437">
        <f t="shared" si="571"/>
        <v>0</v>
      </c>
      <c r="AC31" s="437">
        <f t="shared" si="571"/>
        <v>0</v>
      </c>
      <c r="AD31" s="437">
        <f t="shared" si="571"/>
        <v>0</v>
      </c>
      <c r="AE31" s="437">
        <f>SUM(AE32:AE38)</f>
        <v>0</v>
      </c>
      <c r="AF31" s="437">
        <f t="shared" si="2"/>
        <v>0</v>
      </c>
      <c r="AG31" s="437">
        <f t="shared" ref="AG31:CQ31" si="572">SUM(AG32:AG38)</f>
        <v>168.37186732239959</v>
      </c>
      <c r="AH31" s="437">
        <f t="shared" si="572"/>
        <v>665.90015373000006</v>
      </c>
      <c r="AI31" s="437">
        <f t="shared" si="572"/>
        <v>168.37186732239959</v>
      </c>
      <c r="AJ31" s="437">
        <f t="shared" si="572"/>
        <v>144.47558666999998</v>
      </c>
      <c r="AK31" s="437">
        <f t="shared" si="572"/>
        <v>0</v>
      </c>
      <c r="AL31" s="437">
        <f t="shared" si="572"/>
        <v>27.946375719999999</v>
      </c>
      <c r="AM31" s="437">
        <f t="shared" si="572"/>
        <v>0</v>
      </c>
      <c r="AN31" s="437">
        <f t="shared" si="572"/>
        <v>493.47819134000002</v>
      </c>
      <c r="AO31" s="437">
        <f t="shared" si="572"/>
        <v>0</v>
      </c>
      <c r="AP31" s="437">
        <f t="shared" si="572"/>
        <v>0</v>
      </c>
      <c r="AQ31" s="437">
        <f t="shared" si="572"/>
        <v>142.68802315457594</v>
      </c>
      <c r="AR31" s="437">
        <f t="shared" si="572"/>
        <v>606.95472059999997</v>
      </c>
      <c r="AS31" s="437">
        <f t="shared" si="572"/>
        <v>142.68802315457594</v>
      </c>
      <c r="AT31" s="437">
        <f t="shared" si="572"/>
        <v>97.324485849999988</v>
      </c>
      <c r="AU31" s="437">
        <f t="shared" si="572"/>
        <v>0</v>
      </c>
      <c r="AV31" s="437">
        <f t="shared" si="572"/>
        <v>394.23030872000004</v>
      </c>
      <c r="AW31" s="437">
        <f t="shared" si="572"/>
        <v>0</v>
      </c>
      <c r="AX31" s="437">
        <f t="shared" si="572"/>
        <v>115.39992603</v>
      </c>
      <c r="AY31" s="437">
        <f t="shared" si="572"/>
        <v>0</v>
      </c>
      <c r="AZ31" s="437">
        <f t="shared" si="572"/>
        <v>0</v>
      </c>
      <c r="BA31" s="437">
        <f t="shared" si="572"/>
        <v>53</v>
      </c>
      <c r="BB31" s="437">
        <f t="shared" si="572"/>
        <v>0</v>
      </c>
      <c r="BC31" s="437">
        <f t="shared" si="572"/>
        <v>0</v>
      </c>
      <c r="BD31" s="437">
        <f t="shared" si="572"/>
        <v>475.62674384858701</v>
      </c>
      <c r="BE31" s="437">
        <f t="shared" si="572"/>
        <v>49.726000000000006</v>
      </c>
      <c r="BF31" s="437">
        <f t="shared" si="572"/>
        <v>0</v>
      </c>
      <c r="BG31" s="437">
        <f t="shared" si="572"/>
        <v>0</v>
      </c>
      <c r="BH31" s="437">
        <f t="shared" si="572"/>
        <v>619.77851131999989</v>
      </c>
      <c r="BI31" s="437">
        <f t="shared" si="572"/>
        <v>53</v>
      </c>
      <c r="BJ31" s="437">
        <f t="shared" si="572"/>
        <v>0</v>
      </c>
      <c r="BK31" s="437">
        <f t="shared" ref="BK31" si="573">SUM(BK32:BK38)</f>
        <v>0</v>
      </c>
      <c r="BL31" s="437">
        <f t="shared" si="572"/>
        <v>475.62674384858701</v>
      </c>
      <c r="BM31" s="437">
        <f t="shared" si="572"/>
        <v>0</v>
      </c>
      <c r="BN31" s="437">
        <f t="shared" si="572"/>
        <v>0</v>
      </c>
      <c r="BO31" s="437">
        <f t="shared" si="572"/>
        <v>0</v>
      </c>
      <c r="BP31" s="437">
        <f t="shared" si="572"/>
        <v>0</v>
      </c>
      <c r="BQ31" s="437">
        <f t="shared" si="572"/>
        <v>0</v>
      </c>
      <c r="BR31" s="437">
        <f t="shared" si="572"/>
        <v>0</v>
      </c>
      <c r="BS31" s="437">
        <f t="shared" ref="BS31" si="574">SUM(BS32:BS38)</f>
        <v>0</v>
      </c>
      <c r="BT31" s="437">
        <f t="shared" si="572"/>
        <v>0</v>
      </c>
      <c r="BU31" s="437">
        <f t="shared" si="572"/>
        <v>3.4590000000000001</v>
      </c>
      <c r="BV31" s="437">
        <f t="shared" si="572"/>
        <v>0</v>
      </c>
      <c r="BW31" s="437">
        <f t="shared" si="572"/>
        <v>0</v>
      </c>
      <c r="BX31" s="437">
        <f t="shared" si="572"/>
        <v>102.79228254</v>
      </c>
      <c r="BY31" s="437">
        <f t="shared" si="572"/>
        <v>0</v>
      </c>
      <c r="BZ31" s="437">
        <f t="shared" si="572"/>
        <v>0</v>
      </c>
      <c r="CA31" s="437">
        <f t="shared" ref="CA31" si="575">SUM(CA32:CA38)</f>
        <v>0</v>
      </c>
      <c r="CB31" s="437">
        <f t="shared" si="572"/>
        <v>0</v>
      </c>
      <c r="CC31" s="437">
        <f t="shared" si="572"/>
        <v>46.267000000000003</v>
      </c>
      <c r="CD31" s="437">
        <f t="shared" si="572"/>
        <v>0</v>
      </c>
      <c r="CE31" s="437">
        <f t="shared" si="572"/>
        <v>0</v>
      </c>
      <c r="CF31" s="437">
        <f t="shared" si="572"/>
        <v>516.98622877999992</v>
      </c>
      <c r="CG31" s="437">
        <f t="shared" si="572"/>
        <v>0</v>
      </c>
      <c r="CH31" s="437">
        <f t="shared" si="572"/>
        <v>0</v>
      </c>
      <c r="CI31" s="437">
        <f t="shared" ref="CI31" si="576">SUM(CI32:CI38)</f>
        <v>0</v>
      </c>
      <c r="CJ31" s="437">
        <f t="shared" si="572"/>
        <v>0</v>
      </c>
      <c r="CK31" s="437">
        <f t="shared" si="572"/>
        <v>0</v>
      </c>
      <c r="CL31" s="437">
        <f t="shared" si="572"/>
        <v>0</v>
      </c>
      <c r="CM31" s="437">
        <f t="shared" si="572"/>
        <v>0</v>
      </c>
      <c r="CN31" s="437">
        <f t="shared" si="572"/>
        <v>0</v>
      </c>
      <c r="CO31" s="437">
        <f t="shared" si="572"/>
        <v>53</v>
      </c>
      <c r="CP31" s="437">
        <f t="shared" si="572"/>
        <v>0</v>
      </c>
      <c r="CQ31" s="437">
        <f t="shared" si="572"/>
        <v>0</v>
      </c>
      <c r="CR31" s="437">
        <f t="shared" ref="CR31:FC31" si="577">SUM(CR32:CR38)</f>
        <v>0</v>
      </c>
      <c r="CS31" s="437">
        <f t="shared" si="577"/>
        <v>475.62674384858701</v>
      </c>
      <c r="CT31" s="437">
        <f t="shared" si="577"/>
        <v>49.726000000000006</v>
      </c>
      <c r="CU31" s="437">
        <f t="shared" si="577"/>
        <v>0</v>
      </c>
      <c r="CV31" s="437">
        <f t="shared" si="577"/>
        <v>0</v>
      </c>
      <c r="CW31" s="437">
        <f t="shared" si="577"/>
        <v>0</v>
      </c>
      <c r="CX31" s="437">
        <f t="shared" si="577"/>
        <v>619.77851131999989</v>
      </c>
      <c r="CY31" s="437">
        <f t="shared" si="577"/>
        <v>53</v>
      </c>
      <c r="CZ31" s="437">
        <f t="shared" si="577"/>
        <v>0</v>
      </c>
      <c r="DA31" s="437">
        <f t="shared" si="577"/>
        <v>0</v>
      </c>
      <c r="DB31" s="437">
        <f t="shared" si="577"/>
        <v>0</v>
      </c>
      <c r="DC31" s="437">
        <f t="shared" si="577"/>
        <v>475.62674384858701</v>
      </c>
      <c r="DD31" s="437">
        <f t="shared" si="577"/>
        <v>0</v>
      </c>
      <c r="DE31" s="437">
        <f t="shared" si="577"/>
        <v>0</v>
      </c>
      <c r="DF31" s="437">
        <f t="shared" si="577"/>
        <v>0</v>
      </c>
      <c r="DG31" s="437">
        <f t="shared" si="577"/>
        <v>0</v>
      </c>
      <c r="DH31" s="437">
        <f t="shared" si="577"/>
        <v>0</v>
      </c>
      <c r="DI31" s="437">
        <f t="shared" si="577"/>
        <v>0</v>
      </c>
      <c r="DJ31" s="437">
        <f t="shared" si="577"/>
        <v>0</v>
      </c>
      <c r="DK31" s="437">
        <f t="shared" si="577"/>
        <v>0</v>
      </c>
      <c r="DL31" s="437">
        <f t="shared" si="577"/>
        <v>0</v>
      </c>
      <c r="DM31" s="437">
        <f t="shared" si="577"/>
        <v>0</v>
      </c>
      <c r="DN31" s="437">
        <f t="shared" si="577"/>
        <v>3.4590000000000001</v>
      </c>
      <c r="DO31" s="437">
        <f t="shared" si="577"/>
        <v>0</v>
      </c>
      <c r="DP31" s="437">
        <f t="shared" si="577"/>
        <v>0</v>
      </c>
      <c r="DQ31" s="437">
        <f t="shared" si="577"/>
        <v>0</v>
      </c>
      <c r="DR31" s="437">
        <f t="shared" si="577"/>
        <v>102.79228254</v>
      </c>
      <c r="DS31" s="437">
        <f t="shared" si="577"/>
        <v>0</v>
      </c>
      <c r="DT31" s="437">
        <f t="shared" si="577"/>
        <v>0</v>
      </c>
      <c r="DU31" s="437">
        <f t="shared" si="577"/>
        <v>0</v>
      </c>
      <c r="DV31" s="437">
        <f t="shared" si="577"/>
        <v>0</v>
      </c>
      <c r="DW31" s="437">
        <f t="shared" si="577"/>
        <v>0</v>
      </c>
      <c r="DX31" s="437">
        <f t="shared" si="577"/>
        <v>46.267000000000003</v>
      </c>
      <c r="DY31" s="437">
        <f t="shared" si="577"/>
        <v>0</v>
      </c>
      <c r="DZ31" s="437">
        <f t="shared" si="577"/>
        <v>0</v>
      </c>
      <c r="EA31" s="437">
        <f t="shared" si="577"/>
        <v>0</v>
      </c>
      <c r="EB31" s="437">
        <f t="shared" si="577"/>
        <v>516.98622877999992</v>
      </c>
      <c r="EC31" s="437">
        <f t="shared" si="577"/>
        <v>0</v>
      </c>
      <c r="ED31" s="437">
        <f t="shared" si="577"/>
        <v>0</v>
      </c>
      <c r="EE31" s="437">
        <f t="shared" si="577"/>
        <v>0</v>
      </c>
      <c r="EF31" s="437">
        <f t="shared" si="577"/>
        <v>0</v>
      </c>
      <c r="EG31" s="437">
        <f t="shared" si="577"/>
        <v>0</v>
      </c>
      <c r="EH31" s="437">
        <f t="shared" si="577"/>
        <v>0</v>
      </c>
      <c r="EI31" s="437">
        <f t="shared" si="577"/>
        <v>0</v>
      </c>
      <c r="EJ31" s="437">
        <f t="shared" si="577"/>
        <v>0</v>
      </c>
      <c r="EK31" s="437">
        <f t="shared" si="577"/>
        <v>0</v>
      </c>
      <c r="EL31" s="437">
        <f t="shared" si="577"/>
        <v>0</v>
      </c>
      <c r="EM31" s="437">
        <f t="shared" si="577"/>
        <v>53</v>
      </c>
      <c r="EN31" s="437">
        <f t="shared" si="577"/>
        <v>0</v>
      </c>
      <c r="EO31" s="437">
        <f t="shared" si="577"/>
        <v>0</v>
      </c>
      <c r="EP31" s="437">
        <f t="shared" si="577"/>
        <v>0</v>
      </c>
      <c r="EQ31" s="437">
        <f t="shared" si="577"/>
        <v>475.62674384858701</v>
      </c>
      <c r="ER31" s="437">
        <f t="shared" si="577"/>
        <v>49.726000000000006</v>
      </c>
      <c r="ES31" s="437">
        <f t="shared" si="577"/>
        <v>0</v>
      </c>
      <c r="ET31" s="437">
        <f t="shared" si="577"/>
        <v>0</v>
      </c>
      <c r="EU31" s="437">
        <f t="shared" si="577"/>
        <v>0</v>
      </c>
      <c r="EV31" s="437">
        <f t="shared" si="577"/>
        <v>619.77851131999989</v>
      </c>
      <c r="EW31" s="437">
        <f t="shared" si="577"/>
        <v>53</v>
      </c>
      <c r="EX31" s="437">
        <f t="shared" si="577"/>
        <v>0</v>
      </c>
      <c r="EY31" s="437">
        <f t="shared" si="577"/>
        <v>0</v>
      </c>
      <c r="EZ31" s="437">
        <f t="shared" si="577"/>
        <v>0</v>
      </c>
      <c r="FA31" s="437">
        <f>SUM(FA32:FA38)</f>
        <v>475.62674384858701</v>
      </c>
      <c r="FB31" s="437">
        <f t="shared" si="577"/>
        <v>0</v>
      </c>
      <c r="FC31" s="437">
        <f t="shared" si="577"/>
        <v>0</v>
      </c>
      <c r="FD31" s="437">
        <f t="shared" ref="FD31:HL31" si="578">SUM(FD32:FD38)</f>
        <v>0</v>
      </c>
      <c r="FE31" s="437">
        <f t="shared" si="578"/>
        <v>0</v>
      </c>
      <c r="FF31" s="437">
        <f t="shared" si="578"/>
        <v>0</v>
      </c>
      <c r="FG31" s="437">
        <f t="shared" si="578"/>
        <v>0</v>
      </c>
      <c r="FH31" s="437">
        <f t="shared" si="578"/>
        <v>0</v>
      </c>
      <c r="FI31" s="437">
        <f t="shared" si="578"/>
        <v>0</v>
      </c>
      <c r="FJ31" s="437">
        <f t="shared" si="578"/>
        <v>0</v>
      </c>
      <c r="FK31" s="437">
        <f t="shared" si="578"/>
        <v>0</v>
      </c>
      <c r="FL31" s="437">
        <f t="shared" si="578"/>
        <v>3.4590000000000001</v>
      </c>
      <c r="FM31" s="437">
        <f t="shared" si="578"/>
        <v>0</v>
      </c>
      <c r="FN31" s="437">
        <f t="shared" si="578"/>
        <v>0</v>
      </c>
      <c r="FO31" s="437">
        <f t="shared" si="578"/>
        <v>0</v>
      </c>
      <c r="FP31" s="437">
        <f t="shared" si="578"/>
        <v>102.79228254</v>
      </c>
      <c r="FQ31" s="437">
        <f t="shared" si="578"/>
        <v>0</v>
      </c>
      <c r="FR31" s="437">
        <f t="shared" si="578"/>
        <v>0</v>
      </c>
      <c r="FS31" s="437">
        <f t="shared" si="578"/>
        <v>0</v>
      </c>
      <c r="FT31" s="437">
        <f t="shared" si="578"/>
        <v>0</v>
      </c>
      <c r="FU31" s="437">
        <f t="shared" si="578"/>
        <v>0</v>
      </c>
      <c r="FV31" s="437">
        <f t="shared" si="578"/>
        <v>46.267000000000003</v>
      </c>
      <c r="FW31" s="437">
        <f t="shared" si="578"/>
        <v>0</v>
      </c>
      <c r="FX31" s="437">
        <f t="shared" si="578"/>
        <v>0</v>
      </c>
      <c r="FY31" s="437">
        <f t="shared" si="578"/>
        <v>0</v>
      </c>
      <c r="FZ31" s="437">
        <f t="shared" si="578"/>
        <v>516.98622877999992</v>
      </c>
      <c r="GA31" s="437">
        <f t="shared" si="578"/>
        <v>0</v>
      </c>
      <c r="GB31" s="437">
        <f t="shared" si="578"/>
        <v>0</v>
      </c>
      <c r="GC31" s="437">
        <f t="shared" si="578"/>
        <v>0</v>
      </c>
      <c r="GD31" s="437">
        <f t="shared" si="578"/>
        <v>0</v>
      </c>
      <c r="GE31" s="437">
        <f t="shared" si="578"/>
        <v>0</v>
      </c>
      <c r="GF31" s="437">
        <f t="shared" si="578"/>
        <v>0</v>
      </c>
      <c r="GG31" s="437">
        <f t="shared" si="578"/>
        <v>0</v>
      </c>
      <c r="GH31" s="437">
        <f t="shared" si="578"/>
        <v>0</v>
      </c>
      <c r="GI31" s="437">
        <f t="shared" si="578"/>
        <v>0</v>
      </c>
      <c r="GJ31" s="437">
        <f t="shared" si="578"/>
        <v>0</v>
      </c>
      <c r="GK31" s="437">
        <f t="shared" si="578"/>
        <v>53</v>
      </c>
      <c r="GL31" s="437">
        <f t="shared" si="578"/>
        <v>0</v>
      </c>
      <c r="GM31" s="437">
        <f t="shared" si="578"/>
        <v>49.726000000000006</v>
      </c>
      <c r="GN31" s="437">
        <f t="shared" si="578"/>
        <v>0</v>
      </c>
      <c r="GO31" s="437">
        <f t="shared" si="578"/>
        <v>53</v>
      </c>
      <c r="GP31" s="437">
        <f t="shared" si="578"/>
        <v>0</v>
      </c>
      <c r="GQ31" s="437">
        <f t="shared" si="578"/>
        <v>0</v>
      </c>
      <c r="GR31" s="437">
        <f t="shared" si="578"/>
        <v>0</v>
      </c>
      <c r="GS31" s="437">
        <f t="shared" si="578"/>
        <v>0</v>
      </c>
      <c r="GT31" s="437">
        <f t="shared" si="578"/>
        <v>0</v>
      </c>
      <c r="GU31" s="437">
        <f t="shared" si="578"/>
        <v>3.4590000000000001</v>
      </c>
      <c r="GV31" s="437">
        <f t="shared" si="578"/>
        <v>0</v>
      </c>
      <c r="GW31" s="437">
        <f t="shared" si="578"/>
        <v>0</v>
      </c>
      <c r="GX31" s="437">
        <f t="shared" si="578"/>
        <v>0</v>
      </c>
      <c r="GY31" s="437">
        <f t="shared" si="578"/>
        <v>46.267000000000003</v>
      </c>
      <c r="GZ31" s="437">
        <f t="shared" si="578"/>
        <v>0</v>
      </c>
      <c r="HA31" s="437">
        <f t="shared" si="578"/>
        <v>0</v>
      </c>
      <c r="HB31" s="437">
        <f t="shared" si="578"/>
        <v>0</v>
      </c>
      <c r="HC31" s="437">
        <f t="shared" si="578"/>
        <v>0</v>
      </c>
      <c r="HD31" s="437">
        <f t="shared" si="578"/>
        <v>0</v>
      </c>
      <c r="HE31" s="437">
        <f t="shared" si="578"/>
        <v>0</v>
      </c>
      <c r="HF31" s="437">
        <f t="shared" si="578"/>
        <v>0.83635194999999996</v>
      </c>
      <c r="HG31" s="437"/>
      <c r="HH31" s="437">
        <f t="shared" si="578"/>
        <v>0</v>
      </c>
      <c r="HI31" s="437">
        <f t="shared" si="578"/>
        <v>4.9463757200000007</v>
      </c>
      <c r="HJ31" s="437"/>
      <c r="HK31" s="437">
        <f t="shared" si="578"/>
        <v>0</v>
      </c>
      <c r="HL31" s="437">
        <f t="shared" si="578"/>
        <v>13.87140947</v>
      </c>
      <c r="HM31" s="437"/>
      <c r="HN31" s="437">
        <f>SUM(HN32:HN38)</f>
        <v>0</v>
      </c>
      <c r="HO31" s="437">
        <f>SUM(HO32:HO38)</f>
        <v>0</v>
      </c>
      <c r="HP31" s="437"/>
      <c r="HQ31" s="250"/>
      <c r="HR31" s="250"/>
      <c r="HS31" s="87"/>
      <c r="HT31" s="87"/>
      <c r="HU31" s="87"/>
      <c r="HV31" s="87"/>
      <c r="HW31" s="287" t="s">
        <v>110</v>
      </c>
      <c r="HX31" s="292"/>
      <c r="HY31" s="380"/>
      <c r="HZ31" s="377"/>
      <c r="IA31" s="377"/>
      <c r="IB31" s="377"/>
      <c r="IC31" s="378"/>
      <c r="ID31" s="378"/>
      <c r="IE31" s="377"/>
      <c r="IF31" s="381"/>
      <c r="IG31" s="382"/>
      <c r="IM31" s="55"/>
    </row>
    <row r="32" spans="1:247" s="30" customFormat="1" ht="94.5">
      <c r="A32" s="15"/>
      <c r="B32" s="123" t="s">
        <v>125</v>
      </c>
      <c r="C32" s="213" t="s">
        <v>564</v>
      </c>
      <c r="D32" s="249" t="s">
        <v>555</v>
      </c>
      <c r="E32" s="249" t="s">
        <v>108</v>
      </c>
      <c r="F32" s="249" t="s">
        <v>109</v>
      </c>
      <c r="G32" s="250" t="s">
        <v>608</v>
      </c>
      <c r="H32" s="250"/>
      <c r="I32" s="250">
        <v>0.16400000000000001</v>
      </c>
      <c r="J32" s="250">
        <v>0</v>
      </c>
      <c r="K32" s="250">
        <v>0</v>
      </c>
      <c r="L32" s="250">
        <v>0</v>
      </c>
      <c r="M32" s="251">
        <v>2018</v>
      </c>
      <c r="N32" s="251">
        <v>2018</v>
      </c>
      <c r="O32" s="251">
        <v>2019</v>
      </c>
      <c r="P32" s="250"/>
      <c r="Q32" s="250"/>
      <c r="R32" s="249">
        <v>7.3861753867030604</v>
      </c>
      <c r="S32" s="249">
        <v>4.8710752205216199</v>
      </c>
      <c r="T32" s="249" t="s">
        <v>110</v>
      </c>
      <c r="U32" s="249">
        <v>2.5563228599999999</v>
      </c>
      <c r="V32" s="249">
        <f t="shared" ref="V32:V38" si="579">S32-U32</f>
        <v>2.31475236052162</v>
      </c>
      <c r="W32" s="249">
        <v>4.1280298478996782</v>
      </c>
      <c r="X32" s="249">
        <v>4.5799477400000006</v>
      </c>
      <c r="Y32" s="249">
        <f>W32-X32</f>
        <v>-0.4519178921003224</v>
      </c>
      <c r="Z32" s="249">
        <v>0</v>
      </c>
      <c r="AA32" s="249"/>
      <c r="AB32" s="249">
        <v>0</v>
      </c>
      <c r="AC32" s="249"/>
      <c r="AD32" s="249">
        <v>0</v>
      </c>
      <c r="AE32" s="249"/>
      <c r="AF32" s="249">
        <f t="shared" si="2"/>
        <v>0</v>
      </c>
      <c r="AG32" s="249">
        <f>IF(AI32="нд","нд",(AI32+AK32+AM32+AO32))</f>
        <v>0</v>
      </c>
      <c r="AH32" s="249">
        <f t="shared" ref="AH32:AH38" si="580">AJ32+AL32+AN32+AP32</f>
        <v>2.8430084799999999</v>
      </c>
      <c r="AI32" s="249">
        <v>0</v>
      </c>
      <c r="AJ32" s="249">
        <f>2.34256894+HE32+HF32</f>
        <v>2.34256894</v>
      </c>
      <c r="AK32" s="249">
        <v>0</v>
      </c>
      <c r="AL32" s="249">
        <f>HH32+HI32</f>
        <v>0</v>
      </c>
      <c r="AM32" s="249">
        <v>0</v>
      </c>
      <c r="AN32" s="249">
        <v>0.50043954000000002</v>
      </c>
      <c r="AO32" s="249">
        <v>0</v>
      </c>
      <c r="AP32" s="249"/>
      <c r="AQ32" s="249">
        <f>IF(AS32="нд","нд",(AS32+AU32+AW32+AY32))</f>
        <v>0</v>
      </c>
      <c r="AR32" s="249">
        <f t="shared" ref="AR32:AR38" si="581">AT32+AV32+AX32+AZ32</f>
        <v>0</v>
      </c>
      <c r="AS32" s="249">
        <v>0</v>
      </c>
      <c r="AT32" s="249"/>
      <c r="AU32" s="249">
        <v>0</v>
      </c>
      <c r="AV32" s="249"/>
      <c r="AW32" s="249">
        <v>0</v>
      </c>
      <c r="AX32" s="249"/>
      <c r="AY32" s="249">
        <v>0</v>
      </c>
      <c r="AZ32" s="249"/>
      <c r="BA32" s="249">
        <f>IF(BI32="нд","нд",(BI32+BQ32+BY32+CG32))</f>
        <v>0</v>
      </c>
      <c r="BB32" s="249">
        <f t="shared" ref="BB32:BB38" si="582">IF(BJ32="нд","нд",(BJ32+BR32+BZ32+CH32))</f>
        <v>0</v>
      </c>
      <c r="BC32" s="249">
        <f t="shared" ref="BC32:BC38" si="583">IF(BK32="нд","нд",(BK32+BS32+CA32+CI32))</f>
        <v>0</v>
      </c>
      <c r="BD32" s="249">
        <f t="shared" ref="BD32:BD38" si="584">IF(BL32="нд","нд",(BL32+BT32+CB32+CJ32))</f>
        <v>0</v>
      </c>
      <c r="BE32" s="16">
        <f>BM32+BU32+CC32+CK32</f>
        <v>0</v>
      </c>
      <c r="BF32" s="16">
        <f>BN32+BV32+CD32+CL32</f>
        <v>0</v>
      </c>
      <c r="BG32" s="16">
        <f t="shared" ref="BG32:BG38" si="585">BO32+BW32+CE32+CM32</f>
        <v>0</v>
      </c>
      <c r="BH32" s="16">
        <f>BP32+BX32+CF32+CN32</f>
        <v>0</v>
      </c>
      <c r="BI32" s="16">
        <f t="shared" ref="BI32:BI38" si="586">CY32</f>
        <v>0</v>
      </c>
      <c r="BJ32" s="16">
        <f t="shared" ref="BJ32:BJ38" si="587">CZ32</f>
        <v>0</v>
      </c>
      <c r="BK32" s="16">
        <f t="shared" ref="BK32:BK38" si="588">DA32</f>
        <v>0</v>
      </c>
      <c r="BL32" s="16">
        <f t="shared" ref="BL32:BL38" si="589">DC32</f>
        <v>0</v>
      </c>
      <c r="BM32" s="16">
        <f t="shared" ref="BM32:BM38" si="590">DD32</f>
        <v>0</v>
      </c>
      <c r="BN32" s="16">
        <f>DE32</f>
        <v>0</v>
      </c>
      <c r="BO32" s="16">
        <f>DF32</f>
        <v>0</v>
      </c>
      <c r="BP32" s="16">
        <f t="shared" ref="BP32:BP38" si="591">DH32</f>
        <v>0</v>
      </c>
      <c r="BQ32" s="16">
        <f t="shared" ref="BQ32:BQ38" si="592">DI32</f>
        <v>0</v>
      </c>
      <c r="BR32" s="16">
        <f t="shared" ref="BR32:BR38" si="593">DJ32</f>
        <v>0</v>
      </c>
      <c r="BS32" s="16">
        <f t="shared" ref="BS32:BS38" si="594">DK32</f>
        <v>0</v>
      </c>
      <c r="BT32" s="16">
        <f t="shared" ref="BT32:BT38" si="595">DM32</f>
        <v>0</v>
      </c>
      <c r="BU32" s="16">
        <f t="shared" ref="BU32:BU38" si="596">DN32</f>
        <v>0</v>
      </c>
      <c r="BV32" s="16">
        <f t="shared" ref="BV32:BV38" si="597">DO32</f>
        <v>0</v>
      </c>
      <c r="BW32" s="16">
        <f t="shared" ref="BW32:BW38" si="598">DP32</f>
        <v>0</v>
      </c>
      <c r="BX32" s="16">
        <f t="shared" ref="BX32:BX38" si="599">DR32</f>
        <v>0</v>
      </c>
      <c r="BY32" s="16">
        <f t="shared" ref="BY32:BY38" si="600">DS32</f>
        <v>0</v>
      </c>
      <c r="BZ32" s="16">
        <f t="shared" ref="BZ32:BZ38" si="601">DT32</f>
        <v>0</v>
      </c>
      <c r="CA32" s="16">
        <f t="shared" ref="CA32:CA38" si="602">DU32</f>
        <v>0</v>
      </c>
      <c r="CB32" s="16">
        <f t="shared" ref="CB32:CB38" si="603">DW32</f>
        <v>0</v>
      </c>
      <c r="CC32" s="16">
        <f t="shared" ref="CC32:CC38" si="604">DX32</f>
        <v>0</v>
      </c>
      <c r="CD32" s="16">
        <f t="shared" ref="CD32:CD38" si="605">DY32</f>
        <v>0</v>
      </c>
      <c r="CE32" s="16">
        <f t="shared" ref="CE32:CE38" si="606">DZ32</f>
        <v>0</v>
      </c>
      <c r="CF32" s="16">
        <f t="shared" ref="CF32:CF38" si="607">EB32</f>
        <v>0</v>
      </c>
      <c r="CG32" s="16">
        <f t="shared" ref="CG32:CG38" si="608">EC32</f>
        <v>0</v>
      </c>
      <c r="CH32" s="16">
        <f t="shared" ref="CH32:CH38" si="609">ED32</f>
        <v>0</v>
      </c>
      <c r="CI32" s="16">
        <f t="shared" ref="CI32:CI38" si="610">EE32</f>
        <v>0</v>
      </c>
      <c r="CJ32" s="16">
        <f t="shared" ref="CJ32:CJ38" si="611">EG32</f>
        <v>0</v>
      </c>
      <c r="CK32" s="16">
        <f t="shared" ref="CK32:CK38" si="612">EH32</f>
        <v>0</v>
      </c>
      <c r="CL32" s="16">
        <f t="shared" ref="CL32:CL38" si="613">EI32</f>
        <v>0</v>
      </c>
      <c r="CM32" s="16">
        <f t="shared" ref="CM32:CM38" si="614">EJ32</f>
        <v>0</v>
      </c>
      <c r="CN32" s="16">
        <f>EL32</f>
        <v>0</v>
      </c>
      <c r="CO32" s="29">
        <f t="shared" ref="CO32:CO38" si="615">IF(CY32="нд","нд",(CY32+DI32+DS32+EC32))</f>
        <v>0</v>
      </c>
      <c r="CP32" s="29">
        <f t="shared" ref="CP32:CP38" si="616">IF(CZ32="нд","нд",(CZ32+DJ32+DT32+ED32))</f>
        <v>0</v>
      </c>
      <c r="CQ32" s="29">
        <f t="shared" ref="CQ32:CQ38" si="617">IF(DA32="нд","нд",(DA32+DK32+DU32+EE32))</f>
        <v>0</v>
      </c>
      <c r="CR32" s="29">
        <f t="shared" ref="CR32:CR38" si="618">IF(DB32="нд","нд",(DB32+DL32+DV32+EF32))</f>
        <v>0</v>
      </c>
      <c r="CS32" s="29">
        <f t="shared" ref="CS32:CS38" si="619">IF(DC32="нд","нд",(DC32+DM32+DW32+EG32))</f>
        <v>0</v>
      </c>
      <c r="CT32" s="29">
        <f t="shared" ref="CT32:CT38" si="620">DD32+DN32+DX32+EH32</f>
        <v>0</v>
      </c>
      <c r="CU32" s="29">
        <f t="shared" ref="CU32:CU38" si="621">DE32+DO32+DY32+EI32</f>
        <v>0</v>
      </c>
      <c r="CV32" s="29">
        <f t="shared" ref="CV32:CV38" si="622">DF32+DP32+DZ32+EJ32</f>
        <v>0</v>
      </c>
      <c r="CW32" s="29">
        <f t="shared" ref="CW32:CW38" si="623">DG32+DQ32+EA32+EK32</f>
        <v>0</v>
      </c>
      <c r="CX32" s="29">
        <f t="shared" ref="CX32:CX38" si="624">DH32+DR32+EB32+EL32</f>
        <v>0</v>
      </c>
      <c r="CY32" s="249">
        <v>0</v>
      </c>
      <c r="CZ32" s="249">
        <v>0</v>
      </c>
      <c r="DA32" s="249">
        <v>0</v>
      </c>
      <c r="DB32" s="249">
        <v>0</v>
      </c>
      <c r="DC32" s="249">
        <v>0</v>
      </c>
      <c r="DD32" s="249"/>
      <c r="DE32" s="249"/>
      <c r="DF32" s="249"/>
      <c r="DG32" s="249"/>
      <c r="DH32" s="249"/>
      <c r="DI32" s="249">
        <v>0</v>
      </c>
      <c r="DJ32" s="249">
        <v>0</v>
      </c>
      <c r="DK32" s="249">
        <v>0</v>
      </c>
      <c r="DL32" s="249">
        <v>0</v>
      </c>
      <c r="DM32" s="249">
        <v>0</v>
      </c>
      <c r="DN32" s="249"/>
      <c r="DO32" s="249"/>
      <c r="DP32" s="249"/>
      <c r="DQ32" s="249"/>
      <c r="DR32" s="249"/>
      <c r="DS32" s="249">
        <v>0</v>
      </c>
      <c r="DT32" s="249">
        <v>0</v>
      </c>
      <c r="DU32" s="249">
        <v>0</v>
      </c>
      <c r="DV32" s="249">
        <v>0</v>
      </c>
      <c r="DW32" s="249">
        <v>0</v>
      </c>
      <c r="DX32" s="249"/>
      <c r="DY32" s="249"/>
      <c r="DZ32" s="249"/>
      <c r="EA32" s="249"/>
      <c r="EB32" s="249"/>
      <c r="EC32" s="249">
        <v>0</v>
      </c>
      <c r="ED32" s="249">
        <v>0</v>
      </c>
      <c r="EE32" s="249">
        <v>0</v>
      </c>
      <c r="EF32" s="249">
        <v>0</v>
      </c>
      <c r="EG32" s="249">
        <v>0</v>
      </c>
      <c r="EH32" s="249"/>
      <c r="EI32" s="249"/>
      <c r="EJ32" s="249"/>
      <c r="EK32" s="249"/>
      <c r="EL32" s="249"/>
      <c r="EM32" s="29">
        <f t="shared" ref="EM32:EQ36" si="625">IF(EW32="нд","нд",(EW32+FG32+FQ32+GA32))</f>
        <v>0</v>
      </c>
      <c r="EN32" s="29">
        <f t="shared" si="625"/>
        <v>0</v>
      </c>
      <c r="EO32" s="29">
        <f t="shared" si="625"/>
        <v>0</v>
      </c>
      <c r="EP32" s="29">
        <f t="shared" si="625"/>
        <v>0</v>
      </c>
      <c r="EQ32" s="29">
        <f t="shared" si="625"/>
        <v>0</v>
      </c>
      <c r="ER32" s="29">
        <f t="shared" ref="ER32:EV36" si="626">FB32+FL32+FV32+GF32</f>
        <v>0</v>
      </c>
      <c r="ES32" s="29">
        <f t="shared" si="626"/>
        <v>0</v>
      </c>
      <c r="ET32" s="29">
        <f t="shared" si="626"/>
        <v>0</v>
      </c>
      <c r="EU32" s="29">
        <f t="shared" si="626"/>
        <v>0</v>
      </c>
      <c r="EV32" s="29">
        <f t="shared" si="626"/>
        <v>0</v>
      </c>
      <c r="EW32" s="29">
        <f t="shared" ref="EW32:FF36" si="627">CY32</f>
        <v>0</v>
      </c>
      <c r="EX32" s="29">
        <f t="shared" si="627"/>
        <v>0</v>
      </c>
      <c r="EY32" s="29">
        <f t="shared" si="627"/>
        <v>0</v>
      </c>
      <c r="EZ32" s="29">
        <f t="shared" si="627"/>
        <v>0</v>
      </c>
      <c r="FA32" s="29">
        <f t="shared" si="627"/>
        <v>0</v>
      </c>
      <c r="FB32" s="29">
        <f t="shared" si="627"/>
        <v>0</v>
      </c>
      <c r="FC32" s="29">
        <f t="shared" si="627"/>
        <v>0</v>
      </c>
      <c r="FD32" s="29">
        <f t="shared" si="627"/>
        <v>0</v>
      </c>
      <c r="FE32" s="29">
        <f t="shared" si="627"/>
        <v>0</v>
      </c>
      <c r="FF32" s="29">
        <f t="shared" si="627"/>
        <v>0</v>
      </c>
      <c r="FG32" s="29">
        <f t="shared" ref="FG32:FP36" si="628">DI32</f>
        <v>0</v>
      </c>
      <c r="FH32" s="29">
        <f t="shared" si="628"/>
        <v>0</v>
      </c>
      <c r="FI32" s="29">
        <f t="shared" si="628"/>
        <v>0</v>
      </c>
      <c r="FJ32" s="29">
        <f t="shared" si="628"/>
        <v>0</v>
      </c>
      <c r="FK32" s="29">
        <f t="shared" si="628"/>
        <v>0</v>
      </c>
      <c r="FL32" s="29">
        <f t="shared" si="628"/>
        <v>0</v>
      </c>
      <c r="FM32" s="29">
        <f t="shared" si="628"/>
        <v>0</v>
      </c>
      <c r="FN32" s="29">
        <f t="shared" si="628"/>
        <v>0</v>
      </c>
      <c r="FO32" s="29">
        <f t="shared" si="628"/>
        <v>0</v>
      </c>
      <c r="FP32" s="29">
        <f t="shared" si="628"/>
        <v>0</v>
      </c>
      <c r="FQ32" s="29">
        <f t="shared" ref="FQ32:FZ36" si="629">DS32</f>
        <v>0</v>
      </c>
      <c r="FR32" s="29">
        <f t="shared" si="629"/>
        <v>0</v>
      </c>
      <c r="FS32" s="29">
        <f t="shared" si="629"/>
        <v>0</v>
      </c>
      <c r="FT32" s="29">
        <f t="shared" si="629"/>
        <v>0</v>
      </c>
      <c r="FU32" s="29">
        <f t="shared" si="629"/>
        <v>0</v>
      </c>
      <c r="FV32" s="29">
        <f t="shared" si="629"/>
        <v>0</v>
      </c>
      <c r="FW32" s="29">
        <f t="shared" si="629"/>
        <v>0</v>
      </c>
      <c r="FX32" s="29">
        <f t="shared" si="629"/>
        <v>0</v>
      </c>
      <c r="FY32" s="29">
        <f t="shared" si="629"/>
        <v>0</v>
      </c>
      <c r="FZ32" s="29">
        <f t="shared" si="629"/>
        <v>0</v>
      </c>
      <c r="GA32" s="29">
        <f t="shared" ref="GA32:GJ36" si="630">EC32</f>
        <v>0</v>
      </c>
      <c r="GB32" s="29">
        <f t="shared" si="630"/>
        <v>0</v>
      </c>
      <c r="GC32" s="29">
        <f t="shared" si="630"/>
        <v>0</v>
      </c>
      <c r="GD32" s="29">
        <f t="shared" si="630"/>
        <v>0</v>
      </c>
      <c r="GE32" s="29">
        <f t="shared" si="630"/>
        <v>0</v>
      </c>
      <c r="GF32" s="29">
        <f t="shared" si="630"/>
        <v>0</v>
      </c>
      <c r="GG32" s="29">
        <f t="shared" si="630"/>
        <v>0</v>
      </c>
      <c r="GH32" s="29">
        <f t="shared" si="630"/>
        <v>0</v>
      </c>
      <c r="GI32" s="29">
        <f t="shared" si="630"/>
        <v>0</v>
      </c>
      <c r="GJ32" s="29">
        <f t="shared" si="630"/>
        <v>0</v>
      </c>
      <c r="GK32" s="16">
        <f t="shared" ref="GK32:GL38" si="631">IF(GO32="нд","нд",(GO32+GS32+GW32+HA32))</f>
        <v>0</v>
      </c>
      <c r="GL32" s="16">
        <f t="shared" si="631"/>
        <v>0</v>
      </c>
      <c r="GM32" s="16">
        <f t="shared" ref="GM32:GN36" si="632">GQ32+GU32+GY32+HC32</f>
        <v>0</v>
      </c>
      <c r="GN32" s="16">
        <f t="shared" si="632"/>
        <v>0</v>
      </c>
      <c r="GO32" s="16">
        <f t="shared" ref="GO32:GO38" si="633">EW32</f>
        <v>0</v>
      </c>
      <c r="GP32" s="249">
        <f t="shared" ref="GP32:GP38" si="634">EX32</f>
        <v>0</v>
      </c>
      <c r="GQ32" s="249">
        <f t="shared" ref="GQ32:GQ38" si="635">FB32</f>
        <v>0</v>
      </c>
      <c r="GR32" s="249">
        <f t="shared" ref="GR32:GR38" si="636">FC32</f>
        <v>0</v>
      </c>
      <c r="GS32" s="249">
        <f t="shared" ref="GS32:GS38" si="637">FG32</f>
        <v>0</v>
      </c>
      <c r="GT32" s="249">
        <f t="shared" ref="GT32:GT38" si="638">FH32</f>
        <v>0</v>
      </c>
      <c r="GU32" s="249">
        <f t="shared" ref="GU32:GU38" si="639">FL32</f>
        <v>0</v>
      </c>
      <c r="GV32" s="249">
        <f t="shared" ref="GV32:GV38" si="640">FM32</f>
        <v>0</v>
      </c>
      <c r="GW32" s="249">
        <f t="shared" ref="GW32:GW38" si="641">FQ32</f>
        <v>0</v>
      </c>
      <c r="GX32" s="249">
        <f t="shared" ref="GX32:GX38" si="642">FR32</f>
        <v>0</v>
      </c>
      <c r="GY32" s="249">
        <f t="shared" ref="GY32:GY38" si="643">FV32</f>
        <v>0</v>
      </c>
      <c r="GZ32" s="249">
        <f t="shared" ref="GZ32:GZ38" si="644">FW32</f>
        <v>0</v>
      </c>
      <c r="HA32" s="249">
        <f t="shared" ref="HA32:HA38" si="645">GA32</f>
        <v>0</v>
      </c>
      <c r="HB32" s="249">
        <f t="shared" ref="HB32:HB38" si="646">GB32</f>
        <v>0</v>
      </c>
      <c r="HC32" s="249">
        <f t="shared" ref="HC32:HC38" si="647">GF32</f>
        <v>0</v>
      </c>
      <c r="HD32" s="249">
        <f t="shared" ref="HD32:HD38" si="648">GG32</f>
        <v>0</v>
      </c>
      <c r="HE32" s="249"/>
      <c r="HF32" s="249"/>
      <c r="HG32" s="249"/>
      <c r="HH32" s="249"/>
      <c r="HI32" s="249"/>
      <c r="HJ32" s="249"/>
      <c r="HK32" s="249"/>
      <c r="HL32" s="249"/>
      <c r="HM32" s="249"/>
      <c r="HN32" s="249"/>
      <c r="HO32" s="249"/>
      <c r="HP32" s="249"/>
      <c r="HQ32" s="250" t="s">
        <v>622</v>
      </c>
      <c r="HR32" s="250" t="s">
        <v>623</v>
      </c>
      <c r="HS32" s="87">
        <v>110</v>
      </c>
      <c r="HT32" s="87"/>
      <c r="HU32" s="87"/>
      <c r="HV32" s="87"/>
      <c r="HW32" s="249" t="s">
        <v>756</v>
      </c>
      <c r="HX32" s="292"/>
      <c r="HY32" s="380"/>
      <c r="HZ32" s="377"/>
      <c r="IA32" s="377"/>
      <c r="IB32" s="377"/>
      <c r="IC32" s="383"/>
      <c r="ID32" s="378"/>
      <c r="IE32" s="377"/>
      <c r="IF32" s="381"/>
      <c r="IG32" s="382"/>
    </row>
    <row r="33" spans="1:241" s="30" customFormat="1" ht="94.5">
      <c r="A33" s="15"/>
      <c r="B33" s="123" t="s">
        <v>125</v>
      </c>
      <c r="C33" s="213" t="s">
        <v>588</v>
      </c>
      <c r="D33" s="249" t="s">
        <v>589</v>
      </c>
      <c r="E33" s="249" t="s">
        <v>108</v>
      </c>
      <c r="F33" s="249" t="s">
        <v>109</v>
      </c>
      <c r="G33" s="250" t="s">
        <v>662</v>
      </c>
      <c r="H33" s="235"/>
      <c r="I33" s="250">
        <v>0.5</v>
      </c>
      <c r="J33" s="250">
        <v>0</v>
      </c>
      <c r="K33" s="250">
        <v>0</v>
      </c>
      <c r="L33" s="250">
        <v>0</v>
      </c>
      <c r="M33" s="251">
        <v>2018</v>
      </c>
      <c r="N33" s="251">
        <v>2018</v>
      </c>
      <c r="O33" s="251">
        <v>2019</v>
      </c>
      <c r="P33" s="251"/>
      <c r="Q33" s="251"/>
      <c r="R33" s="249">
        <v>6.76277250370606</v>
      </c>
      <c r="S33" s="249">
        <v>4.68295127249299</v>
      </c>
      <c r="T33" s="249" t="s">
        <v>110</v>
      </c>
      <c r="U33" s="249">
        <v>0</v>
      </c>
      <c r="V33" s="249">
        <v>4.68295127249299</v>
      </c>
      <c r="W33" s="249">
        <v>3.9686027732991445</v>
      </c>
      <c r="X33" s="249">
        <v>0</v>
      </c>
      <c r="Y33" s="249">
        <v>3.9686027732991445</v>
      </c>
      <c r="Z33" s="249"/>
      <c r="AA33" s="249"/>
      <c r="AB33" s="249"/>
      <c r="AC33" s="249"/>
      <c r="AD33" s="249"/>
      <c r="AE33" s="249"/>
      <c r="AF33" s="249"/>
      <c r="AG33" s="249">
        <f>IF(AI33="нд","нд",(AI33+AK33+AM33+AO33))</f>
        <v>0</v>
      </c>
      <c r="AH33" s="249">
        <f t="shared" ref="AH33" si="649">AJ33+AL33+AN33+AP33</f>
        <v>0.11303014999999991</v>
      </c>
      <c r="AI33" s="249"/>
      <c r="AJ33" s="249"/>
      <c r="AK33" s="249"/>
      <c r="AL33" s="249"/>
      <c r="AM33" s="249"/>
      <c r="AN33" s="249">
        <v>0.11303014999999991</v>
      </c>
      <c r="AO33" s="249"/>
      <c r="AP33" s="249"/>
      <c r="AQ33" s="249">
        <f>IF(AS33="нд","нд",(AS33+AU33+AW33+AY33))</f>
        <v>0</v>
      </c>
      <c r="AR33" s="249">
        <f t="shared" ref="AR33" si="650">AT33+AV33+AX33+AZ33</f>
        <v>0</v>
      </c>
      <c r="AS33" s="249"/>
      <c r="AT33" s="249"/>
      <c r="AU33" s="249"/>
      <c r="AV33" s="249"/>
      <c r="AW33" s="249"/>
      <c r="AX33" s="249"/>
      <c r="AY33" s="249"/>
      <c r="AZ33" s="249"/>
      <c r="BA33" s="249">
        <f>IF(BI33="нд","нд",(BI33+BQ33+BY33+CG33))</f>
        <v>0</v>
      </c>
      <c r="BB33" s="249">
        <f t="shared" si="582"/>
        <v>0</v>
      </c>
      <c r="BC33" s="249">
        <f t="shared" si="583"/>
        <v>0</v>
      </c>
      <c r="BD33" s="249">
        <f t="shared" si="584"/>
        <v>0</v>
      </c>
      <c r="BE33" s="16">
        <f>BM33+BU33+CC33+CK33</f>
        <v>0</v>
      </c>
      <c r="BF33" s="16">
        <f>BN33+BV33+CD33+CL33</f>
        <v>0</v>
      </c>
      <c r="BG33" s="16">
        <f t="shared" si="585"/>
        <v>0</v>
      </c>
      <c r="BH33" s="16">
        <f>BP33+BX33+CF33+CN33</f>
        <v>0</v>
      </c>
      <c r="BI33" s="16">
        <f t="shared" si="586"/>
        <v>0</v>
      </c>
      <c r="BJ33" s="16">
        <f t="shared" si="587"/>
        <v>0</v>
      </c>
      <c r="BK33" s="16">
        <f t="shared" si="588"/>
        <v>0</v>
      </c>
      <c r="BL33" s="16">
        <f t="shared" si="589"/>
        <v>0</v>
      </c>
      <c r="BM33" s="16">
        <f t="shared" si="590"/>
        <v>0</v>
      </c>
      <c r="BN33" s="16">
        <f>DE33</f>
        <v>0</v>
      </c>
      <c r="BO33" s="16">
        <f>DF33</f>
        <v>0</v>
      </c>
      <c r="BP33" s="16">
        <f t="shared" si="591"/>
        <v>0</v>
      </c>
      <c r="BQ33" s="16">
        <f t="shared" si="592"/>
        <v>0</v>
      </c>
      <c r="BR33" s="16">
        <f t="shared" si="593"/>
        <v>0</v>
      </c>
      <c r="BS33" s="16">
        <f t="shared" si="594"/>
        <v>0</v>
      </c>
      <c r="BT33" s="16">
        <f t="shared" si="595"/>
        <v>0</v>
      </c>
      <c r="BU33" s="16">
        <f t="shared" si="596"/>
        <v>0</v>
      </c>
      <c r="BV33" s="16">
        <f t="shared" si="597"/>
        <v>0</v>
      </c>
      <c r="BW33" s="16">
        <f t="shared" si="598"/>
        <v>0</v>
      </c>
      <c r="BX33" s="16">
        <f t="shared" si="599"/>
        <v>0</v>
      </c>
      <c r="BY33" s="16">
        <f t="shared" si="600"/>
        <v>0</v>
      </c>
      <c r="BZ33" s="16">
        <f t="shared" si="601"/>
        <v>0</v>
      </c>
      <c r="CA33" s="16">
        <f t="shared" si="602"/>
        <v>0</v>
      </c>
      <c r="CB33" s="16">
        <f t="shared" si="603"/>
        <v>0</v>
      </c>
      <c r="CC33" s="16">
        <f t="shared" si="604"/>
        <v>0</v>
      </c>
      <c r="CD33" s="16">
        <f t="shared" si="605"/>
        <v>0</v>
      </c>
      <c r="CE33" s="16">
        <f t="shared" si="606"/>
        <v>0</v>
      </c>
      <c r="CF33" s="16">
        <f t="shared" si="607"/>
        <v>0</v>
      </c>
      <c r="CG33" s="16">
        <f t="shared" si="608"/>
        <v>0</v>
      </c>
      <c r="CH33" s="16">
        <f t="shared" si="609"/>
        <v>0</v>
      </c>
      <c r="CI33" s="16">
        <f t="shared" si="610"/>
        <v>0</v>
      </c>
      <c r="CJ33" s="16">
        <f t="shared" si="611"/>
        <v>0</v>
      </c>
      <c r="CK33" s="16">
        <f t="shared" si="612"/>
        <v>0</v>
      </c>
      <c r="CL33" s="16">
        <f t="shared" si="613"/>
        <v>0</v>
      </c>
      <c r="CM33" s="16">
        <f t="shared" si="614"/>
        <v>0</v>
      </c>
      <c r="CN33" s="16">
        <f>EL33</f>
        <v>0</v>
      </c>
      <c r="CO33" s="29">
        <f t="shared" ref="CO33" si="651">IF(CY33="нд","нд",(CY33+DI33+DS33+EC33))</f>
        <v>0</v>
      </c>
      <c r="CP33" s="29">
        <f t="shared" ref="CP33" si="652">IF(CZ33="нд","нд",(CZ33+DJ33+DT33+ED33))</f>
        <v>0</v>
      </c>
      <c r="CQ33" s="29">
        <f t="shared" ref="CQ33" si="653">IF(DA33="нд","нд",(DA33+DK33+DU33+EE33))</f>
        <v>0</v>
      </c>
      <c r="CR33" s="29">
        <f t="shared" ref="CR33" si="654">IF(DB33="нд","нд",(DB33+DL33+DV33+EF33))</f>
        <v>0</v>
      </c>
      <c r="CS33" s="29">
        <f t="shared" ref="CS33" si="655">IF(DC33="нд","нд",(DC33+DM33+DW33+EG33))</f>
        <v>0</v>
      </c>
      <c r="CT33" s="29">
        <f t="shared" ref="CT33" si="656">DD33+DN33+DX33+EH33</f>
        <v>0</v>
      </c>
      <c r="CU33" s="29">
        <f t="shared" ref="CU33" si="657">DE33+DO33+DY33+EI33</f>
        <v>0</v>
      </c>
      <c r="CV33" s="29">
        <f t="shared" ref="CV33" si="658">DF33+DP33+DZ33+EJ33</f>
        <v>0</v>
      </c>
      <c r="CW33" s="29">
        <f t="shared" ref="CW33" si="659">DG33+DQ33+EA33+EK33</f>
        <v>0</v>
      </c>
      <c r="CX33" s="29">
        <f t="shared" ref="CX33" si="660">DH33+DR33+EB33+EL33</f>
        <v>0</v>
      </c>
      <c r="CY33" s="249"/>
      <c r="CZ33" s="249"/>
      <c r="DA33" s="249"/>
      <c r="DB33" s="249"/>
      <c r="DC33" s="249"/>
      <c r="DD33" s="249"/>
      <c r="DE33" s="249"/>
      <c r="DF33" s="249"/>
      <c r="DG33" s="249"/>
      <c r="DH33" s="249"/>
      <c r="DI33" s="249"/>
      <c r="DJ33" s="249"/>
      <c r="DK33" s="249"/>
      <c r="DL33" s="249"/>
      <c r="DM33" s="249"/>
      <c r="DN33" s="249"/>
      <c r="DO33" s="249"/>
      <c r="DP33" s="249"/>
      <c r="DQ33" s="249"/>
      <c r="DR33" s="249"/>
      <c r="DS33" s="249"/>
      <c r="DT33" s="249"/>
      <c r="DU33" s="249"/>
      <c r="DV33" s="249"/>
      <c r="DW33" s="249"/>
      <c r="DX33" s="249"/>
      <c r="DY33" s="249"/>
      <c r="DZ33" s="249"/>
      <c r="EA33" s="249"/>
      <c r="EB33" s="249"/>
      <c r="EC33" s="249"/>
      <c r="ED33" s="249"/>
      <c r="EE33" s="249"/>
      <c r="EF33" s="249"/>
      <c r="EG33" s="249"/>
      <c r="EH33" s="249"/>
      <c r="EI33" s="249"/>
      <c r="EJ33" s="249"/>
      <c r="EK33" s="249"/>
      <c r="EL33" s="249"/>
      <c r="EM33" s="29">
        <f t="shared" ref="EM33" si="661">IF(EW33="нд","нд",(EW33+FG33+FQ33+GA33))</f>
        <v>0</v>
      </c>
      <c r="EN33" s="29">
        <f t="shared" ref="EN33" si="662">IF(EX33="нд","нд",(EX33+FH33+FR33+GB33))</f>
        <v>0</v>
      </c>
      <c r="EO33" s="29">
        <f t="shared" ref="EO33" si="663">IF(EY33="нд","нд",(EY33+FI33+FS33+GC33))</f>
        <v>0</v>
      </c>
      <c r="EP33" s="29">
        <f t="shared" ref="EP33" si="664">IF(EZ33="нд","нд",(EZ33+FJ33+FT33+GD33))</f>
        <v>0</v>
      </c>
      <c r="EQ33" s="29">
        <f t="shared" ref="EQ33" si="665">IF(FA33="нд","нд",(FA33+FK33+FU33+GE33))</f>
        <v>0</v>
      </c>
      <c r="ER33" s="29">
        <f t="shared" ref="ER33" si="666">FB33+FL33+FV33+GF33</f>
        <v>0</v>
      </c>
      <c r="ES33" s="29">
        <f t="shared" ref="ES33" si="667">FC33+FM33+FW33+GG33</f>
        <v>0</v>
      </c>
      <c r="ET33" s="29">
        <f t="shared" ref="ET33" si="668">FD33+FN33+FX33+GH33</f>
        <v>0</v>
      </c>
      <c r="EU33" s="29">
        <f t="shared" ref="EU33" si="669">FE33+FO33+FY33+GI33</f>
        <v>0</v>
      </c>
      <c r="EV33" s="29">
        <f t="shared" ref="EV33" si="670">FF33+FP33+FZ33+GJ33</f>
        <v>0</v>
      </c>
      <c r="EW33" s="29">
        <f t="shared" ref="EW33" si="671">CY33</f>
        <v>0</v>
      </c>
      <c r="EX33" s="29">
        <f t="shared" ref="EX33" si="672">CZ33</f>
        <v>0</v>
      </c>
      <c r="EY33" s="29">
        <f t="shared" ref="EY33" si="673">DA33</f>
        <v>0</v>
      </c>
      <c r="EZ33" s="29">
        <f t="shared" ref="EZ33" si="674">DB33</f>
        <v>0</v>
      </c>
      <c r="FA33" s="29">
        <f t="shared" ref="FA33" si="675">DC33</f>
        <v>0</v>
      </c>
      <c r="FB33" s="29">
        <f t="shared" ref="FB33" si="676">DD33</f>
        <v>0</v>
      </c>
      <c r="FC33" s="29">
        <f t="shared" ref="FC33" si="677">DE33</f>
        <v>0</v>
      </c>
      <c r="FD33" s="29">
        <f t="shared" ref="FD33" si="678">DF33</f>
        <v>0</v>
      </c>
      <c r="FE33" s="29">
        <f t="shared" ref="FE33" si="679">DG33</f>
        <v>0</v>
      </c>
      <c r="FF33" s="29">
        <f t="shared" ref="FF33" si="680">DH33</f>
        <v>0</v>
      </c>
      <c r="FG33" s="29">
        <f t="shared" ref="FG33" si="681">DI33</f>
        <v>0</v>
      </c>
      <c r="FH33" s="29">
        <f t="shared" ref="FH33" si="682">DJ33</f>
        <v>0</v>
      </c>
      <c r="FI33" s="29">
        <f t="shared" ref="FI33" si="683">DK33</f>
        <v>0</v>
      </c>
      <c r="FJ33" s="29">
        <f t="shared" ref="FJ33" si="684">DL33</f>
        <v>0</v>
      </c>
      <c r="FK33" s="29">
        <f t="shared" ref="FK33" si="685">DM33</f>
        <v>0</v>
      </c>
      <c r="FL33" s="29">
        <f t="shared" ref="FL33" si="686">DN33</f>
        <v>0</v>
      </c>
      <c r="FM33" s="29">
        <f t="shared" ref="FM33" si="687">DO33</f>
        <v>0</v>
      </c>
      <c r="FN33" s="29">
        <f t="shared" ref="FN33" si="688">DP33</f>
        <v>0</v>
      </c>
      <c r="FO33" s="29">
        <f t="shared" ref="FO33" si="689">DQ33</f>
        <v>0</v>
      </c>
      <c r="FP33" s="29">
        <f t="shared" ref="FP33" si="690">DR33</f>
        <v>0</v>
      </c>
      <c r="FQ33" s="29">
        <f t="shared" ref="FQ33" si="691">DS33</f>
        <v>0</v>
      </c>
      <c r="FR33" s="29">
        <f t="shared" ref="FR33" si="692">DT33</f>
        <v>0</v>
      </c>
      <c r="FS33" s="29">
        <f t="shared" ref="FS33" si="693">DU33</f>
        <v>0</v>
      </c>
      <c r="FT33" s="29">
        <f t="shared" ref="FT33" si="694">DV33</f>
        <v>0</v>
      </c>
      <c r="FU33" s="29">
        <f t="shared" ref="FU33" si="695">DW33</f>
        <v>0</v>
      </c>
      <c r="FV33" s="29">
        <f t="shared" ref="FV33" si="696">DX33</f>
        <v>0</v>
      </c>
      <c r="FW33" s="29">
        <f t="shared" ref="FW33" si="697">DY33</f>
        <v>0</v>
      </c>
      <c r="FX33" s="29">
        <f t="shared" ref="FX33" si="698">DZ33</f>
        <v>0</v>
      </c>
      <c r="FY33" s="29">
        <f t="shared" ref="FY33" si="699">EA33</f>
        <v>0</v>
      </c>
      <c r="FZ33" s="29">
        <f t="shared" ref="FZ33" si="700">EB33</f>
        <v>0</v>
      </c>
      <c r="GA33" s="29">
        <f t="shared" ref="GA33" si="701">EC33</f>
        <v>0</v>
      </c>
      <c r="GB33" s="29">
        <f t="shared" ref="GB33" si="702">ED33</f>
        <v>0</v>
      </c>
      <c r="GC33" s="29">
        <f t="shared" ref="GC33" si="703">EE33</f>
        <v>0</v>
      </c>
      <c r="GD33" s="29">
        <f t="shared" ref="GD33" si="704">EF33</f>
        <v>0</v>
      </c>
      <c r="GE33" s="29">
        <f t="shared" ref="GE33" si="705">EG33</f>
        <v>0</v>
      </c>
      <c r="GF33" s="29">
        <f t="shared" ref="GF33" si="706">EH33</f>
        <v>0</v>
      </c>
      <c r="GG33" s="29">
        <f t="shared" ref="GG33" si="707">EI33</f>
        <v>0</v>
      </c>
      <c r="GH33" s="29">
        <f t="shared" ref="GH33" si="708">EJ33</f>
        <v>0</v>
      </c>
      <c r="GI33" s="29">
        <f t="shared" ref="GI33" si="709">EK33</f>
        <v>0</v>
      </c>
      <c r="GJ33" s="29">
        <f t="shared" ref="GJ33" si="710">EL33</f>
        <v>0</v>
      </c>
      <c r="GK33" s="16">
        <f t="shared" ref="GK33" si="711">IF(GO33="нд","нд",(GO33+GS33+GW33+HA33))</f>
        <v>0</v>
      </c>
      <c r="GL33" s="16">
        <f t="shared" ref="GL33" si="712">IF(GP33="нд","нд",(GP33+GT33+GX33+HB33))</f>
        <v>0</v>
      </c>
      <c r="GM33" s="16">
        <f t="shared" ref="GM33" si="713">GQ33+GU33+GY33+HC33</f>
        <v>0</v>
      </c>
      <c r="GN33" s="16">
        <f t="shared" ref="GN33" si="714">GR33+GV33+GZ33+HD33</f>
        <v>0</v>
      </c>
      <c r="GO33" s="16">
        <f t="shared" ref="GO33" si="715">EW33</f>
        <v>0</v>
      </c>
      <c r="GP33" s="249">
        <f t="shared" ref="GP33" si="716">EX33</f>
        <v>0</v>
      </c>
      <c r="GQ33" s="249">
        <f t="shared" ref="GQ33" si="717">FB33</f>
        <v>0</v>
      </c>
      <c r="GR33" s="249">
        <f t="shared" ref="GR33" si="718">FC33</f>
        <v>0</v>
      </c>
      <c r="GS33" s="249">
        <f t="shared" ref="GS33" si="719">FG33</f>
        <v>0</v>
      </c>
      <c r="GT33" s="249">
        <f t="shared" ref="GT33" si="720">FH33</f>
        <v>0</v>
      </c>
      <c r="GU33" s="249">
        <f t="shared" ref="GU33" si="721">FL33</f>
        <v>0</v>
      </c>
      <c r="GV33" s="249">
        <f t="shared" ref="GV33" si="722">FM33</f>
        <v>0</v>
      </c>
      <c r="GW33" s="249">
        <f t="shared" ref="GW33" si="723">FQ33</f>
        <v>0</v>
      </c>
      <c r="GX33" s="249">
        <f t="shared" ref="GX33" si="724">FR33</f>
        <v>0</v>
      </c>
      <c r="GY33" s="249">
        <f t="shared" ref="GY33" si="725">FV33</f>
        <v>0</v>
      </c>
      <c r="GZ33" s="249">
        <f t="shared" ref="GZ33" si="726">FW33</f>
        <v>0</v>
      </c>
      <c r="HA33" s="249">
        <f t="shared" ref="HA33" si="727">GA33</f>
        <v>0</v>
      </c>
      <c r="HB33" s="249">
        <f t="shared" ref="HB33" si="728">GB33</f>
        <v>0</v>
      </c>
      <c r="HC33" s="249">
        <f t="shared" ref="HC33" si="729">GF33</f>
        <v>0</v>
      </c>
      <c r="HD33" s="249">
        <f t="shared" ref="HD33" si="730">GG33</f>
        <v>0</v>
      </c>
      <c r="HE33" s="249"/>
      <c r="HF33" s="249"/>
      <c r="HG33" s="249"/>
      <c r="HH33" s="249"/>
      <c r="HI33" s="249"/>
      <c r="HJ33" s="249"/>
      <c r="HK33" s="249"/>
      <c r="HL33" s="249"/>
      <c r="HM33" s="249"/>
      <c r="HN33" s="249"/>
      <c r="HO33" s="249"/>
      <c r="HP33" s="249"/>
      <c r="HQ33" s="250" t="s">
        <v>622</v>
      </c>
      <c r="HR33" s="250" t="s">
        <v>623</v>
      </c>
      <c r="HS33" s="87">
        <v>110</v>
      </c>
      <c r="HT33" s="87"/>
      <c r="HU33" s="87"/>
      <c r="HV33" s="87"/>
      <c r="HW33" s="249" t="s">
        <v>756</v>
      </c>
      <c r="HX33" s="292"/>
      <c r="HY33" s="380"/>
      <c r="HZ33" s="377"/>
      <c r="IA33" s="377"/>
      <c r="IB33" s="377"/>
      <c r="IC33" s="383"/>
      <c r="ID33" s="378"/>
      <c r="IE33" s="377"/>
      <c r="IF33" s="381"/>
      <c r="IG33" s="382"/>
    </row>
    <row r="34" spans="1:241" s="30" customFormat="1" ht="78.75">
      <c r="A34" s="15"/>
      <c r="B34" s="123" t="s">
        <v>125</v>
      </c>
      <c r="C34" s="213" t="s">
        <v>565</v>
      </c>
      <c r="D34" s="249" t="s">
        <v>556</v>
      </c>
      <c r="E34" s="249" t="s">
        <v>108</v>
      </c>
      <c r="F34" s="249" t="s">
        <v>109</v>
      </c>
      <c r="G34" s="250" t="s">
        <v>608</v>
      </c>
      <c r="H34" s="250"/>
      <c r="I34" s="250">
        <v>4.84</v>
      </c>
      <c r="J34" s="250">
        <v>0</v>
      </c>
      <c r="K34" s="250">
        <v>0</v>
      </c>
      <c r="L34" s="250">
        <v>0</v>
      </c>
      <c r="M34" s="251">
        <v>2018</v>
      </c>
      <c r="N34" s="251">
        <v>2018</v>
      </c>
      <c r="O34" s="251">
        <v>2019</v>
      </c>
      <c r="P34" s="250"/>
      <c r="Q34" s="250"/>
      <c r="R34" s="249">
        <v>105.87568224338</v>
      </c>
      <c r="S34" s="249">
        <v>59.628870252866726</v>
      </c>
      <c r="T34" s="249" t="s">
        <v>110</v>
      </c>
      <c r="U34" s="249">
        <v>32.522286530000002</v>
      </c>
      <c r="V34" s="249">
        <f t="shared" si="579"/>
        <v>27.106583722866723</v>
      </c>
      <c r="W34" s="249">
        <v>50.532940892259937</v>
      </c>
      <c r="X34" s="249">
        <v>70.163026860000002</v>
      </c>
      <c r="Y34" s="249">
        <f>W34-X34</f>
        <v>-19.630085967740065</v>
      </c>
      <c r="Z34" s="249">
        <v>0</v>
      </c>
      <c r="AA34" s="249"/>
      <c r="AB34" s="249">
        <v>0</v>
      </c>
      <c r="AC34" s="249"/>
      <c r="AD34" s="249">
        <v>0</v>
      </c>
      <c r="AE34" s="249"/>
      <c r="AF34" s="249">
        <f t="shared" si="2"/>
        <v>0</v>
      </c>
      <c r="AG34" s="249">
        <f t="shared" ref="AG34:AG38" si="731">IF(AI34="нд","нд",(AI34+AK34+AM34+AO34))</f>
        <v>0</v>
      </c>
      <c r="AH34" s="249">
        <f t="shared" si="580"/>
        <v>49.822049159999992</v>
      </c>
      <c r="AI34" s="249">
        <v>0</v>
      </c>
      <c r="AJ34" s="249">
        <f>29.42301812+HE34+HF34</f>
        <v>29.423018119999998</v>
      </c>
      <c r="AK34" s="249">
        <v>0</v>
      </c>
      <c r="AL34" s="249">
        <f>20.05384368+HH34+HI34</f>
        <v>20.05384368</v>
      </c>
      <c r="AM34" s="249">
        <v>0</v>
      </c>
      <c r="AN34" s="249">
        <v>0.34518735999999994</v>
      </c>
      <c r="AO34" s="249">
        <v>0</v>
      </c>
      <c r="AP34" s="249"/>
      <c r="AQ34" s="249">
        <f t="shared" ref="AQ34:AQ38" si="732">IF(AS34="нд","нд",(AS34+AU34+AW34+AY34))</f>
        <v>0</v>
      </c>
      <c r="AR34" s="249">
        <f t="shared" si="581"/>
        <v>0</v>
      </c>
      <c r="AS34" s="249">
        <v>0</v>
      </c>
      <c r="AT34" s="249"/>
      <c r="AU34" s="249">
        <v>0</v>
      </c>
      <c r="AV34" s="249"/>
      <c r="AW34" s="249">
        <v>0</v>
      </c>
      <c r="AX34" s="249"/>
      <c r="AY34" s="249">
        <v>0</v>
      </c>
      <c r="AZ34" s="249"/>
      <c r="BA34" s="249">
        <f t="shared" ref="BA34:BA38" si="733">IF(BI34="нд","нд",(BI34+BQ34+BY34+CG34))</f>
        <v>0</v>
      </c>
      <c r="BB34" s="249">
        <f t="shared" si="582"/>
        <v>0</v>
      </c>
      <c r="BC34" s="249">
        <f t="shared" si="583"/>
        <v>0</v>
      </c>
      <c r="BD34" s="249">
        <f t="shared" si="584"/>
        <v>0</v>
      </c>
      <c r="BE34" s="16">
        <f t="shared" ref="BE34:BE38" si="734">BM34+BU34+CC34+CK34</f>
        <v>0</v>
      </c>
      <c r="BF34" s="16">
        <f t="shared" ref="BF34:BF38" si="735">BN34+BV34+CD34+CL34</f>
        <v>0</v>
      </c>
      <c r="BG34" s="16">
        <f t="shared" si="585"/>
        <v>0</v>
      </c>
      <c r="BH34" s="16">
        <f t="shared" ref="BH34:BH38" si="736">BP34+BX34+CF34+CN34</f>
        <v>0</v>
      </c>
      <c r="BI34" s="16">
        <f t="shared" si="586"/>
        <v>0</v>
      </c>
      <c r="BJ34" s="16">
        <f t="shared" si="587"/>
        <v>0</v>
      </c>
      <c r="BK34" s="16">
        <f t="shared" si="588"/>
        <v>0</v>
      </c>
      <c r="BL34" s="16">
        <f t="shared" si="589"/>
        <v>0</v>
      </c>
      <c r="BM34" s="16">
        <f t="shared" si="590"/>
        <v>0</v>
      </c>
      <c r="BN34" s="16">
        <f t="shared" ref="BN34:BN38" si="737">DE34</f>
        <v>0</v>
      </c>
      <c r="BO34" s="16">
        <f t="shared" ref="BO34:BO38" si="738">DF34</f>
        <v>0</v>
      </c>
      <c r="BP34" s="16">
        <f t="shared" si="591"/>
        <v>0</v>
      </c>
      <c r="BQ34" s="16">
        <f t="shared" si="592"/>
        <v>0</v>
      </c>
      <c r="BR34" s="16">
        <f t="shared" si="593"/>
        <v>0</v>
      </c>
      <c r="BS34" s="16">
        <f t="shared" si="594"/>
        <v>0</v>
      </c>
      <c r="BT34" s="16">
        <f t="shared" si="595"/>
        <v>0</v>
      </c>
      <c r="BU34" s="16">
        <f t="shared" si="596"/>
        <v>0</v>
      </c>
      <c r="BV34" s="16">
        <f t="shared" si="597"/>
        <v>0</v>
      </c>
      <c r="BW34" s="16">
        <f t="shared" si="598"/>
        <v>0</v>
      </c>
      <c r="BX34" s="16">
        <f t="shared" si="599"/>
        <v>0</v>
      </c>
      <c r="BY34" s="16">
        <f t="shared" si="600"/>
        <v>0</v>
      </c>
      <c r="BZ34" s="16">
        <f t="shared" si="601"/>
        <v>0</v>
      </c>
      <c r="CA34" s="16">
        <f t="shared" si="602"/>
        <v>0</v>
      </c>
      <c r="CB34" s="16">
        <f t="shared" si="603"/>
        <v>0</v>
      </c>
      <c r="CC34" s="16">
        <f t="shared" si="604"/>
        <v>0</v>
      </c>
      <c r="CD34" s="16">
        <f t="shared" si="605"/>
        <v>0</v>
      </c>
      <c r="CE34" s="16">
        <f t="shared" si="606"/>
        <v>0</v>
      </c>
      <c r="CF34" s="16">
        <f t="shared" si="607"/>
        <v>0</v>
      </c>
      <c r="CG34" s="16">
        <f t="shared" si="608"/>
        <v>0</v>
      </c>
      <c r="CH34" s="16">
        <f t="shared" si="609"/>
        <v>0</v>
      </c>
      <c r="CI34" s="16">
        <f t="shared" si="610"/>
        <v>0</v>
      </c>
      <c r="CJ34" s="16">
        <f t="shared" si="611"/>
        <v>0</v>
      </c>
      <c r="CK34" s="16">
        <f t="shared" si="612"/>
        <v>0</v>
      </c>
      <c r="CL34" s="16">
        <f t="shared" si="613"/>
        <v>0</v>
      </c>
      <c r="CM34" s="16">
        <f t="shared" si="614"/>
        <v>0</v>
      </c>
      <c r="CN34" s="16">
        <f t="shared" ref="CN34:CN38" si="739">EL34</f>
        <v>0</v>
      </c>
      <c r="CO34" s="29">
        <f t="shared" si="615"/>
        <v>0</v>
      </c>
      <c r="CP34" s="29">
        <f t="shared" si="616"/>
        <v>0</v>
      </c>
      <c r="CQ34" s="29">
        <f t="shared" si="617"/>
        <v>0</v>
      </c>
      <c r="CR34" s="29">
        <f t="shared" si="618"/>
        <v>0</v>
      </c>
      <c r="CS34" s="29">
        <f t="shared" si="619"/>
        <v>0</v>
      </c>
      <c r="CT34" s="29">
        <f t="shared" si="620"/>
        <v>0</v>
      </c>
      <c r="CU34" s="29">
        <f t="shared" si="621"/>
        <v>0</v>
      </c>
      <c r="CV34" s="29">
        <f t="shared" si="622"/>
        <v>0</v>
      </c>
      <c r="CW34" s="29">
        <f t="shared" si="623"/>
        <v>0</v>
      </c>
      <c r="CX34" s="29">
        <f t="shared" si="624"/>
        <v>0</v>
      </c>
      <c r="CY34" s="249">
        <v>0</v>
      </c>
      <c r="CZ34" s="249">
        <v>0</v>
      </c>
      <c r="DA34" s="249">
        <v>0</v>
      </c>
      <c r="DB34" s="249">
        <v>0</v>
      </c>
      <c r="DC34" s="249">
        <v>0</v>
      </c>
      <c r="DD34" s="249"/>
      <c r="DE34" s="249"/>
      <c r="DF34" s="249"/>
      <c r="DG34" s="249"/>
      <c r="DH34" s="249"/>
      <c r="DI34" s="249">
        <v>0</v>
      </c>
      <c r="DJ34" s="249">
        <v>0</v>
      </c>
      <c r="DK34" s="249">
        <v>0</v>
      </c>
      <c r="DL34" s="249">
        <v>0</v>
      </c>
      <c r="DM34" s="249">
        <v>0</v>
      </c>
      <c r="DN34" s="249"/>
      <c r="DO34" s="249"/>
      <c r="DP34" s="249"/>
      <c r="DQ34" s="249"/>
      <c r="DR34" s="249"/>
      <c r="DS34" s="249">
        <v>0</v>
      </c>
      <c r="DT34" s="249">
        <v>0</v>
      </c>
      <c r="DU34" s="249">
        <v>0</v>
      </c>
      <c r="DV34" s="249">
        <v>0</v>
      </c>
      <c r="DW34" s="249">
        <v>0</v>
      </c>
      <c r="DX34" s="249"/>
      <c r="DY34" s="249"/>
      <c r="DZ34" s="249"/>
      <c r="EA34" s="249"/>
      <c r="EB34" s="249"/>
      <c r="EC34" s="249">
        <v>0</v>
      </c>
      <c r="ED34" s="249">
        <v>0</v>
      </c>
      <c r="EE34" s="249">
        <v>0</v>
      </c>
      <c r="EF34" s="249">
        <v>0</v>
      </c>
      <c r="EG34" s="249">
        <v>0</v>
      </c>
      <c r="EH34" s="249"/>
      <c r="EI34" s="249"/>
      <c r="EJ34" s="249"/>
      <c r="EK34" s="249"/>
      <c r="EL34" s="249"/>
      <c r="EM34" s="29">
        <f t="shared" si="625"/>
        <v>0</v>
      </c>
      <c r="EN34" s="29">
        <f t="shared" si="625"/>
        <v>0</v>
      </c>
      <c r="EO34" s="29">
        <f t="shared" si="625"/>
        <v>0</v>
      </c>
      <c r="EP34" s="29">
        <f t="shared" si="625"/>
        <v>0</v>
      </c>
      <c r="EQ34" s="29">
        <f t="shared" si="625"/>
        <v>0</v>
      </c>
      <c r="ER34" s="29">
        <f t="shared" si="626"/>
        <v>0</v>
      </c>
      <c r="ES34" s="29">
        <f t="shared" si="626"/>
        <v>0</v>
      </c>
      <c r="ET34" s="29">
        <f t="shared" si="626"/>
        <v>0</v>
      </c>
      <c r="EU34" s="29">
        <f t="shared" si="626"/>
        <v>0</v>
      </c>
      <c r="EV34" s="29">
        <f t="shared" si="626"/>
        <v>0</v>
      </c>
      <c r="EW34" s="29">
        <f t="shared" si="627"/>
        <v>0</v>
      </c>
      <c r="EX34" s="29">
        <f t="shared" si="627"/>
        <v>0</v>
      </c>
      <c r="EY34" s="29">
        <f t="shared" si="627"/>
        <v>0</v>
      </c>
      <c r="EZ34" s="29">
        <f t="shared" si="627"/>
        <v>0</v>
      </c>
      <c r="FA34" s="29">
        <f t="shared" si="627"/>
        <v>0</v>
      </c>
      <c r="FB34" s="29">
        <f t="shared" si="627"/>
        <v>0</v>
      </c>
      <c r="FC34" s="29">
        <f t="shared" si="627"/>
        <v>0</v>
      </c>
      <c r="FD34" s="29">
        <f t="shared" si="627"/>
        <v>0</v>
      </c>
      <c r="FE34" s="29">
        <f t="shared" si="627"/>
        <v>0</v>
      </c>
      <c r="FF34" s="29">
        <f t="shared" si="627"/>
        <v>0</v>
      </c>
      <c r="FG34" s="29">
        <f t="shared" si="628"/>
        <v>0</v>
      </c>
      <c r="FH34" s="29">
        <f t="shared" si="628"/>
        <v>0</v>
      </c>
      <c r="FI34" s="29">
        <f t="shared" si="628"/>
        <v>0</v>
      </c>
      <c r="FJ34" s="29">
        <f t="shared" si="628"/>
        <v>0</v>
      </c>
      <c r="FK34" s="29">
        <f t="shared" si="628"/>
        <v>0</v>
      </c>
      <c r="FL34" s="29">
        <f t="shared" si="628"/>
        <v>0</v>
      </c>
      <c r="FM34" s="29">
        <f t="shared" si="628"/>
        <v>0</v>
      </c>
      <c r="FN34" s="29">
        <f t="shared" si="628"/>
        <v>0</v>
      </c>
      <c r="FO34" s="29">
        <f t="shared" si="628"/>
        <v>0</v>
      </c>
      <c r="FP34" s="29">
        <f t="shared" si="628"/>
        <v>0</v>
      </c>
      <c r="FQ34" s="29">
        <f t="shared" si="629"/>
        <v>0</v>
      </c>
      <c r="FR34" s="29">
        <f t="shared" si="629"/>
        <v>0</v>
      </c>
      <c r="FS34" s="29">
        <f t="shared" si="629"/>
        <v>0</v>
      </c>
      <c r="FT34" s="29">
        <f t="shared" si="629"/>
        <v>0</v>
      </c>
      <c r="FU34" s="29">
        <f t="shared" si="629"/>
        <v>0</v>
      </c>
      <c r="FV34" s="29">
        <f t="shared" si="629"/>
        <v>0</v>
      </c>
      <c r="FW34" s="29">
        <f t="shared" si="629"/>
        <v>0</v>
      </c>
      <c r="FX34" s="29">
        <f t="shared" si="629"/>
        <v>0</v>
      </c>
      <c r="FY34" s="29">
        <f t="shared" si="629"/>
        <v>0</v>
      </c>
      <c r="FZ34" s="29">
        <f t="shared" si="629"/>
        <v>0</v>
      </c>
      <c r="GA34" s="29">
        <f t="shared" si="630"/>
        <v>0</v>
      </c>
      <c r="GB34" s="29">
        <f t="shared" si="630"/>
        <v>0</v>
      </c>
      <c r="GC34" s="29">
        <f t="shared" si="630"/>
        <v>0</v>
      </c>
      <c r="GD34" s="29">
        <f t="shared" si="630"/>
        <v>0</v>
      </c>
      <c r="GE34" s="29">
        <f t="shared" si="630"/>
        <v>0</v>
      </c>
      <c r="GF34" s="29">
        <f t="shared" si="630"/>
        <v>0</v>
      </c>
      <c r="GG34" s="29">
        <f t="shared" si="630"/>
        <v>0</v>
      </c>
      <c r="GH34" s="29">
        <f t="shared" si="630"/>
        <v>0</v>
      </c>
      <c r="GI34" s="29">
        <f t="shared" si="630"/>
        <v>0</v>
      </c>
      <c r="GJ34" s="29">
        <f t="shared" si="630"/>
        <v>0</v>
      </c>
      <c r="GK34" s="16">
        <f t="shared" si="631"/>
        <v>0</v>
      </c>
      <c r="GL34" s="16">
        <f t="shared" si="631"/>
        <v>0</v>
      </c>
      <c r="GM34" s="16">
        <f t="shared" si="632"/>
        <v>0</v>
      </c>
      <c r="GN34" s="16">
        <f t="shared" si="632"/>
        <v>0</v>
      </c>
      <c r="GO34" s="16">
        <f t="shared" si="633"/>
        <v>0</v>
      </c>
      <c r="GP34" s="249">
        <f t="shared" si="634"/>
        <v>0</v>
      </c>
      <c r="GQ34" s="249">
        <f t="shared" si="635"/>
        <v>0</v>
      </c>
      <c r="GR34" s="249">
        <f t="shared" si="636"/>
        <v>0</v>
      </c>
      <c r="GS34" s="249">
        <f t="shared" si="637"/>
        <v>0</v>
      </c>
      <c r="GT34" s="249">
        <f t="shared" si="638"/>
        <v>0</v>
      </c>
      <c r="GU34" s="249">
        <f t="shared" si="639"/>
        <v>0</v>
      </c>
      <c r="GV34" s="249">
        <f t="shared" si="640"/>
        <v>0</v>
      </c>
      <c r="GW34" s="249">
        <f t="shared" si="641"/>
        <v>0</v>
      </c>
      <c r="GX34" s="249">
        <f t="shared" si="642"/>
        <v>0</v>
      </c>
      <c r="GY34" s="249">
        <f t="shared" si="643"/>
        <v>0</v>
      </c>
      <c r="GZ34" s="249">
        <f t="shared" si="644"/>
        <v>0</v>
      </c>
      <c r="HA34" s="249">
        <f t="shared" si="645"/>
        <v>0</v>
      </c>
      <c r="HB34" s="249">
        <f t="shared" si="646"/>
        <v>0</v>
      </c>
      <c r="HC34" s="249">
        <f t="shared" si="647"/>
        <v>0</v>
      </c>
      <c r="HD34" s="249">
        <f t="shared" si="648"/>
        <v>0</v>
      </c>
      <c r="HE34" s="249"/>
      <c r="HF34" s="249"/>
      <c r="HG34" s="249"/>
      <c r="HH34" s="249"/>
      <c r="HI34" s="249"/>
      <c r="HJ34" s="249"/>
      <c r="HK34" s="249"/>
      <c r="HL34" s="249"/>
      <c r="HM34" s="249"/>
      <c r="HN34" s="249"/>
      <c r="HO34" s="249"/>
      <c r="HP34" s="249"/>
      <c r="HQ34" s="250" t="s">
        <v>622</v>
      </c>
      <c r="HR34" s="250" t="s">
        <v>623</v>
      </c>
      <c r="HS34" s="87">
        <v>110</v>
      </c>
      <c r="HT34" s="87"/>
      <c r="HU34" s="87"/>
      <c r="HV34" s="87"/>
      <c r="HW34" s="249" t="s">
        <v>756</v>
      </c>
      <c r="HX34" s="292"/>
      <c r="HY34" s="380"/>
      <c r="HZ34" s="377"/>
      <c r="IA34" s="377"/>
      <c r="IB34" s="377"/>
      <c r="IC34" s="383"/>
      <c r="ID34" s="378"/>
      <c r="IE34" s="377"/>
      <c r="IF34" s="381"/>
      <c r="IG34" s="382"/>
    </row>
    <row r="35" spans="1:241" s="30" customFormat="1" ht="78.75">
      <c r="A35" s="15"/>
      <c r="B35" s="123" t="s">
        <v>125</v>
      </c>
      <c r="C35" s="213" t="s">
        <v>566</v>
      </c>
      <c r="D35" s="249" t="s">
        <v>557</v>
      </c>
      <c r="E35" s="249" t="s">
        <v>108</v>
      </c>
      <c r="F35" s="249" t="s">
        <v>109</v>
      </c>
      <c r="G35" s="250" t="s">
        <v>608</v>
      </c>
      <c r="H35" s="250"/>
      <c r="I35" s="250">
        <v>4.5</v>
      </c>
      <c r="J35" s="250">
        <v>0</v>
      </c>
      <c r="K35" s="250">
        <v>0</v>
      </c>
      <c r="L35" s="250">
        <v>0</v>
      </c>
      <c r="M35" s="251">
        <v>2018</v>
      </c>
      <c r="N35" s="251">
        <v>2018</v>
      </c>
      <c r="O35" s="251">
        <v>2019</v>
      </c>
      <c r="P35" s="250"/>
      <c r="Q35" s="250"/>
      <c r="R35" s="249">
        <v>105.87568224338</v>
      </c>
      <c r="S35" s="249">
        <v>59.628870252866726</v>
      </c>
      <c r="T35" s="249" t="s">
        <v>110</v>
      </c>
      <c r="U35" s="249">
        <v>32.495974230000002</v>
      </c>
      <c r="V35" s="249">
        <f t="shared" si="579"/>
        <v>27.132896022866724</v>
      </c>
      <c r="W35" s="249">
        <v>50.532940892259937</v>
      </c>
      <c r="X35" s="249">
        <v>64.90114217</v>
      </c>
      <c r="Y35" s="249">
        <f t="shared" ref="Y35:Y38" si="740">W35-X35</f>
        <v>-14.368201277740063</v>
      </c>
      <c r="Z35" s="249">
        <v>0</v>
      </c>
      <c r="AA35" s="249"/>
      <c r="AB35" s="249">
        <v>0</v>
      </c>
      <c r="AC35" s="249"/>
      <c r="AD35" s="249">
        <v>0</v>
      </c>
      <c r="AE35" s="249"/>
      <c r="AF35" s="249">
        <f t="shared" si="2"/>
        <v>0</v>
      </c>
      <c r="AG35" s="249">
        <f t="shared" si="731"/>
        <v>0</v>
      </c>
      <c r="AH35" s="249">
        <f t="shared" si="580"/>
        <v>43.706641449999992</v>
      </c>
      <c r="AI35" s="249">
        <v>0</v>
      </c>
      <c r="AJ35" s="249">
        <f>29.079117+HE35+HF35</f>
        <v>29.079117</v>
      </c>
      <c r="AK35" s="249">
        <v>0</v>
      </c>
      <c r="AL35" s="249">
        <f>2.94615632+HH35+HI35</f>
        <v>2.9461563200000001</v>
      </c>
      <c r="AM35" s="249">
        <v>0</v>
      </c>
      <c r="AN35" s="249">
        <v>11.681368129999997</v>
      </c>
      <c r="AO35" s="249">
        <v>0</v>
      </c>
      <c r="AP35" s="249"/>
      <c r="AQ35" s="249">
        <f t="shared" si="732"/>
        <v>0</v>
      </c>
      <c r="AR35" s="249">
        <f t="shared" si="581"/>
        <v>0</v>
      </c>
      <c r="AS35" s="249">
        <v>0</v>
      </c>
      <c r="AT35" s="249"/>
      <c r="AU35" s="249">
        <v>0</v>
      </c>
      <c r="AV35" s="249"/>
      <c r="AW35" s="249">
        <v>0</v>
      </c>
      <c r="AX35" s="249"/>
      <c r="AY35" s="249">
        <v>0</v>
      </c>
      <c r="AZ35" s="249"/>
      <c r="BA35" s="249">
        <f t="shared" si="733"/>
        <v>0</v>
      </c>
      <c r="BB35" s="249">
        <f t="shared" si="582"/>
        <v>0</v>
      </c>
      <c r="BC35" s="249">
        <f t="shared" si="583"/>
        <v>0</v>
      </c>
      <c r="BD35" s="249">
        <f t="shared" si="584"/>
        <v>0</v>
      </c>
      <c r="BE35" s="16">
        <f t="shared" si="734"/>
        <v>0</v>
      </c>
      <c r="BF35" s="16">
        <f t="shared" si="735"/>
        <v>0</v>
      </c>
      <c r="BG35" s="16">
        <f t="shared" si="585"/>
        <v>0</v>
      </c>
      <c r="BH35" s="16">
        <f t="shared" si="736"/>
        <v>0</v>
      </c>
      <c r="BI35" s="16">
        <f t="shared" si="586"/>
        <v>0</v>
      </c>
      <c r="BJ35" s="16">
        <f t="shared" si="587"/>
        <v>0</v>
      </c>
      <c r="BK35" s="16">
        <f t="shared" si="588"/>
        <v>0</v>
      </c>
      <c r="BL35" s="16">
        <f t="shared" si="589"/>
        <v>0</v>
      </c>
      <c r="BM35" s="16">
        <f t="shared" si="590"/>
        <v>0</v>
      </c>
      <c r="BN35" s="16">
        <f t="shared" si="737"/>
        <v>0</v>
      </c>
      <c r="BO35" s="16">
        <f t="shared" si="738"/>
        <v>0</v>
      </c>
      <c r="BP35" s="16">
        <f t="shared" si="591"/>
        <v>0</v>
      </c>
      <c r="BQ35" s="16">
        <f t="shared" si="592"/>
        <v>0</v>
      </c>
      <c r="BR35" s="16">
        <f t="shared" si="593"/>
        <v>0</v>
      </c>
      <c r="BS35" s="16">
        <f t="shared" si="594"/>
        <v>0</v>
      </c>
      <c r="BT35" s="16">
        <f t="shared" si="595"/>
        <v>0</v>
      </c>
      <c r="BU35" s="16">
        <f t="shared" si="596"/>
        <v>0</v>
      </c>
      <c r="BV35" s="16">
        <f t="shared" si="597"/>
        <v>0</v>
      </c>
      <c r="BW35" s="16">
        <f t="shared" si="598"/>
        <v>0</v>
      </c>
      <c r="BX35" s="16">
        <f t="shared" si="599"/>
        <v>0</v>
      </c>
      <c r="BY35" s="16">
        <f t="shared" si="600"/>
        <v>0</v>
      </c>
      <c r="BZ35" s="16">
        <f t="shared" si="601"/>
        <v>0</v>
      </c>
      <c r="CA35" s="16">
        <f t="shared" si="602"/>
        <v>0</v>
      </c>
      <c r="CB35" s="16">
        <f t="shared" si="603"/>
        <v>0</v>
      </c>
      <c r="CC35" s="16">
        <f t="shared" si="604"/>
        <v>0</v>
      </c>
      <c r="CD35" s="16">
        <f t="shared" si="605"/>
        <v>0</v>
      </c>
      <c r="CE35" s="16">
        <f t="shared" si="606"/>
        <v>0</v>
      </c>
      <c r="CF35" s="16">
        <f t="shared" si="607"/>
        <v>0</v>
      </c>
      <c r="CG35" s="16">
        <f t="shared" si="608"/>
        <v>0</v>
      </c>
      <c r="CH35" s="16">
        <f t="shared" si="609"/>
        <v>0</v>
      </c>
      <c r="CI35" s="16">
        <f t="shared" si="610"/>
        <v>0</v>
      </c>
      <c r="CJ35" s="16">
        <f t="shared" si="611"/>
        <v>0</v>
      </c>
      <c r="CK35" s="16">
        <f t="shared" si="612"/>
        <v>0</v>
      </c>
      <c r="CL35" s="16">
        <f t="shared" si="613"/>
        <v>0</v>
      </c>
      <c r="CM35" s="16">
        <f t="shared" si="614"/>
        <v>0</v>
      </c>
      <c r="CN35" s="16">
        <f t="shared" si="739"/>
        <v>0</v>
      </c>
      <c r="CO35" s="29">
        <f t="shared" si="615"/>
        <v>0</v>
      </c>
      <c r="CP35" s="29">
        <f t="shared" si="616"/>
        <v>0</v>
      </c>
      <c r="CQ35" s="29">
        <f t="shared" si="617"/>
        <v>0</v>
      </c>
      <c r="CR35" s="29">
        <f t="shared" si="618"/>
        <v>0</v>
      </c>
      <c r="CS35" s="29">
        <f t="shared" si="619"/>
        <v>0</v>
      </c>
      <c r="CT35" s="29">
        <f t="shared" si="620"/>
        <v>0</v>
      </c>
      <c r="CU35" s="29">
        <f t="shared" si="621"/>
        <v>0</v>
      </c>
      <c r="CV35" s="29">
        <f t="shared" si="622"/>
        <v>0</v>
      </c>
      <c r="CW35" s="29">
        <f t="shared" si="623"/>
        <v>0</v>
      </c>
      <c r="CX35" s="29">
        <f t="shared" si="624"/>
        <v>0</v>
      </c>
      <c r="CY35" s="249">
        <v>0</v>
      </c>
      <c r="CZ35" s="249">
        <v>0</v>
      </c>
      <c r="DA35" s="249">
        <v>0</v>
      </c>
      <c r="DB35" s="249">
        <v>0</v>
      </c>
      <c r="DC35" s="249">
        <v>0</v>
      </c>
      <c r="DD35" s="249"/>
      <c r="DE35" s="249"/>
      <c r="DF35" s="249"/>
      <c r="DG35" s="249"/>
      <c r="DH35" s="249"/>
      <c r="DI35" s="249">
        <v>0</v>
      </c>
      <c r="DJ35" s="249">
        <v>0</v>
      </c>
      <c r="DK35" s="249">
        <v>0</v>
      </c>
      <c r="DL35" s="249">
        <v>0</v>
      </c>
      <c r="DM35" s="249">
        <v>0</v>
      </c>
      <c r="DN35" s="249"/>
      <c r="DO35" s="249"/>
      <c r="DP35" s="249"/>
      <c r="DQ35" s="249"/>
      <c r="DR35" s="249"/>
      <c r="DS35" s="249">
        <v>0</v>
      </c>
      <c r="DT35" s="249">
        <v>0</v>
      </c>
      <c r="DU35" s="249">
        <v>0</v>
      </c>
      <c r="DV35" s="249">
        <v>0</v>
      </c>
      <c r="DW35" s="249">
        <v>0</v>
      </c>
      <c r="DX35" s="249"/>
      <c r="DY35" s="249"/>
      <c r="DZ35" s="249"/>
      <c r="EA35" s="249"/>
      <c r="EB35" s="249"/>
      <c r="EC35" s="249">
        <v>0</v>
      </c>
      <c r="ED35" s="249">
        <v>0</v>
      </c>
      <c r="EE35" s="249">
        <v>0</v>
      </c>
      <c r="EF35" s="249">
        <v>0</v>
      </c>
      <c r="EG35" s="249">
        <v>0</v>
      </c>
      <c r="EH35" s="249"/>
      <c r="EI35" s="249"/>
      <c r="EJ35" s="249"/>
      <c r="EK35" s="249"/>
      <c r="EL35" s="249"/>
      <c r="EM35" s="29">
        <f t="shared" si="625"/>
        <v>0</v>
      </c>
      <c r="EN35" s="29">
        <f t="shared" si="625"/>
        <v>0</v>
      </c>
      <c r="EO35" s="29">
        <f t="shared" si="625"/>
        <v>0</v>
      </c>
      <c r="EP35" s="29">
        <f t="shared" si="625"/>
        <v>0</v>
      </c>
      <c r="EQ35" s="29">
        <f t="shared" si="625"/>
        <v>0</v>
      </c>
      <c r="ER35" s="29">
        <f t="shared" si="626"/>
        <v>0</v>
      </c>
      <c r="ES35" s="29">
        <f t="shared" si="626"/>
        <v>0</v>
      </c>
      <c r="ET35" s="29">
        <f t="shared" si="626"/>
        <v>0</v>
      </c>
      <c r="EU35" s="29">
        <f t="shared" si="626"/>
        <v>0</v>
      </c>
      <c r="EV35" s="29">
        <f t="shared" si="626"/>
        <v>0</v>
      </c>
      <c r="EW35" s="29">
        <f t="shared" si="627"/>
        <v>0</v>
      </c>
      <c r="EX35" s="29">
        <f t="shared" si="627"/>
        <v>0</v>
      </c>
      <c r="EY35" s="29">
        <f t="shared" si="627"/>
        <v>0</v>
      </c>
      <c r="EZ35" s="29">
        <f t="shared" si="627"/>
        <v>0</v>
      </c>
      <c r="FA35" s="29">
        <f t="shared" si="627"/>
        <v>0</v>
      </c>
      <c r="FB35" s="29">
        <f t="shared" si="627"/>
        <v>0</v>
      </c>
      <c r="FC35" s="29">
        <f t="shared" si="627"/>
        <v>0</v>
      </c>
      <c r="FD35" s="29">
        <f t="shared" si="627"/>
        <v>0</v>
      </c>
      <c r="FE35" s="29">
        <f t="shared" si="627"/>
        <v>0</v>
      </c>
      <c r="FF35" s="29">
        <f t="shared" si="627"/>
        <v>0</v>
      </c>
      <c r="FG35" s="29">
        <f t="shared" si="628"/>
        <v>0</v>
      </c>
      <c r="FH35" s="29">
        <f t="shared" si="628"/>
        <v>0</v>
      </c>
      <c r="FI35" s="29">
        <f t="shared" si="628"/>
        <v>0</v>
      </c>
      <c r="FJ35" s="29">
        <f t="shared" si="628"/>
        <v>0</v>
      </c>
      <c r="FK35" s="29">
        <f t="shared" si="628"/>
        <v>0</v>
      </c>
      <c r="FL35" s="29">
        <f t="shared" si="628"/>
        <v>0</v>
      </c>
      <c r="FM35" s="29">
        <f t="shared" si="628"/>
        <v>0</v>
      </c>
      <c r="FN35" s="29">
        <f t="shared" si="628"/>
        <v>0</v>
      </c>
      <c r="FO35" s="29">
        <f t="shared" si="628"/>
        <v>0</v>
      </c>
      <c r="FP35" s="29">
        <f t="shared" si="628"/>
        <v>0</v>
      </c>
      <c r="FQ35" s="29">
        <f t="shared" si="629"/>
        <v>0</v>
      </c>
      <c r="FR35" s="29">
        <f t="shared" si="629"/>
        <v>0</v>
      </c>
      <c r="FS35" s="29">
        <f t="shared" si="629"/>
        <v>0</v>
      </c>
      <c r="FT35" s="29">
        <f t="shared" si="629"/>
        <v>0</v>
      </c>
      <c r="FU35" s="29">
        <f t="shared" si="629"/>
        <v>0</v>
      </c>
      <c r="FV35" s="29">
        <f t="shared" si="629"/>
        <v>0</v>
      </c>
      <c r="FW35" s="29">
        <f t="shared" si="629"/>
        <v>0</v>
      </c>
      <c r="FX35" s="29">
        <f t="shared" si="629"/>
        <v>0</v>
      </c>
      <c r="FY35" s="29">
        <f t="shared" si="629"/>
        <v>0</v>
      </c>
      <c r="FZ35" s="29">
        <f t="shared" si="629"/>
        <v>0</v>
      </c>
      <c r="GA35" s="29">
        <f t="shared" si="630"/>
        <v>0</v>
      </c>
      <c r="GB35" s="29">
        <f t="shared" si="630"/>
        <v>0</v>
      </c>
      <c r="GC35" s="29">
        <f t="shared" si="630"/>
        <v>0</v>
      </c>
      <c r="GD35" s="29">
        <f t="shared" si="630"/>
        <v>0</v>
      </c>
      <c r="GE35" s="29">
        <f t="shared" si="630"/>
        <v>0</v>
      </c>
      <c r="GF35" s="29">
        <f t="shared" si="630"/>
        <v>0</v>
      </c>
      <c r="GG35" s="29">
        <f t="shared" si="630"/>
        <v>0</v>
      </c>
      <c r="GH35" s="29">
        <f t="shared" si="630"/>
        <v>0</v>
      </c>
      <c r="GI35" s="29">
        <f t="shared" si="630"/>
        <v>0</v>
      </c>
      <c r="GJ35" s="29">
        <f t="shared" si="630"/>
        <v>0</v>
      </c>
      <c r="GK35" s="16">
        <f t="shared" si="631"/>
        <v>0</v>
      </c>
      <c r="GL35" s="16">
        <f t="shared" si="631"/>
        <v>0</v>
      </c>
      <c r="GM35" s="16">
        <f t="shared" si="632"/>
        <v>0</v>
      </c>
      <c r="GN35" s="16">
        <f t="shared" si="632"/>
        <v>0</v>
      </c>
      <c r="GO35" s="16">
        <f t="shared" si="633"/>
        <v>0</v>
      </c>
      <c r="GP35" s="249">
        <f t="shared" si="634"/>
        <v>0</v>
      </c>
      <c r="GQ35" s="249">
        <f t="shared" si="635"/>
        <v>0</v>
      </c>
      <c r="GR35" s="249">
        <f t="shared" si="636"/>
        <v>0</v>
      </c>
      <c r="GS35" s="249">
        <f t="shared" si="637"/>
        <v>0</v>
      </c>
      <c r="GT35" s="249">
        <f t="shared" si="638"/>
        <v>0</v>
      </c>
      <c r="GU35" s="249">
        <f t="shared" si="639"/>
        <v>0</v>
      </c>
      <c r="GV35" s="249">
        <f t="shared" si="640"/>
        <v>0</v>
      </c>
      <c r="GW35" s="249">
        <f t="shared" si="641"/>
        <v>0</v>
      </c>
      <c r="GX35" s="249">
        <f t="shared" si="642"/>
        <v>0</v>
      </c>
      <c r="GY35" s="249">
        <f t="shared" si="643"/>
        <v>0</v>
      </c>
      <c r="GZ35" s="249">
        <f t="shared" si="644"/>
        <v>0</v>
      </c>
      <c r="HA35" s="249">
        <f t="shared" si="645"/>
        <v>0</v>
      </c>
      <c r="HB35" s="249">
        <f t="shared" si="646"/>
        <v>0</v>
      </c>
      <c r="HC35" s="249">
        <f t="shared" si="647"/>
        <v>0</v>
      </c>
      <c r="HD35" s="249">
        <f t="shared" si="648"/>
        <v>0</v>
      </c>
      <c r="HE35" s="249"/>
      <c r="HF35" s="249"/>
      <c r="HG35" s="249"/>
      <c r="HH35" s="249"/>
      <c r="HI35" s="249"/>
      <c r="HJ35" s="249"/>
      <c r="HK35" s="249"/>
      <c r="HL35" s="249"/>
      <c r="HM35" s="249"/>
      <c r="HN35" s="249"/>
      <c r="HO35" s="249"/>
      <c r="HP35" s="249"/>
      <c r="HQ35" s="250" t="s">
        <v>622</v>
      </c>
      <c r="HR35" s="250" t="s">
        <v>623</v>
      </c>
      <c r="HS35" s="87">
        <v>110</v>
      </c>
      <c r="HT35" s="87"/>
      <c r="HU35" s="87"/>
      <c r="HV35" s="87"/>
      <c r="HW35" s="249" t="s">
        <v>756</v>
      </c>
      <c r="HX35" s="292"/>
      <c r="HY35" s="380"/>
      <c r="HZ35" s="377"/>
      <c r="IA35" s="377"/>
      <c r="IB35" s="377"/>
      <c r="IC35" s="383"/>
      <c r="ID35" s="378"/>
      <c r="IE35" s="377"/>
      <c r="IF35" s="381"/>
      <c r="IG35" s="382"/>
    </row>
    <row r="36" spans="1:241" s="30" customFormat="1" ht="78.75">
      <c r="A36" s="15"/>
      <c r="B36" s="123" t="s">
        <v>125</v>
      </c>
      <c r="C36" s="213" t="s">
        <v>567</v>
      </c>
      <c r="D36" s="249" t="s">
        <v>558</v>
      </c>
      <c r="E36" s="249" t="s">
        <v>108</v>
      </c>
      <c r="F36" s="249" t="s">
        <v>109</v>
      </c>
      <c r="G36" s="250" t="s">
        <v>608</v>
      </c>
      <c r="H36" s="250"/>
      <c r="I36" s="250">
        <v>3.3149999999999999</v>
      </c>
      <c r="J36" s="250">
        <v>0</v>
      </c>
      <c r="K36" s="250">
        <v>0</v>
      </c>
      <c r="L36" s="250">
        <v>0</v>
      </c>
      <c r="M36" s="251">
        <v>2018</v>
      </c>
      <c r="N36" s="251">
        <v>2018</v>
      </c>
      <c r="O36" s="251">
        <v>2019</v>
      </c>
      <c r="P36" s="250"/>
      <c r="Q36" s="250"/>
      <c r="R36" s="249">
        <v>66.475578480327499</v>
      </c>
      <c r="S36" s="249">
        <v>57.017072322850488</v>
      </c>
      <c r="T36" s="249" t="s">
        <v>110</v>
      </c>
      <c r="U36" s="249">
        <v>26.136315959999997</v>
      </c>
      <c r="V36" s="249">
        <f t="shared" si="579"/>
        <v>30.880756362850491</v>
      </c>
      <c r="W36" s="249">
        <v>48.319552815974994</v>
      </c>
      <c r="X36" s="249">
        <v>58.031423759999996</v>
      </c>
      <c r="Y36" s="249">
        <f t="shared" si="740"/>
        <v>-9.7118709440250015</v>
      </c>
      <c r="Z36" s="249">
        <v>0</v>
      </c>
      <c r="AA36" s="249"/>
      <c r="AB36" s="249">
        <v>0</v>
      </c>
      <c r="AC36" s="249"/>
      <c r="AD36" s="249">
        <v>0</v>
      </c>
      <c r="AE36" s="249"/>
      <c r="AF36" s="249">
        <f t="shared" si="2"/>
        <v>0</v>
      </c>
      <c r="AG36" s="249">
        <f t="shared" si="731"/>
        <v>0</v>
      </c>
      <c r="AH36" s="249">
        <f t="shared" si="580"/>
        <v>41.996731530000012</v>
      </c>
      <c r="AI36" s="249">
        <v>0</v>
      </c>
      <c r="AJ36" s="249">
        <f>32.65785996+HE36+HF36</f>
        <v>32.657859960000003</v>
      </c>
      <c r="AK36" s="249">
        <v>0</v>
      </c>
      <c r="AL36" s="249">
        <f>HH36+HI36</f>
        <v>0</v>
      </c>
      <c r="AM36" s="249">
        <v>0</v>
      </c>
      <c r="AN36" s="249">
        <v>9.3388715700000073</v>
      </c>
      <c r="AO36" s="249">
        <v>0</v>
      </c>
      <c r="AP36" s="249"/>
      <c r="AQ36" s="249">
        <f t="shared" si="732"/>
        <v>0</v>
      </c>
      <c r="AR36" s="249">
        <f t="shared" si="581"/>
        <v>0</v>
      </c>
      <c r="AS36" s="249">
        <v>0</v>
      </c>
      <c r="AT36" s="249"/>
      <c r="AU36" s="249">
        <v>0</v>
      </c>
      <c r="AV36" s="249"/>
      <c r="AW36" s="249">
        <v>0</v>
      </c>
      <c r="AX36" s="249"/>
      <c r="AY36" s="249">
        <v>0</v>
      </c>
      <c r="AZ36" s="249"/>
      <c r="BA36" s="249">
        <f t="shared" si="733"/>
        <v>0</v>
      </c>
      <c r="BB36" s="249">
        <f t="shared" si="582"/>
        <v>0</v>
      </c>
      <c r="BC36" s="249">
        <f t="shared" si="583"/>
        <v>0</v>
      </c>
      <c r="BD36" s="249">
        <f t="shared" si="584"/>
        <v>0</v>
      </c>
      <c r="BE36" s="16">
        <f t="shared" si="734"/>
        <v>0</v>
      </c>
      <c r="BF36" s="16">
        <f t="shared" si="735"/>
        <v>0</v>
      </c>
      <c r="BG36" s="16">
        <f t="shared" si="585"/>
        <v>0</v>
      </c>
      <c r="BH36" s="16">
        <f t="shared" si="736"/>
        <v>0</v>
      </c>
      <c r="BI36" s="16">
        <f t="shared" si="586"/>
        <v>0</v>
      </c>
      <c r="BJ36" s="16">
        <f t="shared" si="587"/>
        <v>0</v>
      </c>
      <c r="BK36" s="16">
        <f t="shared" si="588"/>
        <v>0</v>
      </c>
      <c r="BL36" s="16">
        <f t="shared" si="589"/>
        <v>0</v>
      </c>
      <c r="BM36" s="16">
        <f t="shared" si="590"/>
        <v>0</v>
      </c>
      <c r="BN36" s="16">
        <f t="shared" si="737"/>
        <v>0</v>
      </c>
      <c r="BO36" s="16">
        <f t="shared" si="738"/>
        <v>0</v>
      </c>
      <c r="BP36" s="16">
        <f t="shared" si="591"/>
        <v>0</v>
      </c>
      <c r="BQ36" s="16">
        <f t="shared" si="592"/>
        <v>0</v>
      </c>
      <c r="BR36" s="16">
        <f t="shared" si="593"/>
        <v>0</v>
      </c>
      <c r="BS36" s="16">
        <f t="shared" si="594"/>
        <v>0</v>
      </c>
      <c r="BT36" s="16">
        <f t="shared" si="595"/>
        <v>0</v>
      </c>
      <c r="BU36" s="16">
        <f t="shared" si="596"/>
        <v>0</v>
      </c>
      <c r="BV36" s="16">
        <f t="shared" si="597"/>
        <v>0</v>
      </c>
      <c r="BW36" s="16">
        <f t="shared" si="598"/>
        <v>0</v>
      </c>
      <c r="BX36" s="16">
        <f t="shared" si="599"/>
        <v>0</v>
      </c>
      <c r="BY36" s="16">
        <f t="shared" si="600"/>
        <v>0</v>
      </c>
      <c r="BZ36" s="16">
        <f t="shared" si="601"/>
        <v>0</v>
      </c>
      <c r="CA36" s="16">
        <f t="shared" si="602"/>
        <v>0</v>
      </c>
      <c r="CB36" s="16">
        <f t="shared" si="603"/>
        <v>0</v>
      </c>
      <c r="CC36" s="16">
        <f t="shared" si="604"/>
        <v>0</v>
      </c>
      <c r="CD36" s="16">
        <f t="shared" si="605"/>
        <v>0</v>
      </c>
      <c r="CE36" s="16">
        <f t="shared" si="606"/>
        <v>0</v>
      </c>
      <c r="CF36" s="16">
        <f t="shared" si="607"/>
        <v>0</v>
      </c>
      <c r="CG36" s="16">
        <f t="shared" si="608"/>
        <v>0</v>
      </c>
      <c r="CH36" s="16">
        <f t="shared" si="609"/>
        <v>0</v>
      </c>
      <c r="CI36" s="16">
        <f t="shared" si="610"/>
        <v>0</v>
      </c>
      <c r="CJ36" s="16">
        <f t="shared" si="611"/>
        <v>0</v>
      </c>
      <c r="CK36" s="16">
        <f t="shared" si="612"/>
        <v>0</v>
      </c>
      <c r="CL36" s="16">
        <f t="shared" si="613"/>
        <v>0</v>
      </c>
      <c r="CM36" s="16">
        <f t="shared" si="614"/>
        <v>0</v>
      </c>
      <c r="CN36" s="16">
        <f t="shared" si="739"/>
        <v>0</v>
      </c>
      <c r="CO36" s="29">
        <f t="shared" si="615"/>
        <v>0</v>
      </c>
      <c r="CP36" s="29">
        <f t="shared" si="616"/>
        <v>0</v>
      </c>
      <c r="CQ36" s="29">
        <f t="shared" si="617"/>
        <v>0</v>
      </c>
      <c r="CR36" s="29">
        <f t="shared" si="618"/>
        <v>0</v>
      </c>
      <c r="CS36" s="29">
        <f t="shared" si="619"/>
        <v>0</v>
      </c>
      <c r="CT36" s="29">
        <f t="shared" si="620"/>
        <v>0</v>
      </c>
      <c r="CU36" s="29">
        <f t="shared" si="621"/>
        <v>0</v>
      </c>
      <c r="CV36" s="29">
        <f t="shared" si="622"/>
        <v>0</v>
      </c>
      <c r="CW36" s="29">
        <f t="shared" si="623"/>
        <v>0</v>
      </c>
      <c r="CX36" s="29">
        <f t="shared" si="624"/>
        <v>0</v>
      </c>
      <c r="CY36" s="249">
        <v>0</v>
      </c>
      <c r="CZ36" s="249">
        <v>0</v>
      </c>
      <c r="DA36" s="249">
        <v>0</v>
      </c>
      <c r="DB36" s="249">
        <v>0</v>
      </c>
      <c r="DC36" s="249">
        <v>0</v>
      </c>
      <c r="DD36" s="249"/>
      <c r="DE36" s="249"/>
      <c r="DF36" s="249"/>
      <c r="DG36" s="249"/>
      <c r="DH36" s="249"/>
      <c r="DI36" s="249">
        <v>0</v>
      </c>
      <c r="DJ36" s="249">
        <v>0</v>
      </c>
      <c r="DK36" s="249">
        <v>0</v>
      </c>
      <c r="DL36" s="249">
        <v>0</v>
      </c>
      <c r="DM36" s="249">
        <v>0</v>
      </c>
      <c r="DN36" s="249"/>
      <c r="DO36" s="249"/>
      <c r="DP36" s="249"/>
      <c r="DQ36" s="249"/>
      <c r="DR36" s="249"/>
      <c r="DS36" s="249">
        <v>0</v>
      </c>
      <c r="DT36" s="249">
        <v>0</v>
      </c>
      <c r="DU36" s="249">
        <v>0</v>
      </c>
      <c r="DV36" s="249">
        <v>0</v>
      </c>
      <c r="DW36" s="249">
        <v>0</v>
      </c>
      <c r="DX36" s="249"/>
      <c r="DY36" s="249"/>
      <c r="DZ36" s="249"/>
      <c r="EA36" s="249"/>
      <c r="EB36" s="249"/>
      <c r="EC36" s="249">
        <v>0</v>
      </c>
      <c r="ED36" s="249">
        <v>0</v>
      </c>
      <c r="EE36" s="249">
        <v>0</v>
      </c>
      <c r="EF36" s="249">
        <v>0</v>
      </c>
      <c r="EG36" s="249">
        <v>0</v>
      </c>
      <c r="EH36" s="249"/>
      <c r="EI36" s="249"/>
      <c r="EJ36" s="249"/>
      <c r="EK36" s="249"/>
      <c r="EL36" s="249"/>
      <c r="EM36" s="29">
        <f t="shared" si="625"/>
        <v>0</v>
      </c>
      <c r="EN36" s="29">
        <f t="shared" si="625"/>
        <v>0</v>
      </c>
      <c r="EO36" s="29">
        <f t="shared" si="625"/>
        <v>0</v>
      </c>
      <c r="EP36" s="29">
        <f t="shared" si="625"/>
        <v>0</v>
      </c>
      <c r="EQ36" s="29">
        <f t="shared" si="625"/>
        <v>0</v>
      </c>
      <c r="ER36" s="29">
        <f t="shared" si="626"/>
        <v>0</v>
      </c>
      <c r="ES36" s="29">
        <f t="shared" si="626"/>
        <v>0</v>
      </c>
      <c r="ET36" s="29">
        <f t="shared" si="626"/>
        <v>0</v>
      </c>
      <c r="EU36" s="29">
        <f t="shared" si="626"/>
        <v>0</v>
      </c>
      <c r="EV36" s="29">
        <f t="shared" si="626"/>
        <v>0</v>
      </c>
      <c r="EW36" s="29">
        <f t="shared" si="627"/>
        <v>0</v>
      </c>
      <c r="EX36" s="29">
        <f t="shared" si="627"/>
        <v>0</v>
      </c>
      <c r="EY36" s="29">
        <f t="shared" si="627"/>
        <v>0</v>
      </c>
      <c r="EZ36" s="29">
        <f t="shared" si="627"/>
        <v>0</v>
      </c>
      <c r="FA36" s="29">
        <f t="shared" si="627"/>
        <v>0</v>
      </c>
      <c r="FB36" s="29">
        <f t="shared" si="627"/>
        <v>0</v>
      </c>
      <c r="FC36" s="29">
        <f t="shared" si="627"/>
        <v>0</v>
      </c>
      <c r="FD36" s="29">
        <f t="shared" si="627"/>
        <v>0</v>
      </c>
      <c r="FE36" s="29">
        <f t="shared" si="627"/>
        <v>0</v>
      </c>
      <c r="FF36" s="29">
        <f t="shared" si="627"/>
        <v>0</v>
      </c>
      <c r="FG36" s="29">
        <f t="shared" si="628"/>
        <v>0</v>
      </c>
      <c r="FH36" s="29">
        <f t="shared" si="628"/>
        <v>0</v>
      </c>
      <c r="FI36" s="29">
        <f t="shared" si="628"/>
        <v>0</v>
      </c>
      <c r="FJ36" s="29">
        <f t="shared" si="628"/>
        <v>0</v>
      </c>
      <c r="FK36" s="29">
        <f t="shared" si="628"/>
        <v>0</v>
      </c>
      <c r="FL36" s="29">
        <f t="shared" si="628"/>
        <v>0</v>
      </c>
      <c r="FM36" s="29">
        <f t="shared" si="628"/>
        <v>0</v>
      </c>
      <c r="FN36" s="29">
        <f t="shared" si="628"/>
        <v>0</v>
      </c>
      <c r="FO36" s="29">
        <f t="shared" si="628"/>
        <v>0</v>
      </c>
      <c r="FP36" s="29">
        <f t="shared" si="628"/>
        <v>0</v>
      </c>
      <c r="FQ36" s="29">
        <f t="shared" si="629"/>
        <v>0</v>
      </c>
      <c r="FR36" s="29">
        <f t="shared" si="629"/>
        <v>0</v>
      </c>
      <c r="FS36" s="29">
        <f t="shared" si="629"/>
        <v>0</v>
      </c>
      <c r="FT36" s="29">
        <f t="shared" si="629"/>
        <v>0</v>
      </c>
      <c r="FU36" s="29">
        <f t="shared" si="629"/>
        <v>0</v>
      </c>
      <c r="FV36" s="29">
        <f t="shared" si="629"/>
        <v>0</v>
      </c>
      <c r="FW36" s="29">
        <f t="shared" si="629"/>
        <v>0</v>
      </c>
      <c r="FX36" s="29">
        <f t="shared" si="629"/>
        <v>0</v>
      </c>
      <c r="FY36" s="29">
        <f t="shared" si="629"/>
        <v>0</v>
      </c>
      <c r="FZ36" s="29">
        <f t="shared" si="629"/>
        <v>0</v>
      </c>
      <c r="GA36" s="29">
        <f t="shared" si="630"/>
        <v>0</v>
      </c>
      <c r="GB36" s="29">
        <f t="shared" si="630"/>
        <v>0</v>
      </c>
      <c r="GC36" s="29">
        <f t="shared" si="630"/>
        <v>0</v>
      </c>
      <c r="GD36" s="29">
        <f t="shared" si="630"/>
        <v>0</v>
      </c>
      <c r="GE36" s="29">
        <f t="shared" si="630"/>
        <v>0</v>
      </c>
      <c r="GF36" s="29">
        <f t="shared" si="630"/>
        <v>0</v>
      </c>
      <c r="GG36" s="29">
        <f t="shared" si="630"/>
        <v>0</v>
      </c>
      <c r="GH36" s="29">
        <f t="shared" si="630"/>
        <v>0</v>
      </c>
      <c r="GI36" s="29">
        <f t="shared" si="630"/>
        <v>0</v>
      </c>
      <c r="GJ36" s="29">
        <f t="shared" si="630"/>
        <v>0</v>
      </c>
      <c r="GK36" s="16">
        <f t="shared" si="631"/>
        <v>0</v>
      </c>
      <c r="GL36" s="16">
        <f t="shared" si="631"/>
        <v>0</v>
      </c>
      <c r="GM36" s="16">
        <f t="shared" si="632"/>
        <v>0</v>
      </c>
      <c r="GN36" s="16">
        <f t="shared" si="632"/>
        <v>0</v>
      </c>
      <c r="GO36" s="16">
        <f t="shared" si="633"/>
        <v>0</v>
      </c>
      <c r="GP36" s="249">
        <f t="shared" si="634"/>
        <v>0</v>
      </c>
      <c r="GQ36" s="249">
        <f t="shared" si="635"/>
        <v>0</v>
      </c>
      <c r="GR36" s="249">
        <f t="shared" si="636"/>
        <v>0</v>
      </c>
      <c r="GS36" s="249">
        <f t="shared" si="637"/>
        <v>0</v>
      </c>
      <c r="GT36" s="249">
        <f t="shared" si="638"/>
        <v>0</v>
      </c>
      <c r="GU36" s="249">
        <f t="shared" si="639"/>
        <v>0</v>
      </c>
      <c r="GV36" s="249">
        <f t="shared" si="640"/>
        <v>0</v>
      </c>
      <c r="GW36" s="249">
        <f t="shared" si="641"/>
        <v>0</v>
      </c>
      <c r="GX36" s="249">
        <f t="shared" si="642"/>
        <v>0</v>
      </c>
      <c r="GY36" s="249">
        <f t="shared" si="643"/>
        <v>0</v>
      </c>
      <c r="GZ36" s="249">
        <f t="shared" si="644"/>
        <v>0</v>
      </c>
      <c r="HA36" s="249">
        <f t="shared" si="645"/>
        <v>0</v>
      </c>
      <c r="HB36" s="249">
        <f t="shared" si="646"/>
        <v>0</v>
      </c>
      <c r="HC36" s="249">
        <f t="shared" si="647"/>
        <v>0</v>
      </c>
      <c r="HD36" s="249">
        <f t="shared" si="648"/>
        <v>0</v>
      </c>
      <c r="HE36" s="249"/>
      <c r="HF36" s="249"/>
      <c r="HG36" s="249"/>
      <c r="HH36" s="249"/>
      <c r="HI36" s="249"/>
      <c r="HJ36" s="249"/>
      <c r="HK36" s="249"/>
      <c r="HL36" s="249"/>
      <c r="HM36" s="249"/>
      <c r="HN36" s="249"/>
      <c r="HO36" s="249"/>
      <c r="HP36" s="249"/>
      <c r="HQ36" s="250" t="s">
        <v>622</v>
      </c>
      <c r="HR36" s="250" t="s">
        <v>623</v>
      </c>
      <c r="HS36" s="87">
        <v>110</v>
      </c>
      <c r="HT36" s="87"/>
      <c r="HU36" s="87"/>
      <c r="HV36" s="87"/>
      <c r="HW36" s="249" t="s">
        <v>756</v>
      </c>
      <c r="HX36" s="292"/>
      <c r="HY36" s="380"/>
      <c r="HZ36" s="377"/>
      <c r="IA36" s="377"/>
      <c r="IB36" s="377"/>
      <c r="IC36" s="383"/>
      <c r="ID36" s="378"/>
      <c r="IE36" s="377"/>
      <c r="IF36" s="381"/>
      <c r="IG36" s="382"/>
    </row>
    <row r="37" spans="1:241" s="30" customFormat="1" ht="81" customHeight="1">
      <c r="A37" s="15"/>
      <c r="B37" s="123" t="s">
        <v>125</v>
      </c>
      <c r="C37" s="213" t="s">
        <v>606</v>
      </c>
      <c r="D37" s="249" t="s">
        <v>590</v>
      </c>
      <c r="E37" s="249" t="s">
        <v>108</v>
      </c>
      <c r="F37" s="249" t="s">
        <v>109</v>
      </c>
      <c r="G37" s="250" t="s">
        <v>608</v>
      </c>
      <c r="H37" s="250"/>
      <c r="I37" s="250">
        <v>3.4590000000000001</v>
      </c>
      <c r="J37" s="250">
        <v>0</v>
      </c>
      <c r="K37" s="250">
        <v>0</v>
      </c>
      <c r="L37" s="250">
        <v>0</v>
      </c>
      <c r="M37" s="251">
        <v>2018</v>
      </c>
      <c r="N37" s="251">
        <v>2019</v>
      </c>
      <c r="O37" s="251">
        <v>2019</v>
      </c>
      <c r="P37" s="250"/>
      <c r="Q37" s="250"/>
      <c r="R37" s="249">
        <v>32.151659057526999</v>
      </c>
      <c r="S37" s="249">
        <v>32.101498262255298</v>
      </c>
      <c r="T37" s="249" t="s">
        <v>110</v>
      </c>
      <c r="U37" s="249">
        <v>26.664988881999999</v>
      </c>
      <c r="V37" s="249">
        <f t="shared" si="579"/>
        <v>5.4365093802552984</v>
      </c>
      <c r="W37" s="249">
        <v>27.204659544284151</v>
      </c>
      <c r="X37" s="249">
        <v>4.5599366900000007</v>
      </c>
      <c r="Y37" s="249">
        <f t="shared" si="740"/>
        <v>22.644722854284151</v>
      </c>
      <c r="Z37" s="249">
        <v>0</v>
      </c>
      <c r="AA37" s="249">
        <v>1.0761450580000003</v>
      </c>
      <c r="AB37" s="249">
        <v>0</v>
      </c>
      <c r="AC37" s="249"/>
      <c r="AD37" s="249">
        <v>0</v>
      </c>
      <c r="AE37" s="249">
        <v>0</v>
      </c>
      <c r="AF37" s="249">
        <f t="shared" si="2"/>
        <v>0</v>
      </c>
      <c r="AG37" s="249">
        <f t="shared" si="731"/>
        <v>0</v>
      </c>
      <c r="AH37" s="249">
        <f t="shared" si="580"/>
        <v>94.878141980000009</v>
      </c>
      <c r="AI37" s="249">
        <v>0</v>
      </c>
      <c r="AJ37" s="249">
        <f>HE37+HF37</f>
        <v>0.83635194999999996</v>
      </c>
      <c r="AK37" s="249">
        <v>0</v>
      </c>
      <c r="AL37" s="249">
        <f>HH37+HI37</f>
        <v>2.2957900000000002</v>
      </c>
      <c r="AM37" s="249">
        <v>0</v>
      </c>
      <c r="AN37" s="249">
        <v>91.746000030000005</v>
      </c>
      <c r="AO37" s="249">
        <v>0</v>
      </c>
      <c r="AP37" s="249"/>
      <c r="AQ37" s="249">
        <f t="shared" si="732"/>
        <v>0</v>
      </c>
      <c r="AR37" s="249">
        <f t="shared" si="581"/>
        <v>98.232345849999987</v>
      </c>
      <c r="AS37" s="249">
        <v>0</v>
      </c>
      <c r="AT37" s="249">
        <v>95.867375849999988</v>
      </c>
      <c r="AU37" s="249">
        <v>0</v>
      </c>
      <c r="AV37" s="249">
        <v>2.36497</v>
      </c>
      <c r="AW37" s="249">
        <v>0</v>
      </c>
      <c r="AX37" s="249"/>
      <c r="AY37" s="249">
        <v>0</v>
      </c>
      <c r="AZ37" s="249"/>
      <c r="BA37" s="249">
        <f t="shared" si="733"/>
        <v>0</v>
      </c>
      <c r="BB37" s="249">
        <f t="shared" si="582"/>
        <v>0</v>
      </c>
      <c r="BC37" s="249">
        <f t="shared" si="583"/>
        <v>0</v>
      </c>
      <c r="BD37" s="249">
        <f t="shared" si="584"/>
        <v>0</v>
      </c>
      <c r="BE37" s="16">
        <f t="shared" si="734"/>
        <v>3.4590000000000001</v>
      </c>
      <c r="BF37" s="16">
        <f t="shared" si="735"/>
        <v>0</v>
      </c>
      <c r="BG37" s="16">
        <f t="shared" si="585"/>
        <v>0</v>
      </c>
      <c r="BH37" s="16">
        <f t="shared" si="736"/>
        <v>102.79228254</v>
      </c>
      <c r="BI37" s="16">
        <f t="shared" si="586"/>
        <v>0</v>
      </c>
      <c r="BJ37" s="16">
        <f t="shared" si="587"/>
        <v>0</v>
      </c>
      <c r="BK37" s="16">
        <f t="shared" si="588"/>
        <v>0</v>
      </c>
      <c r="BL37" s="16">
        <f t="shared" si="589"/>
        <v>0</v>
      </c>
      <c r="BM37" s="16">
        <f t="shared" si="590"/>
        <v>0</v>
      </c>
      <c r="BN37" s="16">
        <f t="shared" si="737"/>
        <v>0</v>
      </c>
      <c r="BO37" s="16">
        <f t="shared" si="738"/>
        <v>0</v>
      </c>
      <c r="BP37" s="16">
        <f t="shared" si="591"/>
        <v>0</v>
      </c>
      <c r="BQ37" s="16">
        <f t="shared" si="592"/>
        <v>0</v>
      </c>
      <c r="BR37" s="16">
        <f t="shared" si="593"/>
        <v>0</v>
      </c>
      <c r="BS37" s="16">
        <f t="shared" si="594"/>
        <v>0</v>
      </c>
      <c r="BT37" s="16">
        <f t="shared" si="595"/>
        <v>0</v>
      </c>
      <c r="BU37" s="16">
        <f t="shared" si="596"/>
        <v>3.4590000000000001</v>
      </c>
      <c r="BV37" s="16">
        <f t="shared" si="597"/>
        <v>0</v>
      </c>
      <c r="BW37" s="16">
        <f t="shared" si="598"/>
        <v>0</v>
      </c>
      <c r="BX37" s="16">
        <f t="shared" si="599"/>
        <v>102.79228254</v>
      </c>
      <c r="BY37" s="16">
        <f t="shared" si="600"/>
        <v>0</v>
      </c>
      <c r="BZ37" s="16">
        <f t="shared" si="601"/>
        <v>0</v>
      </c>
      <c r="CA37" s="16">
        <f t="shared" si="602"/>
        <v>0</v>
      </c>
      <c r="CB37" s="16">
        <f t="shared" si="603"/>
        <v>0</v>
      </c>
      <c r="CC37" s="16">
        <f t="shared" si="604"/>
        <v>0</v>
      </c>
      <c r="CD37" s="16">
        <f t="shared" si="605"/>
        <v>0</v>
      </c>
      <c r="CE37" s="16">
        <f t="shared" si="606"/>
        <v>0</v>
      </c>
      <c r="CF37" s="16">
        <f t="shared" si="607"/>
        <v>0</v>
      </c>
      <c r="CG37" s="16">
        <f t="shared" si="608"/>
        <v>0</v>
      </c>
      <c r="CH37" s="16">
        <f t="shared" si="609"/>
        <v>0</v>
      </c>
      <c r="CI37" s="16">
        <f t="shared" si="610"/>
        <v>0</v>
      </c>
      <c r="CJ37" s="16">
        <f t="shared" si="611"/>
        <v>0</v>
      </c>
      <c r="CK37" s="16">
        <f t="shared" si="612"/>
        <v>0</v>
      </c>
      <c r="CL37" s="16">
        <f t="shared" si="613"/>
        <v>0</v>
      </c>
      <c r="CM37" s="16">
        <f t="shared" si="614"/>
        <v>0</v>
      </c>
      <c r="CN37" s="16">
        <f t="shared" si="739"/>
        <v>0</v>
      </c>
      <c r="CO37" s="29">
        <f t="shared" ref="CO37" si="741">IF(CY37="нд","нд",(CY37+DI37+DS37+EC37))</f>
        <v>0</v>
      </c>
      <c r="CP37" s="29">
        <f t="shared" ref="CP37" si="742">IF(CZ37="нд","нд",(CZ37+DJ37+DT37+ED37))</f>
        <v>0</v>
      </c>
      <c r="CQ37" s="29">
        <f t="shared" ref="CQ37" si="743">IF(DA37="нд","нд",(DA37+DK37+DU37+EE37))</f>
        <v>0</v>
      </c>
      <c r="CR37" s="29">
        <f t="shared" ref="CR37" si="744">IF(DB37="нд","нд",(DB37+DL37+DV37+EF37))</f>
        <v>0</v>
      </c>
      <c r="CS37" s="29">
        <f t="shared" ref="CS37" si="745">IF(DC37="нд","нд",(DC37+DM37+DW37+EG37))</f>
        <v>0</v>
      </c>
      <c r="CT37" s="29">
        <f t="shared" ref="CT37" si="746">DD37+DN37+DX37+EH37</f>
        <v>3.4590000000000001</v>
      </c>
      <c r="CU37" s="29">
        <f t="shared" ref="CU37" si="747">DE37+DO37+DY37+EI37</f>
        <v>0</v>
      </c>
      <c r="CV37" s="29">
        <f t="shared" ref="CV37" si="748">DF37+DP37+DZ37+EJ37</f>
        <v>0</v>
      </c>
      <c r="CW37" s="29">
        <f t="shared" ref="CW37" si="749">DG37+DQ37+EA37+EK37</f>
        <v>0</v>
      </c>
      <c r="CX37" s="29">
        <f t="shared" ref="CX37" si="750">DH37+DR37+EB37+EL37</f>
        <v>102.79228254</v>
      </c>
      <c r="CY37" s="249">
        <v>0</v>
      </c>
      <c r="CZ37" s="249">
        <v>0</v>
      </c>
      <c r="DA37" s="249">
        <v>0</v>
      </c>
      <c r="DB37" s="249">
        <v>0</v>
      </c>
      <c r="DC37" s="249">
        <v>0</v>
      </c>
      <c r="DD37" s="249"/>
      <c r="DE37" s="249"/>
      <c r="DF37" s="249"/>
      <c r="DG37" s="249"/>
      <c r="DH37" s="249"/>
      <c r="DI37" s="249">
        <v>0</v>
      </c>
      <c r="DJ37" s="249">
        <v>0</v>
      </c>
      <c r="DK37" s="249">
        <v>0</v>
      </c>
      <c r="DL37" s="249">
        <v>0</v>
      </c>
      <c r="DM37" s="249">
        <v>0</v>
      </c>
      <c r="DN37" s="249">
        <v>3.4590000000000001</v>
      </c>
      <c r="DO37" s="249">
        <v>0</v>
      </c>
      <c r="DP37" s="249">
        <v>0</v>
      </c>
      <c r="DQ37" s="249">
        <v>0</v>
      </c>
      <c r="DR37" s="249">
        <v>102.79228254</v>
      </c>
      <c r="DS37" s="249">
        <v>0</v>
      </c>
      <c r="DT37" s="249">
        <v>0</v>
      </c>
      <c r="DU37" s="249">
        <v>0</v>
      </c>
      <c r="DV37" s="249">
        <v>0</v>
      </c>
      <c r="DW37" s="249">
        <v>0</v>
      </c>
      <c r="DX37" s="249"/>
      <c r="DY37" s="249"/>
      <c r="DZ37" s="249"/>
      <c r="EA37" s="249"/>
      <c r="EB37" s="249"/>
      <c r="EC37" s="249">
        <v>0</v>
      </c>
      <c r="ED37" s="249">
        <v>0</v>
      </c>
      <c r="EE37" s="249">
        <v>0</v>
      </c>
      <c r="EF37" s="249">
        <v>0</v>
      </c>
      <c r="EG37" s="249">
        <v>0</v>
      </c>
      <c r="EH37" s="249"/>
      <c r="EI37" s="249"/>
      <c r="EJ37" s="249"/>
      <c r="EK37" s="249"/>
      <c r="EL37" s="249"/>
      <c r="EM37" s="29">
        <f t="shared" ref="EM37" si="751">IF(EW37="нд","нд",(EW37+FG37+FQ37+GA37))</f>
        <v>0</v>
      </c>
      <c r="EN37" s="29">
        <f t="shared" ref="EN37" si="752">IF(EX37="нд","нд",(EX37+FH37+FR37+GB37))</f>
        <v>0</v>
      </c>
      <c r="EO37" s="29">
        <f t="shared" ref="EO37" si="753">IF(EY37="нд","нд",(EY37+FI37+FS37+GC37))</f>
        <v>0</v>
      </c>
      <c r="EP37" s="29">
        <f t="shared" ref="EP37" si="754">IF(EZ37="нд","нд",(EZ37+FJ37+FT37+GD37))</f>
        <v>0</v>
      </c>
      <c r="EQ37" s="29">
        <f t="shared" ref="EQ37" si="755">IF(FA37="нд","нд",(FA37+FK37+FU37+GE37))</f>
        <v>0</v>
      </c>
      <c r="ER37" s="29">
        <f t="shared" ref="ER37" si="756">FB37+FL37+FV37+GF37</f>
        <v>3.4590000000000001</v>
      </c>
      <c r="ES37" s="29">
        <f t="shared" ref="ES37" si="757">FC37+FM37+FW37+GG37</f>
        <v>0</v>
      </c>
      <c r="ET37" s="29">
        <f t="shared" ref="ET37" si="758">FD37+FN37+FX37+GH37</f>
        <v>0</v>
      </c>
      <c r="EU37" s="29">
        <f t="shared" ref="EU37" si="759">FE37+FO37+FY37+GI37</f>
        <v>0</v>
      </c>
      <c r="EV37" s="29">
        <f t="shared" ref="EV37" si="760">FF37+FP37+FZ37+GJ37</f>
        <v>102.79228254</v>
      </c>
      <c r="EW37" s="29">
        <f t="shared" ref="EW37" si="761">CY37</f>
        <v>0</v>
      </c>
      <c r="EX37" s="29">
        <f t="shared" ref="EX37" si="762">CZ37</f>
        <v>0</v>
      </c>
      <c r="EY37" s="29">
        <f t="shared" ref="EY37" si="763">DA37</f>
        <v>0</v>
      </c>
      <c r="EZ37" s="29">
        <f t="shared" ref="EZ37" si="764">DB37</f>
        <v>0</v>
      </c>
      <c r="FA37" s="29">
        <f t="shared" ref="FA37" si="765">DC37</f>
        <v>0</v>
      </c>
      <c r="FB37" s="29">
        <f t="shared" ref="FB37" si="766">DD37</f>
        <v>0</v>
      </c>
      <c r="FC37" s="29">
        <f t="shared" ref="FC37" si="767">DE37</f>
        <v>0</v>
      </c>
      <c r="FD37" s="29">
        <f t="shared" ref="FD37" si="768">DF37</f>
        <v>0</v>
      </c>
      <c r="FE37" s="29">
        <f t="shared" ref="FE37" si="769">DG37</f>
        <v>0</v>
      </c>
      <c r="FF37" s="29">
        <f t="shared" ref="FF37" si="770">DH37</f>
        <v>0</v>
      </c>
      <c r="FG37" s="29">
        <f t="shared" ref="FG37" si="771">DI37</f>
        <v>0</v>
      </c>
      <c r="FH37" s="29">
        <f t="shared" ref="FH37" si="772">DJ37</f>
        <v>0</v>
      </c>
      <c r="FI37" s="29">
        <f t="shared" ref="FI37" si="773">DK37</f>
        <v>0</v>
      </c>
      <c r="FJ37" s="29">
        <f t="shared" ref="FJ37" si="774">DL37</f>
        <v>0</v>
      </c>
      <c r="FK37" s="29">
        <f t="shared" ref="FK37" si="775">DM37</f>
        <v>0</v>
      </c>
      <c r="FL37" s="29">
        <f t="shared" ref="FL37" si="776">DN37</f>
        <v>3.4590000000000001</v>
      </c>
      <c r="FM37" s="29">
        <f t="shared" ref="FM37" si="777">DO37</f>
        <v>0</v>
      </c>
      <c r="FN37" s="29">
        <f t="shared" ref="FN37" si="778">DP37</f>
        <v>0</v>
      </c>
      <c r="FO37" s="29">
        <f t="shared" ref="FO37" si="779">DQ37</f>
        <v>0</v>
      </c>
      <c r="FP37" s="29">
        <f t="shared" ref="FP37" si="780">DR37</f>
        <v>102.79228254</v>
      </c>
      <c r="FQ37" s="29">
        <f t="shared" ref="FQ37" si="781">DS37</f>
        <v>0</v>
      </c>
      <c r="FR37" s="29">
        <f t="shared" ref="FR37" si="782">DT37</f>
        <v>0</v>
      </c>
      <c r="FS37" s="29">
        <f t="shared" ref="FS37" si="783">DU37</f>
        <v>0</v>
      </c>
      <c r="FT37" s="29">
        <f t="shared" ref="FT37" si="784">DV37</f>
        <v>0</v>
      </c>
      <c r="FU37" s="29">
        <f t="shared" ref="FU37" si="785">DW37</f>
        <v>0</v>
      </c>
      <c r="FV37" s="29">
        <f t="shared" ref="FV37" si="786">DX37</f>
        <v>0</v>
      </c>
      <c r="FW37" s="29">
        <f t="shared" ref="FW37" si="787">DY37</f>
        <v>0</v>
      </c>
      <c r="FX37" s="29">
        <f t="shared" ref="FX37" si="788">DZ37</f>
        <v>0</v>
      </c>
      <c r="FY37" s="29">
        <f t="shared" ref="FY37" si="789">EA37</f>
        <v>0</v>
      </c>
      <c r="FZ37" s="29">
        <f t="shared" ref="FZ37" si="790">EB37</f>
        <v>0</v>
      </c>
      <c r="GA37" s="29">
        <f t="shared" ref="GA37" si="791">EC37</f>
        <v>0</v>
      </c>
      <c r="GB37" s="29">
        <f t="shared" ref="GB37" si="792">ED37</f>
        <v>0</v>
      </c>
      <c r="GC37" s="29">
        <f t="shared" ref="GC37" si="793">EE37</f>
        <v>0</v>
      </c>
      <c r="GD37" s="29">
        <f t="shared" ref="GD37" si="794">EF37</f>
        <v>0</v>
      </c>
      <c r="GE37" s="29">
        <f t="shared" ref="GE37" si="795">EG37</f>
        <v>0</v>
      </c>
      <c r="GF37" s="29">
        <f t="shared" ref="GF37" si="796">EH37</f>
        <v>0</v>
      </c>
      <c r="GG37" s="29">
        <f t="shared" ref="GG37" si="797">EI37</f>
        <v>0</v>
      </c>
      <c r="GH37" s="29">
        <f t="shared" ref="GH37" si="798">EJ37</f>
        <v>0</v>
      </c>
      <c r="GI37" s="29">
        <f t="shared" ref="GI37" si="799">EK37</f>
        <v>0</v>
      </c>
      <c r="GJ37" s="29">
        <f t="shared" ref="GJ37" si="800">EL37</f>
        <v>0</v>
      </c>
      <c r="GK37" s="16">
        <f t="shared" si="631"/>
        <v>0</v>
      </c>
      <c r="GL37" s="16">
        <f t="shared" si="631"/>
        <v>0</v>
      </c>
      <c r="GM37" s="16">
        <f t="shared" ref="GM37" si="801">GQ37+GU37+GY37+HC37</f>
        <v>3.4590000000000001</v>
      </c>
      <c r="GN37" s="16">
        <f t="shared" ref="GN37" si="802">GR37+GV37+GZ37+HD37</f>
        <v>0</v>
      </c>
      <c r="GO37" s="16">
        <f t="shared" ref="GO37" si="803">EW37</f>
        <v>0</v>
      </c>
      <c r="GP37" s="249">
        <f t="shared" ref="GP37" si="804">EX37</f>
        <v>0</v>
      </c>
      <c r="GQ37" s="249">
        <f t="shared" ref="GQ37" si="805">FB37</f>
        <v>0</v>
      </c>
      <c r="GR37" s="249">
        <f t="shared" ref="GR37" si="806">FC37</f>
        <v>0</v>
      </c>
      <c r="GS37" s="249">
        <f t="shared" ref="GS37" si="807">FG37</f>
        <v>0</v>
      </c>
      <c r="GT37" s="249">
        <f t="shared" ref="GT37" si="808">FH37</f>
        <v>0</v>
      </c>
      <c r="GU37" s="249">
        <f t="shared" ref="GU37" si="809">FL37</f>
        <v>3.4590000000000001</v>
      </c>
      <c r="GV37" s="249">
        <f t="shared" ref="GV37" si="810">FM37</f>
        <v>0</v>
      </c>
      <c r="GW37" s="249">
        <f t="shared" ref="GW37" si="811">FQ37</f>
        <v>0</v>
      </c>
      <c r="GX37" s="249">
        <f t="shared" ref="GX37" si="812">FR37</f>
        <v>0</v>
      </c>
      <c r="GY37" s="249">
        <f t="shared" ref="GY37" si="813">FV37</f>
        <v>0</v>
      </c>
      <c r="GZ37" s="249">
        <f t="shared" ref="GZ37" si="814">FW37</f>
        <v>0</v>
      </c>
      <c r="HA37" s="249">
        <f t="shared" ref="HA37" si="815">GA37</f>
        <v>0</v>
      </c>
      <c r="HB37" s="249">
        <f t="shared" ref="HB37" si="816">GB37</f>
        <v>0</v>
      </c>
      <c r="HC37" s="249">
        <f t="shared" ref="HC37" si="817">GF37</f>
        <v>0</v>
      </c>
      <c r="HD37" s="249">
        <f t="shared" ref="HD37" si="818">GG37</f>
        <v>0</v>
      </c>
      <c r="HE37" s="249"/>
      <c r="HF37" s="249">
        <f>836351.95/1000000</f>
        <v>0.83635194999999996</v>
      </c>
      <c r="HG37" s="249"/>
      <c r="HH37" s="249"/>
      <c r="HI37" s="249">
        <v>2.2957900000000002</v>
      </c>
      <c r="HJ37" s="249"/>
      <c r="HK37" s="249"/>
      <c r="HL37" s="249"/>
      <c r="HM37" s="249"/>
      <c r="HN37" s="249"/>
      <c r="HO37" s="249"/>
      <c r="HP37" s="249"/>
      <c r="HQ37" s="250" t="s">
        <v>622</v>
      </c>
      <c r="HR37" s="250" t="s">
        <v>623</v>
      </c>
      <c r="HS37" s="87">
        <v>110</v>
      </c>
      <c r="HT37" s="87"/>
      <c r="HU37" s="87"/>
      <c r="HV37" s="87"/>
      <c r="HW37" s="249" t="s">
        <v>757</v>
      </c>
      <c r="HX37" s="292"/>
      <c r="HY37" s="380"/>
      <c r="HZ37" s="385"/>
      <c r="IA37" s="377"/>
      <c r="IB37" s="377"/>
      <c r="IC37" s="383"/>
      <c r="ID37" s="378"/>
      <c r="IE37" s="377"/>
      <c r="IF37" s="381"/>
      <c r="IG37" s="382"/>
    </row>
    <row r="38" spans="1:241" s="25" customFormat="1" ht="94.5">
      <c r="A38" s="15"/>
      <c r="B38" s="123" t="s">
        <v>125</v>
      </c>
      <c r="C38" s="213" t="s">
        <v>645</v>
      </c>
      <c r="D38" s="249" t="s">
        <v>646</v>
      </c>
      <c r="E38" s="249" t="s">
        <v>108</v>
      </c>
      <c r="F38" s="249" t="s">
        <v>109</v>
      </c>
      <c r="G38" s="250" t="s">
        <v>661</v>
      </c>
      <c r="H38" s="250"/>
      <c r="I38" s="250">
        <f>CT38</f>
        <v>46.267000000000003</v>
      </c>
      <c r="J38" s="250">
        <v>0</v>
      </c>
      <c r="K38" s="250">
        <v>0</v>
      </c>
      <c r="L38" s="250">
        <v>0</v>
      </c>
      <c r="M38" s="251">
        <v>2018</v>
      </c>
      <c r="N38" s="251">
        <v>2019</v>
      </c>
      <c r="O38" s="251">
        <v>2019</v>
      </c>
      <c r="P38" s="250"/>
      <c r="Q38" s="250"/>
      <c r="R38" s="249">
        <v>851.613539412215</v>
      </c>
      <c r="S38" s="249">
        <v>561.23955774133265</v>
      </c>
      <c r="T38" s="249" t="s">
        <v>110</v>
      </c>
      <c r="U38" s="249">
        <v>74.256343000000001</v>
      </c>
      <c r="V38" s="249">
        <f t="shared" si="579"/>
        <v>486.98321474133263</v>
      </c>
      <c r="W38" s="249">
        <v>475.62674384858701</v>
      </c>
      <c r="X38" s="249">
        <v>8.263854030000001</v>
      </c>
      <c r="Y38" s="249">
        <f t="shared" si="740"/>
        <v>467.36288981858701</v>
      </c>
      <c r="Z38" s="249">
        <v>0</v>
      </c>
      <c r="AA38" s="249">
        <v>100.87800118000008</v>
      </c>
      <c r="AB38" s="249">
        <v>0</v>
      </c>
      <c r="AC38" s="249">
        <v>0</v>
      </c>
      <c r="AD38" s="249">
        <v>0</v>
      </c>
      <c r="AE38" s="249">
        <v>0</v>
      </c>
      <c r="AF38" s="249">
        <f t="shared" si="2"/>
        <v>54.442663761332597</v>
      </c>
      <c r="AG38" s="249">
        <f t="shared" si="731"/>
        <v>168.37186732239959</v>
      </c>
      <c r="AH38" s="249">
        <f t="shared" si="580"/>
        <v>432.54055098000003</v>
      </c>
      <c r="AI38" s="249">
        <v>168.37186732239959</v>
      </c>
      <c r="AJ38" s="249">
        <f>50.1366707+HE38+HF38</f>
        <v>50.136670700000003</v>
      </c>
      <c r="AK38" s="249">
        <v>0</v>
      </c>
      <c r="AL38" s="249">
        <f>HH38+HI38</f>
        <v>2.65058572</v>
      </c>
      <c r="AM38" s="249">
        <v>0</v>
      </c>
      <c r="AN38" s="249">
        <f>365.88188509+HK38+HL38</f>
        <v>379.75329456000003</v>
      </c>
      <c r="AO38" s="249">
        <v>0</v>
      </c>
      <c r="AP38" s="249"/>
      <c r="AQ38" s="249">
        <f t="shared" si="732"/>
        <v>142.68802315457594</v>
      </c>
      <c r="AR38" s="249">
        <f t="shared" si="581"/>
        <v>508.72237475000003</v>
      </c>
      <c r="AS38" s="249">
        <v>142.68802315457594</v>
      </c>
      <c r="AT38" s="249">
        <v>1.4571099999999999</v>
      </c>
      <c r="AU38" s="249">
        <v>0</v>
      </c>
      <c r="AV38" s="249">
        <v>391.86533872000001</v>
      </c>
      <c r="AW38" s="249">
        <v>0</v>
      </c>
      <c r="AX38" s="249">
        <v>115.39992603</v>
      </c>
      <c r="AY38" s="249">
        <v>0</v>
      </c>
      <c r="AZ38" s="249"/>
      <c r="BA38" s="249">
        <f t="shared" si="733"/>
        <v>53</v>
      </c>
      <c r="BB38" s="249">
        <f t="shared" si="582"/>
        <v>0</v>
      </c>
      <c r="BC38" s="249">
        <f t="shared" si="583"/>
        <v>0</v>
      </c>
      <c r="BD38" s="249">
        <f t="shared" si="584"/>
        <v>475.62674384858701</v>
      </c>
      <c r="BE38" s="16">
        <f t="shared" si="734"/>
        <v>46.267000000000003</v>
      </c>
      <c r="BF38" s="16">
        <f t="shared" si="735"/>
        <v>0</v>
      </c>
      <c r="BG38" s="16">
        <f t="shared" si="585"/>
        <v>0</v>
      </c>
      <c r="BH38" s="16">
        <f t="shared" si="736"/>
        <v>516.98622877999992</v>
      </c>
      <c r="BI38" s="16">
        <f t="shared" si="586"/>
        <v>53</v>
      </c>
      <c r="BJ38" s="16">
        <f t="shared" si="587"/>
        <v>0</v>
      </c>
      <c r="BK38" s="16">
        <f t="shared" si="588"/>
        <v>0</v>
      </c>
      <c r="BL38" s="16">
        <f t="shared" si="589"/>
        <v>475.62674384858701</v>
      </c>
      <c r="BM38" s="16">
        <f t="shared" si="590"/>
        <v>0</v>
      </c>
      <c r="BN38" s="16">
        <f t="shared" si="737"/>
        <v>0</v>
      </c>
      <c r="BO38" s="16">
        <f t="shared" si="738"/>
        <v>0</v>
      </c>
      <c r="BP38" s="16">
        <f t="shared" si="591"/>
        <v>0</v>
      </c>
      <c r="BQ38" s="16">
        <f t="shared" si="592"/>
        <v>0</v>
      </c>
      <c r="BR38" s="16">
        <f t="shared" si="593"/>
        <v>0</v>
      </c>
      <c r="BS38" s="16">
        <f t="shared" si="594"/>
        <v>0</v>
      </c>
      <c r="BT38" s="16">
        <f t="shared" si="595"/>
        <v>0</v>
      </c>
      <c r="BU38" s="16">
        <f t="shared" si="596"/>
        <v>0</v>
      </c>
      <c r="BV38" s="16">
        <f t="shared" si="597"/>
        <v>0</v>
      </c>
      <c r="BW38" s="16">
        <f t="shared" si="598"/>
        <v>0</v>
      </c>
      <c r="BX38" s="16">
        <f t="shared" si="599"/>
        <v>0</v>
      </c>
      <c r="BY38" s="16">
        <f t="shared" si="600"/>
        <v>0</v>
      </c>
      <c r="BZ38" s="16">
        <f t="shared" si="601"/>
        <v>0</v>
      </c>
      <c r="CA38" s="16">
        <f t="shared" si="602"/>
        <v>0</v>
      </c>
      <c r="CB38" s="16">
        <f t="shared" si="603"/>
        <v>0</v>
      </c>
      <c r="CC38" s="16">
        <f t="shared" si="604"/>
        <v>46.267000000000003</v>
      </c>
      <c r="CD38" s="16">
        <f t="shared" si="605"/>
        <v>0</v>
      </c>
      <c r="CE38" s="16">
        <f t="shared" si="606"/>
        <v>0</v>
      </c>
      <c r="CF38" s="16">
        <f t="shared" si="607"/>
        <v>516.98622877999992</v>
      </c>
      <c r="CG38" s="16">
        <f t="shared" si="608"/>
        <v>0</v>
      </c>
      <c r="CH38" s="16">
        <f t="shared" si="609"/>
        <v>0</v>
      </c>
      <c r="CI38" s="16">
        <f t="shared" si="610"/>
        <v>0</v>
      </c>
      <c r="CJ38" s="16">
        <f t="shared" si="611"/>
        <v>0</v>
      </c>
      <c r="CK38" s="16">
        <f t="shared" si="612"/>
        <v>0</v>
      </c>
      <c r="CL38" s="16">
        <f t="shared" si="613"/>
        <v>0</v>
      </c>
      <c r="CM38" s="16">
        <f t="shared" si="614"/>
        <v>0</v>
      </c>
      <c r="CN38" s="16">
        <f t="shared" si="739"/>
        <v>0</v>
      </c>
      <c r="CO38" s="29">
        <f t="shared" si="615"/>
        <v>53</v>
      </c>
      <c r="CP38" s="29">
        <f t="shared" si="616"/>
        <v>0</v>
      </c>
      <c r="CQ38" s="29">
        <f t="shared" si="617"/>
        <v>0</v>
      </c>
      <c r="CR38" s="29">
        <f t="shared" si="618"/>
        <v>0</v>
      </c>
      <c r="CS38" s="29">
        <f t="shared" si="619"/>
        <v>475.62674384858701</v>
      </c>
      <c r="CT38" s="29">
        <f t="shared" si="620"/>
        <v>46.267000000000003</v>
      </c>
      <c r="CU38" s="29">
        <f t="shared" si="621"/>
        <v>0</v>
      </c>
      <c r="CV38" s="29">
        <f t="shared" si="622"/>
        <v>0</v>
      </c>
      <c r="CW38" s="29">
        <f t="shared" si="623"/>
        <v>0</v>
      </c>
      <c r="CX38" s="29">
        <f t="shared" si="624"/>
        <v>516.98622877999992</v>
      </c>
      <c r="CY38" s="249">
        <v>53</v>
      </c>
      <c r="CZ38" s="249">
        <v>0</v>
      </c>
      <c r="DA38" s="249">
        <v>0</v>
      </c>
      <c r="DB38" s="249">
        <v>0</v>
      </c>
      <c r="DC38" s="249">
        <v>475.62674384858701</v>
      </c>
      <c r="DD38" s="249"/>
      <c r="DE38" s="249"/>
      <c r="DF38" s="249"/>
      <c r="DG38" s="249"/>
      <c r="DH38" s="249"/>
      <c r="DI38" s="249">
        <v>0</v>
      </c>
      <c r="DJ38" s="249">
        <v>0</v>
      </c>
      <c r="DK38" s="249">
        <v>0</v>
      </c>
      <c r="DL38" s="249">
        <v>0</v>
      </c>
      <c r="DM38" s="249">
        <v>0</v>
      </c>
      <c r="DN38" s="249"/>
      <c r="DO38" s="249"/>
      <c r="DP38" s="249"/>
      <c r="DQ38" s="249"/>
      <c r="DR38" s="249"/>
      <c r="DS38" s="249">
        <v>0</v>
      </c>
      <c r="DT38" s="249">
        <v>0</v>
      </c>
      <c r="DU38" s="249">
        <v>0</v>
      </c>
      <c r="DV38" s="249">
        <v>0</v>
      </c>
      <c r="DW38" s="249">
        <v>0</v>
      </c>
      <c r="DX38" s="249">
        <v>46.267000000000003</v>
      </c>
      <c r="DY38" s="249"/>
      <c r="DZ38" s="249"/>
      <c r="EA38" s="249"/>
      <c r="EB38" s="249">
        <v>516.98622877999992</v>
      </c>
      <c r="EC38" s="249">
        <v>0</v>
      </c>
      <c r="ED38" s="249">
        <v>0</v>
      </c>
      <c r="EE38" s="249">
        <v>0</v>
      </c>
      <c r="EF38" s="249">
        <v>0</v>
      </c>
      <c r="EG38" s="249">
        <v>0</v>
      </c>
      <c r="EH38" s="249"/>
      <c r="EI38" s="249"/>
      <c r="EJ38" s="249"/>
      <c r="EK38" s="249"/>
      <c r="EL38" s="249"/>
      <c r="EM38" s="29">
        <f t="shared" ref="EM38" si="819">IF(EW38="нд","нд",(EW38+FG38+FQ38+GA38))</f>
        <v>53</v>
      </c>
      <c r="EN38" s="29">
        <f t="shared" ref="EN38" si="820">IF(EX38="нд","нд",(EX38+FH38+FR38+GB38))</f>
        <v>0</v>
      </c>
      <c r="EO38" s="29">
        <f t="shared" ref="EO38" si="821">IF(EY38="нд","нд",(EY38+FI38+FS38+GC38))</f>
        <v>0</v>
      </c>
      <c r="EP38" s="29">
        <f t="shared" ref="EP38" si="822">IF(EZ38="нд","нд",(EZ38+FJ38+FT38+GD38))</f>
        <v>0</v>
      </c>
      <c r="EQ38" s="29">
        <f t="shared" ref="EQ38" si="823">IF(FA38="нд","нд",(FA38+FK38+FU38+GE38))</f>
        <v>475.62674384858701</v>
      </c>
      <c r="ER38" s="29">
        <f t="shared" ref="ER38" si="824">FB38+FL38+FV38+GF38</f>
        <v>46.267000000000003</v>
      </c>
      <c r="ES38" s="29">
        <f t="shared" ref="ES38" si="825">FC38+FM38+FW38+GG38</f>
        <v>0</v>
      </c>
      <c r="ET38" s="29">
        <f t="shared" ref="ET38" si="826">FD38+FN38+FX38+GH38</f>
        <v>0</v>
      </c>
      <c r="EU38" s="29">
        <f t="shared" ref="EU38" si="827">FE38+FO38+FY38+GI38</f>
        <v>0</v>
      </c>
      <c r="EV38" s="29">
        <f t="shared" ref="EV38" si="828">FF38+FP38+FZ38+GJ38</f>
        <v>516.98622877999992</v>
      </c>
      <c r="EW38" s="29">
        <f t="shared" ref="EW38" si="829">CY38</f>
        <v>53</v>
      </c>
      <c r="EX38" s="29">
        <f t="shared" ref="EX38" si="830">CZ38</f>
        <v>0</v>
      </c>
      <c r="EY38" s="29">
        <f t="shared" ref="EY38" si="831">DA38</f>
        <v>0</v>
      </c>
      <c r="EZ38" s="29">
        <f t="shared" ref="EZ38" si="832">DB38</f>
        <v>0</v>
      </c>
      <c r="FA38" s="29">
        <f t="shared" ref="FA38" si="833">DC38</f>
        <v>475.62674384858701</v>
      </c>
      <c r="FB38" s="29">
        <f t="shared" ref="FB38" si="834">DD38</f>
        <v>0</v>
      </c>
      <c r="FC38" s="29">
        <f t="shared" ref="FC38" si="835">DE38</f>
        <v>0</v>
      </c>
      <c r="FD38" s="29">
        <f t="shared" ref="FD38" si="836">DF38</f>
        <v>0</v>
      </c>
      <c r="FE38" s="29">
        <f t="shared" ref="FE38" si="837">DG38</f>
        <v>0</v>
      </c>
      <c r="FF38" s="29">
        <f t="shared" ref="FF38" si="838">DH38</f>
        <v>0</v>
      </c>
      <c r="FG38" s="29">
        <f t="shared" ref="FG38" si="839">DI38</f>
        <v>0</v>
      </c>
      <c r="FH38" s="29">
        <f t="shared" ref="FH38" si="840">DJ38</f>
        <v>0</v>
      </c>
      <c r="FI38" s="29">
        <f t="shared" ref="FI38" si="841">DK38</f>
        <v>0</v>
      </c>
      <c r="FJ38" s="29">
        <f t="shared" ref="FJ38" si="842">DL38</f>
        <v>0</v>
      </c>
      <c r="FK38" s="29">
        <f t="shared" ref="FK38" si="843">DM38</f>
        <v>0</v>
      </c>
      <c r="FL38" s="29">
        <f t="shared" ref="FL38" si="844">DN38</f>
        <v>0</v>
      </c>
      <c r="FM38" s="29">
        <f t="shared" ref="FM38" si="845">DO38</f>
        <v>0</v>
      </c>
      <c r="FN38" s="29">
        <f t="shared" ref="FN38" si="846">DP38</f>
        <v>0</v>
      </c>
      <c r="FO38" s="29">
        <f t="shared" ref="FO38" si="847">DQ38</f>
        <v>0</v>
      </c>
      <c r="FP38" s="29">
        <f t="shared" ref="FP38" si="848">DR38</f>
        <v>0</v>
      </c>
      <c r="FQ38" s="29">
        <f t="shared" ref="FQ38" si="849">DS38</f>
        <v>0</v>
      </c>
      <c r="FR38" s="29">
        <f t="shared" ref="FR38" si="850">DT38</f>
        <v>0</v>
      </c>
      <c r="FS38" s="29">
        <f t="shared" ref="FS38" si="851">DU38</f>
        <v>0</v>
      </c>
      <c r="FT38" s="29">
        <f t="shared" ref="FT38" si="852">DV38</f>
        <v>0</v>
      </c>
      <c r="FU38" s="29">
        <f t="shared" ref="FU38" si="853">DW38</f>
        <v>0</v>
      </c>
      <c r="FV38" s="29">
        <f t="shared" ref="FV38" si="854">DX38</f>
        <v>46.267000000000003</v>
      </c>
      <c r="FW38" s="29">
        <f t="shared" ref="FW38" si="855">DY38</f>
        <v>0</v>
      </c>
      <c r="FX38" s="29">
        <f t="shared" ref="FX38" si="856">DZ38</f>
        <v>0</v>
      </c>
      <c r="FY38" s="29">
        <f t="shared" ref="FY38" si="857">EA38</f>
        <v>0</v>
      </c>
      <c r="FZ38" s="29">
        <f t="shared" ref="FZ38" si="858">EB38</f>
        <v>516.98622877999992</v>
      </c>
      <c r="GA38" s="29">
        <f t="shared" ref="GA38" si="859">EC38</f>
        <v>0</v>
      </c>
      <c r="GB38" s="29">
        <f t="shared" ref="GB38" si="860">ED38</f>
        <v>0</v>
      </c>
      <c r="GC38" s="29">
        <f t="shared" ref="GC38" si="861">EE38</f>
        <v>0</v>
      </c>
      <c r="GD38" s="29">
        <f t="shared" ref="GD38" si="862">EF38</f>
        <v>0</v>
      </c>
      <c r="GE38" s="29">
        <f t="shared" ref="GE38" si="863">EG38</f>
        <v>0</v>
      </c>
      <c r="GF38" s="29">
        <f t="shared" ref="GF38" si="864">EH38</f>
        <v>0</v>
      </c>
      <c r="GG38" s="29">
        <f t="shared" ref="GG38" si="865">EI38</f>
        <v>0</v>
      </c>
      <c r="GH38" s="29">
        <f t="shared" ref="GH38" si="866">EJ38</f>
        <v>0</v>
      </c>
      <c r="GI38" s="29">
        <f t="shared" ref="GI38" si="867">EK38</f>
        <v>0</v>
      </c>
      <c r="GJ38" s="29">
        <f t="shared" ref="GJ38" si="868">EL38</f>
        <v>0</v>
      </c>
      <c r="GK38" s="16">
        <f t="shared" si="631"/>
        <v>53</v>
      </c>
      <c r="GL38" s="16">
        <f t="shared" si="631"/>
        <v>0</v>
      </c>
      <c r="GM38" s="16">
        <f t="shared" ref="GM38" si="869">GQ38+GU38+GY38+HC38</f>
        <v>46.267000000000003</v>
      </c>
      <c r="GN38" s="16">
        <f t="shared" ref="GN38" si="870">GR38+GV38+GZ38+HD38</f>
        <v>0</v>
      </c>
      <c r="GO38" s="16">
        <f t="shared" si="633"/>
        <v>53</v>
      </c>
      <c r="GP38" s="249">
        <f t="shared" si="634"/>
        <v>0</v>
      </c>
      <c r="GQ38" s="249">
        <f t="shared" si="635"/>
        <v>0</v>
      </c>
      <c r="GR38" s="249">
        <f t="shared" si="636"/>
        <v>0</v>
      </c>
      <c r="GS38" s="249">
        <f t="shared" si="637"/>
        <v>0</v>
      </c>
      <c r="GT38" s="249">
        <f t="shared" si="638"/>
        <v>0</v>
      </c>
      <c r="GU38" s="249">
        <f t="shared" si="639"/>
        <v>0</v>
      </c>
      <c r="GV38" s="249">
        <f t="shared" si="640"/>
        <v>0</v>
      </c>
      <c r="GW38" s="249">
        <f t="shared" si="641"/>
        <v>0</v>
      </c>
      <c r="GX38" s="249">
        <f t="shared" si="642"/>
        <v>0</v>
      </c>
      <c r="GY38" s="249">
        <f t="shared" si="643"/>
        <v>46.267000000000003</v>
      </c>
      <c r="GZ38" s="249">
        <f t="shared" si="644"/>
        <v>0</v>
      </c>
      <c r="HA38" s="249">
        <f t="shared" si="645"/>
        <v>0</v>
      </c>
      <c r="HB38" s="249">
        <f t="shared" si="646"/>
        <v>0</v>
      </c>
      <c r="HC38" s="249">
        <f t="shared" si="647"/>
        <v>0</v>
      </c>
      <c r="HD38" s="249">
        <f t="shared" si="648"/>
        <v>0</v>
      </c>
      <c r="HE38" s="249"/>
      <c r="HF38" s="249"/>
      <c r="HG38" s="249"/>
      <c r="HH38" s="249"/>
      <c r="HI38" s="249">
        <v>2.65058572</v>
      </c>
      <c r="HJ38" s="249"/>
      <c r="HK38" s="249"/>
      <c r="HL38" s="249">
        <f>1.06303486+0.81109475+11.99727986</f>
        <v>13.87140947</v>
      </c>
      <c r="HM38" s="249"/>
      <c r="HN38" s="249"/>
      <c r="HO38" s="249"/>
      <c r="HP38" s="249"/>
      <c r="HQ38" s="250" t="s">
        <v>622</v>
      </c>
      <c r="HR38" s="250" t="s">
        <v>623</v>
      </c>
      <c r="HS38" s="87">
        <v>110</v>
      </c>
      <c r="HT38" s="87"/>
      <c r="HU38" s="87"/>
      <c r="HV38" s="87"/>
      <c r="HW38" s="249" t="s">
        <v>757</v>
      </c>
      <c r="HX38" s="292"/>
      <c r="HY38" s="380"/>
      <c r="HZ38" s="377"/>
      <c r="IA38" s="377"/>
      <c r="IB38" s="377"/>
      <c r="IC38" s="378"/>
      <c r="ID38" s="378"/>
      <c r="IE38" s="377"/>
      <c r="IF38" s="381"/>
      <c r="IG38" s="379"/>
    </row>
    <row r="39" spans="1:241" s="25" customFormat="1" ht="63">
      <c r="A39" s="23"/>
      <c r="B39" s="122" t="s">
        <v>125</v>
      </c>
      <c r="C39" s="436" t="s">
        <v>127</v>
      </c>
      <c r="D39" s="437" t="s">
        <v>107</v>
      </c>
      <c r="E39" s="437" t="s">
        <v>108</v>
      </c>
      <c r="F39" s="437" t="s">
        <v>109</v>
      </c>
      <c r="G39" s="437"/>
      <c r="H39" s="437"/>
      <c r="I39" s="437">
        <v>0</v>
      </c>
      <c r="J39" s="437">
        <v>0</v>
      </c>
      <c r="K39" s="437">
        <v>0</v>
      </c>
      <c r="L39" s="437">
        <v>0</v>
      </c>
      <c r="M39" s="437"/>
      <c r="N39" s="437"/>
      <c r="O39" s="437"/>
      <c r="P39" s="437"/>
      <c r="Q39" s="437"/>
      <c r="R39" s="437">
        <v>0</v>
      </c>
      <c r="S39" s="437">
        <v>0</v>
      </c>
      <c r="T39" s="437">
        <v>0</v>
      </c>
      <c r="U39" s="437">
        <v>0</v>
      </c>
      <c r="V39" s="437">
        <v>0</v>
      </c>
      <c r="W39" s="437">
        <v>0</v>
      </c>
      <c r="X39" s="437">
        <v>0</v>
      </c>
      <c r="Y39" s="437">
        <v>0</v>
      </c>
      <c r="Z39" s="437">
        <v>0</v>
      </c>
      <c r="AA39" s="437">
        <v>0</v>
      </c>
      <c r="AB39" s="437">
        <v>0</v>
      </c>
      <c r="AC39" s="437">
        <v>0</v>
      </c>
      <c r="AD39" s="437">
        <v>0</v>
      </c>
      <c r="AE39" s="437">
        <v>0</v>
      </c>
      <c r="AF39" s="437">
        <f t="shared" si="2"/>
        <v>0</v>
      </c>
      <c r="AG39" s="437">
        <v>0</v>
      </c>
      <c r="AH39" s="437">
        <v>0</v>
      </c>
      <c r="AI39" s="437">
        <v>0</v>
      </c>
      <c r="AJ39" s="437">
        <v>0</v>
      </c>
      <c r="AK39" s="437">
        <v>0</v>
      </c>
      <c r="AL39" s="437">
        <v>0</v>
      </c>
      <c r="AM39" s="437">
        <v>0</v>
      </c>
      <c r="AN39" s="437">
        <v>0</v>
      </c>
      <c r="AO39" s="437">
        <v>0</v>
      </c>
      <c r="AP39" s="437">
        <v>0</v>
      </c>
      <c r="AQ39" s="437">
        <v>0</v>
      </c>
      <c r="AR39" s="437">
        <v>0</v>
      </c>
      <c r="AS39" s="437">
        <v>0</v>
      </c>
      <c r="AT39" s="437">
        <v>0</v>
      </c>
      <c r="AU39" s="437">
        <v>0</v>
      </c>
      <c r="AV39" s="437">
        <v>0</v>
      </c>
      <c r="AW39" s="437">
        <v>0</v>
      </c>
      <c r="AX39" s="437">
        <v>0</v>
      </c>
      <c r="AY39" s="437">
        <v>0</v>
      </c>
      <c r="AZ39" s="437">
        <v>0</v>
      </c>
      <c r="BA39" s="437">
        <v>0</v>
      </c>
      <c r="BB39" s="437">
        <v>0</v>
      </c>
      <c r="BC39" s="437">
        <v>0</v>
      </c>
      <c r="BD39" s="437">
        <v>0</v>
      </c>
      <c r="BE39" s="437">
        <v>0</v>
      </c>
      <c r="BF39" s="437">
        <v>0</v>
      </c>
      <c r="BG39" s="437">
        <v>0</v>
      </c>
      <c r="BH39" s="437">
        <v>0</v>
      </c>
      <c r="BI39" s="437">
        <v>0</v>
      </c>
      <c r="BJ39" s="437">
        <v>0</v>
      </c>
      <c r="BK39" s="437">
        <v>0</v>
      </c>
      <c r="BL39" s="437">
        <v>0</v>
      </c>
      <c r="BM39" s="437">
        <v>0</v>
      </c>
      <c r="BN39" s="437">
        <v>0</v>
      </c>
      <c r="BO39" s="437">
        <v>0</v>
      </c>
      <c r="BP39" s="437">
        <v>0</v>
      </c>
      <c r="BQ39" s="437">
        <v>0</v>
      </c>
      <c r="BR39" s="437">
        <v>0</v>
      </c>
      <c r="BS39" s="437">
        <v>0</v>
      </c>
      <c r="BT39" s="437">
        <v>0</v>
      </c>
      <c r="BU39" s="437">
        <v>0</v>
      </c>
      <c r="BV39" s="437">
        <v>0</v>
      </c>
      <c r="BW39" s="437">
        <v>0</v>
      </c>
      <c r="BX39" s="437">
        <v>0</v>
      </c>
      <c r="BY39" s="437">
        <v>0</v>
      </c>
      <c r="BZ39" s="437">
        <v>0</v>
      </c>
      <c r="CA39" s="437">
        <v>0</v>
      </c>
      <c r="CB39" s="437">
        <v>0</v>
      </c>
      <c r="CC39" s="437">
        <v>0</v>
      </c>
      <c r="CD39" s="437">
        <v>0</v>
      </c>
      <c r="CE39" s="437">
        <v>0</v>
      </c>
      <c r="CF39" s="437">
        <v>0</v>
      </c>
      <c r="CG39" s="437">
        <v>0</v>
      </c>
      <c r="CH39" s="437">
        <v>0</v>
      </c>
      <c r="CI39" s="437">
        <v>0</v>
      </c>
      <c r="CJ39" s="437">
        <v>0</v>
      </c>
      <c r="CK39" s="437">
        <v>0</v>
      </c>
      <c r="CL39" s="437">
        <v>0</v>
      </c>
      <c r="CM39" s="437">
        <v>0</v>
      </c>
      <c r="CN39" s="437">
        <v>0</v>
      </c>
      <c r="CO39" s="437">
        <v>0</v>
      </c>
      <c r="CP39" s="437">
        <v>0</v>
      </c>
      <c r="CQ39" s="437">
        <v>0</v>
      </c>
      <c r="CR39" s="437">
        <v>0</v>
      </c>
      <c r="CS39" s="437">
        <v>0</v>
      </c>
      <c r="CT39" s="437">
        <v>0</v>
      </c>
      <c r="CU39" s="437">
        <v>0</v>
      </c>
      <c r="CV39" s="437">
        <v>0</v>
      </c>
      <c r="CW39" s="437">
        <v>0</v>
      </c>
      <c r="CX39" s="437">
        <v>0</v>
      </c>
      <c r="CY39" s="437">
        <v>0</v>
      </c>
      <c r="CZ39" s="437">
        <v>0</v>
      </c>
      <c r="DA39" s="437">
        <v>0</v>
      </c>
      <c r="DB39" s="437">
        <v>0</v>
      </c>
      <c r="DC39" s="437">
        <v>0</v>
      </c>
      <c r="DD39" s="437">
        <v>0</v>
      </c>
      <c r="DE39" s="437">
        <v>0</v>
      </c>
      <c r="DF39" s="437">
        <v>0</v>
      </c>
      <c r="DG39" s="437">
        <v>0</v>
      </c>
      <c r="DH39" s="437">
        <v>0</v>
      </c>
      <c r="DI39" s="437">
        <v>0</v>
      </c>
      <c r="DJ39" s="437">
        <v>0</v>
      </c>
      <c r="DK39" s="437">
        <v>0</v>
      </c>
      <c r="DL39" s="437">
        <v>0</v>
      </c>
      <c r="DM39" s="437">
        <v>0</v>
      </c>
      <c r="DN39" s="437">
        <v>0</v>
      </c>
      <c r="DO39" s="437">
        <v>0</v>
      </c>
      <c r="DP39" s="437">
        <v>0</v>
      </c>
      <c r="DQ39" s="437">
        <v>0</v>
      </c>
      <c r="DR39" s="437">
        <v>0</v>
      </c>
      <c r="DS39" s="437">
        <v>0</v>
      </c>
      <c r="DT39" s="437">
        <v>0</v>
      </c>
      <c r="DU39" s="437">
        <v>0</v>
      </c>
      <c r="DV39" s="437">
        <v>0</v>
      </c>
      <c r="DW39" s="437">
        <v>0</v>
      </c>
      <c r="DX39" s="437">
        <v>0</v>
      </c>
      <c r="DY39" s="437">
        <v>0</v>
      </c>
      <c r="DZ39" s="437">
        <v>0</v>
      </c>
      <c r="EA39" s="437">
        <v>0</v>
      </c>
      <c r="EB39" s="437">
        <v>0</v>
      </c>
      <c r="EC39" s="437">
        <v>0</v>
      </c>
      <c r="ED39" s="437">
        <v>0</v>
      </c>
      <c r="EE39" s="437">
        <v>0</v>
      </c>
      <c r="EF39" s="437">
        <v>0</v>
      </c>
      <c r="EG39" s="437">
        <v>0</v>
      </c>
      <c r="EH39" s="437">
        <v>0</v>
      </c>
      <c r="EI39" s="437">
        <v>0</v>
      </c>
      <c r="EJ39" s="437">
        <v>0</v>
      </c>
      <c r="EK39" s="437">
        <v>0</v>
      </c>
      <c r="EL39" s="437">
        <v>0</v>
      </c>
      <c r="EM39" s="437">
        <v>0</v>
      </c>
      <c r="EN39" s="437">
        <v>0</v>
      </c>
      <c r="EO39" s="437">
        <v>0</v>
      </c>
      <c r="EP39" s="437">
        <v>0</v>
      </c>
      <c r="EQ39" s="437">
        <v>0</v>
      </c>
      <c r="ER39" s="437">
        <v>0</v>
      </c>
      <c r="ES39" s="437">
        <v>0</v>
      </c>
      <c r="ET39" s="437">
        <v>0</v>
      </c>
      <c r="EU39" s="437">
        <v>0</v>
      </c>
      <c r="EV39" s="437">
        <v>0</v>
      </c>
      <c r="EW39" s="437">
        <v>0</v>
      </c>
      <c r="EX39" s="437">
        <v>0</v>
      </c>
      <c r="EY39" s="437">
        <v>0</v>
      </c>
      <c r="EZ39" s="437">
        <v>0</v>
      </c>
      <c r="FA39" s="437">
        <v>0</v>
      </c>
      <c r="FB39" s="437">
        <v>0</v>
      </c>
      <c r="FC39" s="437">
        <v>0</v>
      </c>
      <c r="FD39" s="437">
        <v>0</v>
      </c>
      <c r="FE39" s="437">
        <v>0</v>
      </c>
      <c r="FF39" s="437">
        <v>0</v>
      </c>
      <c r="FG39" s="437">
        <v>0</v>
      </c>
      <c r="FH39" s="437">
        <v>0</v>
      </c>
      <c r="FI39" s="437">
        <v>0</v>
      </c>
      <c r="FJ39" s="437">
        <v>0</v>
      </c>
      <c r="FK39" s="437">
        <v>0</v>
      </c>
      <c r="FL39" s="437">
        <v>0</v>
      </c>
      <c r="FM39" s="437">
        <v>0</v>
      </c>
      <c r="FN39" s="437">
        <v>0</v>
      </c>
      <c r="FO39" s="437">
        <v>0</v>
      </c>
      <c r="FP39" s="437">
        <v>0</v>
      </c>
      <c r="FQ39" s="437">
        <v>0</v>
      </c>
      <c r="FR39" s="437">
        <v>0</v>
      </c>
      <c r="FS39" s="437">
        <v>0</v>
      </c>
      <c r="FT39" s="437">
        <v>0</v>
      </c>
      <c r="FU39" s="437">
        <v>0</v>
      </c>
      <c r="FV39" s="437">
        <v>0</v>
      </c>
      <c r="FW39" s="437">
        <v>0</v>
      </c>
      <c r="FX39" s="437">
        <v>0</v>
      </c>
      <c r="FY39" s="437">
        <v>0</v>
      </c>
      <c r="FZ39" s="437">
        <v>0</v>
      </c>
      <c r="GA39" s="437">
        <v>0</v>
      </c>
      <c r="GB39" s="437">
        <v>0</v>
      </c>
      <c r="GC39" s="437">
        <v>0</v>
      </c>
      <c r="GD39" s="437">
        <v>0</v>
      </c>
      <c r="GE39" s="437">
        <v>0</v>
      </c>
      <c r="GF39" s="437">
        <v>0</v>
      </c>
      <c r="GG39" s="437">
        <v>0</v>
      </c>
      <c r="GH39" s="437">
        <v>0</v>
      </c>
      <c r="GI39" s="437">
        <v>0</v>
      </c>
      <c r="GJ39" s="437">
        <v>0</v>
      </c>
      <c r="GK39" s="437">
        <v>0</v>
      </c>
      <c r="GL39" s="437">
        <v>0</v>
      </c>
      <c r="GM39" s="437">
        <v>0</v>
      </c>
      <c r="GN39" s="437">
        <v>0</v>
      </c>
      <c r="GO39" s="437">
        <v>0</v>
      </c>
      <c r="GP39" s="437">
        <v>0</v>
      </c>
      <c r="GQ39" s="437">
        <v>0</v>
      </c>
      <c r="GR39" s="437">
        <v>0</v>
      </c>
      <c r="GS39" s="437">
        <v>0</v>
      </c>
      <c r="GT39" s="437">
        <v>0</v>
      </c>
      <c r="GU39" s="437">
        <v>0</v>
      </c>
      <c r="GV39" s="437">
        <v>0</v>
      </c>
      <c r="GW39" s="437">
        <v>0</v>
      </c>
      <c r="GX39" s="437">
        <v>0</v>
      </c>
      <c r="GY39" s="437">
        <v>0</v>
      </c>
      <c r="GZ39" s="437">
        <v>0</v>
      </c>
      <c r="HA39" s="437">
        <v>0</v>
      </c>
      <c r="HB39" s="437">
        <v>0</v>
      </c>
      <c r="HC39" s="437">
        <v>0</v>
      </c>
      <c r="HD39" s="437">
        <v>0</v>
      </c>
      <c r="HE39" s="437">
        <v>0</v>
      </c>
      <c r="HF39" s="437">
        <v>0</v>
      </c>
      <c r="HG39" s="437"/>
      <c r="HH39" s="437">
        <v>0</v>
      </c>
      <c r="HI39" s="437">
        <v>0</v>
      </c>
      <c r="HJ39" s="437"/>
      <c r="HK39" s="437">
        <v>0</v>
      </c>
      <c r="HL39" s="437">
        <v>0</v>
      </c>
      <c r="HM39" s="437"/>
      <c r="HN39" s="437">
        <v>0</v>
      </c>
      <c r="HO39" s="437">
        <v>0</v>
      </c>
      <c r="HP39" s="437"/>
      <c r="HQ39" s="437"/>
      <c r="HR39" s="437"/>
      <c r="HS39" s="439"/>
      <c r="HT39" s="439"/>
      <c r="HU39" s="439"/>
      <c r="HV39" s="439"/>
      <c r="HW39" s="437" t="s">
        <v>110</v>
      </c>
      <c r="HX39" s="292"/>
      <c r="HY39" s="380"/>
      <c r="HZ39" s="377"/>
      <c r="IA39" s="377"/>
      <c r="IB39" s="377"/>
      <c r="IC39" s="378"/>
      <c r="ID39" s="378"/>
      <c r="IE39" s="377"/>
      <c r="IF39" s="381"/>
      <c r="IG39" s="379"/>
    </row>
    <row r="40" spans="1:241" s="25" customFormat="1" ht="63">
      <c r="A40" s="23"/>
      <c r="B40" s="122" t="s">
        <v>125</v>
      </c>
      <c r="C40" s="436" t="s">
        <v>128</v>
      </c>
      <c r="D40" s="437" t="s">
        <v>107</v>
      </c>
      <c r="E40" s="437" t="s">
        <v>108</v>
      </c>
      <c r="F40" s="437" t="s">
        <v>109</v>
      </c>
      <c r="G40" s="437"/>
      <c r="H40" s="437"/>
      <c r="I40" s="437">
        <f>SUM(I41:I52)</f>
        <v>20.356000000000002</v>
      </c>
      <c r="J40" s="437">
        <f>SUM(J41:J52)</f>
        <v>0</v>
      </c>
      <c r="K40" s="437">
        <f>SUM(K41:K52)</f>
        <v>13</v>
      </c>
      <c r="L40" s="437">
        <f>SUM(L41:L52)</f>
        <v>0</v>
      </c>
      <c r="M40" s="437"/>
      <c r="N40" s="437"/>
      <c r="O40" s="437"/>
      <c r="P40" s="437"/>
      <c r="Q40" s="437"/>
      <c r="R40" s="437">
        <f t="shared" ref="R40:AE40" si="871">SUM(R41:R52)</f>
        <v>160.31451015930739</v>
      </c>
      <c r="S40" s="437">
        <f t="shared" si="871"/>
        <v>245.66463182990978</v>
      </c>
      <c r="T40" s="437">
        <f t="shared" si="871"/>
        <v>0</v>
      </c>
      <c r="U40" s="437">
        <f t="shared" si="871"/>
        <v>195.16036761000001</v>
      </c>
      <c r="V40" s="437">
        <f t="shared" si="871"/>
        <v>50.504264219909786</v>
      </c>
      <c r="W40" s="437">
        <f t="shared" si="871"/>
        <v>207.88617672026254</v>
      </c>
      <c r="X40" s="437">
        <f t="shared" si="871"/>
        <v>208.84371530999999</v>
      </c>
      <c r="Y40" s="437">
        <f t="shared" si="871"/>
        <v>-0.95753858973745798</v>
      </c>
      <c r="Z40" s="437">
        <f t="shared" si="871"/>
        <v>0</v>
      </c>
      <c r="AA40" s="437">
        <f t="shared" si="871"/>
        <v>40.717488463999999</v>
      </c>
      <c r="AB40" s="437">
        <f t="shared" si="871"/>
        <v>0</v>
      </c>
      <c r="AC40" s="437">
        <f t="shared" si="871"/>
        <v>0</v>
      </c>
      <c r="AD40" s="437">
        <f t="shared" si="871"/>
        <v>0</v>
      </c>
      <c r="AE40" s="437">
        <f t="shared" si="871"/>
        <v>0</v>
      </c>
      <c r="AF40" s="437">
        <f t="shared" si="2"/>
        <v>0</v>
      </c>
      <c r="AG40" s="437">
        <f t="shared" ref="AG40:BL40" si="872">SUM(AG41:AG52)</f>
        <v>0</v>
      </c>
      <c r="AH40" s="437">
        <f t="shared" si="872"/>
        <v>51.016497449999996</v>
      </c>
      <c r="AI40" s="437">
        <f t="shared" si="872"/>
        <v>0</v>
      </c>
      <c r="AJ40" s="437">
        <f t="shared" si="872"/>
        <v>48.419644949999999</v>
      </c>
      <c r="AK40" s="437">
        <f t="shared" si="872"/>
        <v>0</v>
      </c>
      <c r="AL40" s="437">
        <f t="shared" si="872"/>
        <v>2.5968525000000002</v>
      </c>
      <c r="AM40" s="437">
        <f t="shared" si="872"/>
        <v>0</v>
      </c>
      <c r="AN40" s="437">
        <f t="shared" si="872"/>
        <v>0</v>
      </c>
      <c r="AO40" s="437">
        <f t="shared" si="872"/>
        <v>0</v>
      </c>
      <c r="AP40" s="437">
        <f t="shared" si="872"/>
        <v>0</v>
      </c>
      <c r="AQ40" s="437">
        <f t="shared" si="872"/>
        <v>0</v>
      </c>
      <c r="AR40" s="437">
        <f t="shared" si="872"/>
        <v>33.931240359999997</v>
      </c>
      <c r="AS40" s="437">
        <f t="shared" si="872"/>
        <v>0</v>
      </c>
      <c r="AT40" s="437">
        <f t="shared" si="872"/>
        <v>0</v>
      </c>
      <c r="AU40" s="437">
        <f t="shared" si="872"/>
        <v>0</v>
      </c>
      <c r="AV40" s="437">
        <f t="shared" si="872"/>
        <v>19.506205229999999</v>
      </c>
      <c r="AW40" s="437">
        <f t="shared" si="872"/>
        <v>0</v>
      </c>
      <c r="AX40" s="437">
        <f t="shared" si="872"/>
        <v>14.425035129999999</v>
      </c>
      <c r="AY40" s="437">
        <f t="shared" si="872"/>
        <v>0</v>
      </c>
      <c r="AZ40" s="437">
        <f t="shared" si="872"/>
        <v>0</v>
      </c>
      <c r="BA40" s="437">
        <f t="shared" si="872"/>
        <v>0</v>
      </c>
      <c r="BB40" s="437">
        <f t="shared" si="872"/>
        <v>0</v>
      </c>
      <c r="BC40" s="437">
        <f t="shared" si="872"/>
        <v>0</v>
      </c>
      <c r="BD40" s="437">
        <f t="shared" si="872"/>
        <v>0</v>
      </c>
      <c r="BE40" s="437">
        <f t="shared" si="872"/>
        <v>0</v>
      </c>
      <c r="BF40" s="437">
        <f t="shared" si="872"/>
        <v>0</v>
      </c>
      <c r="BG40" s="437">
        <f t="shared" si="872"/>
        <v>5</v>
      </c>
      <c r="BH40" s="437">
        <f t="shared" si="872"/>
        <v>37.278534700000002</v>
      </c>
      <c r="BI40" s="437">
        <f t="shared" si="872"/>
        <v>0</v>
      </c>
      <c r="BJ40" s="437">
        <f t="shared" si="872"/>
        <v>0</v>
      </c>
      <c r="BK40" s="437">
        <f t="shared" ref="BK40" si="873">SUM(BK41:BK52)</f>
        <v>0</v>
      </c>
      <c r="BL40" s="437">
        <f t="shared" si="872"/>
        <v>0</v>
      </c>
      <c r="BM40" s="437">
        <f t="shared" ref="BM40:CR40" si="874">SUM(BM41:BM52)</f>
        <v>0</v>
      </c>
      <c r="BN40" s="437">
        <f t="shared" si="874"/>
        <v>0</v>
      </c>
      <c r="BO40" s="437">
        <f t="shared" si="874"/>
        <v>0</v>
      </c>
      <c r="BP40" s="437">
        <f t="shared" si="874"/>
        <v>0</v>
      </c>
      <c r="BQ40" s="437">
        <f t="shared" si="874"/>
        <v>0</v>
      </c>
      <c r="BR40" s="437">
        <f t="shared" si="874"/>
        <v>0</v>
      </c>
      <c r="BS40" s="437">
        <f t="shared" ref="BS40" si="875">SUM(BS41:BS52)</f>
        <v>0</v>
      </c>
      <c r="BT40" s="437">
        <f t="shared" si="874"/>
        <v>0</v>
      </c>
      <c r="BU40" s="437">
        <f t="shared" si="874"/>
        <v>0</v>
      </c>
      <c r="BV40" s="437">
        <f t="shared" si="874"/>
        <v>0</v>
      </c>
      <c r="BW40" s="437">
        <f t="shared" si="874"/>
        <v>0</v>
      </c>
      <c r="BX40" s="437">
        <f t="shared" si="874"/>
        <v>0</v>
      </c>
      <c r="BY40" s="437">
        <f t="shared" si="874"/>
        <v>0</v>
      </c>
      <c r="BZ40" s="437">
        <f t="shared" si="874"/>
        <v>0</v>
      </c>
      <c r="CA40" s="437">
        <f t="shared" ref="CA40" si="876">SUM(CA41:CA52)</f>
        <v>0</v>
      </c>
      <c r="CB40" s="437">
        <f t="shared" si="874"/>
        <v>0</v>
      </c>
      <c r="CC40" s="437">
        <f t="shared" si="874"/>
        <v>20.356000000000002</v>
      </c>
      <c r="CD40" s="437">
        <f t="shared" si="874"/>
        <v>0</v>
      </c>
      <c r="CE40" s="437">
        <f t="shared" si="874"/>
        <v>5</v>
      </c>
      <c r="CF40" s="437">
        <f t="shared" si="874"/>
        <v>37.278534700000002</v>
      </c>
      <c r="CG40" s="437">
        <f t="shared" si="874"/>
        <v>0</v>
      </c>
      <c r="CH40" s="437">
        <f t="shared" si="874"/>
        <v>0</v>
      </c>
      <c r="CI40" s="437">
        <f t="shared" ref="CI40" si="877">SUM(CI41:CI52)</f>
        <v>0</v>
      </c>
      <c r="CJ40" s="437">
        <f t="shared" si="874"/>
        <v>0</v>
      </c>
      <c r="CK40" s="437">
        <f t="shared" si="874"/>
        <v>0</v>
      </c>
      <c r="CL40" s="437">
        <f t="shared" si="874"/>
        <v>0</v>
      </c>
      <c r="CM40" s="437">
        <f t="shared" si="874"/>
        <v>0</v>
      </c>
      <c r="CN40" s="437">
        <f t="shared" si="874"/>
        <v>0</v>
      </c>
      <c r="CO40" s="437">
        <f t="shared" si="874"/>
        <v>0</v>
      </c>
      <c r="CP40" s="437">
        <f t="shared" si="874"/>
        <v>0</v>
      </c>
      <c r="CQ40" s="437">
        <f t="shared" si="874"/>
        <v>0</v>
      </c>
      <c r="CR40" s="437">
        <f t="shared" si="874"/>
        <v>0</v>
      </c>
      <c r="CS40" s="437">
        <f t="shared" ref="CS40:DX40" si="878">SUM(CS41:CS52)</f>
        <v>0</v>
      </c>
      <c r="CT40" s="437">
        <f t="shared" si="878"/>
        <v>20.356000000000002</v>
      </c>
      <c r="CU40" s="437">
        <f t="shared" si="878"/>
        <v>0</v>
      </c>
      <c r="CV40" s="437">
        <f t="shared" si="878"/>
        <v>5</v>
      </c>
      <c r="CW40" s="437">
        <f t="shared" si="878"/>
        <v>0</v>
      </c>
      <c r="CX40" s="437">
        <f t="shared" si="878"/>
        <v>37.278534700000002</v>
      </c>
      <c r="CY40" s="437">
        <f t="shared" si="878"/>
        <v>0</v>
      </c>
      <c r="CZ40" s="437">
        <f t="shared" si="878"/>
        <v>0</v>
      </c>
      <c r="DA40" s="437">
        <f t="shared" si="878"/>
        <v>0</v>
      </c>
      <c r="DB40" s="437">
        <f t="shared" si="878"/>
        <v>0</v>
      </c>
      <c r="DC40" s="437">
        <f t="shared" si="878"/>
        <v>0</v>
      </c>
      <c r="DD40" s="437">
        <f t="shared" si="878"/>
        <v>0</v>
      </c>
      <c r="DE40" s="437">
        <f t="shared" si="878"/>
        <v>0</v>
      </c>
      <c r="DF40" s="437">
        <f t="shared" si="878"/>
        <v>0</v>
      </c>
      <c r="DG40" s="437">
        <f t="shared" si="878"/>
        <v>0</v>
      </c>
      <c r="DH40" s="437">
        <f t="shared" si="878"/>
        <v>0</v>
      </c>
      <c r="DI40" s="437">
        <f t="shared" si="878"/>
        <v>0</v>
      </c>
      <c r="DJ40" s="437">
        <f t="shared" si="878"/>
        <v>0</v>
      </c>
      <c r="DK40" s="437">
        <f t="shared" si="878"/>
        <v>0</v>
      </c>
      <c r="DL40" s="437">
        <f t="shared" si="878"/>
        <v>0</v>
      </c>
      <c r="DM40" s="437">
        <f t="shared" si="878"/>
        <v>0</v>
      </c>
      <c r="DN40" s="437">
        <f t="shared" si="878"/>
        <v>0</v>
      </c>
      <c r="DO40" s="437">
        <f t="shared" si="878"/>
        <v>0</v>
      </c>
      <c r="DP40" s="437">
        <f t="shared" si="878"/>
        <v>0</v>
      </c>
      <c r="DQ40" s="437">
        <f t="shared" si="878"/>
        <v>0</v>
      </c>
      <c r="DR40" s="437">
        <f t="shared" si="878"/>
        <v>0</v>
      </c>
      <c r="DS40" s="437">
        <f t="shared" si="878"/>
        <v>0</v>
      </c>
      <c r="DT40" s="437">
        <f t="shared" si="878"/>
        <v>0</v>
      </c>
      <c r="DU40" s="437">
        <f t="shared" si="878"/>
        <v>0</v>
      </c>
      <c r="DV40" s="437">
        <f t="shared" si="878"/>
        <v>0</v>
      </c>
      <c r="DW40" s="437">
        <f t="shared" si="878"/>
        <v>0</v>
      </c>
      <c r="DX40" s="437">
        <f t="shared" si="878"/>
        <v>20.356000000000002</v>
      </c>
      <c r="DY40" s="437">
        <f t="shared" ref="DY40:FD40" si="879">SUM(DY41:DY52)</f>
        <v>0</v>
      </c>
      <c r="DZ40" s="437">
        <f t="shared" si="879"/>
        <v>5</v>
      </c>
      <c r="EA40" s="437">
        <f t="shared" si="879"/>
        <v>0</v>
      </c>
      <c r="EB40" s="437">
        <f t="shared" si="879"/>
        <v>37.278534700000002</v>
      </c>
      <c r="EC40" s="437">
        <f t="shared" si="879"/>
        <v>0</v>
      </c>
      <c r="ED40" s="437">
        <f t="shared" si="879"/>
        <v>0</v>
      </c>
      <c r="EE40" s="437">
        <f t="shared" si="879"/>
        <v>0</v>
      </c>
      <c r="EF40" s="437">
        <f t="shared" si="879"/>
        <v>0</v>
      </c>
      <c r="EG40" s="437">
        <f t="shared" si="879"/>
        <v>0</v>
      </c>
      <c r="EH40" s="437">
        <f t="shared" si="879"/>
        <v>0</v>
      </c>
      <c r="EI40" s="437">
        <f t="shared" si="879"/>
        <v>0</v>
      </c>
      <c r="EJ40" s="437">
        <f t="shared" si="879"/>
        <v>0</v>
      </c>
      <c r="EK40" s="437">
        <f t="shared" si="879"/>
        <v>0</v>
      </c>
      <c r="EL40" s="437">
        <f t="shared" si="879"/>
        <v>0</v>
      </c>
      <c r="EM40" s="437">
        <f t="shared" si="879"/>
        <v>0</v>
      </c>
      <c r="EN40" s="437">
        <f t="shared" si="879"/>
        <v>0</v>
      </c>
      <c r="EO40" s="437">
        <f t="shared" si="879"/>
        <v>0</v>
      </c>
      <c r="EP40" s="437">
        <f t="shared" si="879"/>
        <v>0</v>
      </c>
      <c r="EQ40" s="437">
        <f t="shared" si="879"/>
        <v>0</v>
      </c>
      <c r="ER40" s="437">
        <f t="shared" si="879"/>
        <v>20.356000000000002</v>
      </c>
      <c r="ES40" s="437">
        <f t="shared" si="879"/>
        <v>0</v>
      </c>
      <c r="ET40" s="437">
        <f t="shared" si="879"/>
        <v>5</v>
      </c>
      <c r="EU40" s="437">
        <f t="shared" si="879"/>
        <v>0</v>
      </c>
      <c r="EV40" s="437">
        <f t="shared" si="879"/>
        <v>37.278534700000002</v>
      </c>
      <c r="EW40" s="437">
        <f t="shared" si="879"/>
        <v>0</v>
      </c>
      <c r="EX40" s="437">
        <f t="shared" si="879"/>
        <v>0</v>
      </c>
      <c r="EY40" s="437">
        <f t="shared" si="879"/>
        <v>0</v>
      </c>
      <c r="EZ40" s="437">
        <f t="shared" si="879"/>
        <v>0</v>
      </c>
      <c r="FA40" s="437">
        <f t="shared" si="879"/>
        <v>0</v>
      </c>
      <c r="FB40" s="437">
        <f t="shared" si="879"/>
        <v>0</v>
      </c>
      <c r="FC40" s="437">
        <f t="shared" si="879"/>
        <v>0</v>
      </c>
      <c r="FD40" s="437">
        <f t="shared" si="879"/>
        <v>0</v>
      </c>
      <c r="FE40" s="437">
        <f t="shared" ref="FE40:GJ40" si="880">SUM(FE41:FE52)</f>
        <v>0</v>
      </c>
      <c r="FF40" s="437">
        <f t="shared" si="880"/>
        <v>0</v>
      </c>
      <c r="FG40" s="437">
        <f t="shared" si="880"/>
        <v>0</v>
      </c>
      <c r="FH40" s="437">
        <f t="shared" si="880"/>
        <v>0</v>
      </c>
      <c r="FI40" s="437">
        <f t="shared" si="880"/>
        <v>0</v>
      </c>
      <c r="FJ40" s="437">
        <f t="shared" si="880"/>
        <v>0</v>
      </c>
      <c r="FK40" s="437">
        <f t="shared" si="880"/>
        <v>0</v>
      </c>
      <c r="FL40" s="437">
        <f t="shared" si="880"/>
        <v>0</v>
      </c>
      <c r="FM40" s="437">
        <f t="shared" si="880"/>
        <v>0</v>
      </c>
      <c r="FN40" s="437">
        <f t="shared" si="880"/>
        <v>0</v>
      </c>
      <c r="FO40" s="437">
        <f t="shared" si="880"/>
        <v>0</v>
      </c>
      <c r="FP40" s="437">
        <f t="shared" si="880"/>
        <v>0</v>
      </c>
      <c r="FQ40" s="437">
        <f t="shared" si="880"/>
        <v>0</v>
      </c>
      <c r="FR40" s="437">
        <f t="shared" si="880"/>
        <v>0</v>
      </c>
      <c r="FS40" s="437">
        <f t="shared" si="880"/>
        <v>0</v>
      </c>
      <c r="FT40" s="437">
        <f t="shared" si="880"/>
        <v>0</v>
      </c>
      <c r="FU40" s="437">
        <f t="shared" si="880"/>
        <v>0</v>
      </c>
      <c r="FV40" s="437">
        <f t="shared" si="880"/>
        <v>20.356000000000002</v>
      </c>
      <c r="FW40" s="437">
        <f t="shared" si="880"/>
        <v>0</v>
      </c>
      <c r="FX40" s="437">
        <f t="shared" si="880"/>
        <v>5</v>
      </c>
      <c r="FY40" s="437">
        <f t="shared" si="880"/>
        <v>0</v>
      </c>
      <c r="FZ40" s="437">
        <f t="shared" si="880"/>
        <v>37.278534700000002</v>
      </c>
      <c r="GA40" s="437">
        <f t="shared" si="880"/>
        <v>0</v>
      </c>
      <c r="GB40" s="437">
        <f t="shared" si="880"/>
        <v>0</v>
      </c>
      <c r="GC40" s="437">
        <f t="shared" si="880"/>
        <v>0</v>
      </c>
      <c r="GD40" s="437">
        <f t="shared" si="880"/>
        <v>0</v>
      </c>
      <c r="GE40" s="437">
        <f t="shared" si="880"/>
        <v>0</v>
      </c>
      <c r="GF40" s="437">
        <f t="shared" si="880"/>
        <v>0</v>
      </c>
      <c r="GG40" s="437">
        <f t="shared" si="880"/>
        <v>0</v>
      </c>
      <c r="GH40" s="437">
        <f t="shared" si="880"/>
        <v>0</v>
      </c>
      <c r="GI40" s="437">
        <f t="shared" si="880"/>
        <v>0</v>
      </c>
      <c r="GJ40" s="437">
        <f t="shared" si="880"/>
        <v>0</v>
      </c>
      <c r="GK40" s="437">
        <f t="shared" ref="GK40:HF40" si="881">SUM(GK41:GK52)</f>
        <v>0</v>
      </c>
      <c r="GL40" s="437">
        <f t="shared" si="881"/>
        <v>0</v>
      </c>
      <c r="GM40" s="437">
        <f t="shared" si="881"/>
        <v>20.356000000000002</v>
      </c>
      <c r="GN40" s="437">
        <f t="shared" si="881"/>
        <v>0</v>
      </c>
      <c r="GO40" s="437">
        <f t="shared" si="881"/>
        <v>0</v>
      </c>
      <c r="GP40" s="437">
        <f t="shared" si="881"/>
        <v>0</v>
      </c>
      <c r="GQ40" s="437">
        <f t="shared" si="881"/>
        <v>0</v>
      </c>
      <c r="GR40" s="437">
        <f t="shared" si="881"/>
        <v>0</v>
      </c>
      <c r="GS40" s="437">
        <f t="shared" si="881"/>
        <v>0</v>
      </c>
      <c r="GT40" s="437">
        <f t="shared" si="881"/>
        <v>0</v>
      </c>
      <c r="GU40" s="437">
        <f t="shared" si="881"/>
        <v>0</v>
      </c>
      <c r="GV40" s="437">
        <f t="shared" si="881"/>
        <v>0</v>
      </c>
      <c r="GW40" s="437">
        <f t="shared" si="881"/>
        <v>0</v>
      </c>
      <c r="GX40" s="437">
        <f t="shared" si="881"/>
        <v>0</v>
      </c>
      <c r="GY40" s="437">
        <f t="shared" si="881"/>
        <v>20.356000000000002</v>
      </c>
      <c r="GZ40" s="437">
        <f t="shared" si="881"/>
        <v>0</v>
      </c>
      <c r="HA40" s="437">
        <f t="shared" si="881"/>
        <v>0</v>
      </c>
      <c r="HB40" s="437">
        <f t="shared" si="881"/>
        <v>0</v>
      </c>
      <c r="HC40" s="437">
        <f t="shared" si="881"/>
        <v>0</v>
      </c>
      <c r="HD40" s="437">
        <f t="shared" si="881"/>
        <v>0</v>
      </c>
      <c r="HE40" s="437">
        <f t="shared" si="881"/>
        <v>0</v>
      </c>
      <c r="HF40" s="437">
        <f t="shared" si="881"/>
        <v>0</v>
      </c>
      <c r="HG40" s="437"/>
      <c r="HH40" s="437">
        <f>SUM(HH41:HH52)</f>
        <v>0</v>
      </c>
      <c r="HI40" s="437">
        <f>SUM(HI41:HI52)</f>
        <v>0</v>
      </c>
      <c r="HJ40" s="437"/>
      <c r="HK40" s="437">
        <f>SUM(HK41:HK52)</f>
        <v>0</v>
      </c>
      <c r="HL40" s="437">
        <f>SUM(HL41:HL52)</f>
        <v>0</v>
      </c>
      <c r="HM40" s="437"/>
      <c r="HN40" s="437">
        <f>SUM(HN41:HN52)</f>
        <v>0</v>
      </c>
      <c r="HO40" s="437">
        <f>SUM(HO41:HO52)</f>
        <v>0</v>
      </c>
      <c r="HP40" s="437"/>
      <c r="HQ40" s="437"/>
      <c r="HR40" s="437"/>
      <c r="HS40" s="439"/>
      <c r="HT40" s="439"/>
      <c r="HU40" s="439"/>
      <c r="HV40" s="439"/>
      <c r="HW40" s="437" t="s">
        <v>110</v>
      </c>
      <c r="HX40" s="292"/>
      <c r="HY40" s="380"/>
      <c r="HZ40" s="377"/>
      <c r="IA40" s="377"/>
      <c r="IB40" s="377"/>
      <c r="IC40" s="378"/>
      <c r="ID40" s="378"/>
      <c r="IE40" s="377"/>
      <c r="IF40" s="381"/>
      <c r="IG40" s="379"/>
    </row>
    <row r="41" spans="1:241" s="25" customFormat="1" ht="132" customHeight="1">
      <c r="A41" s="15"/>
      <c r="B41" s="123" t="s">
        <v>125</v>
      </c>
      <c r="C41" s="213" t="s">
        <v>568</v>
      </c>
      <c r="D41" s="249" t="s">
        <v>559</v>
      </c>
      <c r="E41" s="249" t="s">
        <v>108</v>
      </c>
      <c r="F41" s="249" t="s">
        <v>109</v>
      </c>
      <c r="G41" s="250" t="s">
        <v>608</v>
      </c>
      <c r="H41" s="250"/>
      <c r="I41" s="250">
        <v>0</v>
      </c>
      <c r="J41" s="250">
        <v>0</v>
      </c>
      <c r="K41" s="250">
        <v>2</v>
      </c>
      <c r="L41" s="250">
        <v>0</v>
      </c>
      <c r="M41" s="251">
        <v>2018</v>
      </c>
      <c r="N41" s="251">
        <v>2018</v>
      </c>
      <c r="O41" s="251">
        <v>2019</v>
      </c>
      <c r="P41" s="250"/>
      <c r="Q41" s="250"/>
      <c r="R41" s="249">
        <v>68.876573072941596</v>
      </c>
      <c r="S41" s="249">
        <v>66.667199999999994</v>
      </c>
      <c r="T41" s="249" t="s">
        <v>110</v>
      </c>
      <c r="U41" s="249">
        <v>67.469809470000001</v>
      </c>
      <c r="V41" s="249">
        <f t="shared" ref="V41:V52" si="882">S41-U41</f>
        <v>-0.80260947000000726</v>
      </c>
      <c r="W41" s="249">
        <v>56.497627118644068</v>
      </c>
      <c r="X41" s="249">
        <v>88.737137840000003</v>
      </c>
      <c r="Y41" s="249">
        <f t="shared" ref="Y41:Y52" si="883">W41-X41</f>
        <v>-32.239510721355934</v>
      </c>
      <c r="Z41" s="249">
        <v>0</v>
      </c>
      <c r="AA41" s="249">
        <v>0</v>
      </c>
      <c r="AB41" s="249">
        <v>0</v>
      </c>
      <c r="AC41" s="249"/>
      <c r="AD41" s="249">
        <v>0</v>
      </c>
      <c r="AE41" s="249"/>
      <c r="AF41" s="249">
        <f t="shared" si="2"/>
        <v>0</v>
      </c>
      <c r="AG41" s="249">
        <f t="shared" ref="AG41:AG52" si="884">IF(AI41="нд","нд",(AI41+AK41+AM41+AO41))</f>
        <v>0</v>
      </c>
      <c r="AH41" s="249">
        <f t="shared" ref="AH41:AH52" si="885">AJ41+AL41+AN41+AP41</f>
        <v>37.096047519999999</v>
      </c>
      <c r="AI41" s="249">
        <v>0</v>
      </c>
      <c r="AJ41" s="249">
        <f>36.89039719+0.20565033+HE41+HF41</f>
        <v>37.096047519999999</v>
      </c>
      <c r="AK41" s="249">
        <v>0</v>
      </c>
      <c r="AL41" s="249">
        <f>HH41+HI41</f>
        <v>0</v>
      </c>
      <c r="AM41" s="249">
        <v>0</v>
      </c>
      <c r="AN41" s="249"/>
      <c r="AO41" s="249">
        <v>0</v>
      </c>
      <c r="AP41" s="249"/>
      <c r="AQ41" s="249">
        <f t="shared" ref="AQ41:AQ52" si="886">IF(AS41="нд","нд",(AS41+AU41+AW41+AY41))</f>
        <v>0</v>
      </c>
      <c r="AR41" s="249">
        <f t="shared" ref="AR41:AR52" si="887">AT41+AV41+AX41+AZ41</f>
        <v>0</v>
      </c>
      <c r="AS41" s="249">
        <v>0</v>
      </c>
      <c r="AT41" s="249"/>
      <c r="AU41" s="249">
        <v>0</v>
      </c>
      <c r="AV41" s="249"/>
      <c r="AW41" s="249">
        <v>0</v>
      </c>
      <c r="AX41" s="249"/>
      <c r="AY41" s="249">
        <v>0</v>
      </c>
      <c r="AZ41" s="249"/>
      <c r="BA41" s="16">
        <f t="shared" ref="BA41:BA52" si="888">IF(BI41="нд","нд",(BI41+BQ41+BY41+CG41))</f>
        <v>0</v>
      </c>
      <c r="BB41" s="16">
        <f t="shared" ref="BB41:BB52" si="889">IF(BJ41="нд","нд",(BJ41+BR41+BZ41+CH41))</f>
        <v>0</v>
      </c>
      <c r="BC41" s="16">
        <f t="shared" ref="BC41:BC52" si="890">IF(BK41="нд","нд",(BK41+BS41+CA41+CI41))</f>
        <v>0</v>
      </c>
      <c r="BD41" s="16">
        <f t="shared" ref="BD41:BD52" si="891">IF(BL41="нд","нд",(BL41+BT41+CB41+CJ41))</f>
        <v>0</v>
      </c>
      <c r="BE41" s="16">
        <f t="shared" ref="BE41:BE52" si="892">BM41+BU41+CC41+CK41</f>
        <v>0</v>
      </c>
      <c r="BF41" s="16">
        <f t="shared" ref="BF41:BF52" si="893">BN41+BV41+CD41+CL41</f>
        <v>0</v>
      </c>
      <c r="BG41" s="16">
        <f t="shared" ref="BG41:BG52" si="894">BO41+BW41+CE41+CM41</f>
        <v>0</v>
      </c>
      <c r="BH41" s="16">
        <f t="shared" ref="BH41:BH52" si="895">BP41+BX41+CF41+CN41</f>
        <v>0</v>
      </c>
      <c r="BI41" s="16">
        <f t="shared" ref="BI41:BI52" si="896">CY41</f>
        <v>0</v>
      </c>
      <c r="BJ41" s="16">
        <f t="shared" ref="BJ41:BJ52" si="897">CZ41</f>
        <v>0</v>
      </c>
      <c r="BK41" s="16">
        <f t="shared" ref="BK41:BK52" si="898">DA41</f>
        <v>0</v>
      </c>
      <c r="BL41" s="16">
        <f t="shared" ref="BL41:BL52" si="899">DC41</f>
        <v>0</v>
      </c>
      <c r="BM41" s="16">
        <f t="shared" ref="BM41:BM52" si="900">DD41</f>
        <v>0</v>
      </c>
      <c r="BN41" s="16">
        <f t="shared" ref="BN41:BN52" si="901">DE41</f>
        <v>0</v>
      </c>
      <c r="BO41" s="16">
        <f t="shared" ref="BO41:BO52" si="902">DF41</f>
        <v>0</v>
      </c>
      <c r="BP41" s="16">
        <f t="shared" ref="BP41:BP52" si="903">DH41</f>
        <v>0</v>
      </c>
      <c r="BQ41" s="16">
        <f t="shared" ref="BQ41:BQ52" si="904">DI41</f>
        <v>0</v>
      </c>
      <c r="BR41" s="16">
        <f t="shared" ref="BR41:BR52" si="905">DJ41</f>
        <v>0</v>
      </c>
      <c r="BS41" s="16">
        <f t="shared" ref="BS41:BS52" si="906">DK41</f>
        <v>0</v>
      </c>
      <c r="BT41" s="16">
        <f t="shared" ref="BT41:BT52" si="907">DM41</f>
        <v>0</v>
      </c>
      <c r="BU41" s="16">
        <f t="shared" ref="BU41:BU52" si="908">DN41</f>
        <v>0</v>
      </c>
      <c r="BV41" s="16">
        <f t="shared" ref="BV41:BV52" si="909">DO41</f>
        <v>0</v>
      </c>
      <c r="BW41" s="16">
        <f t="shared" ref="BW41:BW52" si="910">DP41</f>
        <v>0</v>
      </c>
      <c r="BX41" s="16">
        <f t="shared" ref="BX41:BX52" si="911">DR41</f>
        <v>0</v>
      </c>
      <c r="BY41" s="16">
        <f t="shared" ref="BY41:BY52" si="912">DS41</f>
        <v>0</v>
      </c>
      <c r="BZ41" s="16">
        <f t="shared" ref="BZ41:BZ52" si="913">DT41</f>
        <v>0</v>
      </c>
      <c r="CA41" s="16">
        <f t="shared" ref="CA41:CA52" si="914">DU41</f>
        <v>0</v>
      </c>
      <c r="CB41" s="16">
        <f t="shared" ref="CB41:CB52" si="915">DW41</f>
        <v>0</v>
      </c>
      <c r="CC41" s="16">
        <f t="shared" ref="CC41:CC52" si="916">DX41</f>
        <v>0</v>
      </c>
      <c r="CD41" s="16">
        <f t="shared" ref="CD41:CD52" si="917">DY41</f>
        <v>0</v>
      </c>
      <c r="CE41" s="16">
        <f t="shared" ref="CE41:CE52" si="918">DZ41</f>
        <v>0</v>
      </c>
      <c r="CF41" s="16">
        <f t="shared" ref="CF41:CF52" si="919">EB41</f>
        <v>0</v>
      </c>
      <c r="CG41" s="16">
        <f t="shared" ref="CG41:CG52" si="920">EC41</f>
        <v>0</v>
      </c>
      <c r="CH41" s="16">
        <f t="shared" ref="CH41:CH52" si="921">ED41</f>
        <v>0</v>
      </c>
      <c r="CI41" s="16">
        <f t="shared" ref="CI41:CI52" si="922">EE41</f>
        <v>0</v>
      </c>
      <c r="CJ41" s="16">
        <f t="shared" ref="CJ41:CJ52" si="923">EG41</f>
        <v>0</v>
      </c>
      <c r="CK41" s="16">
        <f t="shared" ref="CK41:CK52" si="924">EH41</f>
        <v>0</v>
      </c>
      <c r="CL41" s="16">
        <f t="shared" ref="CL41:CL52" si="925">EI41</f>
        <v>0</v>
      </c>
      <c r="CM41" s="16">
        <f t="shared" ref="CM41:CM52" si="926">EJ41</f>
        <v>0</v>
      </c>
      <c r="CN41" s="16">
        <f t="shared" ref="CN41:CN52" si="927">EL41</f>
        <v>0</v>
      </c>
      <c r="CO41" s="29">
        <f t="shared" ref="CO41:CS52" si="928">IF(CY41="нд","нд",(CY41+DI41+DS41+EC41))</f>
        <v>0</v>
      </c>
      <c r="CP41" s="29">
        <f t="shared" si="928"/>
        <v>0</v>
      </c>
      <c r="CQ41" s="29">
        <f t="shared" si="928"/>
        <v>0</v>
      </c>
      <c r="CR41" s="29">
        <f t="shared" si="928"/>
        <v>0</v>
      </c>
      <c r="CS41" s="29">
        <f t="shared" si="928"/>
        <v>0</v>
      </c>
      <c r="CT41" s="29">
        <f t="shared" ref="CT41:CX52" si="929">DD41+DN41+DX41+EH41</f>
        <v>0</v>
      </c>
      <c r="CU41" s="29">
        <f t="shared" si="929"/>
        <v>0</v>
      </c>
      <c r="CV41" s="29">
        <f t="shared" si="929"/>
        <v>0</v>
      </c>
      <c r="CW41" s="29">
        <f t="shared" si="929"/>
        <v>0</v>
      </c>
      <c r="CX41" s="29">
        <f t="shared" si="929"/>
        <v>0</v>
      </c>
      <c r="CY41" s="249">
        <v>0</v>
      </c>
      <c r="CZ41" s="249">
        <v>0</v>
      </c>
      <c r="DA41" s="249">
        <v>0</v>
      </c>
      <c r="DB41" s="249">
        <v>0</v>
      </c>
      <c r="DC41" s="249">
        <v>0</v>
      </c>
      <c r="DD41" s="249"/>
      <c r="DE41" s="249"/>
      <c r="DF41" s="249"/>
      <c r="DG41" s="249"/>
      <c r="DH41" s="249"/>
      <c r="DI41" s="249">
        <v>0</v>
      </c>
      <c r="DJ41" s="249">
        <v>0</v>
      </c>
      <c r="DK41" s="249">
        <v>0</v>
      </c>
      <c r="DL41" s="249">
        <v>0</v>
      </c>
      <c r="DM41" s="249">
        <v>0</v>
      </c>
      <c r="DN41" s="249"/>
      <c r="DO41" s="249"/>
      <c r="DP41" s="249"/>
      <c r="DQ41" s="249"/>
      <c r="DR41" s="249"/>
      <c r="DS41" s="249">
        <v>0</v>
      </c>
      <c r="DT41" s="249">
        <v>0</v>
      </c>
      <c r="DU41" s="249">
        <v>0</v>
      </c>
      <c r="DV41" s="249">
        <v>0</v>
      </c>
      <c r="DW41" s="249">
        <v>0</v>
      </c>
      <c r="DX41" s="249"/>
      <c r="DY41" s="249"/>
      <c r="DZ41" s="249"/>
      <c r="EA41" s="249"/>
      <c r="EB41" s="249"/>
      <c r="EC41" s="249">
        <v>0</v>
      </c>
      <c r="ED41" s="249">
        <v>0</v>
      </c>
      <c r="EE41" s="249">
        <v>0</v>
      </c>
      <c r="EF41" s="249">
        <v>0</v>
      </c>
      <c r="EG41" s="249">
        <v>0</v>
      </c>
      <c r="EH41" s="249"/>
      <c r="EI41" s="249"/>
      <c r="EJ41" s="249"/>
      <c r="EK41" s="249"/>
      <c r="EL41" s="249"/>
      <c r="EM41" s="29">
        <f t="shared" ref="EM41:EQ52" si="930">IF(EW41="нд","нд",(EW41+FG41+FQ41+GA41))</f>
        <v>0</v>
      </c>
      <c r="EN41" s="29">
        <f t="shared" si="930"/>
        <v>0</v>
      </c>
      <c r="EO41" s="29">
        <f t="shared" si="930"/>
        <v>0</v>
      </c>
      <c r="EP41" s="29">
        <f t="shared" si="930"/>
        <v>0</v>
      </c>
      <c r="EQ41" s="29">
        <f t="shared" si="930"/>
        <v>0</v>
      </c>
      <c r="ER41" s="29">
        <f t="shared" ref="ER41:EV52" si="931">FB41+FL41+FV41+GF41</f>
        <v>0</v>
      </c>
      <c r="ES41" s="29">
        <f t="shared" si="931"/>
        <v>0</v>
      </c>
      <c r="ET41" s="29">
        <f t="shared" si="931"/>
        <v>0</v>
      </c>
      <c r="EU41" s="29">
        <f t="shared" si="931"/>
        <v>0</v>
      </c>
      <c r="EV41" s="29">
        <f t="shared" si="931"/>
        <v>0</v>
      </c>
      <c r="EW41" s="29">
        <f t="shared" ref="EW41:FF52" si="932">CY41</f>
        <v>0</v>
      </c>
      <c r="EX41" s="29">
        <f t="shared" si="932"/>
        <v>0</v>
      </c>
      <c r="EY41" s="29">
        <f t="shared" si="932"/>
        <v>0</v>
      </c>
      <c r="EZ41" s="29">
        <f t="shared" si="932"/>
        <v>0</v>
      </c>
      <c r="FA41" s="29">
        <f t="shared" si="932"/>
        <v>0</v>
      </c>
      <c r="FB41" s="29">
        <f t="shared" si="932"/>
        <v>0</v>
      </c>
      <c r="FC41" s="29">
        <f t="shared" si="932"/>
        <v>0</v>
      </c>
      <c r="FD41" s="29">
        <f t="shared" si="932"/>
        <v>0</v>
      </c>
      <c r="FE41" s="29">
        <f t="shared" si="932"/>
        <v>0</v>
      </c>
      <c r="FF41" s="29">
        <f t="shared" si="932"/>
        <v>0</v>
      </c>
      <c r="FG41" s="29">
        <f t="shared" ref="FG41:FP52" si="933">DI41</f>
        <v>0</v>
      </c>
      <c r="FH41" s="29">
        <f t="shared" si="933"/>
        <v>0</v>
      </c>
      <c r="FI41" s="29">
        <f t="shared" si="933"/>
        <v>0</v>
      </c>
      <c r="FJ41" s="29">
        <f t="shared" si="933"/>
        <v>0</v>
      </c>
      <c r="FK41" s="29">
        <f t="shared" si="933"/>
        <v>0</v>
      </c>
      <c r="FL41" s="29">
        <f t="shared" si="933"/>
        <v>0</v>
      </c>
      <c r="FM41" s="29">
        <f t="shared" si="933"/>
        <v>0</v>
      </c>
      <c r="FN41" s="29">
        <f t="shared" si="933"/>
        <v>0</v>
      </c>
      <c r="FO41" s="29">
        <f t="shared" si="933"/>
        <v>0</v>
      </c>
      <c r="FP41" s="29">
        <f t="shared" si="933"/>
        <v>0</v>
      </c>
      <c r="FQ41" s="29">
        <f t="shared" ref="FQ41:FZ52" si="934">DS41</f>
        <v>0</v>
      </c>
      <c r="FR41" s="29">
        <f t="shared" si="934"/>
        <v>0</v>
      </c>
      <c r="FS41" s="29">
        <f t="shared" si="934"/>
        <v>0</v>
      </c>
      <c r="FT41" s="29">
        <f t="shared" si="934"/>
        <v>0</v>
      </c>
      <c r="FU41" s="29">
        <f t="shared" si="934"/>
        <v>0</v>
      </c>
      <c r="FV41" s="29">
        <f t="shared" si="934"/>
        <v>0</v>
      </c>
      <c r="FW41" s="29">
        <f t="shared" si="934"/>
        <v>0</v>
      </c>
      <c r="FX41" s="29">
        <f t="shared" si="934"/>
        <v>0</v>
      </c>
      <c r="FY41" s="29">
        <f t="shared" si="934"/>
        <v>0</v>
      </c>
      <c r="FZ41" s="29">
        <f t="shared" si="934"/>
        <v>0</v>
      </c>
      <c r="GA41" s="29">
        <f t="shared" ref="GA41:GJ52" si="935">EC41</f>
        <v>0</v>
      </c>
      <c r="GB41" s="29">
        <f t="shared" si="935"/>
        <v>0</v>
      </c>
      <c r="GC41" s="29">
        <f t="shared" si="935"/>
        <v>0</v>
      </c>
      <c r="GD41" s="29">
        <f t="shared" si="935"/>
        <v>0</v>
      </c>
      <c r="GE41" s="29">
        <f t="shared" si="935"/>
        <v>0</v>
      </c>
      <c r="GF41" s="29">
        <f t="shared" si="935"/>
        <v>0</v>
      </c>
      <c r="GG41" s="29">
        <f t="shared" si="935"/>
        <v>0</v>
      </c>
      <c r="GH41" s="29">
        <f t="shared" si="935"/>
        <v>0</v>
      </c>
      <c r="GI41" s="29">
        <f t="shared" si="935"/>
        <v>0</v>
      </c>
      <c r="GJ41" s="29">
        <f t="shared" si="935"/>
        <v>0</v>
      </c>
      <c r="GK41" s="16">
        <f t="shared" ref="GK41:GL52" si="936">IF(GO41="нд","нд",(GO41+GS41+GW41+HA41))</f>
        <v>0</v>
      </c>
      <c r="GL41" s="16">
        <f t="shared" si="936"/>
        <v>0</v>
      </c>
      <c r="GM41" s="16">
        <f t="shared" ref="GM41:GN52" si="937">GQ41+GU41+GY41+HC41</f>
        <v>0</v>
      </c>
      <c r="GN41" s="16">
        <f t="shared" si="937"/>
        <v>0</v>
      </c>
      <c r="GO41" s="16">
        <f t="shared" ref="GO41:GP52" si="938">EW41</f>
        <v>0</v>
      </c>
      <c r="GP41" s="249">
        <f t="shared" si="938"/>
        <v>0</v>
      </c>
      <c r="GQ41" s="249">
        <f t="shared" ref="GQ41:GR52" si="939">FB41</f>
        <v>0</v>
      </c>
      <c r="GR41" s="249">
        <f t="shared" si="939"/>
        <v>0</v>
      </c>
      <c r="GS41" s="249">
        <f t="shared" ref="GS41:GT52" si="940">FG41</f>
        <v>0</v>
      </c>
      <c r="GT41" s="249">
        <f t="shared" si="940"/>
        <v>0</v>
      </c>
      <c r="GU41" s="249">
        <f t="shared" ref="GU41:GV52" si="941">FL41</f>
        <v>0</v>
      </c>
      <c r="GV41" s="249">
        <f t="shared" si="941"/>
        <v>0</v>
      </c>
      <c r="GW41" s="249">
        <f t="shared" ref="GW41:GX52" si="942">FQ41</f>
        <v>0</v>
      </c>
      <c r="GX41" s="249">
        <f t="shared" si="942"/>
        <v>0</v>
      </c>
      <c r="GY41" s="249">
        <f t="shared" ref="GY41:GZ52" si="943">FV41</f>
        <v>0</v>
      </c>
      <c r="GZ41" s="249">
        <f t="shared" si="943"/>
        <v>0</v>
      </c>
      <c r="HA41" s="249">
        <f t="shared" ref="HA41:HB52" si="944">GA41</f>
        <v>0</v>
      </c>
      <c r="HB41" s="249">
        <f t="shared" si="944"/>
        <v>0</v>
      </c>
      <c r="HC41" s="249">
        <f t="shared" ref="HC41:HD52" si="945">GF41</f>
        <v>0</v>
      </c>
      <c r="HD41" s="249">
        <f t="shared" si="945"/>
        <v>0</v>
      </c>
      <c r="HE41" s="249"/>
      <c r="HF41" s="249"/>
      <c r="HG41" s="249"/>
      <c r="HH41" s="249"/>
      <c r="HI41" s="249"/>
      <c r="HJ41" s="249"/>
      <c r="HK41" s="249"/>
      <c r="HL41" s="249"/>
      <c r="HM41" s="249"/>
      <c r="HN41" s="249"/>
      <c r="HO41" s="249"/>
      <c r="HP41" s="249"/>
      <c r="HQ41" s="250" t="s">
        <v>622</v>
      </c>
      <c r="HR41" s="250" t="s">
        <v>639</v>
      </c>
      <c r="HS41" s="87">
        <v>110</v>
      </c>
      <c r="HT41" s="87"/>
      <c r="HU41" s="87"/>
      <c r="HV41" s="87"/>
      <c r="HW41" s="249" t="s">
        <v>758</v>
      </c>
      <c r="HX41" s="292"/>
      <c r="HY41" s="380"/>
      <c r="HZ41" s="377"/>
      <c r="IA41" s="377"/>
      <c r="IB41" s="377"/>
      <c r="IC41" s="378"/>
      <c r="ID41" s="378"/>
      <c r="IE41" s="377"/>
      <c r="IF41" s="381"/>
      <c r="IG41" s="379"/>
    </row>
    <row r="42" spans="1:241" s="25" customFormat="1" ht="110.25">
      <c r="A42" s="15"/>
      <c r="B42" s="123" t="s">
        <v>125</v>
      </c>
      <c r="C42" s="213" t="s">
        <v>569</v>
      </c>
      <c r="D42" s="249" t="s">
        <v>560</v>
      </c>
      <c r="E42" s="249" t="s">
        <v>108</v>
      </c>
      <c r="F42" s="249" t="s">
        <v>109</v>
      </c>
      <c r="G42" s="250" t="s">
        <v>608</v>
      </c>
      <c r="H42" s="250"/>
      <c r="I42" s="250">
        <v>0</v>
      </c>
      <c r="J42" s="250">
        <v>0</v>
      </c>
      <c r="K42" s="250">
        <v>2</v>
      </c>
      <c r="L42" s="250">
        <v>0</v>
      </c>
      <c r="M42" s="251">
        <v>2018</v>
      </c>
      <c r="N42" s="251">
        <v>2018</v>
      </c>
      <c r="O42" s="251">
        <v>2019</v>
      </c>
      <c r="P42" s="250"/>
      <c r="Q42" s="250"/>
      <c r="R42" s="249">
        <v>68.876573072941596</v>
      </c>
      <c r="S42" s="249">
        <v>66.667199999999994</v>
      </c>
      <c r="T42" s="249" t="s">
        <v>110</v>
      </c>
      <c r="U42" s="249">
        <v>67.0273878</v>
      </c>
      <c r="V42" s="249">
        <f t="shared" si="882"/>
        <v>-0.36018780000000561</v>
      </c>
      <c r="W42" s="249">
        <v>56.497627118644068</v>
      </c>
      <c r="X42" s="249">
        <v>63.98266606</v>
      </c>
      <c r="Y42" s="249">
        <f t="shared" si="883"/>
        <v>-7.4850389413559313</v>
      </c>
      <c r="Z42" s="249">
        <v>0</v>
      </c>
      <c r="AA42" s="249">
        <v>0</v>
      </c>
      <c r="AB42" s="249">
        <v>0</v>
      </c>
      <c r="AC42" s="249"/>
      <c r="AD42" s="249">
        <v>0</v>
      </c>
      <c r="AE42" s="249"/>
      <c r="AF42" s="249">
        <f t="shared" si="2"/>
        <v>0</v>
      </c>
      <c r="AG42" s="249">
        <f t="shared" si="884"/>
        <v>0</v>
      </c>
      <c r="AH42" s="249">
        <f t="shared" si="885"/>
        <v>8.3999398799999998</v>
      </c>
      <c r="AI42" s="249">
        <v>0</v>
      </c>
      <c r="AJ42" s="249">
        <f>6.94871752+0.14225018+HE42+HF42</f>
        <v>7.0909677000000002</v>
      </c>
      <c r="AK42" s="249">
        <v>0</v>
      </c>
      <c r="AL42" s="249">
        <f>1.30897218+HH42+HI42</f>
        <v>1.30897218</v>
      </c>
      <c r="AM42" s="249">
        <v>0</v>
      </c>
      <c r="AN42" s="249"/>
      <c r="AO42" s="249">
        <v>0</v>
      </c>
      <c r="AP42" s="249"/>
      <c r="AQ42" s="249">
        <f t="shared" si="886"/>
        <v>0</v>
      </c>
      <c r="AR42" s="249">
        <f t="shared" si="887"/>
        <v>0</v>
      </c>
      <c r="AS42" s="249">
        <v>0</v>
      </c>
      <c r="AT42" s="249"/>
      <c r="AU42" s="249">
        <v>0</v>
      </c>
      <c r="AV42" s="249"/>
      <c r="AW42" s="249">
        <v>0</v>
      </c>
      <c r="AX42" s="249"/>
      <c r="AY42" s="249">
        <v>0</v>
      </c>
      <c r="AZ42" s="249"/>
      <c r="BA42" s="16">
        <f t="shared" si="888"/>
        <v>0</v>
      </c>
      <c r="BB42" s="16">
        <f t="shared" si="889"/>
        <v>0</v>
      </c>
      <c r="BC42" s="16">
        <f t="shared" si="890"/>
        <v>0</v>
      </c>
      <c r="BD42" s="16">
        <f t="shared" si="891"/>
        <v>0</v>
      </c>
      <c r="BE42" s="16">
        <f t="shared" si="892"/>
        <v>0</v>
      </c>
      <c r="BF42" s="16">
        <f t="shared" si="893"/>
        <v>0</v>
      </c>
      <c r="BG42" s="16">
        <f t="shared" si="894"/>
        <v>0</v>
      </c>
      <c r="BH42" s="16">
        <f t="shared" si="895"/>
        <v>0</v>
      </c>
      <c r="BI42" s="16">
        <f t="shared" si="896"/>
        <v>0</v>
      </c>
      <c r="BJ42" s="16">
        <f t="shared" si="897"/>
        <v>0</v>
      </c>
      <c r="BK42" s="16">
        <f t="shared" si="898"/>
        <v>0</v>
      </c>
      <c r="BL42" s="16">
        <f t="shared" si="899"/>
        <v>0</v>
      </c>
      <c r="BM42" s="16">
        <f t="shared" si="900"/>
        <v>0</v>
      </c>
      <c r="BN42" s="16">
        <f t="shared" si="901"/>
        <v>0</v>
      </c>
      <c r="BO42" s="16">
        <f t="shared" si="902"/>
        <v>0</v>
      </c>
      <c r="BP42" s="16">
        <f t="shared" si="903"/>
        <v>0</v>
      </c>
      <c r="BQ42" s="16">
        <f t="shared" si="904"/>
        <v>0</v>
      </c>
      <c r="BR42" s="16">
        <f t="shared" si="905"/>
        <v>0</v>
      </c>
      <c r="BS42" s="16">
        <f t="shared" si="906"/>
        <v>0</v>
      </c>
      <c r="BT42" s="16">
        <f t="shared" si="907"/>
        <v>0</v>
      </c>
      <c r="BU42" s="16">
        <f t="shared" si="908"/>
        <v>0</v>
      </c>
      <c r="BV42" s="16">
        <f t="shared" si="909"/>
        <v>0</v>
      </c>
      <c r="BW42" s="16">
        <f t="shared" si="910"/>
        <v>0</v>
      </c>
      <c r="BX42" s="16">
        <f t="shared" si="911"/>
        <v>0</v>
      </c>
      <c r="BY42" s="16">
        <f t="shared" si="912"/>
        <v>0</v>
      </c>
      <c r="BZ42" s="16">
        <f t="shared" si="913"/>
        <v>0</v>
      </c>
      <c r="CA42" s="16">
        <f t="shared" si="914"/>
        <v>0</v>
      </c>
      <c r="CB42" s="16">
        <f t="shared" si="915"/>
        <v>0</v>
      </c>
      <c r="CC42" s="16">
        <f t="shared" si="916"/>
        <v>0</v>
      </c>
      <c r="CD42" s="16">
        <f t="shared" si="917"/>
        <v>0</v>
      </c>
      <c r="CE42" s="16">
        <f t="shared" si="918"/>
        <v>0</v>
      </c>
      <c r="CF42" s="16">
        <f t="shared" si="919"/>
        <v>0</v>
      </c>
      <c r="CG42" s="16">
        <f t="shared" si="920"/>
        <v>0</v>
      </c>
      <c r="CH42" s="16">
        <f t="shared" si="921"/>
        <v>0</v>
      </c>
      <c r="CI42" s="16">
        <f t="shared" si="922"/>
        <v>0</v>
      </c>
      <c r="CJ42" s="16">
        <f t="shared" si="923"/>
        <v>0</v>
      </c>
      <c r="CK42" s="16">
        <f t="shared" si="924"/>
        <v>0</v>
      </c>
      <c r="CL42" s="16">
        <f t="shared" si="925"/>
        <v>0</v>
      </c>
      <c r="CM42" s="16">
        <f t="shared" si="926"/>
        <v>0</v>
      </c>
      <c r="CN42" s="16">
        <f t="shared" si="927"/>
        <v>0</v>
      </c>
      <c r="CO42" s="29">
        <f t="shared" si="928"/>
        <v>0</v>
      </c>
      <c r="CP42" s="29">
        <f t="shared" si="928"/>
        <v>0</v>
      </c>
      <c r="CQ42" s="29">
        <f t="shared" si="928"/>
        <v>0</v>
      </c>
      <c r="CR42" s="29">
        <f t="shared" si="928"/>
        <v>0</v>
      </c>
      <c r="CS42" s="29">
        <f t="shared" si="928"/>
        <v>0</v>
      </c>
      <c r="CT42" s="29">
        <f t="shared" si="929"/>
        <v>0</v>
      </c>
      <c r="CU42" s="29">
        <f t="shared" si="929"/>
        <v>0</v>
      </c>
      <c r="CV42" s="29">
        <f t="shared" si="929"/>
        <v>0</v>
      </c>
      <c r="CW42" s="29">
        <f t="shared" si="929"/>
        <v>0</v>
      </c>
      <c r="CX42" s="29">
        <f t="shared" si="929"/>
        <v>0</v>
      </c>
      <c r="CY42" s="249">
        <v>0</v>
      </c>
      <c r="CZ42" s="249">
        <v>0</v>
      </c>
      <c r="DA42" s="249">
        <v>0</v>
      </c>
      <c r="DB42" s="249">
        <v>0</v>
      </c>
      <c r="DC42" s="249">
        <v>0</v>
      </c>
      <c r="DD42" s="249"/>
      <c r="DE42" s="249"/>
      <c r="DF42" s="249"/>
      <c r="DG42" s="249"/>
      <c r="DH42" s="249"/>
      <c r="DI42" s="249">
        <v>0</v>
      </c>
      <c r="DJ42" s="249">
        <v>0</v>
      </c>
      <c r="DK42" s="249">
        <v>0</v>
      </c>
      <c r="DL42" s="249">
        <v>0</v>
      </c>
      <c r="DM42" s="249">
        <v>0</v>
      </c>
      <c r="DN42" s="249"/>
      <c r="DO42" s="249"/>
      <c r="DP42" s="249"/>
      <c r="DQ42" s="249"/>
      <c r="DR42" s="249"/>
      <c r="DS42" s="249">
        <v>0</v>
      </c>
      <c r="DT42" s="249">
        <v>0</v>
      </c>
      <c r="DU42" s="249">
        <v>0</v>
      </c>
      <c r="DV42" s="249">
        <v>0</v>
      </c>
      <c r="DW42" s="249">
        <v>0</v>
      </c>
      <c r="DX42" s="249"/>
      <c r="DY42" s="249"/>
      <c r="DZ42" s="249"/>
      <c r="EA42" s="249"/>
      <c r="EB42" s="249"/>
      <c r="EC42" s="249">
        <v>0</v>
      </c>
      <c r="ED42" s="249">
        <v>0</v>
      </c>
      <c r="EE42" s="249">
        <v>0</v>
      </c>
      <c r="EF42" s="249">
        <v>0</v>
      </c>
      <c r="EG42" s="249">
        <v>0</v>
      </c>
      <c r="EH42" s="249"/>
      <c r="EI42" s="249"/>
      <c r="EJ42" s="249"/>
      <c r="EK42" s="249"/>
      <c r="EL42" s="249"/>
      <c r="EM42" s="29">
        <f t="shared" si="930"/>
        <v>0</v>
      </c>
      <c r="EN42" s="29">
        <f t="shared" si="930"/>
        <v>0</v>
      </c>
      <c r="EO42" s="29">
        <f t="shared" si="930"/>
        <v>0</v>
      </c>
      <c r="EP42" s="29">
        <f t="shared" si="930"/>
        <v>0</v>
      </c>
      <c r="EQ42" s="29">
        <f t="shared" si="930"/>
        <v>0</v>
      </c>
      <c r="ER42" s="29">
        <f t="shared" si="931"/>
        <v>0</v>
      </c>
      <c r="ES42" s="29">
        <f t="shared" si="931"/>
        <v>0</v>
      </c>
      <c r="ET42" s="29">
        <f t="shared" si="931"/>
        <v>0</v>
      </c>
      <c r="EU42" s="29">
        <f t="shared" si="931"/>
        <v>0</v>
      </c>
      <c r="EV42" s="29">
        <f t="shared" si="931"/>
        <v>0</v>
      </c>
      <c r="EW42" s="29">
        <f t="shared" si="932"/>
        <v>0</v>
      </c>
      <c r="EX42" s="29">
        <f t="shared" si="932"/>
        <v>0</v>
      </c>
      <c r="EY42" s="29">
        <f t="shared" si="932"/>
        <v>0</v>
      </c>
      <c r="EZ42" s="29">
        <f t="shared" si="932"/>
        <v>0</v>
      </c>
      <c r="FA42" s="29">
        <f t="shared" si="932"/>
        <v>0</v>
      </c>
      <c r="FB42" s="29">
        <f t="shared" si="932"/>
        <v>0</v>
      </c>
      <c r="FC42" s="29">
        <f t="shared" si="932"/>
        <v>0</v>
      </c>
      <c r="FD42" s="29">
        <f t="shared" si="932"/>
        <v>0</v>
      </c>
      <c r="FE42" s="29">
        <f t="shared" si="932"/>
        <v>0</v>
      </c>
      <c r="FF42" s="29">
        <f t="shared" si="932"/>
        <v>0</v>
      </c>
      <c r="FG42" s="29">
        <f t="shared" si="933"/>
        <v>0</v>
      </c>
      <c r="FH42" s="29">
        <f t="shared" si="933"/>
        <v>0</v>
      </c>
      <c r="FI42" s="29">
        <f t="shared" si="933"/>
        <v>0</v>
      </c>
      <c r="FJ42" s="29">
        <f t="shared" si="933"/>
        <v>0</v>
      </c>
      <c r="FK42" s="29">
        <f t="shared" si="933"/>
        <v>0</v>
      </c>
      <c r="FL42" s="29">
        <f t="shared" si="933"/>
        <v>0</v>
      </c>
      <c r="FM42" s="29">
        <f t="shared" si="933"/>
        <v>0</v>
      </c>
      <c r="FN42" s="29">
        <f t="shared" si="933"/>
        <v>0</v>
      </c>
      <c r="FO42" s="29">
        <f t="shared" si="933"/>
        <v>0</v>
      </c>
      <c r="FP42" s="29">
        <f t="shared" si="933"/>
        <v>0</v>
      </c>
      <c r="FQ42" s="29">
        <f t="shared" si="934"/>
        <v>0</v>
      </c>
      <c r="FR42" s="29">
        <f t="shared" si="934"/>
        <v>0</v>
      </c>
      <c r="FS42" s="29">
        <f t="shared" si="934"/>
        <v>0</v>
      </c>
      <c r="FT42" s="29">
        <f t="shared" si="934"/>
        <v>0</v>
      </c>
      <c r="FU42" s="29">
        <f t="shared" si="934"/>
        <v>0</v>
      </c>
      <c r="FV42" s="29">
        <f t="shared" si="934"/>
        <v>0</v>
      </c>
      <c r="FW42" s="29">
        <f t="shared" si="934"/>
        <v>0</v>
      </c>
      <c r="FX42" s="29">
        <f t="shared" si="934"/>
        <v>0</v>
      </c>
      <c r="FY42" s="29">
        <f t="shared" si="934"/>
        <v>0</v>
      </c>
      <c r="FZ42" s="29">
        <f t="shared" si="934"/>
        <v>0</v>
      </c>
      <c r="GA42" s="29">
        <f t="shared" si="935"/>
        <v>0</v>
      </c>
      <c r="GB42" s="29">
        <f t="shared" si="935"/>
        <v>0</v>
      </c>
      <c r="GC42" s="29">
        <f t="shared" si="935"/>
        <v>0</v>
      </c>
      <c r="GD42" s="29">
        <f t="shared" si="935"/>
        <v>0</v>
      </c>
      <c r="GE42" s="29">
        <f t="shared" si="935"/>
        <v>0</v>
      </c>
      <c r="GF42" s="29">
        <f t="shared" si="935"/>
        <v>0</v>
      </c>
      <c r="GG42" s="29">
        <f t="shared" si="935"/>
        <v>0</v>
      </c>
      <c r="GH42" s="29">
        <f t="shared" si="935"/>
        <v>0</v>
      </c>
      <c r="GI42" s="29">
        <f t="shared" si="935"/>
        <v>0</v>
      </c>
      <c r="GJ42" s="29">
        <f t="shared" si="935"/>
        <v>0</v>
      </c>
      <c r="GK42" s="16">
        <f t="shared" si="936"/>
        <v>0</v>
      </c>
      <c r="GL42" s="16">
        <f t="shared" si="936"/>
        <v>0</v>
      </c>
      <c r="GM42" s="16">
        <f t="shared" si="937"/>
        <v>0</v>
      </c>
      <c r="GN42" s="16">
        <f t="shared" si="937"/>
        <v>0</v>
      </c>
      <c r="GO42" s="16">
        <f t="shared" si="938"/>
        <v>0</v>
      </c>
      <c r="GP42" s="249">
        <f t="shared" si="938"/>
        <v>0</v>
      </c>
      <c r="GQ42" s="249">
        <f t="shared" si="939"/>
        <v>0</v>
      </c>
      <c r="GR42" s="249">
        <f t="shared" si="939"/>
        <v>0</v>
      </c>
      <c r="GS42" s="249">
        <f t="shared" si="940"/>
        <v>0</v>
      </c>
      <c r="GT42" s="249">
        <f t="shared" si="940"/>
        <v>0</v>
      </c>
      <c r="GU42" s="249">
        <f t="shared" si="941"/>
        <v>0</v>
      </c>
      <c r="GV42" s="249">
        <f t="shared" si="941"/>
        <v>0</v>
      </c>
      <c r="GW42" s="249">
        <f t="shared" si="942"/>
        <v>0</v>
      </c>
      <c r="GX42" s="249">
        <f t="shared" si="942"/>
        <v>0</v>
      </c>
      <c r="GY42" s="249">
        <f t="shared" si="943"/>
        <v>0</v>
      </c>
      <c r="GZ42" s="249">
        <f t="shared" si="943"/>
        <v>0</v>
      </c>
      <c r="HA42" s="249">
        <f t="shared" si="944"/>
        <v>0</v>
      </c>
      <c r="HB42" s="249">
        <f t="shared" si="944"/>
        <v>0</v>
      </c>
      <c r="HC42" s="249">
        <f t="shared" si="945"/>
        <v>0</v>
      </c>
      <c r="HD42" s="249">
        <f t="shared" si="945"/>
        <v>0</v>
      </c>
      <c r="HE42" s="249"/>
      <c r="HF42" s="249"/>
      <c r="HG42" s="249"/>
      <c r="HH42" s="249"/>
      <c r="HI42" s="249"/>
      <c r="HJ42" s="249"/>
      <c r="HK42" s="249"/>
      <c r="HL42" s="249"/>
      <c r="HM42" s="249"/>
      <c r="HN42" s="249"/>
      <c r="HO42" s="249"/>
      <c r="HP42" s="249"/>
      <c r="HQ42" s="250" t="s">
        <v>622</v>
      </c>
      <c r="HR42" s="250" t="s">
        <v>639</v>
      </c>
      <c r="HS42" s="87">
        <v>110</v>
      </c>
      <c r="HT42" s="87"/>
      <c r="HU42" s="87"/>
      <c r="HV42" s="87"/>
      <c r="HW42" s="249" t="s">
        <v>758</v>
      </c>
      <c r="HX42" s="292"/>
      <c r="HY42" s="380"/>
      <c r="HZ42" s="377"/>
      <c r="IA42" s="377"/>
      <c r="IB42" s="377"/>
      <c r="IC42" s="378"/>
      <c r="ID42" s="378"/>
      <c r="IE42" s="377"/>
      <c r="IF42" s="381"/>
      <c r="IG42" s="379"/>
    </row>
    <row r="43" spans="1:241" s="25" customFormat="1" ht="110.25">
      <c r="A43" s="15"/>
      <c r="B43" s="123" t="s">
        <v>125</v>
      </c>
      <c r="C43" s="213" t="s">
        <v>591</v>
      </c>
      <c r="D43" s="249" t="s">
        <v>592</v>
      </c>
      <c r="E43" s="249" t="s">
        <v>108</v>
      </c>
      <c r="F43" s="249" t="s">
        <v>109</v>
      </c>
      <c r="G43" s="250" t="s">
        <v>608</v>
      </c>
      <c r="H43" s="250"/>
      <c r="I43" s="250">
        <v>0</v>
      </c>
      <c r="J43" s="250">
        <v>0</v>
      </c>
      <c r="K43" s="250">
        <v>1</v>
      </c>
      <c r="L43" s="250">
        <v>0</v>
      </c>
      <c r="M43" s="251">
        <v>2018</v>
      </c>
      <c r="N43" s="251">
        <v>2019</v>
      </c>
      <c r="O43" s="251">
        <v>2019</v>
      </c>
      <c r="P43" s="250"/>
      <c r="Q43" s="250"/>
      <c r="R43" s="249" t="s">
        <v>110</v>
      </c>
      <c r="S43" s="249">
        <v>6.4258690237000007</v>
      </c>
      <c r="T43" s="249" t="s">
        <v>110</v>
      </c>
      <c r="U43" s="249">
        <v>1.08019774</v>
      </c>
      <c r="V43" s="249">
        <f t="shared" si="882"/>
        <v>5.3456712837000007</v>
      </c>
      <c r="W43" s="249">
        <v>5.4456517150000012</v>
      </c>
      <c r="X43" s="249">
        <v>1.14427726</v>
      </c>
      <c r="Y43" s="249">
        <f t="shared" si="883"/>
        <v>4.3013744550000013</v>
      </c>
      <c r="Z43" s="249"/>
      <c r="AA43" s="249">
        <v>2.7490580299999996</v>
      </c>
      <c r="AB43" s="249"/>
      <c r="AC43" s="249"/>
      <c r="AD43" s="249"/>
      <c r="AE43" s="249">
        <v>0</v>
      </c>
      <c r="AF43" s="437"/>
      <c r="AG43" s="249">
        <f t="shared" ref="AG43:AG44" si="946">IF(AI43="нд","нд",(AI43+AK43+AM43+AO43))</f>
        <v>0</v>
      </c>
      <c r="AH43" s="249">
        <f t="shared" si="885"/>
        <v>0.27004942999999998</v>
      </c>
      <c r="AI43" s="249"/>
      <c r="AJ43" s="249">
        <v>0</v>
      </c>
      <c r="AK43" s="249"/>
      <c r="AL43" s="249">
        <f>0.27004943+HH43+HI43</f>
        <v>0.27004942999999998</v>
      </c>
      <c r="AM43" s="249"/>
      <c r="AN43" s="249"/>
      <c r="AO43" s="249"/>
      <c r="AP43" s="249"/>
      <c r="AQ43" s="249">
        <f t="shared" ref="AQ43:AQ44" si="947">IF(AS43="нд","нд",(AS43+AU43+AW43+AY43))</f>
        <v>0</v>
      </c>
      <c r="AR43" s="249">
        <f t="shared" ref="AR43:AR44" si="948">AT43+AV43+AX43+AZ43</f>
        <v>2.29088169</v>
      </c>
      <c r="AS43" s="249"/>
      <c r="AT43" s="249"/>
      <c r="AU43" s="249"/>
      <c r="AV43" s="249">
        <v>2.29088169</v>
      </c>
      <c r="AW43" s="249"/>
      <c r="AX43" s="249">
        <v>0</v>
      </c>
      <c r="AY43" s="249"/>
      <c r="AZ43" s="249"/>
      <c r="BA43" s="16">
        <f t="shared" si="888"/>
        <v>0</v>
      </c>
      <c r="BB43" s="16">
        <f t="shared" si="889"/>
        <v>0</v>
      </c>
      <c r="BC43" s="16">
        <f t="shared" si="890"/>
        <v>0</v>
      </c>
      <c r="BD43" s="16">
        <f t="shared" si="891"/>
        <v>0</v>
      </c>
      <c r="BE43" s="16">
        <f t="shared" si="892"/>
        <v>0</v>
      </c>
      <c r="BF43" s="16">
        <f t="shared" si="893"/>
        <v>0</v>
      </c>
      <c r="BG43" s="16">
        <f t="shared" si="894"/>
        <v>1</v>
      </c>
      <c r="BH43" s="16">
        <f t="shared" si="895"/>
        <v>3.4351589500000004</v>
      </c>
      <c r="BI43" s="16">
        <f t="shared" si="896"/>
        <v>0</v>
      </c>
      <c r="BJ43" s="16">
        <f t="shared" si="897"/>
        <v>0</v>
      </c>
      <c r="BK43" s="16">
        <f t="shared" si="898"/>
        <v>0</v>
      </c>
      <c r="BL43" s="16">
        <f t="shared" si="899"/>
        <v>0</v>
      </c>
      <c r="BM43" s="16">
        <f t="shared" si="900"/>
        <v>0</v>
      </c>
      <c r="BN43" s="16">
        <f t="shared" si="901"/>
        <v>0</v>
      </c>
      <c r="BO43" s="16">
        <f t="shared" si="902"/>
        <v>0</v>
      </c>
      <c r="BP43" s="16">
        <f t="shared" si="903"/>
        <v>0</v>
      </c>
      <c r="BQ43" s="16">
        <f t="shared" si="904"/>
        <v>0</v>
      </c>
      <c r="BR43" s="16">
        <f t="shared" si="905"/>
        <v>0</v>
      </c>
      <c r="BS43" s="16">
        <f t="shared" si="906"/>
        <v>0</v>
      </c>
      <c r="BT43" s="16">
        <f t="shared" si="907"/>
        <v>0</v>
      </c>
      <c r="BU43" s="16">
        <f t="shared" si="908"/>
        <v>0</v>
      </c>
      <c r="BV43" s="16">
        <f t="shared" si="909"/>
        <v>0</v>
      </c>
      <c r="BW43" s="16">
        <f t="shared" si="910"/>
        <v>0</v>
      </c>
      <c r="BX43" s="16">
        <f t="shared" si="911"/>
        <v>0</v>
      </c>
      <c r="BY43" s="16">
        <f t="shared" si="912"/>
        <v>0</v>
      </c>
      <c r="BZ43" s="16">
        <f t="shared" si="913"/>
        <v>0</v>
      </c>
      <c r="CA43" s="16">
        <f t="shared" si="914"/>
        <v>0</v>
      </c>
      <c r="CB43" s="16">
        <f t="shared" si="915"/>
        <v>0</v>
      </c>
      <c r="CC43" s="16">
        <f t="shared" si="916"/>
        <v>0</v>
      </c>
      <c r="CD43" s="16">
        <f t="shared" si="917"/>
        <v>0</v>
      </c>
      <c r="CE43" s="16">
        <f t="shared" si="918"/>
        <v>1</v>
      </c>
      <c r="CF43" s="16">
        <f t="shared" si="919"/>
        <v>3.4351589500000004</v>
      </c>
      <c r="CG43" s="16">
        <f t="shared" si="920"/>
        <v>0</v>
      </c>
      <c r="CH43" s="16">
        <f t="shared" si="921"/>
        <v>0</v>
      </c>
      <c r="CI43" s="16">
        <f t="shared" si="922"/>
        <v>0</v>
      </c>
      <c r="CJ43" s="16">
        <f t="shared" si="923"/>
        <v>0</v>
      </c>
      <c r="CK43" s="16">
        <f t="shared" si="924"/>
        <v>0</v>
      </c>
      <c r="CL43" s="16">
        <f t="shared" si="925"/>
        <v>0</v>
      </c>
      <c r="CM43" s="16">
        <f t="shared" si="926"/>
        <v>0</v>
      </c>
      <c r="CN43" s="16">
        <f t="shared" si="927"/>
        <v>0</v>
      </c>
      <c r="CO43" s="29">
        <f t="shared" ref="CO43:CO44" si="949">IF(CY43="нд","нд",(CY43+DI43+DS43+EC43))</f>
        <v>0</v>
      </c>
      <c r="CP43" s="29">
        <f t="shared" ref="CP43:CP44" si="950">IF(CZ43="нд","нд",(CZ43+DJ43+DT43+ED43))</f>
        <v>0</v>
      </c>
      <c r="CQ43" s="29">
        <f t="shared" ref="CQ43:CQ44" si="951">IF(DA43="нд","нд",(DA43+DK43+DU43+EE43))</f>
        <v>0</v>
      </c>
      <c r="CR43" s="29">
        <f t="shared" ref="CR43:CR44" si="952">IF(DB43="нд","нд",(DB43+DL43+DV43+EF43))</f>
        <v>0</v>
      </c>
      <c r="CS43" s="29">
        <f t="shared" ref="CS43:CS44" si="953">IF(DC43="нд","нд",(DC43+DM43+DW43+EG43))</f>
        <v>0</v>
      </c>
      <c r="CT43" s="29">
        <f t="shared" ref="CT43:CT44" si="954">DD43+DN43+DX43+EH43</f>
        <v>0</v>
      </c>
      <c r="CU43" s="29">
        <f t="shared" ref="CU43:CU44" si="955">DE43+DO43+DY43+EI43</f>
        <v>0</v>
      </c>
      <c r="CV43" s="29">
        <f t="shared" ref="CV43:CV44" si="956">DF43+DP43+DZ43+EJ43</f>
        <v>1</v>
      </c>
      <c r="CW43" s="29">
        <f t="shared" ref="CW43:CW44" si="957">DG43+DQ43+EA43+EK43</f>
        <v>0</v>
      </c>
      <c r="CX43" s="29">
        <f t="shared" ref="CX43:CX44" si="958">DH43+DR43+EB43+EL43</f>
        <v>3.4351589500000004</v>
      </c>
      <c r="CY43" s="249"/>
      <c r="CZ43" s="249"/>
      <c r="DA43" s="249"/>
      <c r="DB43" s="249"/>
      <c r="DC43" s="249"/>
      <c r="DD43" s="249"/>
      <c r="DE43" s="249"/>
      <c r="DF43" s="249"/>
      <c r="DG43" s="249"/>
      <c r="DH43" s="249"/>
      <c r="DI43" s="249"/>
      <c r="DJ43" s="249"/>
      <c r="DK43" s="249"/>
      <c r="DL43" s="249"/>
      <c r="DM43" s="249"/>
      <c r="DN43" s="249"/>
      <c r="DO43" s="249"/>
      <c r="DP43" s="249"/>
      <c r="DQ43" s="249"/>
      <c r="DR43" s="249"/>
      <c r="DS43" s="249"/>
      <c r="DT43" s="249"/>
      <c r="DU43" s="249"/>
      <c r="DV43" s="249"/>
      <c r="DW43" s="249"/>
      <c r="DX43" s="249"/>
      <c r="DY43" s="249"/>
      <c r="DZ43" s="249">
        <v>1</v>
      </c>
      <c r="EA43" s="249"/>
      <c r="EB43" s="249">
        <v>3.4351589500000004</v>
      </c>
      <c r="EC43" s="249"/>
      <c r="ED43" s="249"/>
      <c r="EE43" s="249"/>
      <c r="EF43" s="249"/>
      <c r="EG43" s="249"/>
      <c r="EH43" s="249"/>
      <c r="EI43" s="249"/>
      <c r="EJ43" s="249"/>
      <c r="EK43" s="249"/>
      <c r="EL43" s="249"/>
      <c r="EM43" s="29">
        <f t="shared" ref="EM43:EM51" si="959">IF(EW43="нд","нд",(EW43+FG43+FQ43+GA43))</f>
        <v>0</v>
      </c>
      <c r="EN43" s="29">
        <f t="shared" ref="EN43:EN51" si="960">IF(EX43="нд","нд",(EX43+FH43+FR43+GB43))</f>
        <v>0</v>
      </c>
      <c r="EO43" s="29">
        <f t="shared" ref="EO43:EO51" si="961">IF(EY43="нд","нд",(EY43+FI43+FS43+GC43))</f>
        <v>0</v>
      </c>
      <c r="EP43" s="29">
        <f t="shared" ref="EP43:EP51" si="962">IF(EZ43="нд","нд",(EZ43+FJ43+FT43+GD43))</f>
        <v>0</v>
      </c>
      <c r="EQ43" s="29">
        <f t="shared" ref="EQ43:EQ51" si="963">IF(FA43="нд","нд",(FA43+FK43+FU43+GE43))</f>
        <v>0</v>
      </c>
      <c r="ER43" s="29">
        <f t="shared" ref="ER43:ER51" si="964">FB43+FL43+FV43+GF43</f>
        <v>0</v>
      </c>
      <c r="ES43" s="29">
        <f t="shared" ref="ES43:ES51" si="965">FC43+FM43+FW43+GG43</f>
        <v>0</v>
      </c>
      <c r="ET43" s="29">
        <f t="shared" ref="ET43:ET51" si="966">FD43+FN43+FX43+GH43</f>
        <v>1</v>
      </c>
      <c r="EU43" s="29">
        <f t="shared" ref="EU43:EU51" si="967">FE43+FO43+FY43+GI43</f>
        <v>0</v>
      </c>
      <c r="EV43" s="29">
        <f t="shared" ref="EV43:EV51" si="968">FF43+FP43+FZ43+GJ43</f>
        <v>3.4351589500000004</v>
      </c>
      <c r="EW43" s="29">
        <f t="shared" ref="EW43:EW51" si="969">CY43</f>
        <v>0</v>
      </c>
      <c r="EX43" s="29">
        <f t="shared" ref="EX43:EX51" si="970">CZ43</f>
        <v>0</v>
      </c>
      <c r="EY43" s="29">
        <f t="shared" ref="EY43:EY51" si="971">DA43</f>
        <v>0</v>
      </c>
      <c r="EZ43" s="29">
        <f t="shared" ref="EZ43:EZ51" si="972">DB43</f>
        <v>0</v>
      </c>
      <c r="FA43" s="29">
        <f t="shared" ref="FA43:FA51" si="973">DC43</f>
        <v>0</v>
      </c>
      <c r="FB43" s="29">
        <f t="shared" ref="FB43:FB51" si="974">DD43</f>
        <v>0</v>
      </c>
      <c r="FC43" s="29">
        <f t="shared" ref="FC43:FC51" si="975">DE43</f>
        <v>0</v>
      </c>
      <c r="FD43" s="29">
        <f t="shared" ref="FD43:FD51" si="976">DF43</f>
        <v>0</v>
      </c>
      <c r="FE43" s="29">
        <f t="shared" ref="FE43:FE51" si="977">DG43</f>
        <v>0</v>
      </c>
      <c r="FF43" s="29">
        <f t="shared" ref="FF43:FF51" si="978">DH43</f>
        <v>0</v>
      </c>
      <c r="FG43" s="29">
        <f t="shared" ref="FG43:FG51" si="979">DI43</f>
        <v>0</v>
      </c>
      <c r="FH43" s="29">
        <f t="shared" ref="FH43:FH51" si="980">DJ43</f>
        <v>0</v>
      </c>
      <c r="FI43" s="29">
        <f t="shared" ref="FI43:FI51" si="981">DK43</f>
        <v>0</v>
      </c>
      <c r="FJ43" s="29">
        <f t="shared" ref="FJ43:FJ51" si="982">DL43</f>
        <v>0</v>
      </c>
      <c r="FK43" s="29">
        <f t="shared" ref="FK43:FK51" si="983">DM43</f>
        <v>0</v>
      </c>
      <c r="FL43" s="29">
        <f t="shared" ref="FL43:FL51" si="984">DN43</f>
        <v>0</v>
      </c>
      <c r="FM43" s="29">
        <f t="shared" ref="FM43:FM51" si="985">DO43</f>
        <v>0</v>
      </c>
      <c r="FN43" s="29">
        <f t="shared" ref="FN43:FN51" si="986">DP43</f>
        <v>0</v>
      </c>
      <c r="FO43" s="29">
        <f t="shared" ref="FO43:FO51" si="987">DQ43</f>
        <v>0</v>
      </c>
      <c r="FP43" s="29">
        <f t="shared" ref="FP43:FP51" si="988">DR43</f>
        <v>0</v>
      </c>
      <c r="FQ43" s="29">
        <f t="shared" ref="FQ43:FQ51" si="989">DS43</f>
        <v>0</v>
      </c>
      <c r="FR43" s="29">
        <f t="shared" ref="FR43:FR51" si="990">DT43</f>
        <v>0</v>
      </c>
      <c r="FS43" s="29">
        <f t="shared" ref="FS43:FS51" si="991">DU43</f>
        <v>0</v>
      </c>
      <c r="FT43" s="29">
        <f t="shared" ref="FT43:FT51" si="992">DV43</f>
        <v>0</v>
      </c>
      <c r="FU43" s="29">
        <f t="shared" ref="FU43:FU51" si="993">DW43</f>
        <v>0</v>
      </c>
      <c r="FV43" s="29">
        <f t="shared" ref="FV43:FV51" si="994">DX43</f>
        <v>0</v>
      </c>
      <c r="FW43" s="29">
        <f t="shared" ref="FW43:FW51" si="995">DY43</f>
        <v>0</v>
      </c>
      <c r="FX43" s="29">
        <f t="shared" ref="FX43:FX51" si="996">DZ43</f>
        <v>1</v>
      </c>
      <c r="FY43" s="29">
        <f t="shared" ref="FY43:FY51" si="997">EA43</f>
        <v>0</v>
      </c>
      <c r="FZ43" s="29">
        <f t="shared" ref="FZ43:FZ51" si="998">EB43</f>
        <v>3.4351589500000004</v>
      </c>
      <c r="GA43" s="29">
        <f t="shared" ref="GA43:GA51" si="999">EC43</f>
        <v>0</v>
      </c>
      <c r="GB43" s="29">
        <f t="shared" ref="GB43:GB51" si="1000">ED43</f>
        <v>0</v>
      </c>
      <c r="GC43" s="29">
        <f t="shared" ref="GC43:GC51" si="1001">EE43</f>
        <v>0</v>
      </c>
      <c r="GD43" s="29">
        <f t="shared" ref="GD43:GD51" si="1002">EF43</f>
        <v>0</v>
      </c>
      <c r="GE43" s="29">
        <f t="shared" ref="GE43:GE51" si="1003">EG43</f>
        <v>0</v>
      </c>
      <c r="GF43" s="29">
        <f t="shared" ref="GF43:GF51" si="1004">EH43</f>
        <v>0</v>
      </c>
      <c r="GG43" s="29">
        <f t="shared" ref="GG43:GG51" si="1005">EI43</f>
        <v>0</v>
      </c>
      <c r="GH43" s="29">
        <f t="shared" ref="GH43:GH51" si="1006">EJ43</f>
        <v>0</v>
      </c>
      <c r="GI43" s="29">
        <f t="shared" ref="GI43:GI51" si="1007">EK43</f>
        <v>0</v>
      </c>
      <c r="GJ43" s="29">
        <f t="shared" ref="GJ43:GJ51" si="1008">EL43</f>
        <v>0</v>
      </c>
      <c r="GK43" s="16">
        <f t="shared" ref="GK43:GK51" si="1009">IF(GO43="нд","нд",(GO43+GS43+GW43+HA43))</f>
        <v>0</v>
      </c>
      <c r="GL43" s="16">
        <f t="shared" ref="GL43:GL51" si="1010">IF(GP43="нд","нд",(GP43+GT43+GX43+HB43))</f>
        <v>0</v>
      </c>
      <c r="GM43" s="16">
        <f t="shared" ref="GM43:GM51" si="1011">GQ43+GU43+GY43+HC43</f>
        <v>0</v>
      </c>
      <c r="GN43" s="16">
        <f t="shared" ref="GN43:GN51" si="1012">GR43+GV43+GZ43+HD43</f>
        <v>0</v>
      </c>
      <c r="GO43" s="16">
        <f t="shared" ref="GO43:GO44" si="1013">EW43</f>
        <v>0</v>
      </c>
      <c r="GP43" s="249">
        <f t="shared" ref="GP43:GP44" si="1014">EX43</f>
        <v>0</v>
      </c>
      <c r="GQ43" s="249">
        <f t="shared" ref="GQ43:GQ44" si="1015">FB43</f>
        <v>0</v>
      </c>
      <c r="GR43" s="249">
        <f t="shared" ref="GR43:GR44" si="1016">FC43</f>
        <v>0</v>
      </c>
      <c r="GS43" s="249">
        <f t="shared" ref="GS43:GS44" si="1017">FG43</f>
        <v>0</v>
      </c>
      <c r="GT43" s="249">
        <f t="shared" ref="GT43:GT44" si="1018">FH43</f>
        <v>0</v>
      </c>
      <c r="GU43" s="249">
        <f t="shared" ref="GU43:GU44" si="1019">FL43</f>
        <v>0</v>
      </c>
      <c r="GV43" s="249">
        <f t="shared" ref="GV43:GV44" si="1020">FM43</f>
        <v>0</v>
      </c>
      <c r="GW43" s="249">
        <f t="shared" ref="GW43:GW44" si="1021">FQ43</f>
        <v>0</v>
      </c>
      <c r="GX43" s="249">
        <f t="shared" ref="GX43:GX44" si="1022">FR43</f>
        <v>0</v>
      </c>
      <c r="GY43" s="249">
        <f t="shared" ref="GY43:GY44" si="1023">FV43</f>
        <v>0</v>
      </c>
      <c r="GZ43" s="249">
        <f t="shared" ref="GZ43:GZ44" si="1024">FW43</f>
        <v>0</v>
      </c>
      <c r="HA43" s="249">
        <f t="shared" ref="HA43:HA44" si="1025">GA43</f>
        <v>0</v>
      </c>
      <c r="HB43" s="249">
        <f t="shared" ref="HB43:HB44" si="1026">GB43</f>
        <v>0</v>
      </c>
      <c r="HC43" s="249">
        <f t="shared" ref="HC43:HC44" si="1027">GF43</f>
        <v>0</v>
      </c>
      <c r="HD43" s="249">
        <f t="shared" ref="HD43:HD44" si="1028">GG43</f>
        <v>0</v>
      </c>
      <c r="HE43" s="249"/>
      <c r="HF43" s="249"/>
      <c r="HG43" s="249"/>
      <c r="HH43" s="249"/>
      <c r="HI43" s="249"/>
      <c r="HJ43" s="249"/>
      <c r="HK43" s="249"/>
      <c r="HL43" s="249"/>
      <c r="HM43" s="249"/>
      <c r="HN43" s="249"/>
      <c r="HO43" s="249"/>
      <c r="HP43" s="249"/>
      <c r="HQ43" s="87" t="s">
        <v>622</v>
      </c>
      <c r="HR43" s="87" t="s">
        <v>639</v>
      </c>
      <c r="HS43" s="26">
        <v>110</v>
      </c>
      <c r="HT43" s="87"/>
      <c r="HU43" s="87"/>
      <c r="HV43" s="87"/>
      <c r="HW43" s="249" t="s">
        <v>758</v>
      </c>
      <c r="HX43" s="292"/>
      <c r="HY43" s="380"/>
      <c r="HZ43" s="377"/>
      <c r="IA43" s="377"/>
      <c r="IB43" s="377"/>
      <c r="IC43" s="378"/>
      <c r="ID43" s="378"/>
      <c r="IE43" s="377"/>
      <c r="IF43" s="381"/>
      <c r="IG43" s="379"/>
    </row>
    <row r="44" spans="1:241" s="25" customFormat="1" ht="110.25">
      <c r="A44" s="15"/>
      <c r="B44" s="123" t="s">
        <v>125</v>
      </c>
      <c r="C44" s="213" t="s">
        <v>593</v>
      </c>
      <c r="D44" s="249" t="s">
        <v>594</v>
      </c>
      <c r="E44" s="249" t="s">
        <v>108</v>
      </c>
      <c r="F44" s="249" t="s">
        <v>109</v>
      </c>
      <c r="G44" s="250" t="s">
        <v>608</v>
      </c>
      <c r="H44" s="250"/>
      <c r="I44" s="250">
        <v>0</v>
      </c>
      <c r="J44" s="250">
        <v>0</v>
      </c>
      <c r="K44" s="250">
        <v>1</v>
      </c>
      <c r="L44" s="250">
        <v>0</v>
      </c>
      <c r="M44" s="251">
        <v>2018</v>
      </c>
      <c r="N44" s="251">
        <v>2019</v>
      </c>
      <c r="O44" s="251">
        <v>2019</v>
      </c>
      <c r="P44" s="250"/>
      <c r="Q44" s="250"/>
      <c r="R44" s="249" t="s">
        <v>110</v>
      </c>
      <c r="S44" s="249">
        <v>6.3037113574200019</v>
      </c>
      <c r="T44" s="249" t="s">
        <v>110</v>
      </c>
      <c r="U44" s="249">
        <v>0.99323168999999989</v>
      </c>
      <c r="V44" s="249">
        <f t="shared" si="882"/>
        <v>5.3104796674200019</v>
      </c>
      <c r="W44" s="249">
        <v>5.3421282690000016</v>
      </c>
      <c r="X44" s="249">
        <v>1.05215221</v>
      </c>
      <c r="Y44" s="249">
        <f t="shared" si="883"/>
        <v>4.2899760590000016</v>
      </c>
      <c r="Z44" s="249"/>
      <c r="AA44" s="249">
        <v>4.6621631199999998</v>
      </c>
      <c r="AB44" s="249"/>
      <c r="AC44" s="249"/>
      <c r="AD44" s="249"/>
      <c r="AE44" s="249">
        <v>0</v>
      </c>
      <c r="AF44" s="437"/>
      <c r="AG44" s="249">
        <f t="shared" si="946"/>
        <v>0</v>
      </c>
      <c r="AH44" s="249">
        <f t="shared" si="885"/>
        <v>0.24830791999999999</v>
      </c>
      <c r="AI44" s="249"/>
      <c r="AJ44" s="249">
        <v>0</v>
      </c>
      <c r="AK44" s="249"/>
      <c r="AL44" s="249">
        <f>0.24830792+HH44+HI44</f>
        <v>0.24830791999999999</v>
      </c>
      <c r="AM44" s="249"/>
      <c r="AN44" s="249"/>
      <c r="AO44" s="249"/>
      <c r="AP44" s="249"/>
      <c r="AQ44" s="249">
        <f t="shared" si="947"/>
        <v>0</v>
      </c>
      <c r="AR44" s="249">
        <f t="shared" si="948"/>
        <v>3.8851359300000001</v>
      </c>
      <c r="AS44" s="249"/>
      <c r="AT44" s="249"/>
      <c r="AU44" s="249"/>
      <c r="AV44" s="249">
        <v>3.8851359300000001</v>
      </c>
      <c r="AW44" s="249"/>
      <c r="AX44" s="249">
        <v>0</v>
      </c>
      <c r="AY44" s="249"/>
      <c r="AZ44" s="249"/>
      <c r="BA44" s="16">
        <f t="shared" si="888"/>
        <v>0</v>
      </c>
      <c r="BB44" s="16">
        <f t="shared" si="889"/>
        <v>0</v>
      </c>
      <c r="BC44" s="16">
        <f t="shared" si="890"/>
        <v>0</v>
      </c>
      <c r="BD44" s="16">
        <f t="shared" si="891"/>
        <v>0</v>
      </c>
      <c r="BE44" s="16">
        <f t="shared" si="892"/>
        <v>0</v>
      </c>
      <c r="BF44" s="16">
        <f t="shared" si="893"/>
        <v>0</v>
      </c>
      <c r="BG44" s="16">
        <f t="shared" si="894"/>
        <v>1</v>
      </c>
      <c r="BH44" s="16">
        <f t="shared" si="895"/>
        <v>4.9372881399999997</v>
      </c>
      <c r="BI44" s="16">
        <f t="shared" si="896"/>
        <v>0</v>
      </c>
      <c r="BJ44" s="16">
        <f t="shared" si="897"/>
        <v>0</v>
      </c>
      <c r="BK44" s="16">
        <f t="shared" si="898"/>
        <v>0</v>
      </c>
      <c r="BL44" s="16">
        <f t="shared" si="899"/>
        <v>0</v>
      </c>
      <c r="BM44" s="16">
        <f t="shared" si="900"/>
        <v>0</v>
      </c>
      <c r="BN44" s="16">
        <f t="shared" si="901"/>
        <v>0</v>
      </c>
      <c r="BO44" s="16">
        <f t="shared" si="902"/>
        <v>0</v>
      </c>
      <c r="BP44" s="16">
        <f t="shared" si="903"/>
        <v>0</v>
      </c>
      <c r="BQ44" s="16">
        <f t="shared" si="904"/>
        <v>0</v>
      </c>
      <c r="BR44" s="16">
        <f t="shared" si="905"/>
        <v>0</v>
      </c>
      <c r="BS44" s="16">
        <f t="shared" si="906"/>
        <v>0</v>
      </c>
      <c r="BT44" s="16">
        <f t="shared" si="907"/>
        <v>0</v>
      </c>
      <c r="BU44" s="16">
        <f t="shared" si="908"/>
        <v>0</v>
      </c>
      <c r="BV44" s="16">
        <f t="shared" si="909"/>
        <v>0</v>
      </c>
      <c r="BW44" s="16">
        <f t="shared" si="910"/>
        <v>0</v>
      </c>
      <c r="BX44" s="16">
        <f t="shared" si="911"/>
        <v>0</v>
      </c>
      <c r="BY44" s="16">
        <f t="shared" si="912"/>
        <v>0</v>
      </c>
      <c r="BZ44" s="16">
        <f t="shared" si="913"/>
        <v>0</v>
      </c>
      <c r="CA44" s="16">
        <f t="shared" si="914"/>
        <v>0</v>
      </c>
      <c r="CB44" s="16">
        <f t="shared" si="915"/>
        <v>0</v>
      </c>
      <c r="CC44" s="16">
        <f t="shared" si="916"/>
        <v>0</v>
      </c>
      <c r="CD44" s="16">
        <f t="shared" si="917"/>
        <v>0</v>
      </c>
      <c r="CE44" s="16">
        <f t="shared" si="918"/>
        <v>1</v>
      </c>
      <c r="CF44" s="16">
        <f t="shared" si="919"/>
        <v>4.9372881399999997</v>
      </c>
      <c r="CG44" s="16">
        <f t="shared" si="920"/>
        <v>0</v>
      </c>
      <c r="CH44" s="16">
        <f t="shared" si="921"/>
        <v>0</v>
      </c>
      <c r="CI44" s="16">
        <f t="shared" si="922"/>
        <v>0</v>
      </c>
      <c r="CJ44" s="16">
        <f t="shared" si="923"/>
        <v>0</v>
      </c>
      <c r="CK44" s="16">
        <f t="shared" si="924"/>
        <v>0</v>
      </c>
      <c r="CL44" s="16">
        <f t="shared" si="925"/>
        <v>0</v>
      </c>
      <c r="CM44" s="16">
        <f t="shared" si="926"/>
        <v>0</v>
      </c>
      <c r="CN44" s="16">
        <f t="shared" si="927"/>
        <v>0</v>
      </c>
      <c r="CO44" s="29">
        <f t="shared" si="949"/>
        <v>0</v>
      </c>
      <c r="CP44" s="29">
        <f t="shared" si="950"/>
        <v>0</v>
      </c>
      <c r="CQ44" s="29">
        <f t="shared" si="951"/>
        <v>0</v>
      </c>
      <c r="CR44" s="29">
        <f t="shared" si="952"/>
        <v>0</v>
      </c>
      <c r="CS44" s="29">
        <f t="shared" si="953"/>
        <v>0</v>
      </c>
      <c r="CT44" s="29">
        <f t="shared" si="954"/>
        <v>0</v>
      </c>
      <c r="CU44" s="29">
        <f t="shared" si="955"/>
        <v>0</v>
      </c>
      <c r="CV44" s="29">
        <f t="shared" si="956"/>
        <v>1</v>
      </c>
      <c r="CW44" s="29">
        <f t="shared" si="957"/>
        <v>0</v>
      </c>
      <c r="CX44" s="29">
        <f t="shared" si="958"/>
        <v>4.9372881399999997</v>
      </c>
      <c r="CY44" s="249"/>
      <c r="CZ44" s="249"/>
      <c r="DA44" s="249"/>
      <c r="DB44" s="249"/>
      <c r="DC44" s="249"/>
      <c r="DD44" s="249"/>
      <c r="DE44" s="249"/>
      <c r="DF44" s="249"/>
      <c r="DG44" s="249"/>
      <c r="DH44" s="249"/>
      <c r="DI44" s="249"/>
      <c r="DJ44" s="249"/>
      <c r="DK44" s="249"/>
      <c r="DL44" s="249"/>
      <c r="DM44" s="249"/>
      <c r="DN44" s="249"/>
      <c r="DO44" s="249"/>
      <c r="DP44" s="249"/>
      <c r="DQ44" s="249"/>
      <c r="DR44" s="249"/>
      <c r="DS44" s="249"/>
      <c r="DT44" s="249"/>
      <c r="DU44" s="249"/>
      <c r="DV44" s="249"/>
      <c r="DW44" s="249"/>
      <c r="DX44" s="249"/>
      <c r="DY44" s="249"/>
      <c r="DZ44" s="249">
        <v>1</v>
      </c>
      <c r="EA44" s="249"/>
      <c r="EB44" s="249">
        <v>4.9372881399999997</v>
      </c>
      <c r="EC44" s="249"/>
      <c r="ED44" s="249"/>
      <c r="EE44" s="249"/>
      <c r="EF44" s="249"/>
      <c r="EG44" s="249"/>
      <c r="EH44" s="249"/>
      <c r="EI44" s="249"/>
      <c r="EJ44" s="249"/>
      <c r="EK44" s="249"/>
      <c r="EL44" s="249"/>
      <c r="EM44" s="29">
        <f t="shared" si="959"/>
        <v>0</v>
      </c>
      <c r="EN44" s="29">
        <f t="shared" si="960"/>
        <v>0</v>
      </c>
      <c r="EO44" s="29">
        <f t="shared" si="961"/>
        <v>0</v>
      </c>
      <c r="EP44" s="29">
        <f t="shared" si="962"/>
        <v>0</v>
      </c>
      <c r="EQ44" s="29">
        <f t="shared" si="963"/>
        <v>0</v>
      </c>
      <c r="ER44" s="29">
        <f t="shared" si="964"/>
        <v>0</v>
      </c>
      <c r="ES44" s="29">
        <f t="shared" si="965"/>
        <v>0</v>
      </c>
      <c r="ET44" s="29">
        <f t="shared" si="966"/>
        <v>1</v>
      </c>
      <c r="EU44" s="29">
        <f t="shared" si="967"/>
        <v>0</v>
      </c>
      <c r="EV44" s="29">
        <f t="shared" si="968"/>
        <v>4.9372881399999997</v>
      </c>
      <c r="EW44" s="29">
        <f t="shared" si="969"/>
        <v>0</v>
      </c>
      <c r="EX44" s="29">
        <f t="shared" si="970"/>
        <v>0</v>
      </c>
      <c r="EY44" s="29">
        <f t="shared" si="971"/>
        <v>0</v>
      </c>
      <c r="EZ44" s="29">
        <f t="shared" si="972"/>
        <v>0</v>
      </c>
      <c r="FA44" s="29">
        <f t="shared" si="973"/>
        <v>0</v>
      </c>
      <c r="FB44" s="29">
        <f t="shared" si="974"/>
        <v>0</v>
      </c>
      <c r="FC44" s="29">
        <f t="shared" si="975"/>
        <v>0</v>
      </c>
      <c r="FD44" s="29">
        <f t="shared" si="976"/>
        <v>0</v>
      </c>
      <c r="FE44" s="29">
        <f t="shared" si="977"/>
        <v>0</v>
      </c>
      <c r="FF44" s="29">
        <f t="shared" si="978"/>
        <v>0</v>
      </c>
      <c r="FG44" s="29">
        <f t="shared" si="979"/>
        <v>0</v>
      </c>
      <c r="FH44" s="29">
        <f t="shared" si="980"/>
        <v>0</v>
      </c>
      <c r="FI44" s="29">
        <f t="shared" si="981"/>
        <v>0</v>
      </c>
      <c r="FJ44" s="29">
        <f t="shared" si="982"/>
        <v>0</v>
      </c>
      <c r="FK44" s="29">
        <f t="shared" si="983"/>
        <v>0</v>
      </c>
      <c r="FL44" s="29">
        <f t="shared" si="984"/>
        <v>0</v>
      </c>
      <c r="FM44" s="29">
        <f t="shared" si="985"/>
        <v>0</v>
      </c>
      <c r="FN44" s="29">
        <f t="shared" si="986"/>
        <v>0</v>
      </c>
      <c r="FO44" s="29">
        <f t="shared" si="987"/>
        <v>0</v>
      </c>
      <c r="FP44" s="29">
        <f t="shared" si="988"/>
        <v>0</v>
      </c>
      <c r="FQ44" s="29">
        <f t="shared" si="989"/>
        <v>0</v>
      </c>
      <c r="FR44" s="29">
        <f t="shared" si="990"/>
        <v>0</v>
      </c>
      <c r="FS44" s="29">
        <f t="shared" si="991"/>
        <v>0</v>
      </c>
      <c r="FT44" s="29">
        <f t="shared" si="992"/>
        <v>0</v>
      </c>
      <c r="FU44" s="29">
        <f t="shared" si="993"/>
        <v>0</v>
      </c>
      <c r="FV44" s="29">
        <f t="shared" si="994"/>
        <v>0</v>
      </c>
      <c r="FW44" s="29">
        <f t="shared" si="995"/>
        <v>0</v>
      </c>
      <c r="FX44" s="29">
        <f t="shared" si="996"/>
        <v>1</v>
      </c>
      <c r="FY44" s="29">
        <f t="shared" si="997"/>
        <v>0</v>
      </c>
      <c r="FZ44" s="29">
        <f t="shared" si="998"/>
        <v>4.9372881399999997</v>
      </c>
      <c r="GA44" s="29">
        <f t="shared" si="999"/>
        <v>0</v>
      </c>
      <c r="GB44" s="29">
        <f t="shared" si="1000"/>
        <v>0</v>
      </c>
      <c r="GC44" s="29">
        <f t="shared" si="1001"/>
        <v>0</v>
      </c>
      <c r="GD44" s="29">
        <f t="shared" si="1002"/>
        <v>0</v>
      </c>
      <c r="GE44" s="29">
        <f t="shared" si="1003"/>
        <v>0</v>
      </c>
      <c r="GF44" s="29">
        <f t="shared" si="1004"/>
        <v>0</v>
      </c>
      <c r="GG44" s="29">
        <f t="shared" si="1005"/>
        <v>0</v>
      </c>
      <c r="GH44" s="29">
        <f t="shared" si="1006"/>
        <v>0</v>
      </c>
      <c r="GI44" s="29">
        <f t="shared" si="1007"/>
        <v>0</v>
      </c>
      <c r="GJ44" s="29">
        <f t="shared" si="1008"/>
        <v>0</v>
      </c>
      <c r="GK44" s="16">
        <f t="shared" si="1009"/>
        <v>0</v>
      </c>
      <c r="GL44" s="16">
        <f t="shared" si="1010"/>
        <v>0</v>
      </c>
      <c r="GM44" s="16">
        <f t="shared" si="1011"/>
        <v>0</v>
      </c>
      <c r="GN44" s="16">
        <f t="shared" si="1012"/>
        <v>0</v>
      </c>
      <c r="GO44" s="16">
        <f t="shared" si="1013"/>
        <v>0</v>
      </c>
      <c r="GP44" s="249">
        <f t="shared" si="1014"/>
        <v>0</v>
      </c>
      <c r="GQ44" s="249">
        <f t="shared" si="1015"/>
        <v>0</v>
      </c>
      <c r="GR44" s="249">
        <f t="shared" si="1016"/>
        <v>0</v>
      </c>
      <c r="GS44" s="249">
        <f t="shared" si="1017"/>
        <v>0</v>
      </c>
      <c r="GT44" s="249">
        <f t="shared" si="1018"/>
        <v>0</v>
      </c>
      <c r="GU44" s="249">
        <f t="shared" si="1019"/>
        <v>0</v>
      </c>
      <c r="GV44" s="249">
        <f t="shared" si="1020"/>
        <v>0</v>
      </c>
      <c r="GW44" s="249">
        <f t="shared" si="1021"/>
        <v>0</v>
      </c>
      <c r="GX44" s="249">
        <f t="shared" si="1022"/>
        <v>0</v>
      </c>
      <c r="GY44" s="249">
        <f t="shared" si="1023"/>
        <v>0</v>
      </c>
      <c r="GZ44" s="249">
        <f t="shared" si="1024"/>
        <v>0</v>
      </c>
      <c r="HA44" s="249">
        <f t="shared" si="1025"/>
        <v>0</v>
      </c>
      <c r="HB44" s="249">
        <f t="shared" si="1026"/>
        <v>0</v>
      </c>
      <c r="HC44" s="249">
        <f t="shared" si="1027"/>
        <v>0</v>
      </c>
      <c r="HD44" s="249">
        <f t="shared" si="1028"/>
        <v>0</v>
      </c>
      <c r="HE44" s="249"/>
      <c r="HF44" s="249"/>
      <c r="HG44" s="249"/>
      <c r="HH44" s="249"/>
      <c r="HI44" s="249"/>
      <c r="HJ44" s="249"/>
      <c r="HK44" s="249"/>
      <c r="HL44" s="249"/>
      <c r="HM44" s="249"/>
      <c r="HN44" s="249"/>
      <c r="HO44" s="249"/>
      <c r="HP44" s="249"/>
      <c r="HQ44" s="87" t="s">
        <v>622</v>
      </c>
      <c r="HR44" s="87" t="s">
        <v>639</v>
      </c>
      <c r="HS44" s="26">
        <v>110</v>
      </c>
      <c r="HT44" s="87"/>
      <c r="HU44" s="87"/>
      <c r="HV44" s="87"/>
      <c r="HW44" s="249" t="s">
        <v>758</v>
      </c>
      <c r="HX44" s="292"/>
      <c r="HY44" s="380"/>
      <c r="HZ44" s="377"/>
      <c r="IA44" s="377"/>
      <c r="IB44" s="377"/>
      <c r="IC44" s="378"/>
      <c r="ID44" s="378"/>
      <c r="IE44" s="377"/>
      <c r="IF44" s="381"/>
      <c r="IG44" s="379"/>
    </row>
    <row r="45" spans="1:241" s="25" customFormat="1" ht="110.25">
      <c r="A45" s="15"/>
      <c r="B45" s="123" t="s">
        <v>125</v>
      </c>
      <c r="C45" s="213" t="s">
        <v>570</v>
      </c>
      <c r="D45" s="249" t="s">
        <v>561</v>
      </c>
      <c r="E45" s="249" t="s">
        <v>108</v>
      </c>
      <c r="F45" s="249" t="s">
        <v>109</v>
      </c>
      <c r="G45" s="250" t="s">
        <v>608</v>
      </c>
      <c r="H45" s="250"/>
      <c r="I45" s="250">
        <v>0</v>
      </c>
      <c r="J45" s="250">
        <v>0</v>
      </c>
      <c r="K45" s="250">
        <v>1</v>
      </c>
      <c r="L45" s="250">
        <v>0</v>
      </c>
      <c r="M45" s="251">
        <v>2018</v>
      </c>
      <c r="N45" s="251">
        <v>2018</v>
      </c>
      <c r="O45" s="251">
        <v>2019</v>
      </c>
      <c r="P45" s="250"/>
      <c r="Q45" s="250"/>
      <c r="R45" s="249" t="s">
        <v>110</v>
      </c>
      <c r="S45" s="249">
        <v>4.2839554260000012</v>
      </c>
      <c r="T45" s="249" t="s">
        <v>110</v>
      </c>
      <c r="U45" s="249">
        <v>4.34191138</v>
      </c>
      <c r="V45" s="249">
        <f t="shared" si="882"/>
        <v>-5.7955953999998755E-2</v>
      </c>
      <c r="W45" s="249">
        <v>3.6304707000000009</v>
      </c>
      <c r="X45" s="249">
        <v>4.0393457100000001</v>
      </c>
      <c r="Y45" s="249">
        <f t="shared" si="883"/>
        <v>-0.40887500999999915</v>
      </c>
      <c r="Z45" s="249">
        <v>0</v>
      </c>
      <c r="AA45" s="249">
        <v>0</v>
      </c>
      <c r="AB45" s="249">
        <v>0</v>
      </c>
      <c r="AC45" s="249"/>
      <c r="AD45" s="249">
        <v>0</v>
      </c>
      <c r="AE45" s="249"/>
      <c r="AF45" s="249">
        <f t="shared" si="2"/>
        <v>0</v>
      </c>
      <c r="AG45" s="249">
        <f t="shared" si="884"/>
        <v>0</v>
      </c>
      <c r="AH45" s="249">
        <f t="shared" si="885"/>
        <v>0.42197286999999994</v>
      </c>
      <c r="AI45" s="249">
        <v>0</v>
      </c>
      <c r="AJ45" s="249">
        <f>0.22679364+0.00940048+HE45+HF45</f>
        <v>0.23619411999999998</v>
      </c>
      <c r="AK45" s="249">
        <v>0</v>
      </c>
      <c r="AL45" s="249">
        <f>0.18577875+HH45+HI45</f>
        <v>0.18577874999999999</v>
      </c>
      <c r="AM45" s="249">
        <v>0</v>
      </c>
      <c r="AN45" s="249"/>
      <c r="AO45" s="249">
        <v>0</v>
      </c>
      <c r="AP45" s="249"/>
      <c r="AQ45" s="249">
        <f t="shared" si="886"/>
        <v>0</v>
      </c>
      <c r="AR45" s="249">
        <f t="shared" si="887"/>
        <v>0</v>
      </c>
      <c r="AS45" s="249">
        <v>0</v>
      </c>
      <c r="AT45" s="249"/>
      <c r="AU45" s="249">
        <v>0</v>
      </c>
      <c r="AV45" s="249"/>
      <c r="AW45" s="249">
        <v>0</v>
      </c>
      <c r="AX45" s="249"/>
      <c r="AY45" s="249">
        <v>0</v>
      </c>
      <c r="AZ45" s="249"/>
      <c r="BA45" s="16">
        <f t="shared" si="888"/>
        <v>0</v>
      </c>
      <c r="BB45" s="16">
        <f t="shared" si="889"/>
        <v>0</v>
      </c>
      <c r="BC45" s="16">
        <f t="shared" si="890"/>
        <v>0</v>
      </c>
      <c r="BD45" s="16">
        <f t="shared" si="891"/>
        <v>0</v>
      </c>
      <c r="BE45" s="16">
        <f t="shared" si="892"/>
        <v>0</v>
      </c>
      <c r="BF45" s="16">
        <f t="shared" si="893"/>
        <v>0</v>
      </c>
      <c r="BG45" s="16">
        <f t="shared" si="894"/>
        <v>0</v>
      </c>
      <c r="BH45" s="16">
        <f t="shared" si="895"/>
        <v>0</v>
      </c>
      <c r="BI45" s="16">
        <f t="shared" si="896"/>
        <v>0</v>
      </c>
      <c r="BJ45" s="16">
        <f t="shared" si="897"/>
        <v>0</v>
      </c>
      <c r="BK45" s="16">
        <f t="shared" si="898"/>
        <v>0</v>
      </c>
      <c r="BL45" s="16">
        <f t="shared" si="899"/>
        <v>0</v>
      </c>
      <c r="BM45" s="16">
        <f t="shared" si="900"/>
        <v>0</v>
      </c>
      <c r="BN45" s="16">
        <f t="shared" si="901"/>
        <v>0</v>
      </c>
      <c r="BO45" s="16">
        <f t="shared" si="902"/>
        <v>0</v>
      </c>
      <c r="BP45" s="16">
        <f t="shared" si="903"/>
        <v>0</v>
      </c>
      <c r="BQ45" s="16">
        <f t="shared" si="904"/>
        <v>0</v>
      </c>
      <c r="BR45" s="16">
        <f t="shared" si="905"/>
        <v>0</v>
      </c>
      <c r="BS45" s="16">
        <f t="shared" si="906"/>
        <v>0</v>
      </c>
      <c r="BT45" s="16">
        <f t="shared" si="907"/>
        <v>0</v>
      </c>
      <c r="BU45" s="16">
        <f t="shared" si="908"/>
        <v>0</v>
      </c>
      <c r="BV45" s="16">
        <f t="shared" si="909"/>
        <v>0</v>
      </c>
      <c r="BW45" s="16">
        <f t="shared" si="910"/>
        <v>0</v>
      </c>
      <c r="BX45" s="16">
        <f t="shared" si="911"/>
        <v>0</v>
      </c>
      <c r="BY45" s="16">
        <f t="shared" si="912"/>
        <v>0</v>
      </c>
      <c r="BZ45" s="16">
        <f t="shared" si="913"/>
        <v>0</v>
      </c>
      <c r="CA45" s="16">
        <f t="shared" si="914"/>
        <v>0</v>
      </c>
      <c r="CB45" s="16">
        <f t="shared" si="915"/>
        <v>0</v>
      </c>
      <c r="CC45" s="16">
        <f t="shared" si="916"/>
        <v>0</v>
      </c>
      <c r="CD45" s="16">
        <f t="shared" si="917"/>
        <v>0</v>
      </c>
      <c r="CE45" s="16">
        <f t="shared" si="918"/>
        <v>0</v>
      </c>
      <c r="CF45" s="16">
        <f t="shared" si="919"/>
        <v>0</v>
      </c>
      <c r="CG45" s="16">
        <f t="shared" si="920"/>
        <v>0</v>
      </c>
      <c r="CH45" s="16">
        <f t="shared" si="921"/>
        <v>0</v>
      </c>
      <c r="CI45" s="16">
        <f t="shared" si="922"/>
        <v>0</v>
      </c>
      <c r="CJ45" s="16">
        <f t="shared" si="923"/>
        <v>0</v>
      </c>
      <c r="CK45" s="16">
        <f t="shared" si="924"/>
        <v>0</v>
      </c>
      <c r="CL45" s="16">
        <f t="shared" si="925"/>
        <v>0</v>
      </c>
      <c r="CM45" s="16">
        <f t="shared" si="926"/>
        <v>0</v>
      </c>
      <c r="CN45" s="16">
        <f t="shared" si="927"/>
        <v>0</v>
      </c>
      <c r="CO45" s="29">
        <f t="shared" si="928"/>
        <v>0</v>
      </c>
      <c r="CP45" s="29">
        <f t="shared" si="928"/>
        <v>0</v>
      </c>
      <c r="CQ45" s="29">
        <f t="shared" si="928"/>
        <v>0</v>
      </c>
      <c r="CR45" s="29">
        <f t="shared" si="928"/>
        <v>0</v>
      </c>
      <c r="CS45" s="29">
        <f t="shared" si="928"/>
        <v>0</v>
      </c>
      <c r="CT45" s="29">
        <f t="shared" si="929"/>
        <v>0</v>
      </c>
      <c r="CU45" s="29">
        <f t="shared" si="929"/>
        <v>0</v>
      </c>
      <c r="CV45" s="29">
        <f t="shared" si="929"/>
        <v>0</v>
      </c>
      <c r="CW45" s="29">
        <f t="shared" si="929"/>
        <v>0</v>
      </c>
      <c r="CX45" s="29">
        <f t="shared" si="929"/>
        <v>0</v>
      </c>
      <c r="CY45" s="249">
        <v>0</v>
      </c>
      <c r="CZ45" s="249">
        <v>0</v>
      </c>
      <c r="DA45" s="249">
        <v>0</v>
      </c>
      <c r="DB45" s="249">
        <v>0</v>
      </c>
      <c r="DC45" s="249">
        <v>0</v>
      </c>
      <c r="DD45" s="249"/>
      <c r="DE45" s="249"/>
      <c r="DF45" s="249"/>
      <c r="DG45" s="249"/>
      <c r="DH45" s="249"/>
      <c r="DI45" s="249">
        <v>0</v>
      </c>
      <c r="DJ45" s="249">
        <v>0</v>
      </c>
      <c r="DK45" s="249">
        <v>0</v>
      </c>
      <c r="DL45" s="249">
        <v>0</v>
      </c>
      <c r="DM45" s="249">
        <v>0</v>
      </c>
      <c r="DN45" s="249"/>
      <c r="DO45" s="249"/>
      <c r="DP45" s="249"/>
      <c r="DQ45" s="249"/>
      <c r="DR45" s="249"/>
      <c r="DS45" s="249">
        <v>0</v>
      </c>
      <c r="DT45" s="249">
        <v>0</v>
      </c>
      <c r="DU45" s="249">
        <v>0</v>
      </c>
      <c r="DV45" s="249">
        <v>0</v>
      </c>
      <c r="DW45" s="249">
        <v>0</v>
      </c>
      <c r="DX45" s="249"/>
      <c r="DY45" s="249"/>
      <c r="DZ45" s="249"/>
      <c r="EA45" s="249"/>
      <c r="EB45" s="249"/>
      <c r="EC45" s="249">
        <v>0</v>
      </c>
      <c r="ED45" s="249">
        <v>0</v>
      </c>
      <c r="EE45" s="249">
        <v>0</v>
      </c>
      <c r="EF45" s="249">
        <v>0</v>
      </c>
      <c r="EG45" s="249">
        <v>0</v>
      </c>
      <c r="EH45" s="249"/>
      <c r="EI45" s="249"/>
      <c r="EJ45" s="249"/>
      <c r="EK45" s="249"/>
      <c r="EL45" s="249"/>
      <c r="EM45" s="29">
        <f t="shared" si="959"/>
        <v>0</v>
      </c>
      <c r="EN45" s="29">
        <f t="shared" si="960"/>
        <v>0</v>
      </c>
      <c r="EO45" s="29">
        <f t="shared" si="961"/>
        <v>0</v>
      </c>
      <c r="EP45" s="29">
        <f t="shared" si="962"/>
        <v>0</v>
      </c>
      <c r="EQ45" s="29">
        <f t="shared" si="963"/>
        <v>0</v>
      </c>
      <c r="ER45" s="29">
        <f t="shared" si="964"/>
        <v>0</v>
      </c>
      <c r="ES45" s="29">
        <f t="shared" si="965"/>
        <v>0</v>
      </c>
      <c r="ET45" s="29">
        <f t="shared" si="966"/>
        <v>0</v>
      </c>
      <c r="EU45" s="29">
        <f t="shared" si="967"/>
        <v>0</v>
      </c>
      <c r="EV45" s="29">
        <f t="shared" si="968"/>
        <v>0</v>
      </c>
      <c r="EW45" s="29">
        <f t="shared" si="969"/>
        <v>0</v>
      </c>
      <c r="EX45" s="29">
        <f t="shared" si="970"/>
        <v>0</v>
      </c>
      <c r="EY45" s="29">
        <f t="shared" si="971"/>
        <v>0</v>
      </c>
      <c r="EZ45" s="29">
        <f t="shared" si="972"/>
        <v>0</v>
      </c>
      <c r="FA45" s="29">
        <f t="shared" si="973"/>
        <v>0</v>
      </c>
      <c r="FB45" s="29">
        <f t="shared" si="974"/>
        <v>0</v>
      </c>
      <c r="FC45" s="29">
        <f t="shared" si="975"/>
        <v>0</v>
      </c>
      <c r="FD45" s="29">
        <f t="shared" si="976"/>
        <v>0</v>
      </c>
      <c r="FE45" s="29">
        <f t="shared" si="977"/>
        <v>0</v>
      </c>
      <c r="FF45" s="29">
        <f t="shared" si="978"/>
        <v>0</v>
      </c>
      <c r="FG45" s="29">
        <f t="shared" si="979"/>
        <v>0</v>
      </c>
      <c r="FH45" s="29">
        <f t="shared" si="980"/>
        <v>0</v>
      </c>
      <c r="FI45" s="29">
        <f t="shared" si="981"/>
        <v>0</v>
      </c>
      <c r="FJ45" s="29">
        <f t="shared" si="982"/>
        <v>0</v>
      </c>
      <c r="FK45" s="29">
        <f t="shared" si="983"/>
        <v>0</v>
      </c>
      <c r="FL45" s="29">
        <f t="shared" si="984"/>
        <v>0</v>
      </c>
      <c r="FM45" s="29">
        <f t="shared" si="985"/>
        <v>0</v>
      </c>
      <c r="FN45" s="29">
        <f t="shared" si="986"/>
        <v>0</v>
      </c>
      <c r="FO45" s="29">
        <f t="shared" si="987"/>
        <v>0</v>
      </c>
      <c r="FP45" s="29">
        <f t="shared" si="988"/>
        <v>0</v>
      </c>
      <c r="FQ45" s="29">
        <f t="shared" si="989"/>
        <v>0</v>
      </c>
      <c r="FR45" s="29">
        <f t="shared" si="990"/>
        <v>0</v>
      </c>
      <c r="FS45" s="29">
        <f t="shared" si="991"/>
        <v>0</v>
      </c>
      <c r="FT45" s="29">
        <f t="shared" si="992"/>
        <v>0</v>
      </c>
      <c r="FU45" s="29">
        <f t="shared" si="993"/>
        <v>0</v>
      </c>
      <c r="FV45" s="29">
        <f t="shared" si="994"/>
        <v>0</v>
      </c>
      <c r="FW45" s="29">
        <f t="shared" si="995"/>
        <v>0</v>
      </c>
      <c r="FX45" s="29">
        <f t="shared" si="996"/>
        <v>0</v>
      </c>
      <c r="FY45" s="29">
        <f t="shared" si="997"/>
        <v>0</v>
      </c>
      <c r="FZ45" s="29">
        <f t="shared" si="998"/>
        <v>0</v>
      </c>
      <c r="GA45" s="29">
        <f t="shared" si="999"/>
        <v>0</v>
      </c>
      <c r="GB45" s="29">
        <f t="shared" si="1000"/>
        <v>0</v>
      </c>
      <c r="GC45" s="29">
        <f t="shared" si="1001"/>
        <v>0</v>
      </c>
      <c r="GD45" s="29">
        <f t="shared" si="1002"/>
        <v>0</v>
      </c>
      <c r="GE45" s="29">
        <f t="shared" si="1003"/>
        <v>0</v>
      </c>
      <c r="GF45" s="29">
        <f t="shared" si="1004"/>
        <v>0</v>
      </c>
      <c r="GG45" s="29">
        <f t="shared" si="1005"/>
        <v>0</v>
      </c>
      <c r="GH45" s="29">
        <f t="shared" si="1006"/>
        <v>0</v>
      </c>
      <c r="GI45" s="29">
        <f t="shared" si="1007"/>
        <v>0</v>
      </c>
      <c r="GJ45" s="29">
        <f t="shared" si="1008"/>
        <v>0</v>
      </c>
      <c r="GK45" s="16">
        <f t="shared" si="1009"/>
        <v>0</v>
      </c>
      <c r="GL45" s="16">
        <f t="shared" si="1010"/>
        <v>0</v>
      </c>
      <c r="GM45" s="16">
        <f t="shared" si="1011"/>
        <v>0</v>
      </c>
      <c r="GN45" s="16">
        <f t="shared" si="1012"/>
        <v>0</v>
      </c>
      <c r="GO45" s="16">
        <f t="shared" si="938"/>
        <v>0</v>
      </c>
      <c r="GP45" s="249">
        <f t="shared" si="938"/>
        <v>0</v>
      </c>
      <c r="GQ45" s="249">
        <f t="shared" si="939"/>
        <v>0</v>
      </c>
      <c r="GR45" s="249">
        <f t="shared" si="939"/>
        <v>0</v>
      </c>
      <c r="GS45" s="249">
        <f t="shared" si="940"/>
        <v>0</v>
      </c>
      <c r="GT45" s="249">
        <f t="shared" si="940"/>
        <v>0</v>
      </c>
      <c r="GU45" s="249">
        <f t="shared" si="941"/>
        <v>0</v>
      </c>
      <c r="GV45" s="249">
        <f t="shared" si="941"/>
        <v>0</v>
      </c>
      <c r="GW45" s="249">
        <f t="shared" si="942"/>
        <v>0</v>
      </c>
      <c r="GX45" s="249">
        <f t="shared" si="942"/>
        <v>0</v>
      </c>
      <c r="GY45" s="249">
        <f t="shared" si="943"/>
        <v>0</v>
      </c>
      <c r="GZ45" s="249">
        <f t="shared" si="943"/>
        <v>0</v>
      </c>
      <c r="HA45" s="249">
        <f t="shared" si="944"/>
        <v>0</v>
      </c>
      <c r="HB45" s="249">
        <f t="shared" si="944"/>
        <v>0</v>
      </c>
      <c r="HC45" s="249">
        <f t="shared" si="945"/>
        <v>0</v>
      </c>
      <c r="HD45" s="249">
        <f t="shared" si="945"/>
        <v>0</v>
      </c>
      <c r="HE45" s="249"/>
      <c r="HF45" s="249"/>
      <c r="HG45" s="249"/>
      <c r="HH45" s="249"/>
      <c r="HI45" s="249"/>
      <c r="HJ45" s="249"/>
      <c r="HK45" s="249"/>
      <c r="HL45" s="249"/>
      <c r="HM45" s="249"/>
      <c r="HN45" s="249"/>
      <c r="HO45" s="249"/>
      <c r="HP45" s="249"/>
      <c r="HQ45" s="250" t="s">
        <v>622</v>
      </c>
      <c r="HR45" s="250" t="s">
        <v>639</v>
      </c>
      <c r="HS45" s="87">
        <v>110</v>
      </c>
      <c r="HT45" s="87"/>
      <c r="HU45" s="87"/>
      <c r="HV45" s="87"/>
      <c r="HW45" s="249" t="s">
        <v>758</v>
      </c>
      <c r="HX45" s="292"/>
      <c r="HY45" s="380"/>
      <c r="HZ45" s="377"/>
      <c r="IA45" s="377"/>
      <c r="IB45" s="377"/>
      <c r="IC45" s="378"/>
      <c r="ID45" s="378"/>
      <c r="IE45" s="377"/>
      <c r="IF45" s="381"/>
      <c r="IG45" s="379"/>
    </row>
    <row r="46" spans="1:241" s="25" customFormat="1" ht="110.25">
      <c r="A46" s="15"/>
      <c r="B46" s="123" t="s">
        <v>125</v>
      </c>
      <c r="C46" s="213" t="s">
        <v>571</v>
      </c>
      <c r="D46" s="249" t="s">
        <v>562</v>
      </c>
      <c r="E46" s="249" t="s">
        <v>108</v>
      </c>
      <c r="F46" s="249" t="s">
        <v>109</v>
      </c>
      <c r="G46" s="250" t="s">
        <v>608</v>
      </c>
      <c r="H46" s="250"/>
      <c r="I46" s="250">
        <v>0</v>
      </c>
      <c r="J46" s="250">
        <v>0</v>
      </c>
      <c r="K46" s="250">
        <v>1</v>
      </c>
      <c r="L46" s="250">
        <v>0</v>
      </c>
      <c r="M46" s="251">
        <v>2018</v>
      </c>
      <c r="N46" s="251">
        <v>2018</v>
      </c>
      <c r="O46" s="251">
        <v>2019</v>
      </c>
      <c r="P46" s="250"/>
      <c r="Q46" s="250"/>
      <c r="R46" s="249" t="s">
        <v>110</v>
      </c>
      <c r="S46" s="249">
        <v>6.3647901905600008</v>
      </c>
      <c r="T46" s="249" t="s">
        <v>110</v>
      </c>
      <c r="U46" s="249">
        <v>6.3892177500000003</v>
      </c>
      <c r="V46" s="249">
        <f t="shared" si="882"/>
        <v>-2.4427559439999413E-2</v>
      </c>
      <c r="W46" s="249">
        <v>5.393889992000001</v>
      </c>
      <c r="X46" s="249">
        <v>5.9584648800000002</v>
      </c>
      <c r="Y46" s="249">
        <f t="shared" si="883"/>
        <v>-0.56457488799999922</v>
      </c>
      <c r="Z46" s="249">
        <v>0</v>
      </c>
      <c r="AA46" s="249">
        <v>0</v>
      </c>
      <c r="AB46" s="249">
        <v>0</v>
      </c>
      <c r="AC46" s="249"/>
      <c r="AD46" s="249">
        <v>0</v>
      </c>
      <c r="AE46" s="249"/>
      <c r="AF46" s="249">
        <f t="shared" si="2"/>
        <v>0</v>
      </c>
      <c r="AG46" s="249">
        <f t="shared" si="884"/>
        <v>0</v>
      </c>
      <c r="AH46" s="249">
        <f t="shared" si="885"/>
        <v>0.63737385000000013</v>
      </c>
      <c r="AI46" s="249">
        <v>0</v>
      </c>
      <c r="AJ46" s="249">
        <f>0.31191294+0.0133208+HE46+HF46</f>
        <v>0.32523374000000005</v>
      </c>
      <c r="AK46" s="249">
        <v>0</v>
      </c>
      <c r="AL46" s="249">
        <f>0.31214011+HH46+HI46</f>
        <v>0.31214011000000003</v>
      </c>
      <c r="AM46" s="249">
        <v>0</v>
      </c>
      <c r="AN46" s="249"/>
      <c r="AO46" s="249">
        <v>0</v>
      </c>
      <c r="AP46" s="249"/>
      <c r="AQ46" s="249">
        <f t="shared" si="886"/>
        <v>0</v>
      </c>
      <c r="AR46" s="249">
        <f t="shared" si="887"/>
        <v>0</v>
      </c>
      <c r="AS46" s="249">
        <v>0</v>
      </c>
      <c r="AT46" s="249"/>
      <c r="AU46" s="249">
        <v>0</v>
      </c>
      <c r="AV46" s="249"/>
      <c r="AW46" s="249">
        <v>0</v>
      </c>
      <c r="AX46" s="249"/>
      <c r="AY46" s="249">
        <v>0</v>
      </c>
      <c r="AZ46" s="249"/>
      <c r="BA46" s="16">
        <f t="shared" si="888"/>
        <v>0</v>
      </c>
      <c r="BB46" s="16">
        <f t="shared" si="889"/>
        <v>0</v>
      </c>
      <c r="BC46" s="16">
        <f t="shared" si="890"/>
        <v>0</v>
      </c>
      <c r="BD46" s="16">
        <f t="shared" si="891"/>
        <v>0</v>
      </c>
      <c r="BE46" s="16">
        <f t="shared" si="892"/>
        <v>0</v>
      </c>
      <c r="BF46" s="16">
        <f t="shared" si="893"/>
        <v>0</v>
      </c>
      <c r="BG46" s="16">
        <f t="shared" si="894"/>
        <v>0</v>
      </c>
      <c r="BH46" s="16">
        <f t="shared" si="895"/>
        <v>0</v>
      </c>
      <c r="BI46" s="16">
        <f t="shared" si="896"/>
        <v>0</v>
      </c>
      <c r="BJ46" s="16">
        <f t="shared" si="897"/>
        <v>0</v>
      </c>
      <c r="BK46" s="16">
        <f t="shared" si="898"/>
        <v>0</v>
      </c>
      <c r="BL46" s="16">
        <f t="shared" si="899"/>
        <v>0</v>
      </c>
      <c r="BM46" s="16">
        <f t="shared" si="900"/>
        <v>0</v>
      </c>
      <c r="BN46" s="16">
        <f t="shared" si="901"/>
        <v>0</v>
      </c>
      <c r="BO46" s="16">
        <f t="shared" si="902"/>
        <v>0</v>
      </c>
      <c r="BP46" s="16">
        <f t="shared" si="903"/>
        <v>0</v>
      </c>
      <c r="BQ46" s="16">
        <f t="shared" si="904"/>
        <v>0</v>
      </c>
      <c r="BR46" s="16">
        <f t="shared" si="905"/>
        <v>0</v>
      </c>
      <c r="BS46" s="16">
        <f t="shared" si="906"/>
        <v>0</v>
      </c>
      <c r="BT46" s="16">
        <f t="shared" si="907"/>
        <v>0</v>
      </c>
      <c r="BU46" s="16">
        <f t="shared" si="908"/>
        <v>0</v>
      </c>
      <c r="BV46" s="16">
        <f t="shared" si="909"/>
        <v>0</v>
      </c>
      <c r="BW46" s="16">
        <f t="shared" si="910"/>
        <v>0</v>
      </c>
      <c r="BX46" s="16">
        <f t="shared" si="911"/>
        <v>0</v>
      </c>
      <c r="BY46" s="16">
        <f t="shared" si="912"/>
        <v>0</v>
      </c>
      <c r="BZ46" s="16">
        <f t="shared" si="913"/>
        <v>0</v>
      </c>
      <c r="CA46" s="16">
        <f t="shared" si="914"/>
        <v>0</v>
      </c>
      <c r="CB46" s="16">
        <f t="shared" si="915"/>
        <v>0</v>
      </c>
      <c r="CC46" s="16">
        <f t="shared" si="916"/>
        <v>0</v>
      </c>
      <c r="CD46" s="16">
        <f t="shared" si="917"/>
        <v>0</v>
      </c>
      <c r="CE46" s="16">
        <f t="shared" si="918"/>
        <v>0</v>
      </c>
      <c r="CF46" s="16">
        <f t="shared" si="919"/>
        <v>0</v>
      </c>
      <c r="CG46" s="16">
        <f t="shared" si="920"/>
        <v>0</v>
      </c>
      <c r="CH46" s="16">
        <f t="shared" si="921"/>
        <v>0</v>
      </c>
      <c r="CI46" s="16">
        <f t="shared" si="922"/>
        <v>0</v>
      </c>
      <c r="CJ46" s="16">
        <f t="shared" si="923"/>
        <v>0</v>
      </c>
      <c r="CK46" s="16">
        <f t="shared" si="924"/>
        <v>0</v>
      </c>
      <c r="CL46" s="16">
        <f t="shared" si="925"/>
        <v>0</v>
      </c>
      <c r="CM46" s="16">
        <f t="shared" si="926"/>
        <v>0</v>
      </c>
      <c r="CN46" s="16">
        <f t="shared" si="927"/>
        <v>0</v>
      </c>
      <c r="CO46" s="29">
        <f t="shared" si="928"/>
        <v>0</v>
      </c>
      <c r="CP46" s="29">
        <f t="shared" si="928"/>
        <v>0</v>
      </c>
      <c r="CQ46" s="29">
        <f t="shared" si="928"/>
        <v>0</v>
      </c>
      <c r="CR46" s="29">
        <f t="shared" si="928"/>
        <v>0</v>
      </c>
      <c r="CS46" s="29">
        <f t="shared" si="928"/>
        <v>0</v>
      </c>
      <c r="CT46" s="29">
        <f t="shared" si="929"/>
        <v>0</v>
      </c>
      <c r="CU46" s="29">
        <f t="shared" si="929"/>
        <v>0</v>
      </c>
      <c r="CV46" s="29">
        <f t="shared" si="929"/>
        <v>0</v>
      </c>
      <c r="CW46" s="29">
        <f t="shared" si="929"/>
        <v>0</v>
      </c>
      <c r="CX46" s="29">
        <f t="shared" si="929"/>
        <v>0</v>
      </c>
      <c r="CY46" s="249">
        <v>0</v>
      </c>
      <c r="CZ46" s="249">
        <v>0</v>
      </c>
      <c r="DA46" s="249">
        <v>0</v>
      </c>
      <c r="DB46" s="249">
        <v>0</v>
      </c>
      <c r="DC46" s="249">
        <v>0</v>
      </c>
      <c r="DD46" s="249"/>
      <c r="DE46" s="249"/>
      <c r="DF46" s="249"/>
      <c r="DG46" s="249"/>
      <c r="DH46" s="249"/>
      <c r="DI46" s="249">
        <v>0</v>
      </c>
      <c r="DJ46" s="249">
        <v>0</v>
      </c>
      <c r="DK46" s="249">
        <v>0</v>
      </c>
      <c r="DL46" s="249">
        <v>0</v>
      </c>
      <c r="DM46" s="249">
        <v>0</v>
      </c>
      <c r="DN46" s="249"/>
      <c r="DO46" s="249"/>
      <c r="DP46" s="249"/>
      <c r="DQ46" s="249"/>
      <c r="DR46" s="249"/>
      <c r="DS46" s="249">
        <v>0</v>
      </c>
      <c r="DT46" s="249">
        <v>0</v>
      </c>
      <c r="DU46" s="249">
        <v>0</v>
      </c>
      <c r="DV46" s="249">
        <v>0</v>
      </c>
      <c r="DW46" s="249">
        <v>0</v>
      </c>
      <c r="DX46" s="249"/>
      <c r="DY46" s="249"/>
      <c r="DZ46" s="249"/>
      <c r="EA46" s="249"/>
      <c r="EB46" s="249"/>
      <c r="EC46" s="249">
        <v>0</v>
      </c>
      <c r="ED46" s="249">
        <v>0</v>
      </c>
      <c r="EE46" s="249">
        <v>0</v>
      </c>
      <c r="EF46" s="249">
        <v>0</v>
      </c>
      <c r="EG46" s="249">
        <v>0</v>
      </c>
      <c r="EH46" s="249"/>
      <c r="EI46" s="249"/>
      <c r="EJ46" s="249"/>
      <c r="EK46" s="249"/>
      <c r="EL46" s="249"/>
      <c r="EM46" s="29">
        <f t="shared" si="959"/>
        <v>0</v>
      </c>
      <c r="EN46" s="29">
        <f t="shared" si="960"/>
        <v>0</v>
      </c>
      <c r="EO46" s="29">
        <f t="shared" si="961"/>
        <v>0</v>
      </c>
      <c r="EP46" s="29">
        <f t="shared" si="962"/>
        <v>0</v>
      </c>
      <c r="EQ46" s="29">
        <f t="shared" si="963"/>
        <v>0</v>
      </c>
      <c r="ER46" s="29">
        <f t="shared" si="964"/>
        <v>0</v>
      </c>
      <c r="ES46" s="29">
        <f t="shared" si="965"/>
        <v>0</v>
      </c>
      <c r="ET46" s="29">
        <f t="shared" si="966"/>
        <v>0</v>
      </c>
      <c r="EU46" s="29">
        <f t="shared" si="967"/>
        <v>0</v>
      </c>
      <c r="EV46" s="29">
        <f t="shared" si="968"/>
        <v>0</v>
      </c>
      <c r="EW46" s="29">
        <f t="shared" si="969"/>
        <v>0</v>
      </c>
      <c r="EX46" s="29">
        <f t="shared" si="970"/>
        <v>0</v>
      </c>
      <c r="EY46" s="29">
        <f t="shared" si="971"/>
        <v>0</v>
      </c>
      <c r="EZ46" s="29">
        <f t="shared" si="972"/>
        <v>0</v>
      </c>
      <c r="FA46" s="29">
        <f t="shared" si="973"/>
        <v>0</v>
      </c>
      <c r="FB46" s="29">
        <f t="shared" si="974"/>
        <v>0</v>
      </c>
      <c r="FC46" s="29">
        <f t="shared" si="975"/>
        <v>0</v>
      </c>
      <c r="FD46" s="29">
        <f t="shared" si="976"/>
        <v>0</v>
      </c>
      <c r="FE46" s="29">
        <f t="shared" si="977"/>
        <v>0</v>
      </c>
      <c r="FF46" s="29">
        <f t="shared" si="978"/>
        <v>0</v>
      </c>
      <c r="FG46" s="29">
        <f t="shared" si="979"/>
        <v>0</v>
      </c>
      <c r="FH46" s="29">
        <f t="shared" si="980"/>
        <v>0</v>
      </c>
      <c r="FI46" s="29">
        <f t="shared" si="981"/>
        <v>0</v>
      </c>
      <c r="FJ46" s="29">
        <f t="shared" si="982"/>
        <v>0</v>
      </c>
      <c r="FK46" s="29">
        <f t="shared" si="983"/>
        <v>0</v>
      </c>
      <c r="FL46" s="29">
        <f t="shared" si="984"/>
        <v>0</v>
      </c>
      <c r="FM46" s="29">
        <f t="shared" si="985"/>
        <v>0</v>
      </c>
      <c r="FN46" s="29">
        <f t="shared" si="986"/>
        <v>0</v>
      </c>
      <c r="FO46" s="29">
        <f t="shared" si="987"/>
        <v>0</v>
      </c>
      <c r="FP46" s="29">
        <f t="shared" si="988"/>
        <v>0</v>
      </c>
      <c r="FQ46" s="29">
        <f t="shared" si="989"/>
        <v>0</v>
      </c>
      <c r="FR46" s="29">
        <f t="shared" si="990"/>
        <v>0</v>
      </c>
      <c r="FS46" s="29">
        <f t="shared" si="991"/>
        <v>0</v>
      </c>
      <c r="FT46" s="29">
        <f t="shared" si="992"/>
        <v>0</v>
      </c>
      <c r="FU46" s="29">
        <f t="shared" si="993"/>
        <v>0</v>
      </c>
      <c r="FV46" s="29">
        <f t="shared" si="994"/>
        <v>0</v>
      </c>
      <c r="FW46" s="29">
        <f t="shared" si="995"/>
        <v>0</v>
      </c>
      <c r="FX46" s="29">
        <f t="shared" si="996"/>
        <v>0</v>
      </c>
      <c r="FY46" s="29">
        <f t="shared" si="997"/>
        <v>0</v>
      </c>
      <c r="FZ46" s="29">
        <f t="shared" si="998"/>
        <v>0</v>
      </c>
      <c r="GA46" s="29">
        <f t="shared" si="999"/>
        <v>0</v>
      </c>
      <c r="GB46" s="29">
        <f t="shared" si="1000"/>
        <v>0</v>
      </c>
      <c r="GC46" s="29">
        <f t="shared" si="1001"/>
        <v>0</v>
      </c>
      <c r="GD46" s="29">
        <f t="shared" si="1002"/>
        <v>0</v>
      </c>
      <c r="GE46" s="29">
        <f t="shared" si="1003"/>
        <v>0</v>
      </c>
      <c r="GF46" s="29">
        <f t="shared" si="1004"/>
        <v>0</v>
      </c>
      <c r="GG46" s="29">
        <f t="shared" si="1005"/>
        <v>0</v>
      </c>
      <c r="GH46" s="29">
        <f t="shared" si="1006"/>
        <v>0</v>
      </c>
      <c r="GI46" s="29">
        <f t="shared" si="1007"/>
        <v>0</v>
      </c>
      <c r="GJ46" s="29">
        <f t="shared" si="1008"/>
        <v>0</v>
      </c>
      <c r="GK46" s="16">
        <f t="shared" si="1009"/>
        <v>0</v>
      </c>
      <c r="GL46" s="16">
        <f t="shared" si="1010"/>
        <v>0</v>
      </c>
      <c r="GM46" s="16">
        <f t="shared" si="1011"/>
        <v>0</v>
      </c>
      <c r="GN46" s="16">
        <f t="shared" si="1012"/>
        <v>0</v>
      </c>
      <c r="GO46" s="16">
        <f t="shared" si="938"/>
        <v>0</v>
      </c>
      <c r="GP46" s="249">
        <f t="shared" si="938"/>
        <v>0</v>
      </c>
      <c r="GQ46" s="249">
        <f t="shared" si="939"/>
        <v>0</v>
      </c>
      <c r="GR46" s="249">
        <f t="shared" si="939"/>
        <v>0</v>
      </c>
      <c r="GS46" s="249">
        <f t="shared" si="940"/>
        <v>0</v>
      </c>
      <c r="GT46" s="249">
        <f t="shared" si="940"/>
        <v>0</v>
      </c>
      <c r="GU46" s="249">
        <f t="shared" si="941"/>
        <v>0</v>
      </c>
      <c r="GV46" s="249">
        <f t="shared" si="941"/>
        <v>0</v>
      </c>
      <c r="GW46" s="249">
        <f t="shared" si="942"/>
        <v>0</v>
      </c>
      <c r="GX46" s="249">
        <f t="shared" si="942"/>
        <v>0</v>
      </c>
      <c r="GY46" s="249">
        <f t="shared" si="943"/>
        <v>0</v>
      </c>
      <c r="GZ46" s="249">
        <f t="shared" si="943"/>
        <v>0</v>
      </c>
      <c r="HA46" s="249">
        <f t="shared" si="944"/>
        <v>0</v>
      </c>
      <c r="HB46" s="249">
        <f t="shared" si="944"/>
        <v>0</v>
      </c>
      <c r="HC46" s="249">
        <f t="shared" si="945"/>
        <v>0</v>
      </c>
      <c r="HD46" s="249">
        <f t="shared" si="945"/>
        <v>0</v>
      </c>
      <c r="HE46" s="249"/>
      <c r="HF46" s="249"/>
      <c r="HG46" s="249"/>
      <c r="HH46" s="249"/>
      <c r="HI46" s="249"/>
      <c r="HJ46" s="249"/>
      <c r="HK46" s="249"/>
      <c r="HL46" s="249"/>
      <c r="HM46" s="249"/>
      <c r="HN46" s="249"/>
      <c r="HO46" s="249"/>
      <c r="HP46" s="249"/>
      <c r="HQ46" s="250" t="s">
        <v>622</v>
      </c>
      <c r="HR46" s="250" t="s">
        <v>639</v>
      </c>
      <c r="HS46" s="87">
        <v>110</v>
      </c>
      <c r="HT46" s="87"/>
      <c r="HU46" s="87"/>
      <c r="HV46" s="87"/>
      <c r="HW46" s="249" t="s">
        <v>758</v>
      </c>
      <c r="HX46" s="292"/>
      <c r="HY46" s="380"/>
      <c r="HZ46" s="377"/>
      <c r="IA46" s="377"/>
      <c r="IB46" s="377"/>
      <c r="IC46" s="378"/>
      <c r="ID46" s="378"/>
      <c r="IE46" s="377"/>
      <c r="IF46" s="381"/>
      <c r="IG46" s="379"/>
    </row>
    <row r="47" spans="1:241" s="25" customFormat="1" ht="94.5">
      <c r="A47" s="15"/>
      <c r="B47" s="123" t="s">
        <v>125</v>
      </c>
      <c r="C47" s="213" t="s">
        <v>595</v>
      </c>
      <c r="D47" s="249" t="s">
        <v>596</v>
      </c>
      <c r="E47" s="249" t="s">
        <v>108</v>
      </c>
      <c r="F47" s="249" t="s">
        <v>109</v>
      </c>
      <c r="G47" s="250" t="s">
        <v>661</v>
      </c>
      <c r="H47" s="250"/>
      <c r="I47" s="250">
        <v>0</v>
      </c>
      <c r="J47" s="250">
        <v>0</v>
      </c>
      <c r="K47" s="250">
        <v>1</v>
      </c>
      <c r="L47" s="250">
        <v>0</v>
      </c>
      <c r="M47" s="251">
        <v>2018</v>
      </c>
      <c r="N47" s="251">
        <v>2019</v>
      </c>
      <c r="O47" s="251">
        <v>2019</v>
      </c>
      <c r="P47" s="250"/>
      <c r="Q47" s="250"/>
      <c r="R47" s="249" t="s">
        <v>110</v>
      </c>
      <c r="S47" s="249">
        <v>4.2424466839999999</v>
      </c>
      <c r="T47" s="249" t="s">
        <v>110</v>
      </c>
      <c r="U47" s="249">
        <v>0.7836969399999999</v>
      </c>
      <c r="V47" s="249">
        <f t="shared" si="882"/>
        <v>3.4587497439999999</v>
      </c>
      <c r="W47" s="249">
        <v>3.5952938000000003</v>
      </c>
      <c r="X47" s="249">
        <v>0.83018744</v>
      </c>
      <c r="Y47" s="249">
        <f t="shared" si="883"/>
        <v>2.7651063600000003</v>
      </c>
      <c r="Z47" s="249"/>
      <c r="AA47" s="249">
        <v>12.293770179999999</v>
      </c>
      <c r="AB47" s="249"/>
      <c r="AC47" s="249"/>
      <c r="AD47" s="249"/>
      <c r="AE47" s="249">
        <v>0</v>
      </c>
      <c r="AF47" s="437"/>
      <c r="AG47" s="249">
        <f t="shared" ref="AG47:AG49" si="1029">IF(AI47="нд","нд",(AI47+AK47+AM47+AO47))</f>
        <v>0</v>
      </c>
      <c r="AH47" s="249">
        <f t="shared" si="885"/>
        <v>0.19592424</v>
      </c>
      <c r="AI47" s="249">
        <v>0</v>
      </c>
      <c r="AJ47" s="249">
        <v>0</v>
      </c>
      <c r="AK47" s="249">
        <v>0</v>
      </c>
      <c r="AL47" s="249">
        <f>0.19592424+HH47+HI47</f>
        <v>0.19592424</v>
      </c>
      <c r="AM47" s="249">
        <v>0</v>
      </c>
      <c r="AN47" s="249"/>
      <c r="AO47" s="249">
        <v>0</v>
      </c>
      <c r="AP47" s="249"/>
      <c r="AQ47" s="249">
        <f t="shared" ref="AQ47:AQ49" si="1030">IF(AS47="нд","нд",(AS47+AU47+AW47+AY47))</f>
        <v>0</v>
      </c>
      <c r="AR47" s="249">
        <f t="shared" ref="AR47:AR49" si="1031">AT47+AV47+AX47+AZ47</f>
        <v>10.24480848</v>
      </c>
      <c r="AS47" s="249"/>
      <c r="AT47" s="249"/>
      <c r="AU47" s="249"/>
      <c r="AV47" s="249">
        <v>10.24480848</v>
      </c>
      <c r="AW47" s="249"/>
      <c r="AX47" s="249">
        <v>0</v>
      </c>
      <c r="AY47" s="249"/>
      <c r="AZ47" s="249"/>
      <c r="BA47" s="16">
        <f t="shared" si="888"/>
        <v>0</v>
      </c>
      <c r="BB47" s="16">
        <f t="shared" si="889"/>
        <v>0</v>
      </c>
      <c r="BC47" s="16">
        <f t="shared" si="890"/>
        <v>0</v>
      </c>
      <c r="BD47" s="16">
        <f t="shared" si="891"/>
        <v>0</v>
      </c>
      <c r="BE47" s="16">
        <f t="shared" si="892"/>
        <v>0</v>
      </c>
      <c r="BF47" s="16">
        <f t="shared" si="893"/>
        <v>0</v>
      </c>
      <c r="BG47" s="16">
        <f t="shared" si="894"/>
        <v>1</v>
      </c>
      <c r="BH47" s="16">
        <f t="shared" si="895"/>
        <v>11.074995919999999</v>
      </c>
      <c r="BI47" s="16">
        <f t="shared" si="896"/>
        <v>0</v>
      </c>
      <c r="BJ47" s="16">
        <f t="shared" si="897"/>
        <v>0</v>
      </c>
      <c r="BK47" s="16">
        <f t="shared" si="898"/>
        <v>0</v>
      </c>
      <c r="BL47" s="16">
        <f t="shared" si="899"/>
        <v>0</v>
      </c>
      <c r="BM47" s="16">
        <f t="shared" si="900"/>
        <v>0</v>
      </c>
      <c r="BN47" s="16">
        <f t="shared" si="901"/>
        <v>0</v>
      </c>
      <c r="BO47" s="16">
        <f t="shared" si="902"/>
        <v>0</v>
      </c>
      <c r="BP47" s="16">
        <f t="shared" si="903"/>
        <v>0</v>
      </c>
      <c r="BQ47" s="16">
        <f t="shared" si="904"/>
        <v>0</v>
      </c>
      <c r="BR47" s="16">
        <f t="shared" si="905"/>
        <v>0</v>
      </c>
      <c r="BS47" s="16">
        <f t="shared" si="906"/>
        <v>0</v>
      </c>
      <c r="BT47" s="16">
        <f t="shared" si="907"/>
        <v>0</v>
      </c>
      <c r="BU47" s="16">
        <f t="shared" si="908"/>
        <v>0</v>
      </c>
      <c r="BV47" s="16">
        <f t="shared" si="909"/>
        <v>0</v>
      </c>
      <c r="BW47" s="16">
        <f t="shared" si="910"/>
        <v>0</v>
      </c>
      <c r="BX47" s="16">
        <f t="shared" si="911"/>
        <v>0</v>
      </c>
      <c r="BY47" s="16">
        <f t="shared" si="912"/>
        <v>0</v>
      </c>
      <c r="BZ47" s="16">
        <f t="shared" si="913"/>
        <v>0</v>
      </c>
      <c r="CA47" s="16">
        <f t="shared" si="914"/>
        <v>0</v>
      </c>
      <c r="CB47" s="16">
        <f t="shared" si="915"/>
        <v>0</v>
      </c>
      <c r="CC47" s="16">
        <f t="shared" si="916"/>
        <v>0</v>
      </c>
      <c r="CD47" s="16">
        <f t="shared" si="917"/>
        <v>0</v>
      </c>
      <c r="CE47" s="16">
        <f t="shared" si="918"/>
        <v>1</v>
      </c>
      <c r="CF47" s="16">
        <f t="shared" si="919"/>
        <v>11.074995919999999</v>
      </c>
      <c r="CG47" s="16">
        <f t="shared" si="920"/>
        <v>0</v>
      </c>
      <c r="CH47" s="16">
        <f t="shared" si="921"/>
        <v>0</v>
      </c>
      <c r="CI47" s="16">
        <f t="shared" si="922"/>
        <v>0</v>
      </c>
      <c r="CJ47" s="16">
        <f t="shared" si="923"/>
        <v>0</v>
      </c>
      <c r="CK47" s="16">
        <f t="shared" si="924"/>
        <v>0</v>
      </c>
      <c r="CL47" s="16">
        <f t="shared" si="925"/>
        <v>0</v>
      </c>
      <c r="CM47" s="16">
        <f t="shared" si="926"/>
        <v>0</v>
      </c>
      <c r="CN47" s="16">
        <f t="shared" si="927"/>
        <v>0</v>
      </c>
      <c r="CO47" s="29">
        <f t="shared" ref="CO47:CO51" si="1032">IF(CY47="нд","нд",(CY47+DI47+DS47+EC47))</f>
        <v>0</v>
      </c>
      <c r="CP47" s="29">
        <f t="shared" ref="CP47:CP51" si="1033">IF(CZ47="нд","нд",(CZ47+DJ47+DT47+ED47))</f>
        <v>0</v>
      </c>
      <c r="CQ47" s="29">
        <f t="shared" ref="CQ47:CQ51" si="1034">IF(DA47="нд","нд",(DA47+DK47+DU47+EE47))</f>
        <v>0</v>
      </c>
      <c r="CR47" s="29">
        <f t="shared" ref="CR47:CR51" si="1035">IF(DB47="нд","нд",(DB47+DL47+DV47+EF47))</f>
        <v>0</v>
      </c>
      <c r="CS47" s="29">
        <f t="shared" ref="CS47:CS51" si="1036">IF(DC47="нд","нд",(DC47+DM47+DW47+EG47))</f>
        <v>0</v>
      </c>
      <c r="CT47" s="29">
        <f t="shared" ref="CT47:CT51" si="1037">DD47+DN47+DX47+EH47</f>
        <v>0</v>
      </c>
      <c r="CU47" s="29">
        <f t="shared" ref="CU47:CU51" si="1038">DE47+DO47+DY47+EI47</f>
        <v>0</v>
      </c>
      <c r="CV47" s="29">
        <f t="shared" ref="CV47:CV51" si="1039">DF47+DP47+DZ47+EJ47</f>
        <v>1</v>
      </c>
      <c r="CW47" s="29">
        <f t="shared" ref="CW47:CW51" si="1040">DG47+DQ47+EA47+EK47</f>
        <v>0</v>
      </c>
      <c r="CX47" s="29">
        <f t="shared" ref="CX47:CX51" si="1041">DH47+DR47+EB47+EL47</f>
        <v>11.074995919999999</v>
      </c>
      <c r="CY47" s="249"/>
      <c r="CZ47" s="249"/>
      <c r="DA47" s="249"/>
      <c r="DB47" s="249"/>
      <c r="DC47" s="249"/>
      <c r="DD47" s="249"/>
      <c r="DE47" s="249"/>
      <c r="DF47" s="249"/>
      <c r="DG47" s="249"/>
      <c r="DH47" s="249"/>
      <c r="DI47" s="249"/>
      <c r="DJ47" s="249"/>
      <c r="DK47" s="249"/>
      <c r="DL47" s="249"/>
      <c r="DM47" s="249"/>
      <c r="DN47" s="249"/>
      <c r="DO47" s="249"/>
      <c r="DP47" s="249"/>
      <c r="DQ47" s="249"/>
      <c r="DR47" s="249"/>
      <c r="DS47" s="249"/>
      <c r="DT47" s="249"/>
      <c r="DU47" s="249"/>
      <c r="DV47" s="249"/>
      <c r="DW47" s="249"/>
      <c r="DX47" s="249"/>
      <c r="DY47" s="249"/>
      <c r="DZ47" s="249">
        <v>1</v>
      </c>
      <c r="EA47" s="249"/>
      <c r="EB47" s="249">
        <v>11.074995919999999</v>
      </c>
      <c r="EC47" s="249"/>
      <c r="ED47" s="249"/>
      <c r="EE47" s="249"/>
      <c r="EF47" s="249"/>
      <c r="EG47" s="249"/>
      <c r="EH47" s="249"/>
      <c r="EI47" s="249"/>
      <c r="EJ47" s="249"/>
      <c r="EK47" s="249"/>
      <c r="EL47" s="249"/>
      <c r="EM47" s="29">
        <f t="shared" si="959"/>
        <v>0</v>
      </c>
      <c r="EN47" s="29">
        <f t="shared" si="960"/>
        <v>0</v>
      </c>
      <c r="EO47" s="29">
        <f t="shared" si="961"/>
        <v>0</v>
      </c>
      <c r="EP47" s="29">
        <f t="shared" si="962"/>
        <v>0</v>
      </c>
      <c r="EQ47" s="29">
        <f t="shared" si="963"/>
        <v>0</v>
      </c>
      <c r="ER47" s="29">
        <f t="shared" si="964"/>
        <v>0</v>
      </c>
      <c r="ES47" s="29">
        <f t="shared" si="965"/>
        <v>0</v>
      </c>
      <c r="ET47" s="29">
        <f t="shared" si="966"/>
        <v>1</v>
      </c>
      <c r="EU47" s="29">
        <f t="shared" si="967"/>
        <v>0</v>
      </c>
      <c r="EV47" s="29">
        <f t="shared" si="968"/>
        <v>11.074995919999999</v>
      </c>
      <c r="EW47" s="29">
        <f t="shared" si="969"/>
        <v>0</v>
      </c>
      <c r="EX47" s="29">
        <f t="shared" si="970"/>
        <v>0</v>
      </c>
      <c r="EY47" s="29">
        <f t="shared" si="971"/>
        <v>0</v>
      </c>
      <c r="EZ47" s="29">
        <f t="shared" si="972"/>
        <v>0</v>
      </c>
      <c r="FA47" s="29">
        <f t="shared" si="973"/>
        <v>0</v>
      </c>
      <c r="FB47" s="29">
        <f t="shared" si="974"/>
        <v>0</v>
      </c>
      <c r="FC47" s="29">
        <f t="shared" si="975"/>
        <v>0</v>
      </c>
      <c r="FD47" s="29">
        <f t="shared" si="976"/>
        <v>0</v>
      </c>
      <c r="FE47" s="29">
        <f t="shared" si="977"/>
        <v>0</v>
      </c>
      <c r="FF47" s="29">
        <f t="shared" si="978"/>
        <v>0</v>
      </c>
      <c r="FG47" s="29">
        <f t="shared" si="979"/>
        <v>0</v>
      </c>
      <c r="FH47" s="29">
        <f t="shared" si="980"/>
        <v>0</v>
      </c>
      <c r="FI47" s="29">
        <f t="shared" si="981"/>
        <v>0</v>
      </c>
      <c r="FJ47" s="29">
        <f t="shared" si="982"/>
        <v>0</v>
      </c>
      <c r="FK47" s="29">
        <f t="shared" si="983"/>
        <v>0</v>
      </c>
      <c r="FL47" s="29">
        <f t="shared" si="984"/>
        <v>0</v>
      </c>
      <c r="FM47" s="29">
        <f t="shared" si="985"/>
        <v>0</v>
      </c>
      <c r="FN47" s="29">
        <f t="shared" si="986"/>
        <v>0</v>
      </c>
      <c r="FO47" s="29">
        <f t="shared" si="987"/>
        <v>0</v>
      </c>
      <c r="FP47" s="29">
        <f t="shared" si="988"/>
        <v>0</v>
      </c>
      <c r="FQ47" s="29">
        <f t="shared" si="989"/>
        <v>0</v>
      </c>
      <c r="FR47" s="29">
        <f t="shared" si="990"/>
        <v>0</v>
      </c>
      <c r="FS47" s="29">
        <f t="shared" si="991"/>
        <v>0</v>
      </c>
      <c r="FT47" s="29">
        <f t="shared" si="992"/>
        <v>0</v>
      </c>
      <c r="FU47" s="29">
        <f t="shared" si="993"/>
        <v>0</v>
      </c>
      <c r="FV47" s="29">
        <f t="shared" si="994"/>
        <v>0</v>
      </c>
      <c r="FW47" s="29">
        <f t="shared" si="995"/>
        <v>0</v>
      </c>
      <c r="FX47" s="29">
        <f t="shared" si="996"/>
        <v>1</v>
      </c>
      <c r="FY47" s="29">
        <f t="shared" si="997"/>
        <v>0</v>
      </c>
      <c r="FZ47" s="29">
        <f t="shared" si="998"/>
        <v>11.074995919999999</v>
      </c>
      <c r="GA47" s="29">
        <f t="shared" si="999"/>
        <v>0</v>
      </c>
      <c r="GB47" s="29">
        <f t="shared" si="1000"/>
        <v>0</v>
      </c>
      <c r="GC47" s="29">
        <f t="shared" si="1001"/>
        <v>0</v>
      </c>
      <c r="GD47" s="29">
        <f t="shared" si="1002"/>
        <v>0</v>
      </c>
      <c r="GE47" s="29">
        <f t="shared" si="1003"/>
        <v>0</v>
      </c>
      <c r="GF47" s="29">
        <f t="shared" si="1004"/>
        <v>0</v>
      </c>
      <c r="GG47" s="29">
        <f t="shared" si="1005"/>
        <v>0</v>
      </c>
      <c r="GH47" s="29">
        <f t="shared" si="1006"/>
        <v>0</v>
      </c>
      <c r="GI47" s="29">
        <f t="shared" si="1007"/>
        <v>0</v>
      </c>
      <c r="GJ47" s="29">
        <f t="shared" si="1008"/>
        <v>0</v>
      </c>
      <c r="GK47" s="16">
        <f t="shared" si="1009"/>
        <v>0</v>
      </c>
      <c r="GL47" s="16">
        <f t="shared" si="1010"/>
        <v>0</v>
      </c>
      <c r="GM47" s="16">
        <f t="shared" si="1011"/>
        <v>0</v>
      </c>
      <c r="GN47" s="16">
        <f t="shared" si="1012"/>
        <v>0</v>
      </c>
      <c r="GO47" s="16">
        <f t="shared" ref="GO47:GO51" si="1042">EW47</f>
        <v>0</v>
      </c>
      <c r="GP47" s="249">
        <f t="shared" ref="GP47:GP51" si="1043">EX47</f>
        <v>0</v>
      </c>
      <c r="GQ47" s="249">
        <f t="shared" ref="GQ47:GQ51" si="1044">FB47</f>
        <v>0</v>
      </c>
      <c r="GR47" s="249">
        <f t="shared" ref="GR47:GR51" si="1045">FC47</f>
        <v>0</v>
      </c>
      <c r="GS47" s="249">
        <f t="shared" ref="GS47:GS51" si="1046">FG47</f>
        <v>0</v>
      </c>
      <c r="GT47" s="249">
        <f t="shared" ref="GT47:GT51" si="1047">FH47</f>
        <v>0</v>
      </c>
      <c r="GU47" s="249">
        <f t="shared" ref="GU47:GU51" si="1048">FL47</f>
        <v>0</v>
      </c>
      <c r="GV47" s="249">
        <f t="shared" ref="GV47:GV51" si="1049">FM47</f>
        <v>0</v>
      </c>
      <c r="GW47" s="249">
        <f t="shared" ref="GW47:GW51" si="1050">FQ47</f>
        <v>0</v>
      </c>
      <c r="GX47" s="249">
        <f t="shared" ref="GX47:GX51" si="1051">FR47</f>
        <v>0</v>
      </c>
      <c r="GY47" s="249">
        <f t="shared" ref="GY47:GY51" si="1052">FV47</f>
        <v>0</v>
      </c>
      <c r="GZ47" s="249">
        <f t="shared" ref="GZ47:GZ51" si="1053">FW47</f>
        <v>0</v>
      </c>
      <c r="HA47" s="249">
        <f t="shared" ref="HA47:HA51" si="1054">GA47</f>
        <v>0</v>
      </c>
      <c r="HB47" s="249">
        <f t="shared" ref="HB47:HB51" si="1055">GB47</f>
        <v>0</v>
      </c>
      <c r="HC47" s="249">
        <f t="shared" ref="HC47:HC51" si="1056">GF47</f>
        <v>0</v>
      </c>
      <c r="HD47" s="249">
        <f t="shared" ref="HD47:HD51" si="1057">GG47</f>
        <v>0</v>
      </c>
      <c r="HE47" s="249"/>
      <c r="HF47" s="249"/>
      <c r="HG47" s="249"/>
      <c r="HH47" s="249"/>
      <c r="HI47" s="249"/>
      <c r="HJ47" s="249"/>
      <c r="HK47" s="249"/>
      <c r="HL47" s="249"/>
      <c r="HM47" s="249"/>
      <c r="HN47" s="249"/>
      <c r="HO47" s="249"/>
      <c r="HP47" s="249"/>
      <c r="HQ47" s="87" t="s">
        <v>622</v>
      </c>
      <c r="HR47" s="87" t="s">
        <v>639</v>
      </c>
      <c r="HS47" s="26">
        <v>110</v>
      </c>
      <c r="HT47" s="87"/>
      <c r="HU47" s="87"/>
      <c r="HV47" s="87"/>
      <c r="HW47" s="249" t="s">
        <v>759</v>
      </c>
      <c r="HX47" s="292"/>
      <c r="HY47" s="380"/>
      <c r="HZ47" s="377"/>
      <c r="IA47" s="377"/>
      <c r="IB47" s="377"/>
      <c r="IC47" s="378"/>
      <c r="ID47" s="378"/>
      <c r="IE47" s="377"/>
      <c r="IF47" s="381"/>
      <c r="IG47" s="379"/>
    </row>
    <row r="48" spans="1:241" s="25" customFormat="1" ht="94.5">
      <c r="A48" s="15"/>
      <c r="B48" s="123" t="s">
        <v>125</v>
      </c>
      <c r="C48" s="322" t="s">
        <v>597</v>
      </c>
      <c r="D48" s="249" t="s">
        <v>598</v>
      </c>
      <c r="E48" s="249" t="s">
        <v>108</v>
      </c>
      <c r="F48" s="249" t="s">
        <v>109</v>
      </c>
      <c r="G48" s="250" t="s">
        <v>661</v>
      </c>
      <c r="H48" s="250"/>
      <c r="I48" s="250">
        <v>0</v>
      </c>
      <c r="J48" s="250">
        <v>0</v>
      </c>
      <c r="K48" s="250">
        <v>1</v>
      </c>
      <c r="L48" s="250">
        <v>0</v>
      </c>
      <c r="M48" s="251">
        <v>2018</v>
      </c>
      <c r="N48" s="251">
        <v>2019</v>
      </c>
      <c r="O48" s="251">
        <v>2019</v>
      </c>
      <c r="P48" s="250"/>
      <c r="Q48" s="250"/>
      <c r="R48" s="249" t="s">
        <v>110</v>
      </c>
      <c r="S48" s="249">
        <v>4.2424543184767876</v>
      </c>
      <c r="T48" s="249" t="s">
        <v>110</v>
      </c>
      <c r="U48" s="249">
        <v>7.7394149999999995E-2</v>
      </c>
      <c r="V48" s="249">
        <f t="shared" si="882"/>
        <v>4.1650601684767876</v>
      </c>
      <c r="W48" s="249">
        <v>3.5953002698955827</v>
      </c>
      <c r="X48" s="249">
        <v>8.1985329999999995E-2</v>
      </c>
      <c r="Y48" s="249">
        <f t="shared" si="883"/>
        <v>3.5133149398955825</v>
      </c>
      <c r="Z48" s="249"/>
      <c r="AA48" s="249">
        <v>0.68804854000000004</v>
      </c>
      <c r="AB48" s="249"/>
      <c r="AC48" s="249"/>
      <c r="AD48" s="249"/>
      <c r="AE48" s="249">
        <v>0</v>
      </c>
      <c r="AF48" s="437"/>
      <c r="AG48" s="249">
        <f t="shared" si="1029"/>
        <v>0</v>
      </c>
      <c r="AH48" s="249">
        <f t="shared" si="885"/>
        <v>1.9348540000000001E-2</v>
      </c>
      <c r="AI48" s="249">
        <v>0</v>
      </c>
      <c r="AJ48" s="249">
        <v>0</v>
      </c>
      <c r="AK48" s="249">
        <v>0</v>
      </c>
      <c r="AL48" s="249">
        <f>0.01934854+HH48+HI48</f>
        <v>1.9348540000000001E-2</v>
      </c>
      <c r="AM48" s="249">
        <v>0</v>
      </c>
      <c r="AN48" s="249"/>
      <c r="AO48" s="249">
        <v>0</v>
      </c>
      <c r="AP48" s="249"/>
      <c r="AQ48" s="249">
        <f t="shared" si="1030"/>
        <v>0</v>
      </c>
      <c r="AR48" s="249">
        <f t="shared" si="1031"/>
        <v>0.57337378000000006</v>
      </c>
      <c r="AS48" s="249"/>
      <c r="AT48" s="249"/>
      <c r="AU48" s="249"/>
      <c r="AV48" s="249">
        <v>0.57337378000000006</v>
      </c>
      <c r="AW48" s="249"/>
      <c r="AX48" s="249">
        <v>0</v>
      </c>
      <c r="AY48" s="249"/>
      <c r="AZ48" s="249"/>
      <c r="BA48" s="16">
        <f t="shared" si="888"/>
        <v>0</v>
      </c>
      <c r="BB48" s="16">
        <f t="shared" si="889"/>
        <v>0</v>
      </c>
      <c r="BC48" s="16">
        <f t="shared" si="890"/>
        <v>0</v>
      </c>
      <c r="BD48" s="16">
        <f t="shared" si="891"/>
        <v>0</v>
      </c>
      <c r="BE48" s="16">
        <f t="shared" si="892"/>
        <v>0</v>
      </c>
      <c r="BF48" s="16">
        <f t="shared" si="893"/>
        <v>0</v>
      </c>
      <c r="BG48" s="16">
        <f t="shared" si="894"/>
        <v>1</v>
      </c>
      <c r="BH48" s="16">
        <f t="shared" si="895"/>
        <v>0.65535911000000002</v>
      </c>
      <c r="BI48" s="16">
        <f t="shared" si="896"/>
        <v>0</v>
      </c>
      <c r="BJ48" s="16">
        <f t="shared" si="897"/>
        <v>0</v>
      </c>
      <c r="BK48" s="16">
        <f t="shared" si="898"/>
        <v>0</v>
      </c>
      <c r="BL48" s="16">
        <f t="shared" si="899"/>
        <v>0</v>
      </c>
      <c r="BM48" s="16">
        <f t="shared" si="900"/>
        <v>0</v>
      </c>
      <c r="BN48" s="16">
        <f t="shared" si="901"/>
        <v>0</v>
      </c>
      <c r="BO48" s="16">
        <f t="shared" si="902"/>
        <v>0</v>
      </c>
      <c r="BP48" s="16">
        <f t="shared" si="903"/>
        <v>0</v>
      </c>
      <c r="BQ48" s="16">
        <f t="shared" si="904"/>
        <v>0</v>
      </c>
      <c r="BR48" s="16">
        <f t="shared" si="905"/>
        <v>0</v>
      </c>
      <c r="BS48" s="16">
        <f t="shared" si="906"/>
        <v>0</v>
      </c>
      <c r="BT48" s="16">
        <f t="shared" si="907"/>
        <v>0</v>
      </c>
      <c r="BU48" s="16">
        <f t="shared" si="908"/>
        <v>0</v>
      </c>
      <c r="BV48" s="16">
        <f t="shared" si="909"/>
        <v>0</v>
      </c>
      <c r="BW48" s="16">
        <f t="shared" si="910"/>
        <v>0</v>
      </c>
      <c r="BX48" s="16">
        <f t="shared" si="911"/>
        <v>0</v>
      </c>
      <c r="BY48" s="16">
        <f t="shared" si="912"/>
        <v>0</v>
      </c>
      <c r="BZ48" s="16">
        <f t="shared" si="913"/>
        <v>0</v>
      </c>
      <c r="CA48" s="16">
        <f t="shared" si="914"/>
        <v>0</v>
      </c>
      <c r="CB48" s="16">
        <f t="shared" si="915"/>
        <v>0</v>
      </c>
      <c r="CC48" s="16">
        <f t="shared" si="916"/>
        <v>0</v>
      </c>
      <c r="CD48" s="16">
        <f t="shared" si="917"/>
        <v>0</v>
      </c>
      <c r="CE48" s="16">
        <f t="shared" si="918"/>
        <v>1</v>
      </c>
      <c r="CF48" s="16">
        <f t="shared" si="919"/>
        <v>0.65535911000000002</v>
      </c>
      <c r="CG48" s="16">
        <f t="shared" si="920"/>
        <v>0</v>
      </c>
      <c r="CH48" s="16">
        <f t="shared" si="921"/>
        <v>0</v>
      </c>
      <c r="CI48" s="16">
        <f t="shared" si="922"/>
        <v>0</v>
      </c>
      <c r="CJ48" s="16">
        <f t="shared" si="923"/>
        <v>0</v>
      </c>
      <c r="CK48" s="16">
        <f t="shared" si="924"/>
        <v>0</v>
      </c>
      <c r="CL48" s="16">
        <f t="shared" si="925"/>
        <v>0</v>
      </c>
      <c r="CM48" s="16">
        <f t="shared" si="926"/>
        <v>0</v>
      </c>
      <c r="CN48" s="16">
        <f t="shared" si="927"/>
        <v>0</v>
      </c>
      <c r="CO48" s="29">
        <f t="shared" si="1032"/>
        <v>0</v>
      </c>
      <c r="CP48" s="29">
        <f t="shared" si="1033"/>
        <v>0</v>
      </c>
      <c r="CQ48" s="29">
        <f t="shared" si="1034"/>
        <v>0</v>
      </c>
      <c r="CR48" s="29">
        <f t="shared" si="1035"/>
        <v>0</v>
      </c>
      <c r="CS48" s="29">
        <f t="shared" si="1036"/>
        <v>0</v>
      </c>
      <c r="CT48" s="29">
        <f t="shared" si="1037"/>
        <v>0</v>
      </c>
      <c r="CU48" s="29">
        <f t="shared" si="1038"/>
        <v>0</v>
      </c>
      <c r="CV48" s="29">
        <f t="shared" si="1039"/>
        <v>1</v>
      </c>
      <c r="CW48" s="29">
        <f t="shared" si="1040"/>
        <v>0</v>
      </c>
      <c r="CX48" s="29">
        <f t="shared" si="1041"/>
        <v>0.65535911000000002</v>
      </c>
      <c r="CY48" s="249"/>
      <c r="CZ48" s="249"/>
      <c r="DA48" s="249"/>
      <c r="DB48" s="249"/>
      <c r="DC48" s="249"/>
      <c r="DD48" s="249"/>
      <c r="DE48" s="249"/>
      <c r="DF48" s="249"/>
      <c r="DG48" s="249"/>
      <c r="DH48" s="249"/>
      <c r="DI48" s="249"/>
      <c r="DJ48" s="249"/>
      <c r="DK48" s="249"/>
      <c r="DL48" s="249"/>
      <c r="DM48" s="249"/>
      <c r="DN48" s="249"/>
      <c r="DO48" s="249"/>
      <c r="DP48" s="249"/>
      <c r="DQ48" s="249"/>
      <c r="DR48" s="249"/>
      <c r="DS48" s="249"/>
      <c r="DT48" s="249"/>
      <c r="DU48" s="249"/>
      <c r="DV48" s="249"/>
      <c r="DW48" s="249"/>
      <c r="DX48" s="249"/>
      <c r="DY48" s="249"/>
      <c r="DZ48" s="249">
        <v>1</v>
      </c>
      <c r="EA48" s="249"/>
      <c r="EB48" s="249">
        <v>0.65535911000000002</v>
      </c>
      <c r="EC48" s="249"/>
      <c r="ED48" s="249"/>
      <c r="EE48" s="249"/>
      <c r="EF48" s="249"/>
      <c r="EG48" s="249"/>
      <c r="EH48" s="249"/>
      <c r="EI48" s="249"/>
      <c r="EJ48" s="249"/>
      <c r="EK48" s="249"/>
      <c r="EL48" s="249"/>
      <c r="EM48" s="29">
        <f t="shared" si="959"/>
        <v>0</v>
      </c>
      <c r="EN48" s="29">
        <f t="shared" si="960"/>
        <v>0</v>
      </c>
      <c r="EO48" s="29">
        <f t="shared" si="961"/>
        <v>0</v>
      </c>
      <c r="EP48" s="29">
        <f t="shared" si="962"/>
        <v>0</v>
      </c>
      <c r="EQ48" s="29">
        <f t="shared" si="963"/>
        <v>0</v>
      </c>
      <c r="ER48" s="29">
        <f t="shared" si="964"/>
        <v>0</v>
      </c>
      <c r="ES48" s="29">
        <f t="shared" si="965"/>
        <v>0</v>
      </c>
      <c r="ET48" s="29">
        <f t="shared" si="966"/>
        <v>1</v>
      </c>
      <c r="EU48" s="29">
        <f t="shared" si="967"/>
        <v>0</v>
      </c>
      <c r="EV48" s="29">
        <f t="shared" si="968"/>
        <v>0.65535911000000002</v>
      </c>
      <c r="EW48" s="29">
        <f t="shared" si="969"/>
        <v>0</v>
      </c>
      <c r="EX48" s="29">
        <f t="shared" si="970"/>
        <v>0</v>
      </c>
      <c r="EY48" s="29">
        <f t="shared" si="971"/>
        <v>0</v>
      </c>
      <c r="EZ48" s="29">
        <f t="shared" si="972"/>
        <v>0</v>
      </c>
      <c r="FA48" s="29">
        <f t="shared" si="973"/>
        <v>0</v>
      </c>
      <c r="FB48" s="29">
        <f t="shared" si="974"/>
        <v>0</v>
      </c>
      <c r="FC48" s="29">
        <f t="shared" si="975"/>
        <v>0</v>
      </c>
      <c r="FD48" s="29">
        <f t="shared" si="976"/>
        <v>0</v>
      </c>
      <c r="FE48" s="29">
        <f t="shared" si="977"/>
        <v>0</v>
      </c>
      <c r="FF48" s="29">
        <f t="shared" si="978"/>
        <v>0</v>
      </c>
      <c r="FG48" s="29">
        <f t="shared" si="979"/>
        <v>0</v>
      </c>
      <c r="FH48" s="29">
        <f t="shared" si="980"/>
        <v>0</v>
      </c>
      <c r="FI48" s="29">
        <f t="shared" si="981"/>
        <v>0</v>
      </c>
      <c r="FJ48" s="29">
        <f t="shared" si="982"/>
        <v>0</v>
      </c>
      <c r="FK48" s="29">
        <f t="shared" si="983"/>
        <v>0</v>
      </c>
      <c r="FL48" s="29">
        <f t="shared" si="984"/>
        <v>0</v>
      </c>
      <c r="FM48" s="29">
        <f t="shared" si="985"/>
        <v>0</v>
      </c>
      <c r="FN48" s="29">
        <f t="shared" si="986"/>
        <v>0</v>
      </c>
      <c r="FO48" s="29">
        <f t="shared" si="987"/>
        <v>0</v>
      </c>
      <c r="FP48" s="29">
        <f t="shared" si="988"/>
        <v>0</v>
      </c>
      <c r="FQ48" s="29">
        <f t="shared" si="989"/>
        <v>0</v>
      </c>
      <c r="FR48" s="29">
        <f t="shared" si="990"/>
        <v>0</v>
      </c>
      <c r="FS48" s="29">
        <f t="shared" si="991"/>
        <v>0</v>
      </c>
      <c r="FT48" s="29">
        <f t="shared" si="992"/>
        <v>0</v>
      </c>
      <c r="FU48" s="29">
        <f t="shared" si="993"/>
        <v>0</v>
      </c>
      <c r="FV48" s="29">
        <f t="shared" si="994"/>
        <v>0</v>
      </c>
      <c r="FW48" s="29">
        <f t="shared" si="995"/>
        <v>0</v>
      </c>
      <c r="FX48" s="29">
        <f t="shared" si="996"/>
        <v>1</v>
      </c>
      <c r="FY48" s="29">
        <f t="shared" si="997"/>
        <v>0</v>
      </c>
      <c r="FZ48" s="29">
        <f t="shared" si="998"/>
        <v>0.65535911000000002</v>
      </c>
      <c r="GA48" s="29">
        <f t="shared" si="999"/>
        <v>0</v>
      </c>
      <c r="GB48" s="29">
        <f t="shared" si="1000"/>
        <v>0</v>
      </c>
      <c r="GC48" s="29">
        <f t="shared" si="1001"/>
        <v>0</v>
      </c>
      <c r="GD48" s="29">
        <f t="shared" si="1002"/>
        <v>0</v>
      </c>
      <c r="GE48" s="29">
        <f t="shared" si="1003"/>
        <v>0</v>
      </c>
      <c r="GF48" s="29">
        <f t="shared" si="1004"/>
        <v>0</v>
      </c>
      <c r="GG48" s="29">
        <f t="shared" si="1005"/>
        <v>0</v>
      </c>
      <c r="GH48" s="29">
        <f t="shared" si="1006"/>
        <v>0</v>
      </c>
      <c r="GI48" s="29">
        <f t="shared" si="1007"/>
        <v>0</v>
      </c>
      <c r="GJ48" s="29">
        <f t="shared" si="1008"/>
        <v>0</v>
      </c>
      <c r="GK48" s="16">
        <f t="shared" si="1009"/>
        <v>0</v>
      </c>
      <c r="GL48" s="16">
        <f t="shared" si="1010"/>
        <v>0</v>
      </c>
      <c r="GM48" s="16">
        <f t="shared" si="1011"/>
        <v>0</v>
      </c>
      <c r="GN48" s="16">
        <f t="shared" si="1012"/>
        <v>0</v>
      </c>
      <c r="GO48" s="16">
        <f t="shared" si="1042"/>
        <v>0</v>
      </c>
      <c r="GP48" s="249">
        <f t="shared" si="1043"/>
        <v>0</v>
      </c>
      <c r="GQ48" s="249">
        <f t="shared" si="1044"/>
        <v>0</v>
      </c>
      <c r="GR48" s="249">
        <f t="shared" si="1045"/>
        <v>0</v>
      </c>
      <c r="GS48" s="249">
        <f t="shared" si="1046"/>
        <v>0</v>
      </c>
      <c r="GT48" s="249">
        <f t="shared" si="1047"/>
        <v>0</v>
      </c>
      <c r="GU48" s="249">
        <f t="shared" si="1048"/>
        <v>0</v>
      </c>
      <c r="GV48" s="249">
        <f t="shared" si="1049"/>
        <v>0</v>
      </c>
      <c r="GW48" s="249">
        <f t="shared" si="1050"/>
        <v>0</v>
      </c>
      <c r="GX48" s="249">
        <f t="shared" si="1051"/>
        <v>0</v>
      </c>
      <c r="GY48" s="249">
        <f t="shared" si="1052"/>
        <v>0</v>
      </c>
      <c r="GZ48" s="249">
        <f t="shared" si="1053"/>
        <v>0</v>
      </c>
      <c r="HA48" s="249">
        <f t="shared" si="1054"/>
        <v>0</v>
      </c>
      <c r="HB48" s="249">
        <f t="shared" si="1055"/>
        <v>0</v>
      </c>
      <c r="HC48" s="249">
        <f t="shared" si="1056"/>
        <v>0</v>
      </c>
      <c r="HD48" s="249">
        <f t="shared" si="1057"/>
        <v>0</v>
      </c>
      <c r="HE48" s="249"/>
      <c r="HF48" s="249"/>
      <c r="HG48" s="249"/>
      <c r="HH48" s="249"/>
      <c r="HI48" s="249"/>
      <c r="HJ48" s="249"/>
      <c r="HK48" s="249"/>
      <c r="HL48" s="249"/>
      <c r="HM48" s="249"/>
      <c r="HN48" s="249"/>
      <c r="HO48" s="249"/>
      <c r="HP48" s="249"/>
      <c r="HQ48" s="87" t="s">
        <v>622</v>
      </c>
      <c r="HR48" s="87" t="s">
        <v>639</v>
      </c>
      <c r="HS48" s="26">
        <v>110</v>
      </c>
      <c r="HT48" s="87"/>
      <c r="HU48" s="87"/>
      <c r="HV48" s="87"/>
      <c r="HW48" s="249" t="s">
        <v>759</v>
      </c>
      <c r="HX48" s="292"/>
      <c r="HY48" s="380"/>
      <c r="HZ48" s="377"/>
      <c r="IA48" s="377"/>
      <c r="IB48" s="377"/>
      <c r="IC48" s="378"/>
      <c r="ID48" s="378"/>
      <c r="IE48" s="377"/>
      <c r="IF48" s="381"/>
      <c r="IG48" s="379"/>
    </row>
    <row r="49" spans="1:247" s="25" customFormat="1" ht="94.5">
      <c r="A49" s="15"/>
      <c r="B49" s="123" t="s">
        <v>125</v>
      </c>
      <c r="C49" s="322" t="s">
        <v>599</v>
      </c>
      <c r="D49" s="249" t="s">
        <v>600</v>
      </c>
      <c r="E49" s="249" t="s">
        <v>108</v>
      </c>
      <c r="F49" s="249" t="s">
        <v>109</v>
      </c>
      <c r="G49" s="250" t="s">
        <v>661</v>
      </c>
      <c r="H49" s="250"/>
      <c r="I49" s="250">
        <v>0</v>
      </c>
      <c r="J49" s="250">
        <v>0</v>
      </c>
      <c r="K49" s="250">
        <v>1</v>
      </c>
      <c r="L49" s="250">
        <v>0</v>
      </c>
      <c r="M49" s="251">
        <v>2018</v>
      </c>
      <c r="N49" s="251">
        <v>2019</v>
      </c>
      <c r="O49" s="251">
        <v>2019</v>
      </c>
      <c r="P49" s="250"/>
      <c r="Q49" s="250"/>
      <c r="R49" s="249" t="s">
        <v>110</v>
      </c>
      <c r="S49" s="249">
        <v>6.5126933317530007</v>
      </c>
      <c r="T49" s="249" t="s">
        <v>110</v>
      </c>
      <c r="U49" s="249">
        <v>0.22532533999999999</v>
      </c>
      <c r="V49" s="249">
        <f t="shared" si="882"/>
        <v>6.2873679917530003</v>
      </c>
      <c r="W49" s="249">
        <v>5.5192316370788141</v>
      </c>
      <c r="X49" s="249">
        <v>0.23869210000000002</v>
      </c>
      <c r="Y49" s="249">
        <f t="shared" si="883"/>
        <v>5.2805395370788144</v>
      </c>
      <c r="Z49" s="249"/>
      <c r="AA49" s="249">
        <v>3.0144064199999998</v>
      </c>
      <c r="AB49" s="249"/>
      <c r="AC49" s="249"/>
      <c r="AD49" s="249"/>
      <c r="AE49" s="249">
        <v>0</v>
      </c>
      <c r="AF49" s="437"/>
      <c r="AG49" s="249">
        <f t="shared" si="1029"/>
        <v>0</v>
      </c>
      <c r="AH49" s="249">
        <f t="shared" si="885"/>
        <v>5.6331329999999999E-2</v>
      </c>
      <c r="AI49" s="249">
        <v>0</v>
      </c>
      <c r="AJ49" s="249">
        <v>0</v>
      </c>
      <c r="AK49" s="249">
        <v>0</v>
      </c>
      <c r="AL49" s="249">
        <f>0.05633133+HH49+HI49</f>
        <v>5.6331329999999999E-2</v>
      </c>
      <c r="AM49" s="249">
        <v>0</v>
      </c>
      <c r="AN49" s="249"/>
      <c r="AO49" s="249">
        <v>0</v>
      </c>
      <c r="AP49" s="249"/>
      <c r="AQ49" s="249">
        <f t="shared" si="1030"/>
        <v>0</v>
      </c>
      <c r="AR49" s="249">
        <f t="shared" si="1031"/>
        <v>2.5120053499999999</v>
      </c>
      <c r="AS49" s="249"/>
      <c r="AT49" s="249"/>
      <c r="AU49" s="249"/>
      <c r="AV49" s="249">
        <v>2.5120053499999999</v>
      </c>
      <c r="AW49" s="249"/>
      <c r="AX49" s="249">
        <v>0</v>
      </c>
      <c r="AY49" s="249"/>
      <c r="AZ49" s="249"/>
      <c r="BA49" s="16">
        <f t="shared" si="888"/>
        <v>0</v>
      </c>
      <c r="BB49" s="16">
        <f t="shared" si="889"/>
        <v>0</v>
      </c>
      <c r="BC49" s="16">
        <f t="shared" si="890"/>
        <v>0</v>
      </c>
      <c r="BD49" s="16">
        <f t="shared" si="891"/>
        <v>0</v>
      </c>
      <c r="BE49" s="16">
        <f t="shared" si="892"/>
        <v>0</v>
      </c>
      <c r="BF49" s="16">
        <f t="shared" si="893"/>
        <v>0</v>
      </c>
      <c r="BG49" s="16">
        <f t="shared" si="894"/>
        <v>1</v>
      </c>
      <c r="BH49" s="16">
        <f t="shared" si="895"/>
        <v>2.7506974500000001</v>
      </c>
      <c r="BI49" s="16">
        <f t="shared" si="896"/>
        <v>0</v>
      </c>
      <c r="BJ49" s="16">
        <f t="shared" si="897"/>
        <v>0</v>
      </c>
      <c r="BK49" s="16">
        <f t="shared" si="898"/>
        <v>0</v>
      </c>
      <c r="BL49" s="16">
        <f t="shared" si="899"/>
        <v>0</v>
      </c>
      <c r="BM49" s="16">
        <f t="shared" si="900"/>
        <v>0</v>
      </c>
      <c r="BN49" s="16">
        <f t="shared" si="901"/>
        <v>0</v>
      </c>
      <c r="BO49" s="16">
        <f t="shared" si="902"/>
        <v>0</v>
      </c>
      <c r="BP49" s="16">
        <f t="shared" si="903"/>
        <v>0</v>
      </c>
      <c r="BQ49" s="16">
        <f t="shared" si="904"/>
        <v>0</v>
      </c>
      <c r="BR49" s="16">
        <f t="shared" si="905"/>
        <v>0</v>
      </c>
      <c r="BS49" s="16">
        <f t="shared" si="906"/>
        <v>0</v>
      </c>
      <c r="BT49" s="16">
        <f t="shared" si="907"/>
        <v>0</v>
      </c>
      <c r="BU49" s="16">
        <f t="shared" si="908"/>
        <v>0</v>
      </c>
      <c r="BV49" s="16">
        <f t="shared" si="909"/>
        <v>0</v>
      </c>
      <c r="BW49" s="16">
        <f t="shared" si="910"/>
        <v>0</v>
      </c>
      <c r="BX49" s="16">
        <f t="shared" si="911"/>
        <v>0</v>
      </c>
      <c r="BY49" s="16">
        <f t="shared" si="912"/>
        <v>0</v>
      </c>
      <c r="BZ49" s="16">
        <f t="shared" si="913"/>
        <v>0</v>
      </c>
      <c r="CA49" s="16">
        <f t="shared" si="914"/>
        <v>0</v>
      </c>
      <c r="CB49" s="16">
        <f t="shared" si="915"/>
        <v>0</v>
      </c>
      <c r="CC49" s="16">
        <f t="shared" si="916"/>
        <v>0</v>
      </c>
      <c r="CD49" s="16">
        <f t="shared" si="917"/>
        <v>0</v>
      </c>
      <c r="CE49" s="16">
        <f t="shared" si="918"/>
        <v>1</v>
      </c>
      <c r="CF49" s="16">
        <f t="shared" si="919"/>
        <v>2.7506974500000001</v>
      </c>
      <c r="CG49" s="16">
        <f t="shared" si="920"/>
        <v>0</v>
      </c>
      <c r="CH49" s="16">
        <f t="shared" si="921"/>
        <v>0</v>
      </c>
      <c r="CI49" s="16">
        <f t="shared" si="922"/>
        <v>0</v>
      </c>
      <c r="CJ49" s="16">
        <f t="shared" si="923"/>
        <v>0</v>
      </c>
      <c r="CK49" s="16">
        <f t="shared" si="924"/>
        <v>0</v>
      </c>
      <c r="CL49" s="16">
        <f t="shared" si="925"/>
        <v>0</v>
      </c>
      <c r="CM49" s="16">
        <f t="shared" si="926"/>
        <v>0</v>
      </c>
      <c r="CN49" s="16">
        <f t="shared" si="927"/>
        <v>0</v>
      </c>
      <c r="CO49" s="29">
        <f t="shared" si="1032"/>
        <v>0</v>
      </c>
      <c r="CP49" s="29">
        <f t="shared" si="1033"/>
        <v>0</v>
      </c>
      <c r="CQ49" s="29">
        <f t="shared" si="1034"/>
        <v>0</v>
      </c>
      <c r="CR49" s="29">
        <f t="shared" si="1035"/>
        <v>0</v>
      </c>
      <c r="CS49" s="29">
        <f t="shared" si="1036"/>
        <v>0</v>
      </c>
      <c r="CT49" s="29">
        <f t="shared" si="1037"/>
        <v>0</v>
      </c>
      <c r="CU49" s="29">
        <f t="shared" si="1038"/>
        <v>0</v>
      </c>
      <c r="CV49" s="29">
        <f t="shared" si="1039"/>
        <v>1</v>
      </c>
      <c r="CW49" s="29">
        <f t="shared" si="1040"/>
        <v>0</v>
      </c>
      <c r="CX49" s="29">
        <f t="shared" si="1041"/>
        <v>2.7506974500000001</v>
      </c>
      <c r="CY49" s="249"/>
      <c r="CZ49" s="249"/>
      <c r="DA49" s="249"/>
      <c r="DB49" s="249"/>
      <c r="DC49" s="249"/>
      <c r="DD49" s="249"/>
      <c r="DE49" s="249"/>
      <c r="DF49" s="249"/>
      <c r="DG49" s="249"/>
      <c r="DH49" s="249"/>
      <c r="DI49" s="249"/>
      <c r="DJ49" s="249"/>
      <c r="DK49" s="249"/>
      <c r="DL49" s="249"/>
      <c r="DM49" s="249"/>
      <c r="DN49" s="249"/>
      <c r="DO49" s="249"/>
      <c r="DP49" s="249"/>
      <c r="DQ49" s="249"/>
      <c r="DR49" s="249"/>
      <c r="DS49" s="249"/>
      <c r="DT49" s="249"/>
      <c r="DU49" s="249"/>
      <c r="DV49" s="249"/>
      <c r="DW49" s="249"/>
      <c r="DX49" s="249"/>
      <c r="DY49" s="249"/>
      <c r="DZ49" s="249">
        <v>1</v>
      </c>
      <c r="EA49" s="249"/>
      <c r="EB49" s="249">
        <v>2.7506974500000001</v>
      </c>
      <c r="EC49" s="249"/>
      <c r="ED49" s="249"/>
      <c r="EE49" s="249"/>
      <c r="EF49" s="249"/>
      <c r="EG49" s="249"/>
      <c r="EH49" s="249"/>
      <c r="EI49" s="249"/>
      <c r="EJ49" s="249"/>
      <c r="EK49" s="249"/>
      <c r="EL49" s="249"/>
      <c r="EM49" s="29">
        <f t="shared" si="959"/>
        <v>0</v>
      </c>
      <c r="EN49" s="29">
        <f t="shared" si="960"/>
        <v>0</v>
      </c>
      <c r="EO49" s="29">
        <f t="shared" si="961"/>
        <v>0</v>
      </c>
      <c r="EP49" s="29">
        <f t="shared" si="962"/>
        <v>0</v>
      </c>
      <c r="EQ49" s="29">
        <f t="shared" si="963"/>
        <v>0</v>
      </c>
      <c r="ER49" s="29">
        <f t="shared" si="964"/>
        <v>0</v>
      </c>
      <c r="ES49" s="29">
        <f t="shared" si="965"/>
        <v>0</v>
      </c>
      <c r="ET49" s="29">
        <f t="shared" si="966"/>
        <v>1</v>
      </c>
      <c r="EU49" s="29">
        <f t="shared" si="967"/>
        <v>0</v>
      </c>
      <c r="EV49" s="29">
        <f t="shared" si="968"/>
        <v>2.7506974500000001</v>
      </c>
      <c r="EW49" s="29">
        <f t="shared" si="969"/>
        <v>0</v>
      </c>
      <c r="EX49" s="29">
        <f t="shared" si="970"/>
        <v>0</v>
      </c>
      <c r="EY49" s="29">
        <f t="shared" si="971"/>
        <v>0</v>
      </c>
      <c r="EZ49" s="29">
        <f t="shared" si="972"/>
        <v>0</v>
      </c>
      <c r="FA49" s="29">
        <f t="shared" si="973"/>
        <v>0</v>
      </c>
      <c r="FB49" s="29">
        <f t="shared" si="974"/>
        <v>0</v>
      </c>
      <c r="FC49" s="29">
        <f t="shared" si="975"/>
        <v>0</v>
      </c>
      <c r="FD49" s="29">
        <f t="shared" si="976"/>
        <v>0</v>
      </c>
      <c r="FE49" s="29">
        <f t="shared" si="977"/>
        <v>0</v>
      </c>
      <c r="FF49" s="29">
        <f t="shared" si="978"/>
        <v>0</v>
      </c>
      <c r="FG49" s="29">
        <f t="shared" si="979"/>
        <v>0</v>
      </c>
      <c r="FH49" s="29">
        <f t="shared" si="980"/>
        <v>0</v>
      </c>
      <c r="FI49" s="29">
        <f t="shared" si="981"/>
        <v>0</v>
      </c>
      <c r="FJ49" s="29">
        <f t="shared" si="982"/>
        <v>0</v>
      </c>
      <c r="FK49" s="29">
        <f t="shared" si="983"/>
        <v>0</v>
      </c>
      <c r="FL49" s="29">
        <f t="shared" si="984"/>
        <v>0</v>
      </c>
      <c r="FM49" s="29">
        <f t="shared" si="985"/>
        <v>0</v>
      </c>
      <c r="FN49" s="29">
        <f t="shared" si="986"/>
        <v>0</v>
      </c>
      <c r="FO49" s="29">
        <f t="shared" si="987"/>
        <v>0</v>
      </c>
      <c r="FP49" s="29">
        <f t="shared" si="988"/>
        <v>0</v>
      </c>
      <c r="FQ49" s="29">
        <f t="shared" si="989"/>
        <v>0</v>
      </c>
      <c r="FR49" s="29">
        <f t="shared" si="990"/>
        <v>0</v>
      </c>
      <c r="FS49" s="29">
        <f t="shared" si="991"/>
        <v>0</v>
      </c>
      <c r="FT49" s="29">
        <f t="shared" si="992"/>
        <v>0</v>
      </c>
      <c r="FU49" s="29">
        <f t="shared" si="993"/>
        <v>0</v>
      </c>
      <c r="FV49" s="29">
        <f t="shared" si="994"/>
        <v>0</v>
      </c>
      <c r="FW49" s="29">
        <f t="shared" si="995"/>
        <v>0</v>
      </c>
      <c r="FX49" s="29">
        <f t="shared" si="996"/>
        <v>1</v>
      </c>
      <c r="FY49" s="29">
        <f t="shared" si="997"/>
        <v>0</v>
      </c>
      <c r="FZ49" s="29">
        <f t="shared" si="998"/>
        <v>2.7506974500000001</v>
      </c>
      <c r="GA49" s="29">
        <f t="shared" si="999"/>
        <v>0</v>
      </c>
      <c r="GB49" s="29">
        <f t="shared" si="1000"/>
        <v>0</v>
      </c>
      <c r="GC49" s="29">
        <f t="shared" si="1001"/>
        <v>0</v>
      </c>
      <c r="GD49" s="29">
        <f t="shared" si="1002"/>
        <v>0</v>
      </c>
      <c r="GE49" s="29">
        <f t="shared" si="1003"/>
        <v>0</v>
      </c>
      <c r="GF49" s="29">
        <f t="shared" si="1004"/>
        <v>0</v>
      </c>
      <c r="GG49" s="29">
        <f t="shared" si="1005"/>
        <v>0</v>
      </c>
      <c r="GH49" s="29">
        <f t="shared" si="1006"/>
        <v>0</v>
      </c>
      <c r="GI49" s="29">
        <f t="shared" si="1007"/>
        <v>0</v>
      </c>
      <c r="GJ49" s="29">
        <f t="shared" si="1008"/>
        <v>0</v>
      </c>
      <c r="GK49" s="16">
        <f t="shared" si="1009"/>
        <v>0</v>
      </c>
      <c r="GL49" s="16">
        <f t="shared" si="1010"/>
        <v>0</v>
      </c>
      <c r="GM49" s="16">
        <f t="shared" si="1011"/>
        <v>0</v>
      </c>
      <c r="GN49" s="16">
        <f t="shared" si="1012"/>
        <v>0</v>
      </c>
      <c r="GO49" s="16">
        <f t="shared" si="1042"/>
        <v>0</v>
      </c>
      <c r="GP49" s="249">
        <f t="shared" si="1043"/>
        <v>0</v>
      </c>
      <c r="GQ49" s="249">
        <f t="shared" si="1044"/>
        <v>0</v>
      </c>
      <c r="GR49" s="249">
        <f t="shared" si="1045"/>
        <v>0</v>
      </c>
      <c r="GS49" s="249">
        <f t="shared" si="1046"/>
        <v>0</v>
      </c>
      <c r="GT49" s="249">
        <f t="shared" si="1047"/>
        <v>0</v>
      </c>
      <c r="GU49" s="249">
        <f t="shared" si="1048"/>
        <v>0</v>
      </c>
      <c r="GV49" s="249">
        <f t="shared" si="1049"/>
        <v>0</v>
      </c>
      <c r="GW49" s="249">
        <f t="shared" si="1050"/>
        <v>0</v>
      </c>
      <c r="GX49" s="249">
        <f t="shared" si="1051"/>
        <v>0</v>
      </c>
      <c r="GY49" s="249">
        <f t="shared" si="1052"/>
        <v>0</v>
      </c>
      <c r="GZ49" s="249">
        <f t="shared" si="1053"/>
        <v>0</v>
      </c>
      <c r="HA49" s="249">
        <f t="shared" si="1054"/>
        <v>0</v>
      </c>
      <c r="HB49" s="249">
        <f t="shared" si="1055"/>
        <v>0</v>
      </c>
      <c r="HC49" s="249">
        <f t="shared" si="1056"/>
        <v>0</v>
      </c>
      <c r="HD49" s="249">
        <f t="shared" si="1057"/>
        <v>0</v>
      </c>
      <c r="HE49" s="249"/>
      <c r="HF49" s="249"/>
      <c r="HG49" s="249"/>
      <c r="HH49" s="249"/>
      <c r="HI49" s="249"/>
      <c r="HJ49" s="249"/>
      <c r="HK49" s="249"/>
      <c r="HL49" s="249"/>
      <c r="HM49" s="249"/>
      <c r="HN49" s="249"/>
      <c r="HO49" s="249"/>
      <c r="HP49" s="249"/>
      <c r="HQ49" s="87" t="s">
        <v>622</v>
      </c>
      <c r="HR49" s="87" t="s">
        <v>639</v>
      </c>
      <c r="HS49" s="26">
        <v>110</v>
      </c>
      <c r="HT49" s="87"/>
      <c r="HU49" s="87"/>
      <c r="HV49" s="87"/>
      <c r="HW49" s="249" t="s">
        <v>759</v>
      </c>
      <c r="HX49" s="292"/>
      <c r="HY49" s="380"/>
      <c r="HZ49" s="377"/>
      <c r="IA49" s="377"/>
      <c r="IB49" s="377"/>
      <c r="IC49" s="378"/>
      <c r="ID49" s="378"/>
      <c r="IE49" s="377"/>
      <c r="IF49" s="381"/>
      <c r="IG49" s="379"/>
    </row>
    <row r="50" spans="1:247" s="25" customFormat="1" ht="133.5" customHeight="1">
      <c r="A50" s="15"/>
      <c r="B50" s="123" t="s">
        <v>125</v>
      </c>
      <c r="C50" s="322" t="s">
        <v>739</v>
      </c>
      <c r="D50" s="249" t="s">
        <v>741</v>
      </c>
      <c r="E50" s="249" t="s">
        <v>108</v>
      </c>
      <c r="F50" s="249" t="s">
        <v>109</v>
      </c>
      <c r="G50" s="250" t="s">
        <v>662</v>
      </c>
      <c r="H50" s="250"/>
      <c r="I50" s="249">
        <v>16.652000000000001</v>
      </c>
      <c r="J50" s="250">
        <v>0</v>
      </c>
      <c r="K50" s="250">
        <v>0</v>
      </c>
      <c r="L50" s="250">
        <v>0</v>
      </c>
      <c r="M50" s="251">
        <v>2019</v>
      </c>
      <c r="N50" s="251">
        <v>2019</v>
      </c>
      <c r="O50" s="251">
        <v>2019</v>
      </c>
      <c r="P50" s="287"/>
      <c r="Q50" s="440"/>
      <c r="R50" s="441">
        <v>17.8019073367294</v>
      </c>
      <c r="S50" s="441">
        <v>17.319510000000001</v>
      </c>
      <c r="T50" s="249" t="s">
        <v>110</v>
      </c>
      <c r="U50" s="249">
        <v>0</v>
      </c>
      <c r="V50" s="249">
        <v>17.319510000000001</v>
      </c>
      <c r="W50" s="249">
        <f>S50/1.2</f>
        <v>14.432925000000001</v>
      </c>
      <c r="X50" s="249">
        <v>0</v>
      </c>
      <c r="Y50" s="249">
        <f>W50</f>
        <v>14.432925000000001</v>
      </c>
      <c r="Z50" s="249"/>
      <c r="AA50" s="249">
        <v>14.014135064000001</v>
      </c>
      <c r="AB50" s="249"/>
      <c r="AC50" s="249"/>
      <c r="AD50" s="249"/>
      <c r="AE50" s="249">
        <v>0</v>
      </c>
      <c r="AF50" s="437"/>
      <c r="AG50" s="249" t="str">
        <f t="shared" ref="AG50:AG51" si="1058">IF(AI50="нд","нд",(AI50+AK50+AM50+AO50))</f>
        <v>нд</v>
      </c>
      <c r="AH50" s="249">
        <f t="shared" ref="AH50:AH51" si="1059">AJ50+AL50+AN50+AP50</f>
        <v>0</v>
      </c>
      <c r="AI50" s="249" t="s">
        <v>110</v>
      </c>
      <c r="AJ50" s="249"/>
      <c r="AK50" s="249" t="s">
        <v>110</v>
      </c>
      <c r="AL50" s="249"/>
      <c r="AM50" s="249" t="s">
        <v>110</v>
      </c>
      <c r="AN50" s="249"/>
      <c r="AO50" s="249" t="s">
        <v>110</v>
      </c>
      <c r="AP50" s="249"/>
      <c r="AQ50" s="249" t="str">
        <f t="shared" ref="AQ50:AQ51" si="1060">IF(AS50="нд","нд",(AS50+AU50+AW50+AY50))</f>
        <v>нд</v>
      </c>
      <c r="AR50" s="249">
        <f t="shared" ref="AR50:AR51" si="1061">AT50+AV50+AX50+AZ50</f>
        <v>11.67844588</v>
      </c>
      <c r="AS50" s="249" t="s">
        <v>110</v>
      </c>
      <c r="AT50" s="249"/>
      <c r="AU50" s="249" t="s">
        <v>110</v>
      </c>
      <c r="AV50" s="249"/>
      <c r="AW50" s="249" t="s">
        <v>110</v>
      </c>
      <c r="AX50" s="249">
        <v>11.67844588</v>
      </c>
      <c r="AY50" s="249" t="s">
        <v>110</v>
      </c>
      <c r="AZ50" s="249"/>
      <c r="BA50" s="16" t="str">
        <f t="shared" si="888"/>
        <v>нд</v>
      </c>
      <c r="BB50" s="16" t="str">
        <f t="shared" si="889"/>
        <v>нд</v>
      </c>
      <c r="BC50" s="16" t="str">
        <f t="shared" si="890"/>
        <v>нд</v>
      </c>
      <c r="BD50" s="16" t="str">
        <f t="shared" si="891"/>
        <v>нд</v>
      </c>
      <c r="BE50" s="16">
        <v>0</v>
      </c>
      <c r="BF50" s="16">
        <f t="shared" si="893"/>
        <v>0</v>
      </c>
      <c r="BG50" s="16">
        <f t="shared" si="894"/>
        <v>0</v>
      </c>
      <c r="BH50" s="16">
        <f t="shared" si="895"/>
        <v>11.67844588</v>
      </c>
      <c r="BI50" s="16" t="str">
        <f t="shared" si="896"/>
        <v>нд</v>
      </c>
      <c r="BJ50" s="16" t="str">
        <f t="shared" si="897"/>
        <v>нд</v>
      </c>
      <c r="BK50" s="16" t="str">
        <f t="shared" si="898"/>
        <v>нд</v>
      </c>
      <c r="BL50" s="16" t="str">
        <f t="shared" si="899"/>
        <v>нд</v>
      </c>
      <c r="BM50" s="16">
        <f t="shared" si="900"/>
        <v>0</v>
      </c>
      <c r="BN50" s="16">
        <f t="shared" si="901"/>
        <v>0</v>
      </c>
      <c r="BO50" s="16">
        <f t="shared" si="902"/>
        <v>0</v>
      </c>
      <c r="BP50" s="16">
        <f t="shared" si="903"/>
        <v>0</v>
      </c>
      <c r="BQ50" s="16" t="str">
        <f t="shared" si="904"/>
        <v>нд</v>
      </c>
      <c r="BR50" s="16" t="str">
        <f t="shared" si="905"/>
        <v>нд</v>
      </c>
      <c r="BS50" s="16" t="str">
        <f t="shared" si="906"/>
        <v>нд</v>
      </c>
      <c r="BT50" s="16" t="str">
        <f t="shared" si="907"/>
        <v>нд</v>
      </c>
      <c r="BU50" s="16">
        <f t="shared" si="908"/>
        <v>0</v>
      </c>
      <c r="BV50" s="16">
        <f t="shared" si="909"/>
        <v>0</v>
      </c>
      <c r="BW50" s="16">
        <f t="shared" si="910"/>
        <v>0</v>
      </c>
      <c r="BX50" s="16">
        <f t="shared" si="911"/>
        <v>0</v>
      </c>
      <c r="BY50" s="16" t="str">
        <f t="shared" si="912"/>
        <v>нд</v>
      </c>
      <c r="BZ50" s="16" t="str">
        <f t="shared" si="913"/>
        <v>нд</v>
      </c>
      <c r="CA50" s="16" t="str">
        <f t="shared" si="914"/>
        <v>нд</v>
      </c>
      <c r="CB50" s="16" t="str">
        <f t="shared" si="915"/>
        <v>нд</v>
      </c>
      <c r="CC50" s="16">
        <f t="shared" si="916"/>
        <v>16.652000000000001</v>
      </c>
      <c r="CD50" s="16">
        <f t="shared" si="917"/>
        <v>0</v>
      </c>
      <c r="CE50" s="16">
        <f t="shared" si="918"/>
        <v>0</v>
      </c>
      <c r="CF50" s="16">
        <f t="shared" si="919"/>
        <v>11.67844588</v>
      </c>
      <c r="CG50" s="16" t="str">
        <f t="shared" si="920"/>
        <v>нд</v>
      </c>
      <c r="CH50" s="16" t="str">
        <f t="shared" si="921"/>
        <v>нд</v>
      </c>
      <c r="CI50" s="16" t="str">
        <f t="shared" si="922"/>
        <v>нд</v>
      </c>
      <c r="CJ50" s="16" t="str">
        <f t="shared" si="923"/>
        <v>нд</v>
      </c>
      <c r="CK50" s="16">
        <f t="shared" si="924"/>
        <v>0</v>
      </c>
      <c r="CL50" s="16">
        <f t="shared" si="925"/>
        <v>0</v>
      </c>
      <c r="CM50" s="16">
        <f t="shared" si="926"/>
        <v>0</v>
      </c>
      <c r="CN50" s="16">
        <f t="shared" si="927"/>
        <v>0</v>
      </c>
      <c r="CO50" s="29" t="str">
        <f t="shared" si="1032"/>
        <v>нд</v>
      </c>
      <c r="CP50" s="29" t="str">
        <f t="shared" si="1033"/>
        <v>нд</v>
      </c>
      <c r="CQ50" s="29" t="str">
        <f t="shared" si="1034"/>
        <v>нд</v>
      </c>
      <c r="CR50" s="29" t="str">
        <f t="shared" si="1035"/>
        <v>нд</v>
      </c>
      <c r="CS50" s="29" t="str">
        <f t="shared" si="1036"/>
        <v>нд</v>
      </c>
      <c r="CT50" s="29">
        <f t="shared" si="1037"/>
        <v>16.652000000000001</v>
      </c>
      <c r="CU50" s="29">
        <f t="shared" si="1038"/>
        <v>0</v>
      </c>
      <c r="CV50" s="29">
        <f t="shared" si="1039"/>
        <v>0</v>
      </c>
      <c r="CW50" s="29">
        <f t="shared" si="1040"/>
        <v>0</v>
      </c>
      <c r="CX50" s="29">
        <f t="shared" si="1041"/>
        <v>11.67844588</v>
      </c>
      <c r="CY50" s="249" t="s">
        <v>110</v>
      </c>
      <c r="CZ50" s="249" t="s">
        <v>110</v>
      </c>
      <c r="DA50" s="249" t="s">
        <v>110</v>
      </c>
      <c r="DB50" s="249" t="s">
        <v>110</v>
      </c>
      <c r="DC50" s="249" t="s">
        <v>110</v>
      </c>
      <c r="DD50" s="249"/>
      <c r="DE50" s="249"/>
      <c r="DF50" s="249"/>
      <c r="DG50" s="249"/>
      <c r="DH50" s="249"/>
      <c r="DI50" s="249" t="s">
        <v>110</v>
      </c>
      <c r="DJ50" s="249" t="s">
        <v>110</v>
      </c>
      <c r="DK50" s="249" t="s">
        <v>110</v>
      </c>
      <c r="DL50" s="249" t="s">
        <v>110</v>
      </c>
      <c r="DM50" s="249" t="s">
        <v>110</v>
      </c>
      <c r="DN50" s="249"/>
      <c r="DO50" s="249"/>
      <c r="DP50" s="249"/>
      <c r="DQ50" s="249"/>
      <c r="DR50" s="249"/>
      <c r="DS50" s="249" t="s">
        <v>110</v>
      </c>
      <c r="DT50" s="249" t="s">
        <v>110</v>
      </c>
      <c r="DU50" s="249" t="s">
        <v>110</v>
      </c>
      <c r="DV50" s="249" t="s">
        <v>110</v>
      </c>
      <c r="DW50" s="249" t="s">
        <v>110</v>
      </c>
      <c r="DX50" s="249">
        <v>16.652000000000001</v>
      </c>
      <c r="DY50" s="249"/>
      <c r="DZ50" s="249"/>
      <c r="EA50" s="249"/>
      <c r="EB50" s="249">
        <v>11.67844588</v>
      </c>
      <c r="EC50" s="249" t="s">
        <v>110</v>
      </c>
      <c r="ED50" s="249" t="s">
        <v>110</v>
      </c>
      <c r="EE50" s="249" t="s">
        <v>110</v>
      </c>
      <c r="EF50" s="249" t="s">
        <v>110</v>
      </c>
      <c r="EG50" s="249" t="s">
        <v>110</v>
      </c>
      <c r="EH50" s="249"/>
      <c r="EI50" s="249"/>
      <c r="EJ50" s="249"/>
      <c r="EK50" s="249"/>
      <c r="EL50" s="249"/>
      <c r="EM50" s="29" t="str">
        <f t="shared" si="959"/>
        <v>нд</v>
      </c>
      <c r="EN50" s="29" t="str">
        <f t="shared" si="960"/>
        <v>нд</v>
      </c>
      <c r="EO50" s="29" t="str">
        <f t="shared" si="961"/>
        <v>нд</v>
      </c>
      <c r="EP50" s="29" t="str">
        <f t="shared" si="962"/>
        <v>нд</v>
      </c>
      <c r="EQ50" s="29" t="str">
        <f t="shared" si="963"/>
        <v>нд</v>
      </c>
      <c r="ER50" s="29">
        <f t="shared" si="964"/>
        <v>16.652000000000001</v>
      </c>
      <c r="ES50" s="29">
        <f t="shared" si="965"/>
        <v>0</v>
      </c>
      <c r="ET50" s="29">
        <f t="shared" si="966"/>
        <v>0</v>
      </c>
      <c r="EU50" s="29">
        <f t="shared" si="967"/>
        <v>0</v>
      </c>
      <c r="EV50" s="29">
        <f t="shared" si="968"/>
        <v>11.67844588</v>
      </c>
      <c r="EW50" s="29" t="str">
        <f t="shared" si="969"/>
        <v>нд</v>
      </c>
      <c r="EX50" s="29" t="str">
        <f t="shared" si="970"/>
        <v>нд</v>
      </c>
      <c r="EY50" s="29" t="str">
        <f t="shared" si="971"/>
        <v>нд</v>
      </c>
      <c r="EZ50" s="29" t="str">
        <f t="shared" si="972"/>
        <v>нд</v>
      </c>
      <c r="FA50" s="29" t="str">
        <f t="shared" si="973"/>
        <v>нд</v>
      </c>
      <c r="FB50" s="29">
        <f t="shared" si="974"/>
        <v>0</v>
      </c>
      <c r="FC50" s="29">
        <f t="shared" si="975"/>
        <v>0</v>
      </c>
      <c r="FD50" s="29">
        <f t="shared" si="976"/>
        <v>0</v>
      </c>
      <c r="FE50" s="29">
        <f t="shared" si="977"/>
        <v>0</v>
      </c>
      <c r="FF50" s="29">
        <f t="shared" si="978"/>
        <v>0</v>
      </c>
      <c r="FG50" s="29" t="str">
        <f t="shared" si="979"/>
        <v>нд</v>
      </c>
      <c r="FH50" s="29" t="str">
        <f t="shared" si="980"/>
        <v>нд</v>
      </c>
      <c r="FI50" s="29" t="str">
        <f t="shared" si="981"/>
        <v>нд</v>
      </c>
      <c r="FJ50" s="29" t="str">
        <f t="shared" si="982"/>
        <v>нд</v>
      </c>
      <c r="FK50" s="29" t="str">
        <f t="shared" si="983"/>
        <v>нд</v>
      </c>
      <c r="FL50" s="29">
        <f t="shared" si="984"/>
        <v>0</v>
      </c>
      <c r="FM50" s="29">
        <f t="shared" si="985"/>
        <v>0</v>
      </c>
      <c r="FN50" s="29">
        <f t="shared" si="986"/>
        <v>0</v>
      </c>
      <c r="FO50" s="29">
        <f t="shared" si="987"/>
        <v>0</v>
      </c>
      <c r="FP50" s="29">
        <f t="shared" si="988"/>
        <v>0</v>
      </c>
      <c r="FQ50" s="29" t="str">
        <f t="shared" si="989"/>
        <v>нд</v>
      </c>
      <c r="FR50" s="29" t="str">
        <f t="shared" si="990"/>
        <v>нд</v>
      </c>
      <c r="FS50" s="29" t="str">
        <f t="shared" si="991"/>
        <v>нд</v>
      </c>
      <c r="FT50" s="29" t="str">
        <f t="shared" si="992"/>
        <v>нд</v>
      </c>
      <c r="FU50" s="29" t="str">
        <f t="shared" si="993"/>
        <v>нд</v>
      </c>
      <c r="FV50" s="29">
        <f t="shared" si="994"/>
        <v>16.652000000000001</v>
      </c>
      <c r="FW50" s="29">
        <f t="shared" si="995"/>
        <v>0</v>
      </c>
      <c r="FX50" s="29">
        <f t="shared" si="996"/>
        <v>0</v>
      </c>
      <c r="FY50" s="29">
        <f t="shared" si="997"/>
        <v>0</v>
      </c>
      <c r="FZ50" s="29">
        <f t="shared" si="998"/>
        <v>11.67844588</v>
      </c>
      <c r="GA50" s="29" t="str">
        <f t="shared" si="999"/>
        <v>нд</v>
      </c>
      <c r="GB50" s="29" t="str">
        <f t="shared" si="1000"/>
        <v>нд</v>
      </c>
      <c r="GC50" s="29" t="str">
        <f t="shared" si="1001"/>
        <v>нд</v>
      </c>
      <c r="GD50" s="29" t="str">
        <f t="shared" si="1002"/>
        <v>нд</v>
      </c>
      <c r="GE50" s="29" t="str">
        <f t="shared" si="1003"/>
        <v>нд</v>
      </c>
      <c r="GF50" s="29">
        <f t="shared" si="1004"/>
        <v>0</v>
      </c>
      <c r="GG50" s="29">
        <f t="shared" si="1005"/>
        <v>0</v>
      </c>
      <c r="GH50" s="29">
        <f t="shared" si="1006"/>
        <v>0</v>
      </c>
      <c r="GI50" s="29">
        <f t="shared" si="1007"/>
        <v>0</v>
      </c>
      <c r="GJ50" s="29">
        <f t="shared" si="1008"/>
        <v>0</v>
      </c>
      <c r="GK50" s="16" t="str">
        <f t="shared" si="1009"/>
        <v>нд</v>
      </c>
      <c r="GL50" s="16" t="str">
        <f t="shared" si="1010"/>
        <v>нд</v>
      </c>
      <c r="GM50" s="16">
        <f t="shared" si="1011"/>
        <v>16.652000000000001</v>
      </c>
      <c r="GN50" s="16">
        <f t="shared" si="1012"/>
        <v>0</v>
      </c>
      <c r="GO50" s="16" t="str">
        <f t="shared" si="1042"/>
        <v>нд</v>
      </c>
      <c r="GP50" s="249" t="str">
        <f t="shared" si="1043"/>
        <v>нд</v>
      </c>
      <c r="GQ50" s="249">
        <f t="shared" si="1044"/>
        <v>0</v>
      </c>
      <c r="GR50" s="249">
        <f t="shared" si="1045"/>
        <v>0</v>
      </c>
      <c r="GS50" s="249" t="str">
        <f t="shared" si="1046"/>
        <v>нд</v>
      </c>
      <c r="GT50" s="249" t="str">
        <f t="shared" si="1047"/>
        <v>нд</v>
      </c>
      <c r="GU50" s="249">
        <f t="shared" si="1048"/>
        <v>0</v>
      </c>
      <c r="GV50" s="249">
        <f t="shared" si="1049"/>
        <v>0</v>
      </c>
      <c r="GW50" s="249" t="str">
        <f t="shared" si="1050"/>
        <v>нд</v>
      </c>
      <c r="GX50" s="249" t="str">
        <f t="shared" si="1051"/>
        <v>нд</v>
      </c>
      <c r="GY50" s="249">
        <f t="shared" si="1052"/>
        <v>16.652000000000001</v>
      </c>
      <c r="GZ50" s="249">
        <f t="shared" si="1053"/>
        <v>0</v>
      </c>
      <c r="HA50" s="249" t="str">
        <f t="shared" si="1054"/>
        <v>нд</v>
      </c>
      <c r="HB50" s="249" t="str">
        <f t="shared" si="1055"/>
        <v>нд</v>
      </c>
      <c r="HC50" s="249">
        <f t="shared" si="1056"/>
        <v>0</v>
      </c>
      <c r="HD50" s="249">
        <f t="shared" si="1057"/>
        <v>0</v>
      </c>
      <c r="HE50" s="249"/>
      <c r="HF50" s="249"/>
      <c r="HG50" s="249"/>
      <c r="HH50" s="249"/>
      <c r="HI50" s="249"/>
      <c r="HJ50" s="249"/>
      <c r="HK50" s="249"/>
      <c r="HL50" s="249"/>
      <c r="HM50" s="249"/>
      <c r="HN50" s="249"/>
      <c r="HO50" s="249"/>
      <c r="HP50" s="249"/>
      <c r="HQ50" s="87" t="s">
        <v>622</v>
      </c>
      <c r="HR50" s="87" t="s">
        <v>639</v>
      </c>
      <c r="HS50" s="26">
        <v>110</v>
      </c>
      <c r="HT50" s="87"/>
      <c r="HU50" s="87"/>
      <c r="HV50" s="87"/>
      <c r="HW50" s="249" t="s">
        <v>110</v>
      </c>
      <c r="HX50" s="292"/>
      <c r="HY50" s="380"/>
      <c r="HZ50" s="377"/>
      <c r="IA50" s="377"/>
      <c r="IB50" s="377"/>
      <c r="IC50" s="378"/>
      <c r="ID50" s="378"/>
      <c r="IE50" s="377"/>
      <c r="IF50" s="381"/>
      <c r="IG50" s="379"/>
    </row>
    <row r="51" spans="1:247" s="25" customFormat="1" ht="121.5" customHeight="1">
      <c r="A51" s="15"/>
      <c r="B51" s="123" t="s">
        <v>125</v>
      </c>
      <c r="C51" s="322" t="s">
        <v>740</v>
      </c>
      <c r="D51" s="249" t="s">
        <v>742</v>
      </c>
      <c r="E51" s="249" t="s">
        <v>108</v>
      </c>
      <c r="F51" s="249" t="s">
        <v>109</v>
      </c>
      <c r="G51" s="250" t="s">
        <v>662</v>
      </c>
      <c r="H51" s="250"/>
      <c r="I51" s="249">
        <v>3.7040000000000002</v>
      </c>
      <c r="J51" s="250">
        <v>0</v>
      </c>
      <c r="K51" s="250">
        <v>0</v>
      </c>
      <c r="L51" s="250">
        <v>0</v>
      </c>
      <c r="M51" s="251">
        <v>2019</v>
      </c>
      <c r="N51" s="251">
        <v>2019</v>
      </c>
      <c r="O51" s="251">
        <v>2019</v>
      </c>
      <c r="P51" s="287"/>
      <c r="Q51" s="440"/>
      <c r="R51" s="441">
        <v>4.7594566766947803</v>
      </c>
      <c r="S51" s="441">
        <v>4.2170879999999995</v>
      </c>
      <c r="T51" s="249" t="s">
        <v>110</v>
      </c>
      <c r="U51" s="249">
        <v>0</v>
      </c>
      <c r="V51" s="249">
        <v>4.2170879999999995</v>
      </c>
      <c r="W51" s="249">
        <f>S51/1.2</f>
        <v>3.5142399999999996</v>
      </c>
      <c r="X51" s="249">
        <v>0</v>
      </c>
      <c r="Y51" s="249">
        <f>W51</f>
        <v>3.5142399999999996</v>
      </c>
      <c r="Z51" s="249"/>
      <c r="AA51" s="249">
        <v>3.2959071100000004</v>
      </c>
      <c r="AB51" s="249"/>
      <c r="AC51" s="249"/>
      <c r="AD51" s="249"/>
      <c r="AE51" s="249">
        <v>0</v>
      </c>
      <c r="AF51" s="437"/>
      <c r="AG51" s="249" t="str">
        <f t="shared" si="1058"/>
        <v>нд</v>
      </c>
      <c r="AH51" s="249">
        <f t="shared" si="1059"/>
        <v>0</v>
      </c>
      <c r="AI51" s="249" t="s">
        <v>110</v>
      </c>
      <c r="AJ51" s="249"/>
      <c r="AK51" s="249" t="s">
        <v>110</v>
      </c>
      <c r="AL51" s="249"/>
      <c r="AM51" s="249" t="s">
        <v>110</v>
      </c>
      <c r="AN51" s="249"/>
      <c r="AO51" s="249" t="s">
        <v>110</v>
      </c>
      <c r="AP51" s="249"/>
      <c r="AQ51" s="249" t="str">
        <f t="shared" si="1060"/>
        <v>нд</v>
      </c>
      <c r="AR51" s="249">
        <f t="shared" si="1061"/>
        <v>2.74658925</v>
      </c>
      <c r="AS51" s="249" t="s">
        <v>110</v>
      </c>
      <c r="AT51" s="249"/>
      <c r="AU51" s="249" t="s">
        <v>110</v>
      </c>
      <c r="AV51" s="249"/>
      <c r="AW51" s="249" t="s">
        <v>110</v>
      </c>
      <c r="AX51" s="249">
        <v>2.74658925</v>
      </c>
      <c r="AY51" s="249" t="s">
        <v>110</v>
      </c>
      <c r="AZ51" s="249"/>
      <c r="BA51" s="16" t="str">
        <f t="shared" si="888"/>
        <v>нд</v>
      </c>
      <c r="BB51" s="16" t="str">
        <f t="shared" si="889"/>
        <v>нд</v>
      </c>
      <c r="BC51" s="16" t="str">
        <f t="shared" si="890"/>
        <v>нд</v>
      </c>
      <c r="BD51" s="16" t="str">
        <f t="shared" si="891"/>
        <v>нд</v>
      </c>
      <c r="BE51" s="16">
        <v>0</v>
      </c>
      <c r="BF51" s="16">
        <f t="shared" si="893"/>
        <v>0</v>
      </c>
      <c r="BG51" s="16">
        <f t="shared" si="894"/>
        <v>0</v>
      </c>
      <c r="BH51" s="16">
        <f t="shared" si="895"/>
        <v>2.74658925</v>
      </c>
      <c r="BI51" s="16" t="str">
        <f t="shared" si="896"/>
        <v>нд</v>
      </c>
      <c r="BJ51" s="16" t="str">
        <f t="shared" si="897"/>
        <v>нд</v>
      </c>
      <c r="BK51" s="16" t="str">
        <f t="shared" si="898"/>
        <v>нд</v>
      </c>
      <c r="BL51" s="16" t="str">
        <f t="shared" si="899"/>
        <v>нд</v>
      </c>
      <c r="BM51" s="16">
        <f t="shared" si="900"/>
        <v>0</v>
      </c>
      <c r="BN51" s="16">
        <f t="shared" si="901"/>
        <v>0</v>
      </c>
      <c r="BO51" s="16">
        <f t="shared" si="902"/>
        <v>0</v>
      </c>
      <c r="BP51" s="16">
        <f t="shared" si="903"/>
        <v>0</v>
      </c>
      <c r="BQ51" s="16" t="str">
        <f t="shared" si="904"/>
        <v>нд</v>
      </c>
      <c r="BR51" s="16" t="str">
        <f t="shared" si="905"/>
        <v>нд</v>
      </c>
      <c r="BS51" s="16" t="str">
        <f t="shared" si="906"/>
        <v>нд</v>
      </c>
      <c r="BT51" s="16" t="str">
        <f t="shared" si="907"/>
        <v>нд</v>
      </c>
      <c r="BU51" s="16">
        <f t="shared" si="908"/>
        <v>0</v>
      </c>
      <c r="BV51" s="16">
        <f t="shared" si="909"/>
        <v>0</v>
      </c>
      <c r="BW51" s="16">
        <f t="shared" si="910"/>
        <v>0</v>
      </c>
      <c r="BX51" s="16">
        <f t="shared" si="911"/>
        <v>0</v>
      </c>
      <c r="BY51" s="16" t="str">
        <f t="shared" si="912"/>
        <v>нд</v>
      </c>
      <c r="BZ51" s="16" t="str">
        <f t="shared" si="913"/>
        <v>нд</v>
      </c>
      <c r="CA51" s="16" t="str">
        <f t="shared" si="914"/>
        <v>нд</v>
      </c>
      <c r="CB51" s="16" t="str">
        <f t="shared" si="915"/>
        <v>нд</v>
      </c>
      <c r="CC51" s="16">
        <f t="shared" si="916"/>
        <v>3.7040000000000002</v>
      </c>
      <c r="CD51" s="16">
        <f t="shared" si="917"/>
        <v>0</v>
      </c>
      <c r="CE51" s="16">
        <f t="shared" si="918"/>
        <v>0</v>
      </c>
      <c r="CF51" s="16">
        <f t="shared" si="919"/>
        <v>2.74658925</v>
      </c>
      <c r="CG51" s="16" t="str">
        <f t="shared" si="920"/>
        <v>нд</v>
      </c>
      <c r="CH51" s="16" t="str">
        <f t="shared" si="921"/>
        <v>нд</v>
      </c>
      <c r="CI51" s="16" t="str">
        <f t="shared" si="922"/>
        <v>нд</v>
      </c>
      <c r="CJ51" s="16" t="str">
        <f t="shared" si="923"/>
        <v>нд</v>
      </c>
      <c r="CK51" s="16">
        <f t="shared" si="924"/>
        <v>0</v>
      </c>
      <c r="CL51" s="16">
        <f t="shared" si="925"/>
        <v>0</v>
      </c>
      <c r="CM51" s="16">
        <f t="shared" si="926"/>
        <v>0</v>
      </c>
      <c r="CN51" s="16">
        <f t="shared" si="927"/>
        <v>0</v>
      </c>
      <c r="CO51" s="29" t="str">
        <f t="shared" si="1032"/>
        <v>нд</v>
      </c>
      <c r="CP51" s="29" t="str">
        <f t="shared" si="1033"/>
        <v>нд</v>
      </c>
      <c r="CQ51" s="29" t="str">
        <f t="shared" si="1034"/>
        <v>нд</v>
      </c>
      <c r="CR51" s="29" t="str">
        <f t="shared" si="1035"/>
        <v>нд</v>
      </c>
      <c r="CS51" s="29" t="str">
        <f t="shared" si="1036"/>
        <v>нд</v>
      </c>
      <c r="CT51" s="29">
        <f t="shared" si="1037"/>
        <v>3.7040000000000002</v>
      </c>
      <c r="CU51" s="29">
        <f t="shared" si="1038"/>
        <v>0</v>
      </c>
      <c r="CV51" s="29">
        <f t="shared" si="1039"/>
        <v>0</v>
      </c>
      <c r="CW51" s="29">
        <f t="shared" si="1040"/>
        <v>0</v>
      </c>
      <c r="CX51" s="29">
        <f t="shared" si="1041"/>
        <v>2.74658925</v>
      </c>
      <c r="CY51" s="249" t="s">
        <v>110</v>
      </c>
      <c r="CZ51" s="249" t="s">
        <v>110</v>
      </c>
      <c r="DA51" s="249" t="s">
        <v>110</v>
      </c>
      <c r="DB51" s="249" t="s">
        <v>110</v>
      </c>
      <c r="DC51" s="249" t="s">
        <v>110</v>
      </c>
      <c r="DD51" s="249"/>
      <c r="DE51" s="249"/>
      <c r="DF51" s="249"/>
      <c r="DG51" s="249"/>
      <c r="DH51" s="249"/>
      <c r="DI51" s="249" t="s">
        <v>110</v>
      </c>
      <c r="DJ51" s="249" t="s">
        <v>110</v>
      </c>
      <c r="DK51" s="249" t="s">
        <v>110</v>
      </c>
      <c r="DL51" s="249" t="s">
        <v>110</v>
      </c>
      <c r="DM51" s="249" t="s">
        <v>110</v>
      </c>
      <c r="DN51" s="249"/>
      <c r="DO51" s="249"/>
      <c r="DP51" s="249"/>
      <c r="DQ51" s="249"/>
      <c r="DR51" s="249"/>
      <c r="DS51" s="249" t="s">
        <v>110</v>
      </c>
      <c r="DT51" s="249" t="s">
        <v>110</v>
      </c>
      <c r="DU51" s="249" t="s">
        <v>110</v>
      </c>
      <c r="DV51" s="249" t="s">
        <v>110</v>
      </c>
      <c r="DW51" s="249" t="s">
        <v>110</v>
      </c>
      <c r="DX51" s="249">
        <v>3.7040000000000002</v>
      </c>
      <c r="DY51" s="249"/>
      <c r="DZ51" s="249"/>
      <c r="EA51" s="249"/>
      <c r="EB51" s="249">
        <v>2.74658925</v>
      </c>
      <c r="EC51" s="249" t="s">
        <v>110</v>
      </c>
      <c r="ED51" s="249" t="s">
        <v>110</v>
      </c>
      <c r="EE51" s="249" t="s">
        <v>110</v>
      </c>
      <c r="EF51" s="249" t="s">
        <v>110</v>
      </c>
      <c r="EG51" s="249" t="s">
        <v>110</v>
      </c>
      <c r="EH51" s="249"/>
      <c r="EI51" s="249"/>
      <c r="EJ51" s="249"/>
      <c r="EK51" s="249"/>
      <c r="EL51" s="249"/>
      <c r="EM51" s="29" t="str">
        <f t="shared" si="959"/>
        <v>нд</v>
      </c>
      <c r="EN51" s="29" t="str">
        <f t="shared" si="960"/>
        <v>нд</v>
      </c>
      <c r="EO51" s="29" t="str">
        <f t="shared" si="961"/>
        <v>нд</v>
      </c>
      <c r="EP51" s="29" t="str">
        <f t="shared" si="962"/>
        <v>нд</v>
      </c>
      <c r="EQ51" s="29" t="str">
        <f t="shared" si="963"/>
        <v>нд</v>
      </c>
      <c r="ER51" s="29">
        <f t="shared" si="964"/>
        <v>3.7040000000000002</v>
      </c>
      <c r="ES51" s="29">
        <f t="shared" si="965"/>
        <v>0</v>
      </c>
      <c r="ET51" s="29">
        <f t="shared" si="966"/>
        <v>0</v>
      </c>
      <c r="EU51" s="29">
        <f t="shared" si="967"/>
        <v>0</v>
      </c>
      <c r="EV51" s="29">
        <f t="shared" si="968"/>
        <v>2.74658925</v>
      </c>
      <c r="EW51" s="29" t="str">
        <f t="shared" si="969"/>
        <v>нд</v>
      </c>
      <c r="EX51" s="29" t="str">
        <f t="shared" si="970"/>
        <v>нд</v>
      </c>
      <c r="EY51" s="29" t="str">
        <f t="shared" si="971"/>
        <v>нд</v>
      </c>
      <c r="EZ51" s="29" t="str">
        <f t="shared" si="972"/>
        <v>нд</v>
      </c>
      <c r="FA51" s="29" t="str">
        <f t="shared" si="973"/>
        <v>нд</v>
      </c>
      <c r="FB51" s="29">
        <f t="shared" si="974"/>
        <v>0</v>
      </c>
      <c r="FC51" s="29">
        <f t="shared" si="975"/>
        <v>0</v>
      </c>
      <c r="FD51" s="29">
        <f t="shared" si="976"/>
        <v>0</v>
      </c>
      <c r="FE51" s="29">
        <f t="shared" si="977"/>
        <v>0</v>
      </c>
      <c r="FF51" s="29">
        <f t="shared" si="978"/>
        <v>0</v>
      </c>
      <c r="FG51" s="29" t="str">
        <f t="shared" si="979"/>
        <v>нд</v>
      </c>
      <c r="FH51" s="29" t="str">
        <f t="shared" si="980"/>
        <v>нд</v>
      </c>
      <c r="FI51" s="29" t="str">
        <f t="shared" si="981"/>
        <v>нд</v>
      </c>
      <c r="FJ51" s="29" t="str">
        <f t="shared" si="982"/>
        <v>нд</v>
      </c>
      <c r="FK51" s="29" t="str">
        <f t="shared" si="983"/>
        <v>нд</v>
      </c>
      <c r="FL51" s="29">
        <f t="shared" si="984"/>
        <v>0</v>
      </c>
      <c r="FM51" s="29">
        <f t="shared" si="985"/>
        <v>0</v>
      </c>
      <c r="FN51" s="29">
        <f t="shared" si="986"/>
        <v>0</v>
      </c>
      <c r="FO51" s="29">
        <f t="shared" si="987"/>
        <v>0</v>
      </c>
      <c r="FP51" s="29">
        <f t="shared" si="988"/>
        <v>0</v>
      </c>
      <c r="FQ51" s="29" t="str">
        <f t="shared" si="989"/>
        <v>нд</v>
      </c>
      <c r="FR51" s="29" t="str">
        <f t="shared" si="990"/>
        <v>нд</v>
      </c>
      <c r="FS51" s="29" t="str">
        <f t="shared" si="991"/>
        <v>нд</v>
      </c>
      <c r="FT51" s="29" t="str">
        <f t="shared" si="992"/>
        <v>нд</v>
      </c>
      <c r="FU51" s="29" t="str">
        <f t="shared" si="993"/>
        <v>нд</v>
      </c>
      <c r="FV51" s="29">
        <f t="shared" si="994"/>
        <v>3.7040000000000002</v>
      </c>
      <c r="FW51" s="29">
        <f t="shared" si="995"/>
        <v>0</v>
      </c>
      <c r="FX51" s="29">
        <f t="shared" si="996"/>
        <v>0</v>
      </c>
      <c r="FY51" s="29">
        <f t="shared" si="997"/>
        <v>0</v>
      </c>
      <c r="FZ51" s="29">
        <f t="shared" si="998"/>
        <v>2.74658925</v>
      </c>
      <c r="GA51" s="29" t="str">
        <f t="shared" si="999"/>
        <v>нд</v>
      </c>
      <c r="GB51" s="29" t="str">
        <f t="shared" si="1000"/>
        <v>нд</v>
      </c>
      <c r="GC51" s="29" t="str">
        <f t="shared" si="1001"/>
        <v>нд</v>
      </c>
      <c r="GD51" s="29" t="str">
        <f t="shared" si="1002"/>
        <v>нд</v>
      </c>
      <c r="GE51" s="29" t="str">
        <f t="shared" si="1003"/>
        <v>нд</v>
      </c>
      <c r="GF51" s="29">
        <f t="shared" si="1004"/>
        <v>0</v>
      </c>
      <c r="GG51" s="29">
        <f t="shared" si="1005"/>
        <v>0</v>
      </c>
      <c r="GH51" s="29">
        <f t="shared" si="1006"/>
        <v>0</v>
      </c>
      <c r="GI51" s="29">
        <f t="shared" si="1007"/>
        <v>0</v>
      </c>
      <c r="GJ51" s="29">
        <f t="shared" si="1008"/>
        <v>0</v>
      </c>
      <c r="GK51" s="16" t="str">
        <f t="shared" si="1009"/>
        <v>нд</v>
      </c>
      <c r="GL51" s="16" t="str">
        <f t="shared" si="1010"/>
        <v>нд</v>
      </c>
      <c r="GM51" s="16">
        <f t="shared" si="1011"/>
        <v>3.7040000000000002</v>
      </c>
      <c r="GN51" s="16">
        <f t="shared" si="1012"/>
        <v>0</v>
      </c>
      <c r="GO51" s="16" t="str">
        <f t="shared" si="1042"/>
        <v>нд</v>
      </c>
      <c r="GP51" s="249" t="str">
        <f t="shared" si="1043"/>
        <v>нд</v>
      </c>
      <c r="GQ51" s="249">
        <f t="shared" si="1044"/>
        <v>0</v>
      </c>
      <c r="GR51" s="249">
        <f t="shared" si="1045"/>
        <v>0</v>
      </c>
      <c r="GS51" s="249" t="str">
        <f t="shared" si="1046"/>
        <v>нд</v>
      </c>
      <c r="GT51" s="249" t="str">
        <f t="shared" si="1047"/>
        <v>нд</v>
      </c>
      <c r="GU51" s="249">
        <f t="shared" si="1048"/>
        <v>0</v>
      </c>
      <c r="GV51" s="249">
        <f t="shared" si="1049"/>
        <v>0</v>
      </c>
      <c r="GW51" s="249" t="str">
        <f t="shared" si="1050"/>
        <v>нд</v>
      </c>
      <c r="GX51" s="249" t="str">
        <f t="shared" si="1051"/>
        <v>нд</v>
      </c>
      <c r="GY51" s="249">
        <f t="shared" si="1052"/>
        <v>3.7040000000000002</v>
      </c>
      <c r="GZ51" s="249">
        <f t="shared" si="1053"/>
        <v>0</v>
      </c>
      <c r="HA51" s="249" t="str">
        <f t="shared" si="1054"/>
        <v>нд</v>
      </c>
      <c r="HB51" s="249" t="str">
        <f t="shared" si="1055"/>
        <v>нд</v>
      </c>
      <c r="HC51" s="249">
        <f t="shared" si="1056"/>
        <v>0</v>
      </c>
      <c r="HD51" s="249">
        <f t="shared" si="1057"/>
        <v>0</v>
      </c>
      <c r="HE51" s="249"/>
      <c r="HF51" s="249"/>
      <c r="HG51" s="249"/>
      <c r="HH51" s="249"/>
      <c r="HI51" s="249"/>
      <c r="HJ51" s="249"/>
      <c r="HK51" s="249"/>
      <c r="HL51" s="249"/>
      <c r="HM51" s="249"/>
      <c r="HN51" s="249"/>
      <c r="HO51" s="249"/>
      <c r="HP51" s="249"/>
      <c r="HQ51" s="87" t="s">
        <v>622</v>
      </c>
      <c r="HR51" s="87" t="s">
        <v>639</v>
      </c>
      <c r="HS51" s="26">
        <v>110</v>
      </c>
      <c r="HT51" s="87"/>
      <c r="HU51" s="87"/>
      <c r="HV51" s="87"/>
      <c r="HW51" s="249" t="s">
        <v>110</v>
      </c>
      <c r="HX51" s="292"/>
      <c r="HY51" s="380"/>
      <c r="HZ51" s="377"/>
      <c r="IA51" s="377"/>
      <c r="IB51" s="377"/>
      <c r="IC51" s="378"/>
      <c r="ID51" s="378"/>
      <c r="IE51" s="377"/>
      <c r="IF51" s="381"/>
      <c r="IG51" s="379"/>
    </row>
    <row r="52" spans="1:247" s="25" customFormat="1" ht="114.75" customHeight="1">
      <c r="A52" s="15"/>
      <c r="B52" s="123" t="s">
        <v>125</v>
      </c>
      <c r="C52" s="213" t="s">
        <v>572</v>
      </c>
      <c r="D52" s="249" t="s">
        <v>563</v>
      </c>
      <c r="E52" s="249" t="s">
        <v>108</v>
      </c>
      <c r="F52" s="249" t="s">
        <v>109</v>
      </c>
      <c r="G52" s="250" t="s">
        <v>608</v>
      </c>
      <c r="H52" s="250"/>
      <c r="I52" s="250">
        <v>0</v>
      </c>
      <c r="J52" s="250">
        <v>0</v>
      </c>
      <c r="K52" s="250">
        <v>2</v>
      </c>
      <c r="L52" s="250">
        <v>0</v>
      </c>
      <c r="M52" s="251">
        <v>2018</v>
      </c>
      <c r="N52" s="251">
        <v>2019</v>
      </c>
      <c r="O52" s="251">
        <v>2019</v>
      </c>
      <c r="P52" s="250"/>
      <c r="Q52" s="250"/>
      <c r="R52" s="249" t="s">
        <v>110</v>
      </c>
      <c r="S52" s="249">
        <v>52.417713498000005</v>
      </c>
      <c r="T52" s="249" t="s">
        <v>110</v>
      </c>
      <c r="U52" s="249">
        <v>46.772195349999997</v>
      </c>
      <c r="V52" s="249">
        <f t="shared" si="882"/>
        <v>5.6455181480000078</v>
      </c>
      <c r="W52" s="249">
        <v>44.421791100000007</v>
      </c>
      <c r="X52" s="249">
        <v>42.77880648</v>
      </c>
      <c r="Y52" s="249">
        <f t="shared" si="883"/>
        <v>1.6429846200000071</v>
      </c>
      <c r="Z52" s="249">
        <v>0</v>
      </c>
      <c r="AA52" s="249">
        <v>0</v>
      </c>
      <c r="AB52" s="249">
        <v>0</v>
      </c>
      <c r="AC52" s="249"/>
      <c r="AD52" s="249">
        <v>0</v>
      </c>
      <c r="AE52" s="249"/>
      <c r="AF52" s="437">
        <f t="shared" si="2"/>
        <v>1.9743162780000079</v>
      </c>
      <c r="AG52" s="249">
        <f t="shared" si="884"/>
        <v>0</v>
      </c>
      <c r="AH52" s="249">
        <f t="shared" si="885"/>
        <v>3.67120187</v>
      </c>
      <c r="AI52" s="249">
        <v>0</v>
      </c>
      <c r="AJ52" s="249">
        <f>3.5736182+0.09758367+HE52+HF52</f>
        <v>3.67120187</v>
      </c>
      <c r="AK52" s="249">
        <v>0</v>
      </c>
      <c r="AL52" s="249">
        <f>HH52+HI52</f>
        <v>0</v>
      </c>
      <c r="AM52" s="249">
        <v>0</v>
      </c>
      <c r="AN52" s="249"/>
      <c r="AO52" s="249">
        <v>0</v>
      </c>
      <c r="AP52" s="249"/>
      <c r="AQ52" s="249">
        <f t="shared" si="886"/>
        <v>0</v>
      </c>
      <c r="AR52" s="249">
        <f t="shared" si="887"/>
        <v>0</v>
      </c>
      <c r="AS52" s="249">
        <v>0</v>
      </c>
      <c r="AT52" s="249"/>
      <c r="AU52" s="249">
        <v>0</v>
      </c>
      <c r="AV52" s="249"/>
      <c r="AW52" s="249">
        <v>0</v>
      </c>
      <c r="AX52" s="249"/>
      <c r="AY52" s="249">
        <v>0</v>
      </c>
      <c r="AZ52" s="249"/>
      <c r="BA52" s="16">
        <f t="shared" si="888"/>
        <v>0</v>
      </c>
      <c r="BB52" s="16">
        <f t="shared" si="889"/>
        <v>0</v>
      </c>
      <c r="BC52" s="16">
        <f t="shared" si="890"/>
        <v>0</v>
      </c>
      <c r="BD52" s="16">
        <f t="shared" si="891"/>
        <v>0</v>
      </c>
      <c r="BE52" s="16">
        <f t="shared" si="892"/>
        <v>0</v>
      </c>
      <c r="BF52" s="16">
        <f t="shared" si="893"/>
        <v>0</v>
      </c>
      <c r="BG52" s="16">
        <f t="shared" si="894"/>
        <v>0</v>
      </c>
      <c r="BH52" s="16">
        <f t="shared" si="895"/>
        <v>0</v>
      </c>
      <c r="BI52" s="16">
        <f t="shared" si="896"/>
        <v>0</v>
      </c>
      <c r="BJ52" s="16">
        <f t="shared" si="897"/>
        <v>0</v>
      </c>
      <c r="BK52" s="16">
        <f t="shared" si="898"/>
        <v>0</v>
      </c>
      <c r="BL52" s="16">
        <f t="shared" si="899"/>
        <v>0</v>
      </c>
      <c r="BM52" s="16">
        <f t="shared" si="900"/>
        <v>0</v>
      </c>
      <c r="BN52" s="16">
        <f t="shared" si="901"/>
        <v>0</v>
      </c>
      <c r="BO52" s="16">
        <f t="shared" si="902"/>
        <v>0</v>
      </c>
      <c r="BP52" s="16">
        <f t="shared" si="903"/>
        <v>0</v>
      </c>
      <c r="BQ52" s="16">
        <f t="shared" si="904"/>
        <v>0</v>
      </c>
      <c r="BR52" s="16">
        <f t="shared" si="905"/>
        <v>0</v>
      </c>
      <c r="BS52" s="16">
        <f t="shared" si="906"/>
        <v>0</v>
      </c>
      <c r="BT52" s="16">
        <f t="shared" si="907"/>
        <v>0</v>
      </c>
      <c r="BU52" s="16">
        <f t="shared" si="908"/>
        <v>0</v>
      </c>
      <c r="BV52" s="16">
        <f t="shared" si="909"/>
        <v>0</v>
      </c>
      <c r="BW52" s="16">
        <f t="shared" si="910"/>
        <v>0</v>
      </c>
      <c r="BX52" s="16">
        <f t="shared" si="911"/>
        <v>0</v>
      </c>
      <c r="BY52" s="16">
        <f t="shared" si="912"/>
        <v>0</v>
      </c>
      <c r="BZ52" s="16">
        <f t="shared" si="913"/>
        <v>0</v>
      </c>
      <c r="CA52" s="16">
        <f t="shared" si="914"/>
        <v>0</v>
      </c>
      <c r="CB52" s="16">
        <f t="shared" si="915"/>
        <v>0</v>
      </c>
      <c r="CC52" s="16">
        <f t="shared" si="916"/>
        <v>0</v>
      </c>
      <c r="CD52" s="16">
        <f t="shared" si="917"/>
        <v>0</v>
      </c>
      <c r="CE52" s="16">
        <f t="shared" si="918"/>
        <v>0</v>
      </c>
      <c r="CF52" s="16">
        <f t="shared" si="919"/>
        <v>0</v>
      </c>
      <c r="CG52" s="16">
        <f t="shared" si="920"/>
        <v>0</v>
      </c>
      <c r="CH52" s="16">
        <f t="shared" si="921"/>
        <v>0</v>
      </c>
      <c r="CI52" s="16">
        <f t="shared" si="922"/>
        <v>0</v>
      </c>
      <c r="CJ52" s="16">
        <f t="shared" si="923"/>
        <v>0</v>
      </c>
      <c r="CK52" s="16">
        <f t="shared" si="924"/>
        <v>0</v>
      </c>
      <c r="CL52" s="16">
        <f t="shared" si="925"/>
        <v>0</v>
      </c>
      <c r="CM52" s="16">
        <f t="shared" si="926"/>
        <v>0</v>
      </c>
      <c r="CN52" s="16">
        <f t="shared" si="927"/>
        <v>0</v>
      </c>
      <c r="CO52" s="29">
        <f t="shared" si="928"/>
        <v>0</v>
      </c>
      <c r="CP52" s="29">
        <f t="shared" si="928"/>
        <v>0</v>
      </c>
      <c r="CQ52" s="29">
        <f t="shared" si="928"/>
        <v>0</v>
      </c>
      <c r="CR52" s="29">
        <f t="shared" si="928"/>
        <v>0</v>
      </c>
      <c r="CS52" s="29">
        <f t="shared" si="928"/>
        <v>0</v>
      </c>
      <c r="CT52" s="29">
        <f t="shared" si="929"/>
        <v>0</v>
      </c>
      <c r="CU52" s="29">
        <f t="shared" si="929"/>
        <v>0</v>
      </c>
      <c r="CV52" s="29">
        <f t="shared" si="929"/>
        <v>0</v>
      </c>
      <c r="CW52" s="29">
        <f t="shared" si="929"/>
        <v>0</v>
      </c>
      <c r="CX52" s="29">
        <f t="shared" si="929"/>
        <v>0</v>
      </c>
      <c r="CY52" s="249">
        <v>0</v>
      </c>
      <c r="CZ52" s="249">
        <v>0</v>
      </c>
      <c r="DA52" s="249">
        <v>0</v>
      </c>
      <c r="DB52" s="249">
        <v>0</v>
      </c>
      <c r="DC52" s="249">
        <v>0</v>
      </c>
      <c r="DD52" s="249"/>
      <c r="DE52" s="249"/>
      <c r="DF52" s="249"/>
      <c r="DG52" s="249"/>
      <c r="DH52" s="249"/>
      <c r="DI52" s="249">
        <v>0</v>
      </c>
      <c r="DJ52" s="249">
        <v>0</v>
      </c>
      <c r="DK52" s="249">
        <v>0</v>
      </c>
      <c r="DL52" s="249">
        <v>0</v>
      </c>
      <c r="DM52" s="249">
        <v>0</v>
      </c>
      <c r="DN52" s="249"/>
      <c r="DO52" s="249"/>
      <c r="DP52" s="249"/>
      <c r="DQ52" s="249"/>
      <c r="DR52" s="249"/>
      <c r="DS52" s="249">
        <v>0</v>
      </c>
      <c r="DT52" s="249">
        <v>0</v>
      </c>
      <c r="DU52" s="249">
        <v>0</v>
      </c>
      <c r="DV52" s="249">
        <v>0</v>
      </c>
      <c r="DW52" s="249">
        <v>0</v>
      </c>
      <c r="DX52" s="249"/>
      <c r="DY52" s="249"/>
      <c r="DZ52" s="249"/>
      <c r="EA52" s="249"/>
      <c r="EB52" s="249"/>
      <c r="EC52" s="249">
        <v>0</v>
      </c>
      <c r="ED52" s="249">
        <v>0</v>
      </c>
      <c r="EE52" s="249">
        <v>0</v>
      </c>
      <c r="EF52" s="249">
        <v>0</v>
      </c>
      <c r="EG52" s="249">
        <v>0</v>
      </c>
      <c r="EH52" s="249"/>
      <c r="EI52" s="249"/>
      <c r="EJ52" s="249"/>
      <c r="EK52" s="249"/>
      <c r="EL52" s="249"/>
      <c r="EM52" s="29">
        <f t="shared" si="930"/>
        <v>0</v>
      </c>
      <c r="EN52" s="29">
        <f t="shared" si="930"/>
        <v>0</v>
      </c>
      <c r="EO52" s="29">
        <f t="shared" si="930"/>
        <v>0</v>
      </c>
      <c r="EP52" s="29">
        <f t="shared" si="930"/>
        <v>0</v>
      </c>
      <c r="EQ52" s="29">
        <f t="shared" si="930"/>
        <v>0</v>
      </c>
      <c r="ER52" s="29">
        <f t="shared" si="931"/>
        <v>0</v>
      </c>
      <c r="ES52" s="29">
        <f t="shared" si="931"/>
        <v>0</v>
      </c>
      <c r="ET52" s="29">
        <f t="shared" si="931"/>
        <v>0</v>
      </c>
      <c r="EU52" s="29">
        <f t="shared" si="931"/>
        <v>0</v>
      </c>
      <c r="EV52" s="29">
        <f t="shared" si="931"/>
        <v>0</v>
      </c>
      <c r="EW52" s="29">
        <f t="shared" si="932"/>
        <v>0</v>
      </c>
      <c r="EX52" s="29">
        <f t="shared" si="932"/>
        <v>0</v>
      </c>
      <c r="EY52" s="29">
        <f t="shared" si="932"/>
        <v>0</v>
      </c>
      <c r="EZ52" s="29">
        <f t="shared" si="932"/>
        <v>0</v>
      </c>
      <c r="FA52" s="29">
        <f t="shared" si="932"/>
        <v>0</v>
      </c>
      <c r="FB52" s="29">
        <f t="shared" si="932"/>
        <v>0</v>
      </c>
      <c r="FC52" s="29">
        <f t="shared" si="932"/>
        <v>0</v>
      </c>
      <c r="FD52" s="29">
        <f t="shared" si="932"/>
        <v>0</v>
      </c>
      <c r="FE52" s="29">
        <f t="shared" si="932"/>
        <v>0</v>
      </c>
      <c r="FF52" s="29">
        <f t="shared" si="932"/>
        <v>0</v>
      </c>
      <c r="FG52" s="29">
        <f t="shared" si="933"/>
        <v>0</v>
      </c>
      <c r="FH52" s="29">
        <f t="shared" si="933"/>
        <v>0</v>
      </c>
      <c r="FI52" s="29">
        <f t="shared" si="933"/>
        <v>0</v>
      </c>
      <c r="FJ52" s="29">
        <f t="shared" si="933"/>
        <v>0</v>
      </c>
      <c r="FK52" s="29">
        <f t="shared" si="933"/>
        <v>0</v>
      </c>
      <c r="FL52" s="29">
        <f t="shared" si="933"/>
        <v>0</v>
      </c>
      <c r="FM52" s="29">
        <f t="shared" si="933"/>
        <v>0</v>
      </c>
      <c r="FN52" s="29">
        <f t="shared" si="933"/>
        <v>0</v>
      </c>
      <c r="FO52" s="29">
        <f t="shared" si="933"/>
        <v>0</v>
      </c>
      <c r="FP52" s="29">
        <f t="shared" si="933"/>
        <v>0</v>
      </c>
      <c r="FQ52" s="29">
        <f t="shared" si="934"/>
        <v>0</v>
      </c>
      <c r="FR52" s="29">
        <f t="shared" si="934"/>
        <v>0</v>
      </c>
      <c r="FS52" s="29">
        <f t="shared" si="934"/>
        <v>0</v>
      </c>
      <c r="FT52" s="29">
        <f t="shared" si="934"/>
        <v>0</v>
      </c>
      <c r="FU52" s="29">
        <f t="shared" si="934"/>
        <v>0</v>
      </c>
      <c r="FV52" s="29">
        <f t="shared" si="934"/>
        <v>0</v>
      </c>
      <c r="FW52" s="29">
        <f t="shared" si="934"/>
        <v>0</v>
      </c>
      <c r="FX52" s="29">
        <f t="shared" si="934"/>
        <v>0</v>
      </c>
      <c r="FY52" s="29">
        <f t="shared" si="934"/>
        <v>0</v>
      </c>
      <c r="FZ52" s="29">
        <f t="shared" si="934"/>
        <v>0</v>
      </c>
      <c r="GA52" s="29">
        <f t="shared" si="935"/>
        <v>0</v>
      </c>
      <c r="GB52" s="29">
        <f t="shared" si="935"/>
        <v>0</v>
      </c>
      <c r="GC52" s="29">
        <f t="shared" si="935"/>
        <v>0</v>
      </c>
      <c r="GD52" s="29">
        <f t="shared" si="935"/>
        <v>0</v>
      </c>
      <c r="GE52" s="29">
        <f t="shared" si="935"/>
        <v>0</v>
      </c>
      <c r="GF52" s="29">
        <f t="shared" si="935"/>
        <v>0</v>
      </c>
      <c r="GG52" s="29">
        <f t="shared" si="935"/>
        <v>0</v>
      </c>
      <c r="GH52" s="29">
        <f t="shared" si="935"/>
        <v>0</v>
      </c>
      <c r="GI52" s="29">
        <f t="shared" si="935"/>
        <v>0</v>
      </c>
      <c r="GJ52" s="29">
        <f t="shared" si="935"/>
        <v>0</v>
      </c>
      <c r="GK52" s="16">
        <f t="shared" si="936"/>
        <v>0</v>
      </c>
      <c r="GL52" s="16">
        <f t="shared" si="936"/>
        <v>0</v>
      </c>
      <c r="GM52" s="16">
        <f t="shared" si="937"/>
        <v>0</v>
      </c>
      <c r="GN52" s="16">
        <f t="shared" si="937"/>
        <v>0</v>
      </c>
      <c r="GO52" s="16">
        <f t="shared" si="938"/>
        <v>0</v>
      </c>
      <c r="GP52" s="249">
        <f t="shared" si="938"/>
        <v>0</v>
      </c>
      <c r="GQ52" s="249">
        <f t="shared" si="939"/>
        <v>0</v>
      </c>
      <c r="GR52" s="249">
        <f t="shared" si="939"/>
        <v>0</v>
      </c>
      <c r="GS52" s="249">
        <f t="shared" si="940"/>
        <v>0</v>
      </c>
      <c r="GT52" s="249">
        <f t="shared" si="940"/>
        <v>0</v>
      </c>
      <c r="GU52" s="249">
        <f t="shared" si="941"/>
        <v>0</v>
      </c>
      <c r="GV52" s="249">
        <f t="shared" si="941"/>
        <v>0</v>
      </c>
      <c r="GW52" s="249">
        <f t="shared" si="942"/>
        <v>0</v>
      </c>
      <c r="GX52" s="249">
        <f t="shared" si="942"/>
        <v>0</v>
      </c>
      <c r="GY52" s="249">
        <f t="shared" si="943"/>
        <v>0</v>
      </c>
      <c r="GZ52" s="249">
        <f t="shared" si="943"/>
        <v>0</v>
      </c>
      <c r="HA52" s="249">
        <f t="shared" si="944"/>
        <v>0</v>
      </c>
      <c r="HB52" s="249">
        <f t="shared" si="944"/>
        <v>0</v>
      </c>
      <c r="HC52" s="249">
        <f t="shared" si="945"/>
        <v>0</v>
      </c>
      <c r="HD52" s="249">
        <f t="shared" si="945"/>
        <v>0</v>
      </c>
      <c r="HE52" s="249"/>
      <c r="HF52" s="249"/>
      <c r="HG52" s="249"/>
      <c r="HH52" s="249"/>
      <c r="HI52" s="249"/>
      <c r="HJ52" s="249"/>
      <c r="HK52" s="249"/>
      <c r="HL52" s="249"/>
      <c r="HM52" s="249"/>
      <c r="HN52" s="249"/>
      <c r="HO52" s="249"/>
      <c r="HP52" s="249"/>
      <c r="HQ52" s="250" t="s">
        <v>622</v>
      </c>
      <c r="HR52" s="250" t="s">
        <v>639</v>
      </c>
      <c r="HS52" s="87">
        <v>110</v>
      </c>
      <c r="HT52" s="87"/>
      <c r="HU52" s="87"/>
      <c r="HV52" s="87"/>
      <c r="HW52" s="249" t="s">
        <v>760</v>
      </c>
      <c r="HX52" s="292"/>
      <c r="HY52" s="380"/>
      <c r="HZ52" s="377"/>
      <c r="IA52" s="377"/>
      <c r="IB52" s="377"/>
      <c r="IC52" s="378"/>
      <c r="ID52" s="378"/>
      <c r="IE52" s="377"/>
      <c r="IF52" s="381"/>
      <c r="IG52" s="379"/>
    </row>
    <row r="53" spans="1:247" s="25" customFormat="1" ht="31.5">
      <c r="A53" s="23"/>
      <c r="B53" s="122" t="s">
        <v>129</v>
      </c>
      <c r="C53" s="436" t="s">
        <v>130</v>
      </c>
      <c r="D53" s="437" t="s">
        <v>107</v>
      </c>
      <c r="E53" s="437" t="s">
        <v>108</v>
      </c>
      <c r="F53" s="437" t="s">
        <v>109</v>
      </c>
      <c r="G53" s="437"/>
      <c r="H53" s="437"/>
      <c r="I53" s="437">
        <f>I54+I55+I56</f>
        <v>0</v>
      </c>
      <c r="J53" s="437">
        <f t="shared" ref="J53:BF53" si="1062">J54+J55+J56</f>
        <v>0</v>
      </c>
      <c r="K53" s="437">
        <f t="shared" si="1062"/>
        <v>0</v>
      </c>
      <c r="L53" s="437">
        <f t="shared" si="1062"/>
        <v>0</v>
      </c>
      <c r="M53" s="437"/>
      <c r="N53" s="437"/>
      <c r="O53" s="437"/>
      <c r="P53" s="437"/>
      <c r="Q53" s="437"/>
      <c r="R53" s="437">
        <f t="shared" si="1062"/>
        <v>0</v>
      </c>
      <c r="S53" s="437">
        <f t="shared" si="1062"/>
        <v>0</v>
      </c>
      <c r="T53" s="437">
        <f t="shared" si="1062"/>
        <v>0</v>
      </c>
      <c r="U53" s="437">
        <f t="shared" si="1062"/>
        <v>0</v>
      </c>
      <c r="V53" s="437">
        <f t="shared" si="1062"/>
        <v>0</v>
      </c>
      <c r="W53" s="437">
        <f t="shared" si="1062"/>
        <v>0</v>
      </c>
      <c r="X53" s="437">
        <f t="shared" si="1062"/>
        <v>0</v>
      </c>
      <c r="Y53" s="437">
        <f t="shared" si="1062"/>
        <v>0</v>
      </c>
      <c r="Z53" s="437">
        <f t="shared" si="1062"/>
        <v>0</v>
      </c>
      <c r="AA53" s="437">
        <f t="shared" si="1062"/>
        <v>0</v>
      </c>
      <c r="AB53" s="437">
        <f t="shared" si="1062"/>
        <v>0</v>
      </c>
      <c r="AC53" s="437">
        <f t="shared" si="1062"/>
        <v>0</v>
      </c>
      <c r="AD53" s="437">
        <f t="shared" si="1062"/>
        <v>0</v>
      </c>
      <c r="AE53" s="437">
        <f t="shared" si="1062"/>
        <v>0</v>
      </c>
      <c r="AF53" s="437">
        <f t="shared" si="2"/>
        <v>0</v>
      </c>
      <c r="AG53" s="437">
        <f t="shared" si="1062"/>
        <v>0</v>
      </c>
      <c r="AH53" s="437">
        <f t="shared" si="1062"/>
        <v>0</v>
      </c>
      <c r="AI53" s="437">
        <f t="shared" si="1062"/>
        <v>0</v>
      </c>
      <c r="AJ53" s="437">
        <f t="shared" si="1062"/>
        <v>0</v>
      </c>
      <c r="AK53" s="437">
        <f t="shared" si="1062"/>
        <v>0</v>
      </c>
      <c r="AL53" s="437">
        <f t="shared" si="1062"/>
        <v>0</v>
      </c>
      <c r="AM53" s="437">
        <f t="shared" si="1062"/>
        <v>0</v>
      </c>
      <c r="AN53" s="437">
        <f t="shared" si="1062"/>
        <v>0</v>
      </c>
      <c r="AO53" s="437">
        <f t="shared" si="1062"/>
        <v>0</v>
      </c>
      <c r="AP53" s="437">
        <f t="shared" si="1062"/>
        <v>0</v>
      </c>
      <c r="AQ53" s="437">
        <f t="shared" si="1062"/>
        <v>0</v>
      </c>
      <c r="AR53" s="437">
        <f t="shared" si="1062"/>
        <v>0</v>
      </c>
      <c r="AS53" s="437">
        <f t="shared" si="1062"/>
        <v>0</v>
      </c>
      <c r="AT53" s="437">
        <f t="shared" si="1062"/>
        <v>0</v>
      </c>
      <c r="AU53" s="437">
        <f t="shared" si="1062"/>
        <v>0</v>
      </c>
      <c r="AV53" s="437">
        <f t="shared" si="1062"/>
        <v>0</v>
      </c>
      <c r="AW53" s="437">
        <f t="shared" si="1062"/>
        <v>0</v>
      </c>
      <c r="AX53" s="437">
        <f t="shared" si="1062"/>
        <v>0</v>
      </c>
      <c r="AY53" s="437">
        <f t="shared" si="1062"/>
        <v>0</v>
      </c>
      <c r="AZ53" s="437">
        <f t="shared" si="1062"/>
        <v>0</v>
      </c>
      <c r="BA53" s="437">
        <f t="shared" si="1062"/>
        <v>0</v>
      </c>
      <c r="BB53" s="437">
        <f t="shared" si="1062"/>
        <v>0</v>
      </c>
      <c r="BC53" s="437">
        <f>BC54+BC55+BC56</f>
        <v>0</v>
      </c>
      <c r="BD53" s="437">
        <f t="shared" si="1062"/>
        <v>0</v>
      </c>
      <c r="BE53" s="437">
        <f t="shared" si="1062"/>
        <v>0</v>
      </c>
      <c r="BF53" s="437">
        <f t="shared" si="1062"/>
        <v>0</v>
      </c>
      <c r="BG53" s="437">
        <f t="shared" ref="BG53:CN53" si="1063">BG54+BG55+BG56</f>
        <v>0</v>
      </c>
      <c r="BH53" s="437">
        <f t="shared" si="1063"/>
        <v>0</v>
      </c>
      <c r="BI53" s="437">
        <f t="shared" si="1063"/>
        <v>0</v>
      </c>
      <c r="BJ53" s="437">
        <f t="shared" si="1063"/>
        <v>0</v>
      </c>
      <c r="BK53" s="437">
        <f t="shared" ref="BK53" si="1064">BK54+BK55+BK56</f>
        <v>0</v>
      </c>
      <c r="BL53" s="437">
        <f t="shared" si="1063"/>
        <v>0</v>
      </c>
      <c r="BM53" s="437">
        <f t="shared" si="1063"/>
        <v>0</v>
      </c>
      <c r="BN53" s="437">
        <f t="shared" si="1063"/>
        <v>0</v>
      </c>
      <c r="BO53" s="437">
        <f t="shared" si="1063"/>
        <v>0</v>
      </c>
      <c r="BP53" s="437">
        <f t="shared" si="1063"/>
        <v>0</v>
      </c>
      <c r="BQ53" s="437">
        <f t="shared" si="1063"/>
        <v>0</v>
      </c>
      <c r="BR53" s="437">
        <f t="shared" si="1063"/>
        <v>0</v>
      </c>
      <c r="BS53" s="437">
        <f t="shared" ref="BS53" si="1065">BS54+BS55+BS56</f>
        <v>0</v>
      </c>
      <c r="BT53" s="437">
        <f t="shared" si="1063"/>
        <v>0</v>
      </c>
      <c r="BU53" s="437">
        <f t="shared" si="1063"/>
        <v>0</v>
      </c>
      <c r="BV53" s="437">
        <f t="shared" si="1063"/>
        <v>0</v>
      </c>
      <c r="BW53" s="437">
        <f t="shared" si="1063"/>
        <v>0</v>
      </c>
      <c r="BX53" s="437">
        <f t="shared" si="1063"/>
        <v>0</v>
      </c>
      <c r="BY53" s="437">
        <f t="shared" si="1063"/>
        <v>0</v>
      </c>
      <c r="BZ53" s="437">
        <f t="shared" si="1063"/>
        <v>0</v>
      </c>
      <c r="CA53" s="437">
        <f t="shared" ref="CA53" si="1066">CA54+CA55+CA56</f>
        <v>0</v>
      </c>
      <c r="CB53" s="437">
        <f t="shared" si="1063"/>
        <v>0</v>
      </c>
      <c r="CC53" s="437">
        <f t="shared" si="1063"/>
        <v>0</v>
      </c>
      <c r="CD53" s="437">
        <f t="shared" si="1063"/>
        <v>0</v>
      </c>
      <c r="CE53" s="437">
        <f t="shared" si="1063"/>
        <v>0</v>
      </c>
      <c r="CF53" s="437">
        <f t="shared" si="1063"/>
        <v>0</v>
      </c>
      <c r="CG53" s="437">
        <f t="shared" si="1063"/>
        <v>0</v>
      </c>
      <c r="CH53" s="437">
        <f t="shared" si="1063"/>
        <v>0</v>
      </c>
      <c r="CI53" s="437">
        <f t="shared" ref="CI53" si="1067">CI54+CI55+CI56</f>
        <v>0</v>
      </c>
      <c r="CJ53" s="437">
        <f t="shared" si="1063"/>
        <v>0</v>
      </c>
      <c r="CK53" s="437">
        <f t="shared" si="1063"/>
        <v>0</v>
      </c>
      <c r="CL53" s="437">
        <f t="shared" si="1063"/>
        <v>0</v>
      </c>
      <c r="CM53" s="437">
        <f t="shared" si="1063"/>
        <v>0</v>
      </c>
      <c r="CN53" s="437">
        <f t="shared" si="1063"/>
        <v>0</v>
      </c>
      <c r="CO53" s="437">
        <f t="shared" ref="CO53:EQ53" si="1068">CO54+CO55+CO56</f>
        <v>0</v>
      </c>
      <c r="CP53" s="437">
        <f t="shared" si="1068"/>
        <v>0</v>
      </c>
      <c r="CQ53" s="437">
        <f t="shared" si="1068"/>
        <v>0</v>
      </c>
      <c r="CR53" s="437">
        <f t="shared" si="1068"/>
        <v>0</v>
      </c>
      <c r="CS53" s="437">
        <f t="shared" si="1068"/>
        <v>0</v>
      </c>
      <c r="CT53" s="437">
        <f t="shared" si="1068"/>
        <v>0</v>
      </c>
      <c r="CU53" s="437">
        <f t="shared" si="1068"/>
        <v>0</v>
      </c>
      <c r="CV53" s="437">
        <f t="shared" si="1068"/>
        <v>0</v>
      </c>
      <c r="CW53" s="437">
        <f t="shared" si="1068"/>
        <v>0</v>
      </c>
      <c r="CX53" s="437">
        <f t="shared" si="1068"/>
        <v>0</v>
      </c>
      <c r="CY53" s="437">
        <f t="shared" si="1068"/>
        <v>0</v>
      </c>
      <c r="CZ53" s="437">
        <f t="shared" si="1068"/>
        <v>0</v>
      </c>
      <c r="DA53" s="437">
        <f t="shared" si="1068"/>
        <v>0</v>
      </c>
      <c r="DB53" s="437">
        <f t="shared" si="1068"/>
        <v>0</v>
      </c>
      <c r="DC53" s="437">
        <f t="shared" si="1068"/>
        <v>0</v>
      </c>
      <c r="DD53" s="437">
        <f t="shared" si="1068"/>
        <v>0</v>
      </c>
      <c r="DE53" s="437">
        <f t="shared" si="1068"/>
        <v>0</v>
      </c>
      <c r="DF53" s="437">
        <f t="shared" si="1068"/>
        <v>0</v>
      </c>
      <c r="DG53" s="437">
        <f t="shared" si="1068"/>
        <v>0</v>
      </c>
      <c r="DH53" s="437">
        <f t="shared" si="1068"/>
        <v>0</v>
      </c>
      <c r="DI53" s="437">
        <f t="shared" si="1068"/>
        <v>0</v>
      </c>
      <c r="DJ53" s="437">
        <f t="shared" si="1068"/>
        <v>0</v>
      </c>
      <c r="DK53" s="437">
        <f t="shared" si="1068"/>
        <v>0</v>
      </c>
      <c r="DL53" s="437">
        <f t="shared" si="1068"/>
        <v>0</v>
      </c>
      <c r="DM53" s="437">
        <f t="shared" si="1068"/>
        <v>0</v>
      </c>
      <c r="DN53" s="437">
        <f t="shared" si="1068"/>
        <v>0</v>
      </c>
      <c r="DO53" s="437">
        <f t="shared" si="1068"/>
        <v>0</v>
      </c>
      <c r="DP53" s="437">
        <f t="shared" si="1068"/>
        <v>0</v>
      </c>
      <c r="DQ53" s="437">
        <f t="shared" si="1068"/>
        <v>0</v>
      </c>
      <c r="DR53" s="437">
        <f t="shared" si="1068"/>
        <v>0</v>
      </c>
      <c r="DS53" s="437">
        <f t="shared" si="1068"/>
        <v>0</v>
      </c>
      <c r="DT53" s="437">
        <f t="shared" si="1068"/>
        <v>0</v>
      </c>
      <c r="DU53" s="437">
        <f t="shared" si="1068"/>
        <v>0</v>
      </c>
      <c r="DV53" s="437">
        <f t="shared" si="1068"/>
        <v>0</v>
      </c>
      <c r="DW53" s="437">
        <f t="shared" si="1068"/>
        <v>0</v>
      </c>
      <c r="DX53" s="437">
        <f t="shared" si="1068"/>
        <v>0</v>
      </c>
      <c r="DY53" s="437">
        <f t="shared" si="1068"/>
        <v>0</v>
      </c>
      <c r="DZ53" s="437">
        <f t="shared" si="1068"/>
        <v>0</v>
      </c>
      <c r="EA53" s="437">
        <f t="shared" si="1068"/>
        <v>0</v>
      </c>
      <c r="EB53" s="437">
        <f t="shared" si="1068"/>
        <v>0</v>
      </c>
      <c r="EC53" s="437">
        <f t="shared" si="1068"/>
        <v>0</v>
      </c>
      <c r="ED53" s="437">
        <f t="shared" si="1068"/>
        <v>0</v>
      </c>
      <c r="EE53" s="437">
        <f t="shared" si="1068"/>
        <v>0</v>
      </c>
      <c r="EF53" s="437">
        <f t="shared" si="1068"/>
        <v>0</v>
      </c>
      <c r="EG53" s="437">
        <f t="shared" si="1068"/>
        <v>0</v>
      </c>
      <c r="EH53" s="437">
        <f t="shared" si="1068"/>
        <v>0</v>
      </c>
      <c r="EI53" s="437">
        <f t="shared" si="1068"/>
        <v>0</v>
      </c>
      <c r="EJ53" s="437">
        <f t="shared" si="1068"/>
        <v>0</v>
      </c>
      <c r="EK53" s="437">
        <f t="shared" si="1068"/>
        <v>0</v>
      </c>
      <c r="EL53" s="437">
        <f t="shared" si="1068"/>
        <v>0</v>
      </c>
      <c r="EM53" s="437">
        <f t="shared" si="1068"/>
        <v>0</v>
      </c>
      <c r="EN53" s="437">
        <f t="shared" si="1068"/>
        <v>0</v>
      </c>
      <c r="EO53" s="437">
        <f t="shared" si="1068"/>
        <v>0</v>
      </c>
      <c r="EP53" s="437">
        <f t="shared" si="1068"/>
        <v>0</v>
      </c>
      <c r="EQ53" s="437">
        <f t="shared" si="1068"/>
        <v>0</v>
      </c>
      <c r="ER53" s="437">
        <f t="shared" ref="ER53:HC53" si="1069">ER54+ER55+ER56</f>
        <v>0</v>
      </c>
      <c r="ES53" s="437">
        <f t="shared" si="1069"/>
        <v>0</v>
      </c>
      <c r="ET53" s="437">
        <f t="shared" si="1069"/>
        <v>0</v>
      </c>
      <c r="EU53" s="437">
        <f t="shared" si="1069"/>
        <v>0</v>
      </c>
      <c r="EV53" s="437">
        <f t="shared" si="1069"/>
        <v>0</v>
      </c>
      <c r="EW53" s="437">
        <f t="shared" si="1069"/>
        <v>0</v>
      </c>
      <c r="EX53" s="437">
        <f t="shared" si="1069"/>
        <v>0</v>
      </c>
      <c r="EY53" s="437">
        <f t="shared" si="1069"/>
        <v>0</v>
      </c>
      <c r="EZ53" s="437">
        <f t="shared" si="1069"/>
        <v>0</v>
      </c>
      <c r="FA53" s="437">
        <f t="shared" si="1069"/>
        <v>0</v>
      </c>
      <c r="FB53" s="437">
        <f t="shared" si="1069"/>
        <v>0</v>
      </c>
      <c r="FC53" s="437">
        <f t="shared" si="1069"/>
        <v>0</v>
      </c>
      <c r="FD53" s="437">
        <f t="shared" si="1069"/>
        <v>0</v>
      </c>
      <c r="FE53" s="437">
        <f t="shared" si="1069"/>
        <v>0</v>
      </c>
      <c r="FF53" s="437">
        <f t="shared" si="1069"/>
        <v>0</v>
      </c>
      <c r="FG53" s="437">
        <f t="shared" si="1069"/>
        <v>0</v>
      </c>
      <c r="FH53" s="437">
        <f t="shared" si="1069"/>
        <v>0</v>
      </c>
      <c r="FI53" s="437">
        <f t="shared" si="1069"/>
        <v>0</v>
      </c>
      <c r="FJ53" s="437">
        <f t="shared" si="1069"/>
        <v>0</v>
      </c>
      <c r="FK53" s="437">
        <f t="shared" si="1069"/>
        <v>0</v>
      </c>
      <c r="FL53" s="437">
        <f t="shared" si="1069"/>
        <v>0</v>
      </c>
      <c r="FM53" s="437">
        <f t="shared" si="1069"/>
        <v>0</v>
      </c>
      <c r="FN53" s="437">
        <f t="shared" si="1069"/>
        <v>0</v>
      </c>
      <c r="FO53" s="437">
        <f t="shared" si="1069"/>
        <v>0</v>
      </c>
      <c r="FP53" s="437">
        <f t="shared" si="1069"/>
        <v>0</v>
      </c>
      <c r="FQ53" s="437">
        <f t="shared" si="1069"/>
        <v>0</v>
      </c>
      <c r="FR53" s="437">
        <f t="shared" si="1069"/>
        <v>0</v>
      </c>
      <c r="FS53" s="437">
        <f t="shared" si="1069"/>
        <v>0</v>
      </c>
      <c r="FT53" s="437">
        <f t="shared" si="1069"/>
        <v>0</v>
      </c>
      <c r="FU53" s="437">
        <f t="shared" si="1069"/>
        <v>0</v>
      </c>
      <c r="FV53" s="437">
        <f t="shared" si="1069"/>
        <v>0</v>
      </c>
      <c r="FW53" s="437">
        <f t="shared" si="1069"/>
        <v>0</v>
      </c>
      <c r="FX53" s="437">
        <f t="shared" si="1069"/>
        <v>0</v>
      </c>
      <c r="FY53" s="437">
        <f t="shared" si="1069"/>
        <v>0</v>
      </c>
      <c r="FZ53" s="437">
        <f t="shared" si="1069"/>
        <v>0</v>
      </c>
      <c r="GA53" s="437">
        <f t="shared" si="1069"/>
        <v>0</v>
      </c>
      <c r="GB53" s="437">
        <f t="shared" si="1069"/>
        <v>0</v>
      </c>
      <c r="GC53" s="437">
        <f t="shared" si="1069"/>
        <v>0</v>
      </c>
      <c r="GD53" s="437">
        <f t="shared" si="1069"/>
        <v>0</v>
      </c>
      <c r="GE53" s="437">
        <f t="shared" si="1069"/>
        <v>0</v>
      </c>
      <c r="GF53" s="437">
        <f t="shared" si="1069"/>
        <v>0</v>
      </c>
      <c r="GG53" s="437">
        <f t="shared" si="1069"/>
        <v>0</v>
      </c>
      <c r="GH53" s="437">
        <f t="shared" si="1069"/>
        <v>0</v>
      </c>
      <c r="GI53" s="437">
        <f t="shared" si="1069"/>
        <v>0</v>
      </c>
      <c r="GJ53" s="437">
        <f t="shared" si="1069"/>
        <v>0</v>
      </c>
      <c r="GK53" s="437">
        <f t="shared" si="1069"/>
        <v>0</v>
      </c>
      <c r="GL53" s="437">
        <f t="shared" si="1069"/>
        <v>0</v>
      </c>
      <c r="GM53" s="437">
        <f t="shared" si="1069"/>
        <v>0</v>
      </c>
      <c r="GN53" s="437">
        <f t="shared" si="1069"/>
        <v>0</v>
      </c>
      <c r="GO53" s="437">
        <f t="shared" si="1069"/>
        <v>0</v>
      </c>
      <c r="GP53" s="437">
        <f t="shared" si="1069"/>
        <v>0</v>
      </c>
      <c r="GQ53" s="437">
        <f t="shared" si="1069"/>
        <v>0</v>
      </c>
      <c r="GR53" s="437">
        <f t="shared" si="1069"/>
        <v>0</v>
      </c>
      <c r="GS53" s="437">
        <f t="shared" si="1069"/>
        <v>0</v>
      </c>
      <c r="GT53" s="437">
        <f t="shared" si="1069"/>
        <v>0</v>
      </c>
      <c r="GU53" s="437">
        <f t="shared" si="1069"/>
        <v>0</v>
      </c>
      <c r="GV53" s="437">
        <f t="shared" si="1069"/>
        <v>0</v>
      </c>
      <c r="GW53" s="437">
        <f t="shared" si="1069"/>
        <v>0</v>
      </c>
      <c r="GX53" s="437">
        <f t="shared" si="1069"/>
        <v>0</v>
      </c>
      <c r="GY53" s="437">
        <f t="shared" si="1069"/>
        <v>0</v>
      </c>
      <c r="GZ53" s="437">
        <f t="shared" si="1069"/>
        <v>0</v>
      </c>
      <c r="HA53" s="437">
        <f t="shared" si="1069"/>
        <v>0</v>
      </c>
      <c r="HB53" s="437">
        <f t="shared" si="1069"/>
        <v>0</v>
      </c>
      <c r="HC53" s="437">
        <f t="shared" si="1069"/>
        <v>0</v>
      </c>
      <c r="HD53" s="437">
        <f t="shared" ref="HD53:HO53" si="1070">HD54+HD55+HD56</f>
        <v>0</v>
      </c>
      <c r="HE53" s="437">
        <f t="shared" si="1070"/>
        <v>0</v>
      </c>
      <c r="HF53" s="437">
        <f t="shared" si="1070"/>
        <v>0</v>
      </c>
      <c r="HG53" s="437"/>
      <c r="HH53" s="437">
        <f t="shared" si="1070"/>
        <v>0</v>
      </c>
      <c r="HI53" s="437">
        <f t="shared" si="1070"/>
        <v>0</v>
      </c>
      <c r="HJ53" s="437"/>
      <c r="HK53" s="437">
        <f t="shared" si="1070"/>
        <v>0</v>
      </c>
      <c r="HL53" s="437">
        <f t="shared" si="1070"/>
        <v>0</v>
      </c>
      <c r="HM53" s="437"/>
      <c r="HN53" s="437">
        <f t="shared" si="1070"/>
        <v>0</v>
      </c>
      <c r="HO53" s="437">
        <f t="shared" si="1070"/>
        <v>0</v>
      </c>
      <c r="HP53" s="437"/>
      <c r="HQ53" s="437"/>
      <c r="HR53" s="437"/>
      <c r="HS53" s="439"/>
      <c r="HT53" s="439"/>
      <c r="HU53" s="439"/>
      <c r="HV53" s="439"/>
      <c r="HW53" s="437" t="s">
        <v>110</v>
      </c>
      <c r="HX53" s="292"/>
      <c r="HY53" s="380"/>
      <c r="HZ53" s="377"/>
      <c r="IA53" s="377"/>
      <c r="IB53" s="377"/>
      <c r="IC53" s="378"/>
      <c r="ID53" s="378"/>
      <c r="IE53" s="377"/>
      <c r="IF53" s="381"/>
      <c r="IG53" s="379"/>
    </row>
    <row r="54" spans="1:247" s="25" customFormat="1" ht="63">
      <c r="A54" s="23"/>
      <c r="B54" s="122" t="s">
        <v>129</v>
      </c>
      <c r="C54" s="436" t="s">
        <v>126</v>
      </c>
      <c r="D54" s="437" t="s">
        <v>107</v>
      </c>
      <c r="E54" s="437" t="s">
        <v>108</v>
      </c>
      <c r="F54" s="437" t="s">
        <v>109</v>
      </c>
      <c r="G54" s="437"/>
      <c r="H54" s="437"/>
      <c r="I54" s="437">
        <v>0</v>
      </c>
      <c r="J54" s="437">
        <v>0</v>
      </c>
      <c r="K54" s="437">
        <v>0</v>
      </c>
      <c r="L54" s="437">
        <v>0</v>
      </c>
      <c r="M54" s="437"/>
      <c r="N54" s="437"/>
      <c r="O54" s="437"/>
      <c r="P54" s="437"/>
      <c r="Q54" s="437"/>
      <c r="R54" s="437">
        <v>0</v>
      </c>
      <c r="S54" s="437">
        <v>0</v>
      </c>
      <c r="T54" s="437">
        <v>0</v>
      </c>
      <c r="U54" s="437">
        <v>0</v>
      </c>
      <c r="V54" s="437">
        <v>0</v>
      </c>
      <c r="W54" s="437">
        <v>0</v>
      </c>
      <c r="X54" s="437">
        <v>0</v>
      </c>
      <c r="Y54" s="437">
        <v>0</v>
      </c>
      <c r="Z54" s="437">
        <v>0</v>
      </c>
      <c r="AA54" s="437">
        <v>0</v>
      </c>
      <c r="AB54" s="437">
        <v>0</v>
      </c>
      <c r="AC54" s="437">
        <v>0</v>
      </c>
      <c r="AD54" s="437">
        <v>0</v>
      </c>
      <c r="AE54" s="437">
        <v>0</v>
      </c>
      <c r="AF54" s="437">
        <f t="shared" si="2"/>
        <v>0</v>
      </c>
      <c r="AG54" s="437">
        <v>0</v>
      </c>
      <c r="AH54" s="437">
        <v>0</v>
      </c>
      <c r="AI54" s="437">
        <v>0</v>
      </c>
      <c r="AJ54" s="437">
        <v>0</v>
      </c>
      <c r="AK54" s="437">
        <v>0</v>
      </c>
      <c r="AL54" s="437">
        <v>0</v>
      </c>
      <c r="AM54" s="437">
        <v>0</v>
      </c>
      <c r="AN54" s="437">
        <v>0</v>
      </c>
      <c r="AO54" s="437">
        <v>0</v>
      </c>
      <c r="AP54" s="437">
        <v>0</v>
      </c>
      <c r="AQ54" s="437">
        <v>0</v>
      </c>
      <c r="AR54" s="437">
        <v>0</v>
      </c>
      <c r="AS54" s="437">
        <v>0</v>
      </c>
      <c r="AT54" s="437">
        <v>0</v>
      </c>
      <c r="AU54" s="437">
        <v>0</v>
      </c>
      <c r="AV54" s="437">
        <v>0</v>
      </c>
      <c r="AW54" s="437">
        <v>0</v>
      </c>
      <c r="AX54" s="437">
        <v>0</v>
      </c>
      <c r="AY54" s="437">
        <v>0</v>
      </c>
      <c r="AZ54" s="437">
        <v>0</v>
      </c>
      <c r="BA54" s="437">
        <v>0</v>
      </c>
      <c r="BB54" s="437">
        <v>0</v>
      </c>
      <c r="BC54" s="437">
        <v>0</v>
      </c>
      <c r="BD54" s="437">
        <v>0</v>
      </c>
      <c r="BE54" s="437">
        <v>0</v>
      </c>
      <c r="BF54" s="437">
        <v>0</v>
      </c>
      <c r="BG54" s="437">
        <v>0</v>
      </c>
      <c r="BH54" s="437">
        <v>0</v>
      </c>
      <c r="BI54" s="437">
        <v>0</v>
      </c>
      <c r="BJ54" s="437">
        <v>0</v>
      </c>
      <c r="BK54" s="437">
        <v>0</v>
      </c>
      <c r="BL54" s="437">
        <v>0</v>
      </c>
      <c r="BM54" s="437">
        <v>0</v>
      </c>
      <c r="BN54" s="437">
        <v>0</v>
      </c>
      <c r="BO54" s="437">
        <v>0</v>
      </c>
      <c r="BP54" s="437">
        <v>0</v>
      </c>
      <c r="BQ54" s="437">
        <v>0</v>
      </c>
      <c r="BR54" s="437">
        <v>0</v>
      </c>
      <c r="BS54" s="437">
        <v>0</v>
      </c>
      <c r="BT54" s="437">
        <v>0</v>
      </c>
      <c r="BU54" s="437">
        <v>0</v>
      </c>
      <c r="BV54" s="437">
        <v>0</v>
      </c>
      <c r="BW54" s="437">
        <v>0</v>
      </c>
      <c r="BX54" s="437">
        <v>0</v>
      </c>
      <c r="BY54" s="437">
        <v>0</v>
      </c>
      <c r="BZ54" s="437">
        <v>0</v>
      </c>
      <c r="CA54" s="437">
        <v>0</v>
      </c>
      <c r="CB54" s="437">
        <v>0</v>
      </c>
      <c r="CC54" s="437">
        <v>0</v>
      </c>
      <c r="CD54" s="437">
        <v>0</v>
      </c>
      <c r="CE54" s="437">
        <v>0</v>
      </c>
      <c r="CF54" s="437">
        <v>0</v>
      </c>
      <c r="CG54" s="437">
        <v>0</v>
      </c>
      <c r="CH54" s="437">
        <v>0</v>
      </c>
      <c r="CI54" s="437">
        <v>0</v>
      </c>
      <c r="CJ54" s="437">
        <v>0</v>
      </c>
      <c r="CK54" s="437">
        <v>0</v>
      </c>
      <c r="CL54" s="437">
        <v>0</v>
      </c>
      <c r="CM54" s="437">
        <v>0</v>
      </c>
      <c r="CN54" s="437">
        <v>0</v>
      </c>
      <c r="CO54" s="437">
        <v>0</v>
      </c>
      <c r="CP54" s="437">
        <v>0</v>
      </c>
      <c r="CQ54" s="437">
        <v>0</v>
      </c>
      <c r="CR54" s="437">
        <v>0</v>
      </c>
      <c r="CS54" s="437">
        <v>0</v>
      </c>
      <c r="CT54" s="437">
        <v>0</v>
      </c>
      <c r="CU54" s="437">
        <v>0</v>
      </c>
      <c r="CV54" s="437">
        <v>0</v>
      </c>
      <c r="CW54" s="437">
        <v>0</v>
      </c>
      <c r="CX54" s="437">
        <v>0</v>
      </c>
      <c r="CY54" s="437">
        <v>0</v>
      </c>
      <c r="CZ54" s="437">
        <v>0</v>
      </c>
      <c r="DA54" s="437">
        <v>0</v>
      </c>
      <c r="DB54" s="437">
        <v>0</v>
      </c>
      <c r="DC54" s="437">
        <v>0</v>
      </c>
      <c r="DD54" s="437">
        <v>0</v>
      </c>
      <c r="DE54" s="437">
        <v>0</v>
      </c>
      <c r="DF54" s="437">
        <v>0</v>
      </c>
      <c r="DG54" s="437">
        <v>0</v>
      </c>
      <c r="DH54" s="437">
        <v>0</v>
      </c>
      <c r="DI54" s="437">
        <v>0</v>
      </c>
      <c r="DJ54" s="437">
        <v>0</v>
      </c>
      <c r="DK54" s="437">
        <v>0</v>
      </c>
      <c r="DL54" s="437">
        <v>0</v>
      </c>
      <c r="DM54" s="437">
        <v>0</v>
      </c>
      <c r="DN54" s="437">
        <v>0</v>
      </c>
      <c r="DO54" s="437">
        <v>0</v>
      </c>
      <c r="DP54" s="437">
        <v>0</v>
      </c>
      <c r="DQ54" s="437">
        <v>0</v>
      </c>
      <c r="DR54" s="437">
        <v>0</v>
      </c>
      <c r="DS54" s="437">
        <v>0</v>
      </c>
      <c r="DT54" s="437">
        <v>0</v>
      </c>
      <c r="DU54" s="437">
        <v>0</v>
      </c>
      <c r="DV54" s="437">
        <v>0</v>
      </c>
      <c r="DW54" s="437">
        <v>0</v>
      </c>
      <c r="DX54" s="437">
        <v>0</v>
      </c>
      <c r="DY54" s="437">
        <v>0</v>
      </c>
      <c r="DZ54" s="437">
        <v>0</v>
      </c>
      <c r="EA54" s="437">
        <v>0</v>
      </c>
      <c r="EB54" s="437">
        <v>0</v>
      </c>
      <c r="EC54" s="437">
        <v>0</v>
      </c>
      <c r="ED54" s="437">
        <v>0</v>
      </c>
      <c r="EE54" s="437">
        <v>0</v>
      </c>
      <c r="EF54" s="437">
        <v>0</v>
      </c>
      <c r="EG54" s="437">
        <v>0</v>
      </c>
      <c r="EH54" s="437">
        <v>0</v>
      </c>
      <c r="EI54" s="437">
        <v>0</v>
      </c>
      <c r="EJ54" s="437">
        <v>0</v>
      </c>
      <c r="EK54" s="437">
        <v>0</v>
      </c>
      <c r="EL54" s="437">
        <v>0</v>
      </c>
      <c r="EM54" s="437">
        <v>0</v>
      </c>
      <c r="EN54" s="437">
        <v>0</v>
      </c>
      <c r="EO54" s="437">
        <v>0</v>
      </c>
      <c r="EP54" s="437">
        <v>0</v>
      </c>
      <c r="EQ54" s="437">
        <v>0</v>
      </c>
      <c r="ER54" s="437">
        <v>0</v>
      </c>
      <c r="ES54" s="437">
        <v>0</v>
      </c>
      <c r="ET54" s="437">
        <v>0</v>
      </c>
      <c r="EU54" s="437">
        <v>0</v>
      </c>
      <c r="EV54" s="437">
        <v>0</v>
      </c>
      <c r="EW54" s="437">
        <v>0</v>
      </c>
      <c r="EX54" s="437">
        <v>0</v>
      </c>
      <c r="EY54" s="437">
        <v>0</v>
      </c>
      <c r="EZ54" s="437">
        <v>0</v>
      </c>
      <c r="FA54" s="437">
        <v>0</v>
      </c>
      <c r="FB54" s="437">
        <v>0</v>
      </c>
      <c r="FC54" s="437">
        <v>0</v>
      </c>
      <c r="FD54" s="437">
        <v>0</v>
      </c>
      <c r="FE54" s="437">
        <v>0</v>
      </c>
      <c r="FF54" s="437">
        <v>0</v>
      </c>
      <c r="FG54" s="437">
        <v>0</v>
      </c>
      <c r="FH54" s="437">
        <v>0</v>
      </c>
      <c r="FI54" s="437">
        <v>0</v>
      </c>
      <c r="FJ54" s="437">
        <v>0</v>
      </c>
      <c r="FK54" s="437">
        <v>0</v>
      </c>
      <c r="FL54" s="437">
        <v>0</v>
      </c>
      <c r="FM54" s="437">
        <v>0</v>
      </c>
      <c r="FN54" s="437">
        <v>0</v>
      </c>
      <c r="FO54" s="437">
        <v>0</v>
      </c>
      <c r="FP54" s="437">
        <v>0</v>
      </c>
      <c r="FQ54" s="437">
        <v>0</v>
      </c>
      <c r="FR54" s="437">
        <v>0</v>
      </c>
      <c r="FS54" s="437">
        <v>0</v>
      </c>
      <c r="FT54" s="437">
        <v>0</v>
      </c>
      <c r="FU54" s="437">
        <v>0</v>
      </c>
      <c r="FV54" s="437">
        <v>0</v>
      </c>
      <c r="FW54" s="437">
        <v>0</v>
      </c>
      <c r="FX54" s="437">
        <v>0</v>
      </c>
      <c r="FY54" s="437">
        <v>0</v>
      </c>
      <c r="FZ54" s="437">
        <v>0</v>
      </c>
      <c r="GA54" s="437">
        <v>0</v>
      </c>
      <c r="GB54" s="437">
        <v>0</v>
      </c>
      <c r="GC54" s="437">
        <v>0</v>
      </c>
      <c r="GD54" s="437">
        <v>0</v>
      </c>
      <c r="GE54" s="437">
        <v>0</v>
      </c>
      <c r="GF54" s="437">
        <v>0</v>
      </c>
      <c r="GG54" s="437">
        <v>0</v>
      </c>
      <c r="GH54" s="437">
        <v>0</v>
      </c>
      <c r="GI54" s="437">
        <v>0</v>
      </c>
      <c r="GJ54" s="437">
        <v>0</v>
      </c>
      <c r="GK54" s="437">
        <v>0</v>
      </c>
      <c r="GL54" s="437">
        <v>0</v>
      </c>
      <c r="GM54" s="437">
        <v>0</v>
      </c>
      <c r="GN54" s="437">
        <v>0</v>
      </c>
      <c r="GO54" s="437">
        <v>0</v>
      </c>
      <c r="GP54" s="437">
        <v>0</v>
      </c>
      <c r="GQ54" s="437">
        <v>0</v>
      </c>
      <c r="GR54" s="437">
        <v>0</v>
      </c>
      <c r="GS54" s="437">
        <v>0</v>
      </c>
      <c r="GT54" s="437">
        <v>0</v>
      </c>
      <c r="GU54" s="437">
        <v>0</v>
      </c>
      <c r="GV54" s="437">
        <v>0</v>
      </c>
      <c r="GW54" s="437">
        <v>0</v>
      </c>
      <c r="GX54" s="437">
        <v>0</v>
      </c>
      <c r="GY54" s="437">
        <v>0</v>
      </c>
      <c r="GZ54" s="437">
        <v>0</v>
      </c>
      <c r="HA54" s="437">
        <v>0</v>
      </c>
      <c r="HB54" s="437">
        <v>0</v>
      </c>
      <c r="HC54" s="437">
        <v>0</v>
      </c>
      <c r="HD54" s="437">
        <v>0</v>
      </c>
      <c r="HE54" s="437">
        <v>0</v>
      </c>
      <c r="HF54" s="437">
        <v>0</v>
      </c>
      <c r="HG54" s="437"/>
      <c r="HH54" s="437">
        <v>0</v>
      </c>
      <c r="HI54" s="437">
        <v>0</v>
      </c>
      <c r="HJ54" s="437"/>
      <c r="HK54" s="437">
        <v>0</v>
      </c>
      <c r="HL54" s="437">
        <v>0</v>
      </c>
      <c r="HM54" s="437"/>
      <c r="HN54" s="437">
        <v>0</v>
      </c>
      <c r="HO54" s="437">
        <v>0</v>
      </c>
      <c r="HP54" s="437"/>
      <c r="HQ54" s="437"/>
      <c r="HR54" s="437"/>
      <c r="HS54" s="439"/>
      <c r="HT54" s="439"/>
      <c r="HU54" s="439"/>
      <c r="HV54" s="439"/>
      <c r="HW54" s="437" t="s">
        <v>110</v>
      </c>
      <c r="HX54" s="292"/>
      <c r="HY54" s="380"/>
      <c r="HZ54" s="377"/>
      <c r="IA54" s="377"/>
      <c r="IB54" s="377"/>
      <c r="IC54" s="378"/>
      <c r="ID54" s="378"/>
      <c r="IE54" s="377"/>
      <c r="IF54" s="381"/>
      <c r="IG54" s="379"/>
    </row>
    <row r="55" spans="1:247" s="25" customFormat="1" ht="63">
      <c r="A55" s="23"/>
      <c r="B55" s="122" t="s">
        <v>129</v>
      </c>
      <c r="C55" s="436" t="s">
        <v>127</v>
      </c>
      <c r="D55" s="437" t="s">
        <v>107</v>
      </c>
      <c r="E55" s="437" t="s">
        <v>108</v>
      </c>
      <c r="F55" s="437" t="s">
        <v>109</v>
      </c>
      <c r="G55" s="437"/>
      <c r="H55" s="437"/>
      <c r="I55" s="437">
        <v>0</v>
      </c>
      <c r="J55" s="437">
        <v>0</v>
      </c>
      <c r="K55" s="437">
        <v>0</v>
      </c>
      <c r="L55" s="437">
        <v>0</v>
      </c>
      <c r="M55" s="437"/>
      <c r="N55" s="437"/>
      <c r="O55" s="437"/>
      <c r="P55" s="437"/>
      <c r="Q55" s="437"/>
      <c r="R55" s="437">
        <v>0</v>
      </c>
      <c r="S55" s="437">
        <v>0</v>
      </c>
      <c r="T55" s="437">
        <v>0</v>
      </c>
      <c r="U55" s="437">
        <v>0</v>
      </c>
      <c r="V55" s="437">
        <v>0</v>
      </c>
      <c r="W55" s="437">
        <v>0</v>
      </c>
      <c r="X55" s="437">
        <v>0</v>
      </c>
      <c r="Y55" s="437">
        <v>0</v>
      </c>
      <c r="Z55" s="437">
        <v>0</v>
      </c>
      <c r="AA55" s="437">
        <v>0</v>
      </c>
      <c r="AB55" s="437">
        <v>0</v>
      </c>
      <c r="AC55" s="437">
        <v>0</v>
      </c>
      <c r="AD55" s="437">
        <v>0</v>
      </c>
      <c r="AE55" s="437">
        <v>0</v>
      </c>
      <c r="AF55" s="437">
        <f t="shared" si="2"/>
        <v>0</v>
      </c>
      <c r="AG55" s="437">
        <v>0</v>
      </c>
      <c r="AH55" s="437">
        <v>0</v>
      </c>
      <c r="AI55" s="437">
        <v>0</v>
      </c>
      <c r="AJ55" s="437">
        <v>0</v>
      </c>
      <c r="AK55" s="437">
        <v>0</v>
      </c>
      <c r="AL55" s="437">
        <v>0</v>
      </c>
      <c r="AM55" s="437">
        <v>0</v>
      </c>
      <c r="AN55" s="437">
        <v>0</v>
      </c>
      <c r="AO55" s="437">
        <v>0</v>
      </c>
      <c r="AP55" s="437">
        <v>0</v>
      </c>
      <c r="AQ55" s="437">
        <v>0</v>
      </c>
      <c r="AR55" s="437">
        <v>0</v>
      </c>
      <c r="AS55" s="437">
        <v>0</v>
      </c>
      <c r="AT55" s="437">
        <v>0</v>
      </c>
      <c r="AU55" s="437">
        <v>0</v>
      </c>
      <c r="AV55" s="437">
        <v>0</v>
      </c>
      <c r="AW55" s="437">
        <v>0</v>
      </c>
      <c r="AX55" s="437">
        <v>0</v>
      </c>
      <c r="AY55" s="437">
        <v>0</v>
      </c>
      <c r="AZ55" s="437">
        <v>0</v>
      </c>
      <c r="BA55" s="437">
        <v>0</v>
      </c>
      <c r="BB55" s="437">
        <v>0</v>
      </c>
      <c r="BC55" s="437">
        <v>0</v>
      </c>
      <c r="BD55" s="437">
        <v>0</v>
      </c>
      <c r="BE55" s="437">
        <v>0</v>
      </c>
      <c r="BF55" s="437">
        <v>0</v>
      </c>
      <c r="BG55" s="437">
        <v>0</v>
      </c>
      <c r="BH55" s="437">
        <v>0</v>
      </c>
      <c r="BI55" s="437">
        <v>0</v>
      </c>
      <c r="BJ55" s="437">
        <v>0</v>
      </c>
      <c r="BK55" s="437">
        <v>0</v>
      </c>
      <c r="BL55" s="437">
        <v>0</v>
      </c>
      <c r="BM55" s="437">
        <v>0</v>
      </c>
      <c r="BN55" s="437">
        <v>0</v>
      </c>
      <c r="BO55" s="437">
        <v>0</v>
      </c>
      <c r="BP55" s="437">
        <v>0</v>
      </c>
      <c r="BQ55" s="437">
        <v>0</v>
      </c>
      <c r="BR55" s="437">
        <v>0</v>
      </c>
      <c r="BS55" s="437">
        <v>0</v>
      </c>
      <c r="BT55" s="437">
        <v>0</v>
      </c>
      <c r="BU55" s="437">
        <v>0</v>
      </c>
      <c r="BV55" s="437">
        <v>0</v>
      </c>
      <c r="BW55" s="437">
        <v>0</v>
      </c>
      <c r="BX55" s="437">
        <v>0</v>
      </c>
      <c r="BY55" s="437">
        <v>0</v>
      </c>
      <c r="BZ55" s="437">
        <v>0</v>
      </c>
      <c r="CA55" s="437">
        <v>0</v>
      </c>
      <c r="CB55" s="437">
        <v>0</v>
      </c>
      <c r="CC55" s="437">
        <v>0</v>
      </c>
      <c r="CD55" s="437">
        <v>0</v>
      </c>
      <c r="CE55" s="437">
        <v>0</v>
      </c>
      <c r="CF55" s="437">
        <v>0</v>
      </c>
      <c r="CG55" s="437">
        <v>0</v>
      </c>
      <c r="CH55" s="437">
        <v>0</v>
      </c>
      <c r="CI55" s="437">
        <v>0</v>
      </c>
      <c r="CJ55" s="437">
        <v>0</v>
      </c>
      <c r="CK55" s="437">
        <v>0</v>
      </c>
      <c r="CL55" s="437">
        <v>0</v>
      </c>
      <c r="CM55" s="437">
        <v>0</v>
      </c>
      <c r="CN55" s="437">
        <v>0</v>
      </c>
      <c r="CO55" s="437">
        <v>0</v>
      </c>
      <c r="CP55" s="437">
        <v>0</v>
      </c>
      <c r="CQ55" s="437">
        <v>0</v>
      </c>
      <c r="CR55" s="437">
        <v>0</v>
      </c>
      <c r="CS55" s="437">
        <v>0</v>
      </c>
      <c r="CT55" s="437">
        <v>0</v>
      </c>
      <c r="CU55" s="437">
        <v>0</v>
      </c>
      <c r="CV55" s="437">
        <v>0</v>
      </c>
      <c r="CW55" s="437">
        <v>0</v>
      </c>
      <c r="CX55" s="437">
        <v>0</v>
      </c>
      <c r="CY55" s="437">
        <v>0</v>
      </c>
      <c r="CZ55" s="437">
        <v>0</v>
      </c>
      <c r="DA55" s="437">
        <v>0</v>
      </c>
      <c r="DB55" s="437">
        <v>0</v>
      </c>
      <c r="DC55" s="437">
        <v>0</v>
      </c>
      <c r="DD55" s="437">
        <v>0</v>
      </c>
      <c r="DE55" s="437">
        <v>0</v>
      </c>
      <c r="DF55" s="437">
        <v>0</v>
      </c>
      <c r="DG55" s="437">
        <v>0</v>
      </c>
      <c r="DH55" s="437">
        <v>0</v>
      </c>
      <c r="DI55" s="437">
        <v>0</v>
      </c>
      <c r="DJ55" s="437">
        <v>0</v>
      </c>
      <c r="DK55" s="437">
        <v>0</v>
      </c>
      <c r="DL55" s="437">
        <v>0</v>
      </c>
      <c r="DM55" s="437">
        <v>0</v>
      </c>
      <c r="DN55" s="437">
        <v>0</v>
      </c>
      <c r="DO55" s="437">
        <v>0</v>
      </c>
      <c r="DP55" s="437">
        <v>0</v>
      </c>
      <c r="DQ55" s="437">
        <v>0</v>
      </c>
      <c r="DR55" s="437">
        <v>0</v>
      </c>
      <c r="DS55" s="437">
        <v>0</v>
      </c>
      <c r="DT55" s="437">
        <v>0</v>
      </c>
      <c r="DU55" s="437">
        <v>0</v>
      </c>
      <c r="DV55" s="437">
        <v>0</v>
      </c>
      <c r="DW55" s="437">
        <v>0</v>
      </c>
      <c r="DX55" s="437">
        <v>0</v>
      </c>
      <c r="DY55" s="437">
        <v>0</v>
      </c>
      <c r="DZ55" s="437">
        <v>0</v>
      </c>
      <c r="EA55" s="437">
        <v>0</v>
      </c>
      <c r="EB55" s="437">
        <v>0</v>
      </c>
      <c r="EC55" s="437">
        <v>0</v>
      </c>
      <c r="ED55" s="437">
        <v>0</v>
      </c>
      <c r="EE55" s="437">
        <v>0</v>
      </c>
      <c r="EF55" s="437">
        <v>0</v>
      </c>
      <c r="EG55" s="437">
        <v>0</v>
      </c>
      <c r="EH55" s="437">
        <v>0</v>
      </c>
      <c r="EI55" s="437">
        <v>0</v>
      </c>
      <c r="EJ55" s="437">
        <v>0</v>
      </c>
      <c r="EK55" s="437">
        <v>0</v>
      </c>
      <c r="EL55" s="437">
        <v>0</v>
      </c>
      <c r="EM55" s="437">
        <v>0</v>
      </c>
      <c r="EN55" s="437">
        <v>0</v>
      </c>
      <c r="EO55" s="437">
        <v>0</v>
      </c>
      <c r="EP55" s="437">
        <v>0</v>
      </c>
      <c r="EQ55" s="437">
        <v>0</v>
      </c>
      <c r="ER55" s="437">
        <v>0</v>
      </c>
      <c r="ES55" s="437">
        <v>0</v>
      </c>
      <c r="ET55" s="437">
        <v>0</v>
      </c>
      <c r="EU55" s="437">
        <v>0</v>
      </c>
      <c r="EV55" s="437">
        <v>0</v>
      </c>
      <c r="EW55" s="437">
        <v>0</v>
      </c>
      <c r="EX55" s="437">
        <v>0</v>
      </c>
      <c r="EY55" s="437">
        <v>0</v>
      </c>
      <c r="EZ55" s="437">
        <v>0</v>
      </c>
      <c r="FA55" s="437">
        <v>0</v>
      </c>
      <c r="FB55" s="437">
        <v>0</v>
      </c>
      <c r="FC55" s="437">
        <v>0</v>
      </c>
      <c r="FD55" s="437">
        <v>0</v>
      </c>
      <c r="FE55" s="437">
        <v>0</v>
      </c>
      <c r="FF55" s="437">
        <v>0</v>
      </c>
      <c r="FG55" s="437">
        <v>0</v>
      </c>
      <c r="FH55" s="437">
        <v>0</v>
      </c>
      <c r="FI55" s="437">
        <v>0</v>
      </c>
      <c r="FJ55" s="437">
        <v>0</v>
      </c>
      <c r="FK55" s="437">
        <v>0</v>
      </c>
      <c r="FL55" s="437">
        <v>0</v>
      </c>
      <c r="FM55" s="437">
        <v>0</v>
      </c>
      <c r="FN55" s="437">
        <v>0</v>
      </c>
      <c r="FO55" s="437">
        <v>0</v>
      </c>
      <c r="FP55" s="437">
        <v>0</v>
      </c>
      <c r="FQ55" s="437">
        <v>0</v>
      </c>
      <c r="FR55" s="437">
        <v>0</v>
      </c>
      <c r="FS55" s="437">
        <v>0</v>
      </c>
      <c r="FT55" s="437">
        <v>0</v>
      </c>
      <c r="FU55" s="437">
        <v>0</v>
      </c>
      <c r="FV55" s="437">
        <v>0</v>
      </c>
      <c r="FW55" s="437">
        <v>0</v>
      </c>
      <c r="FX55" s="437">
        <v>0</v>
      </c>
      <c r="FY55" s="437">
        <v>0</v>
      </c>
      <c r="FZ55" s="437">
        <v>0</v>
      </c>
      <c r="GA55" s="437">
        <v>0</v>
      </c>
      <c r="GB55" s="437">
        <v>0</v>
      </c>
      <c r="GC55" s="437">
        <v>0</v>
      </c>
      <c r="GD55" s="437">
        <v>0</v>
      </c>
      <c r="GE55" s="437">
        <v>0</v>
      </c>
      <c r="GF55" s="437">
        <v>0</v>
      </c>
      <c r="GG55" s="437">
        <v>0</v>
      </c>
      <c r="GH55" s="437">
        <v>0</v>
      </c>
      <c r="GI55" s="437">
        <v>0</v>
      </c>
      <c r="GJ55" s="437">
        <v>0</v>
      </c>
      <c r="GK55" s="437">
        <v>0</v>
      </c>
      <c r="GL55" s="437">
        <v>0</v>
      </c>
      <c r="GM55" s="437">
        <v>0</v>
      </c>
      <c r="GN55" s="437">
        <v>0</v>
      </c>
      <c r="GO55" s="437">
        <v>0</v>
      </c>
      <c r="GP55" s="437">
        <v>0</v>
      </c>
      <c r="GQ55" s="437">
        <v>0</v>
      </c>
      <c r="GR55" s="437">
        <v>0</v>
      </c>
      <c r="GS55" s="437">
        <v>0</v>
      </c>
      <c r="GT55" s="437">
        <v>0</v>
      </c>
      <c r="GU55" s="437">
        <v>0</v>
      </c>
      <c r="GV55" s="437">
        <v>0</v>
      </c>
      <c r="GW55" s="437">
        <v>0</v>
      </c>
      <c r="GX55" s="437">
        <v>0</v>
      </c>
      <c r="GY55" s="437">
        <v>0</v>
      </c>
      <c r="GZ55" s="437">
        <v>0</v>
      </c>
      <c r="HA55" s="437">
        <v>0</v>
      </c>
      <c r="HB55" s="437">
        <v>0</v>
      </c>
      <c r="HC55" s="437">
        <v>0</v>
      </c>
      <c r="HD55" s="437">
        <v>0</v>
      </c>
      <c r="HE55" s="437">
        <v>0</v>
      </c>
      <c r="HF55" s="437">
        <v>0</v>
      </c>
      <c r="HG55" s="437"/>
      <c r="HH55" s="437">
        <v>0</v>
      </c>
      <c r="HI55" s="437">
        <v>0</v>
      </c>
      <c r="HJ55" s="437"/>
      <c r="HK55" s="437">
        <v>0</v>
      </c>
      <c r="HL55" s="437">
        <v>0</v>
      </c>
      <c r="HM55" s="437"/>
      <c r="HN55" s="437">
        <v>0</v>
      </c>
      <c r="HO55" s="437">
        <v>0</v>
      </c>
      <c r="HP55" s="437"/>
      <c r="HQ55" s="437"/>
      <c r="HR55" s="437"/>
      <c r="HS55" s="439"/>
      <c r="HT55" s="439"/>
      <c r="HU55" s="439"/>
      <c r="HV55" s="439"/>
      <c r="HW55" s="437" t="s">
        <v>110</v>
      </c>
      <c r="HX55" s="292"/>
      <c r="HY55" s="380"/>
      <c r="HZ55" s="377"/>
      <c r="IA55" s="377"/>
      <c r="IB55" s="377"/>
      <c r="IC55" s="378"/>
      <c r="ID55" s="378"/>
      <c r="IE55" s="377"/>
      <c r="IF55" s="381"/>
      <c r="IG55" s="379"/>
    </row>
    <row r="56" spans="1:247" s="30" customFormat="1" ht="63">
      <c r="A56" s="15"/>
      <c r="B56" s="122" t="s">
        <v>129</v>
      </c>
      <c r="C56" s="436" t="s">
        <v>131</v>
      </c>
      <c r="D56" s="437" t="s">
        <v>107</v>
      </c>
      <c r="E56" s="28" t="s">
        <v>108</v>
      </c>
      <c r="F56" s="28" t="s">
        <v>109</v>
      </c>
      <c r="G56" s="250"/>
      <c r="H56" s="250"/>
      <c r="I56" s="24">
        <v>0</v>
      </c>
      <c r="J56" s="24">
        <v>0</v>
      </c>
      <c r="K56" s="24">
        <v>0</v>
      </c>
      <c r="L56" s="24">
        <v>0</v>
      </c>
      <c r="M56" s="24"/>
      <c r="N56" s="24"/>
      <c r="O56" s="24"/>
      <c r="P56" s="250"/>
      <c r="Q56" s="250"/>
      <c r="R56" s="437">
        <v>0</v>
      </c>
      <c r="S56" s="437">
        <v>0</v>
      </c>
      <c r="T56" s="437">
        <v>0</v>
      </c>
      <c r="U56" s="437">
        <v>0</v>
      </c>
      <c r="V56" s="437">
        <v>0</v>
      </c>
      <c r="W56" s="437">
        <v>0</v>
      </c>
      <c r="X56" s="437">
        <v>0</v>
      </c>
      <c r="Y56" s="437">
        <v>0</v>
      </c>
      <c r="Z56" s="437">
        <v>0</v>
      </c>
      <c r="AA56" s="437">
        <v>0</v>
      </c>
      <c r="AB56" s="437">
        <v>0</v>
      </c>
      <c r="AC56" s="437">
        <v>0</v>
      </c>
      <c r="AD56" s="437">
        <v>0</v>
      </c>
      <c r="AE56" s="437">
        <v>0</v>
      </c>
      <c r="AF56" s="437">
        <f t="shared" si="2"/>
        <v>0</v>
      </c>
      <c r="AG56" s="437">
        <v>0</v>
      </c>
      <c r="AH56" s="437">
        <v>0</v>
      </c>
      <c r="AI56" s="437">
        <v>0</v>
      </c>
      <c r="AJ56" s="437">
        <v>0</v>
      </c>
      <c r="AK56" s="437">
        <v>0</v>
      </c>
      <c r="AL56" s="437">
        <v>0</v>
      </c>
      <c r="AM56" s="437">
        <v>0</v>
      </c>
      <c r="AN56" s="437">
        <v>0</v>
      </c>
      <c r="AO56" s="437">
        <v>0</v>
      </c>
      <c r="AP56" s="437">
        <v>0</v>
      </c>
      <c r="AQ56" s="437">
        <v>0</v>
      </c>
      <c r="AR56" s="437">
        <v>0</v>
      </c>
      <c r="AS56" s="437">
        <v>0</v>
      </c>
      <c r="AT56" s="437">
        <v>0</v>
      </c>
      <c r="AU56" s="437">
        <v>0</v>
      </c>
      <c r="AV56" s="437">
        <v>0</v>
      </c>
      <c r="AW56" s="437">
        <v>0</v>
      </c>
      <c r="AX56" s="437">
        <v>0</v>
      </c>
      <c r="AY56" s="437">
        <v>0</v>
      </c>
      <c r="AZ56" s="437">
        <v>0</v>
      </c>
      <c r="BA56" s="437">
        <v>0</v>
      </c>
      <c r="BB56" s="437">
        <v>0</v>
      </c>
      <c r="BC56" s="437">
        <v>0</v>
      </c>
      <c r="BD56" s="437">
        <v>0</v>
      </c>
      <c r="BE56" s="437">
        <v>0</v>
      </c>
      <c r="BF56" s="437">
        <v>0</v>
      </c>
      <c r="BG56" s="437">
        <v>0</v>
      </c>
      <c r="BH56" s="437">
        <v>0</v>
      </c>
      <c r="BI56" s="437">
        <v>0</v>
      </c>
      <c r="BJ56" s="437">
        <v>0</v>
      </c>
      <c r="BK56" s="437">
        <v>0</v>
      </c>
      <c r="BL56" s="437">
        <v>0</v>
      </c>
      <c r="BM56" s="437">
        <v>0</v>
      </c>
      <c r="BN56" s="437">
        <v>0</v>
      </c>
      <c r="BO56" s="437">
        <v>0</v>
      </c>
      <c r="BP56" s="437">
        <v>0</v>
      </c>
      <c r="BQ56" s="437">
        <v>0</v>
      </c>
      <c r="BR56" s="437">
        <v>0</v>
      </c>
      <c r="BS56" s="437">
        <v>0</v>
      </c>
      <c r="BT56" s="437">
        <v>0</v>
      </c>
      <c r="BU56" s="437">
        <v>0</v>
      </c>
      <c r="BV56" s="437">
        <v>0</v>
      </c>
      <c r="BW56" s="437">
        <v>0</v>
      </c>
      <c r="BX56" s="437">
        <v>0</v>
      </c>
      <c r="BY56" s="437">
        <v>0</v>
      </c>
      <c r="BZ56" s="437">
        <v>0</v>
      </c>
      <c r="CA56" s="437">
        <v>0</v>
      </c>
      <c r="CB56" s="437">
        <v>0</v>
      </c>
      <c r="CC56" s="437">
        <v>0</v>
      </c>
      <c r="CD56" s="437">
        <v>0</v>
      </c>
      <c r="CE56" s="437">
        <v>0</v>
      </c>
      <c r="CF56" s="437">
        <v>0</v>
      </c>
      <c r="CG56" s="437">
        <v>0</v>
      </c>
      <c r="CH56" s="437">
        <v>0</v>
      </c>
      <c r="CI56" s="437">
        <v>0</v>
      </c>
      <c r="CJ56" s="437">
        <v>0</v>
      </c>
      <c r="CK56" s="437">
        <v>0</v>
      </c>
      <c r="CL56" s="437">
        <v>0</v>
      </c>
      <c r="CM56" s="437">
        <v>0</v>
      </c>
      <c r="CN56" s="437">
        <v>0</v>
      </c>
      <c r="CO56" s="437">
        <v>0</v>
      </c>
      <c r="CP56" s="437">
        <v>0</v>
      </c>
      <c r="CQ56" s="437">
        <v>0</v>
      </c>
      <c r="CR56" s="437">
        <v>0</v>
      </c>
      <c r="CS56" s="437">
        <v>0</v>
      </c>
      <c r="CT56" s="437">
        <v>0</v>
      </c>
      <c r="CU56" s="437">
        <v>0</v>
      </c>
      <c r="CV56" s="437">
        <v>0</v>
      </c>
      <c r="CW56" s="437">
        <v>0</v>
      </c>
      <c r="CX56" s="437">
        <v>0</v>
      </c>
      <c r="CY56" s="437">
        <v>0</v>
      </c>
      <c r="CZ56" s="437">
        <v>0</v>
      </c>
      <c r="DA56" s="437">
        <v>0</v>
      </c>
      <c r="DB56" s="437">
        <v>0</v>
      </c>
      <c r="DC56" s="437">
        <v>0</v>
      </c>
      <c r="DD56" s="437">
        <v>0</v>
      </c>
      <c r="DE56" s="437">
        <v>0</v>
      </c>
      <c r="DF56" s="437">
        <v>0</v>
      </c>
      <c r="DG56" s="437">
        <v>0</v>
      </c>
      <c r="DH56" s="437">
        <v>0</v>
      </c>
      <c r="DI56" s="437">
        <v>0</v>
      </c>
      <c r="DJ56" s="437">
        <v>0</v>
      </c>
      <c r="DK56" s="437">
        <v>0</v>
      </c>
      <c r="DL56" s="437">
        <v>0</v>
      </c>
      <c r="DM56" s="437">
        <v>0</v>
      </c>
      <c r="DN56" s="437">
        <v>0</v>
      </c>
      <c r="DO56" s="437">
        <v>0</v>
      </c>
      <c r="DP56" s="437">
        <v>0</v>
      </c>
      <c r="DQ56" s="437">
        <v>0</v>
      </c>
      <c r="DR56" s="437">
        <v>0</v>
      </c>
      <c r="DS56" s="437">
        <v>0</v>
      </c>
      <c r="DT56" s="437">
        <v>0</v>
      </c>
      <c r="DU56" s="437">
        <v>0</v>
      </c>
      <c r="DV56" s="437">
        <v>0</v>
      </c>
      <c r="DW56" s="437">
        <v>0</v>
      </c>
      <c r="DX56" s="437">
        <v>0</v>
      </c>
      <c r="DY56" s="437">
        <v>0</v>
      </c>
      <c r="DZ56" s="437">
        <v>0</v>
      </c>
      <c r="EA56" s="437">
        <v>0</v>
      </c>
      <c r="EB56" s="437">
        <v>0</v>
      </c>
      <c r="EC56" s="437">
        <v>0</v>
      </c>
      <c r="ED56" s="437">
        <v>0</v>
      </c>
      <c r="EE56" s="437">
        <v>0</v>
      </c>
      <c r="EF56" s="437">
        <v>0</v>
      </c>
      <c r="EG56" s="437">
        <v>0</v>
      </c>
      <c r="EH56" s="437">
        <v>0</v>
      </c>
      <c r="EI56" s="437">
        <v>0</v>
      </c>
      <c r="EJ56" s="437">
        <v>0</v>
      </c>
      <c r="EK56" s="437">
        <v>0</v>
      </c>
      <c r="EL56" s="437">
        <v>0</v>
      </c>
      <c r="EM56" s="437">
        <v>0</v>
      </c>
      <c r="EN56" s="437">
        <v>0</v>
      </c>
      <c r="EO56" s="437">
        <v>0</v>
      </c>
      <c r="EP56" s="437">
        <v>0</v>
      </c>
      <c r="EQ56" s="437">
        <v>0</v>
      </c>
      <c r="ER56" s="437">
        <v>0</v>
      </c>
      <c r="ES56" s="437">
        <v>0</v>
      </c>
      <c r="ET56" s="437">
        <v>0</v>
      </c>
      <c r="EU56" s="437">
        <v>0</v>
      </c>
      <c r="EV56" s="437">
        <v>0</v>
      </c>
      <c r="EW56" s="437">
        <v>0</v>
      </c>
      <c r="EX56" s="437">
        <v>0</v>
      </c>
      <c r="EY56" s="437">
        <v>0</v>
      </c>
      <c r="EZ56" s="437">
        <v>0</v>
      </c>
      <c r="FA56" s="437">
        <v>0</v>
      </c>
      <c r="FB56" s="437">
        <v>0</v>
      </c>
      <c r="FC56" s="437">
        <v>0</v>
      </c>
      <c r="FD56" s="437">
        <v>0</v>
      </c>
      <c r="FE56" s="437">
        <v>0</v>
      </c>
      <c r="FF56" s="437">
        <v>0</v>
      </c>
      <c r="FG56" s="437">
        <v>0</v>
      </c>
      <c r="FH56" s="437">
        <v>0</v>
      </c>
      <c r="FI56" s="437">
        <v>0</v>
      </c>
      <c r="FJ56" s="437">
        <v>0</v>
      </c>
      <c r="FK56" s="437">
        <v>0</v>
      </c>
      <c r="FL56" s="437">
        <v>0</v>
      </c>
      <c r="FM56" s="437">
        <v>0</v>
      </c>
      <c r="FN56" s="437">
        <v>0</v>
      </c>
      <c r="FO56" s="437">
        <v>0</v>
      </c>
      <c r="FP56" s="437">
        <v>0</v>
      </c>
      <c r="FQ56" s="437">
        <v>0</v>
      </c>
      <c r="FR56" s="437">
        <v>0</v>
      </c>
      <c r="FS56" s="437">
        <v>0</v>
      </c>
      <c r="FT56" s="437">
        <v>0</v>
      </c>
      <c r="FU56" s="437">
        <v>0</v>
      </c>
      <c r="FV56" s="437">
        <v>0</v>
      </c>
      <c r="FW56" s="437">
        <v>0</v>
      </c>
      <c r="FX56" s="437">
        <v>0</v>
      </c>
      <c r="FY56" s="437">
        <v>0</v>
      </c>
      <c r="FZ56" s="437">
        <v>0</v>
      </c>
      <c r="GA56" s="437">
        <v>0</v>
      </c>
      <c r="GB56" s="437">
        <v>0</v>
      </c>
      <c r="GC56" s="437">
        <v>0</v>
      </c>
      <c r="GD56" s="437">
        <v>0</v>
      </c>
      <c r="GE56" s="437">
        <v>0</v>
      </c>
      <c r="GF56" s="437">
        <v>0</v>
      </c>
      <c r="GG56" s="437">
        <v>0</v>
      </c>
      <c r="GH56" s="437">
        <v>0</v>
      </c>
      <c r="GI56" s="437">
        <v>0</v>
      </c>
      <c r="GJ56" s="437">
        <v>0</v>
      </c>
      <c r="GK56" s="437">
        <v>0</v>
      </c>
      <c r="GL56" s="437">
        <v>0</v>
      </c>
      <c r="GM56" s="437">
        <v>0</v>
      </c>
      <c r="GN56" s="437">
        <v>0</v>
      </c>
      <c r="GO56" s="437">
        <v>0</v>
      </c>
      <c r="GP56" s="437">
        <v>0</v>
      </c>
      <c r="GQ56" s="437">
        <v>0</v>
      </c>
      <c r="GR56" s="437">
        <v>0</v>
      </c>
      <c r="GS56" s="437">
        <v>0</v>
      </c>
      <c r="GT56" s="437">
        <v>0</v>
      </c>
      <c r="GU56" s="437">
        <v>0</v>
      </c>
      <c r="GV56" s="437">
        <v>0</v>
      </c>
      <c r="GW56" s="437">
        <v>0</v>
      </c>
      <c r="GX56" s="437">
        <v>0</v>
      </c>
      <c r="GY56" s="437">
        <v>0</v>
      </c>
      <c r="GZ56" s="437">
        <v>0</v>
      </c>
      <c r="HA56" s="437">
        <v>0</v>
      </c>
      <c r="HB56" s="437">
        <v>0</v>
      </c>
      <c r="HC56" s="437">
        <v>0</v>
      </c>
      <c r="HD56" s="437">
        <v>0</v>
      </c>
      <c r="HE56" s="437">
        <v>0</v>
      </c>
      <c r="HF56" s="437">
        <v>0</v>
      </c>
      <c r="HG56" s="437"/>
      <c r="HH56" s="437">
        <v>0</v>
      </c>
      <c r="HI56" s="437">
        <v>0</v>
      </c>
      <c r="HJ56" s="437"/>
      <c r="HK56" s="437">
        <v>0</v>
      </c>
      <c r="HL56" s="437">
        <v>0</v>
      </c>
      <c r="HM56" s="437"/>
      <c r="HN56" s="437">
        <v>0</v>
      </c>
      <c r="HO56" s="437">
        <v>0</v>
      </c>
      <c r="HP56" s="437"/>
      <c r="HQ56" s="250"/>
      <c r="HR56" s="250"/>
      <c r="HS56" s="87"/>
      <c r="HT56" s="87"/>
      <c r="HU56" s="87"/>
      <c r="HV56" s="87"/>
      <c r="HW56" s="249" t="s">
        <v>110</v>
      </c>
      <c r="HX56" s="292"/>
      <c r="HY56" s="380"/>
      <c r="HZ56" s="377"/>
      <c r="IA56" s="377"/>
      <c r="IB56" s="377"/>
      <c r="IC56" s="378"/>
      <c r="ID56" s="378"/>
      <c r="IE56" s="377"/>
      <c r="IF56" s="381"/>
      <c r="IG56" s="382"/>
      <c r="IM56" s="55"/>
    </row>
    <row r="57" spans="1:247" s="30" customFormat="1" ht="63">
      <c r="A57" s="15"/>
      <c r="B57" s="122" t="s">
        <v>132</v>
      </c>
      <c r="C57" s="436" t="s">
        <v>133</v>
      </c>
      <c r="D57" s="437" t="s">
        <v>107</v>
      </c>
      <c r="E57" s="28" t="s">
        <v>108</v>
      </c>
      <c r="F57" s="28" t="s">
        <v>109</v>
      </c>
      <c r="G57" s="250"/>
      <c r="H57" s="250"/>
      <c r="I57" s="24">
        <f>I58+I59</f>
        <v>1.399</v>
      </c>
      <c r="J57" s="24">
        <f t="shared" ref="J57:BF57" si="1071">J58+J59</f>
        <v>0</v>
      </c>
      <c r="K57" s="24">
        <f t="shared" si="1071"/>
        <v>4</v>
      </c>
      <c r="L57" s="24">
        <f t="shared" si="1071"/>
        <v>0</v>
      </c>
      <c r="M57" s="24"/>
      <c r="N57" s="24"/>
      <c r="O57" s="24"/>
      <c r="P57" s="250"/>
      <c r="Q57" s="250"/>
      <c r="R57" s="437">
        <f t="shared" si="1071"/>
        <v>210.04854863058222</v>
      </c>
      <c r="S57" s="437">
        <f t="shared" si="1071"/>
        <v>68.135675169496778</v>
      </c>
      <c r="T57" s="437">
        <f t="shared" si="1071"/>
        <v>2.5713510000000004</v>
      </c>
      <c r="U57" s="437">
        <f t="shared" si="1071"/>
        <v>0.71055469999999987</v>
      </c>
      <c r="V57" s="437">
        <f t="shared" si="1071"/>
        <v>67.425120469496775</v>
      </c>
      <c r="W57" s="437">
        <f t="shared" si="1071"/>
        <v>57.741003088197502</v>
      </c>
      <c r="X57" s="437">
        <f t="shared" si="1071"/>
        <v>0.60216499999999995</v>
      </c>
      <c r="Y57" s="437">
        <f t="shared" si="1071"/>
        <v>57.138838088197502</v>
      </c>
      <c r="Z57" s="437">
        <f t="shared" si="1071"/>
        <v>0</v>
      </c>
      <c r="AA57" s="437">
        <f t="shared" si="1071"/>
        <v>0</v>
      </c>
      <c r="AB57" s="437">
        <f t="shared" si="1071"/>
        <v>0</v>
      </c>
      <c r="AC57" s="437">
        <f t="shared" si="1071"/>
        <v>0</v>
      </c>
      <c r="AD57" s="437">
        <f t="shared" si="1071"/>
        <v>39.232590688265262</v>
      </c>
      <c r="AE57" s="437">
        <f t="shared" si="1071"/>
        <v>0</v>
      </c>
      <c r="AF57" s="437">
        <f t="shared" si="2"/>
        <v>67.425120469496775</v>
      </c>
      <c r="AG57" s="437">
        <f t="shared" si="1071"/>
        <v>67.347628944073051</v>
      </c>
      <c r="AH57" s="437">
        <f t="shared" si="1071"/>
        <v>0</v>
      </c>
      <c r="AI57" s="437">
        <f t="shared" si="1071"/>
        <v>0</v>
      </c>
      <c r="AJ57" s="437">
        <f t="shared" si="1071"/>
        <v>0</v>
      </c>
      <c r="AK57" s="437">
        <f t="shared" si="1071"/>
        <v>0</v>
      </c>
      <c r="AL57" s="437">
        <f t="shared" si="1071"/>
        <v>0</v>
      </c>
      <c r="AM57" s="437">
        <f t="shared" si="1071"/>
        <v>46.294457012153003</v>
      </c>
      <c r="AN57" s="437">
        <f t="shared" si="1071"/>
        <v>0</v>
      </c>
      <c r="AO57" s="437">
        <f t="shared" si="1071"/>
        <v>21.053171931920044</v>
      </c>
      <c r="AP57" s="437">
        <f t="shared" si="1071"/>
        <v>0</v>
      </c>
      <c r="AQ57" s="437">
        <f t="shared" si="1071"/>
        <v>57.074261817011063</v>
      </c>
      <c r="AR57" s="437">
        <f t="shared" si="1071"/>
        <v>6.0363779999999999E-2</v>
      </c>
      <c r="AS57" s="437">
        <f t="shared" si="1071"/>
        <v>0</v>
      </c>
      <c r="AT57" s="437">
        <f t="shared" si="1071"/>
        <v>0</v>
      </c>
      <c r="AU57" s="437">
        <f t="shared" si="1071"/>
        <v>0</v>
      </c>
      <c r="AV57" s="437">
        <f t="shared" si="1071"/>
        <v>6.0363779999999999E-2</v>
      </c>
      <c r="AW57" s="437">
        <f t="shared" si="1071"/>
        <v>39.232590688265262</v>
      </c>
      <c r="AX57" s="437">
        <f t="shared" si="1071"/>
        <v>0</v>
      </c>
      <c r="AY57" s="437">
        <f t="shared" si="1071"/>
        <v>17.841671128745801</v>
      </c>
      <c r="AZ57" s="437">
        <f t="shared" si="1071"/>
        <v>0</v>
      </c>
      <c r="BA57" s="437">
        <f t="shared" si="1071"/>
        <v>1.399</v>
      </c>
      <c r="BB57" s="437">
        <f t="shared" si="1071"/>
        <v>0</v>
      </c>
      <c r="BC57" s="437">
        <f>BC58+BC59</f>
        <v>2</v>
      </c>
      <c r="BD57" s="437">
        <f t="shared" si="1071"/>
        <v>57.676426817011063</v>
      </c>
      <c r="BE57" s="437">
        <f t="shared" si="1071"/>
        <v>0</v>
      </c>
      <c r="BF57" s="437">
        <f t="shared" si="1071"/>
        <v>0</v>
      </c>
      <c r="BG57" s="437">
        <f t="shared" ref="BG57:CN57" si="1072">BG58+BG59</f>
        <v>2</v>
      </c>
      <c r="BH57" s="437">
        <f t="shared" si="1072"/>
        <v>6.0363779999999999E-2</v>
      </c>
      <c r="BI57" s="437">
        <f t="shared" si="1072"/>
        <v>0</v>
      </c>
      <c r="BJ57" s="437">
        <f t="shared" si="1072"/>
        <v>0</v>
      </c>
      <c r="BK57" s="437">
        <f t="shared" ref="BK57" si="1073">BK58+BK59</f>
        <v>0</v>
      </c>
      <c r="BL57" s="437">
        <f t="shared" si="1072"/>
        <v>0</v>
      </c>
      <c r="BM57" s="437">
        <f t="shared" si="1072"/>
        <v>0</v>
      </c>
      <c r="BN57" s="437">
        <f t="shared" si="1072"/>
        <v>0</v>
      </c>
      <c r="BO57" s="437">
        <f t="shared" si="1072"/>
        <v>0</v>
      </c>
      <c r="BP57" s="437">
        <f t="shared" si="1072"/>
        <v>0</v>
      </c>
      <c r="BQ57" s="437">
        <f t="shared" si="1072"/>
        <v>0</v>
      </c>
      <c r="BR57" s="437">
        <f t="shared" si="1072"/>
        <v>0</v>
      </c>
      <c r="BS57" s="437">
        <f t="shared" ref="BS57" si="1074">BS58+BS59</f>
        <v>0</v>
      </c>
      <c r="BT57" s="437">
        <f t="shared" si="1072"/>
        <v>0</v>
      </c>
      <c r="BU57" s="437">
        <f t="shared" si="1072"/>
        <v>0</v>
      </c>
      <c r="BV57" s="437">
        <f t="shared" si="1072"/>
        <v>0</v>
      </c>
      <c r="BW57" s="437">
        <f t="shared" si="1072"/>
        <v>2</v>
      </c>
      <c r="BX57" s="437">
        <f t="shared" si="1072"/>
        <v>6.0363779999999999E-2</v>
      </c>
      <c r="BY57" s="437">
        <f t="shared" si="1072"/>
        <v>0</v>
      </c>
      <c r="BZ57" s="437">
        <f t="shared" si="1072"/>
        <v>0</v>
      </c>
      <c r="CA57" s="437">
        <f t="shared" ref="CA57" si="1075">CA58+CA59</f>
        <v>0</v>
      </c>
      <c r="CB57" s="437">
        <f t="shared" si="1072"/>
        <v>0</v>
      </c>
      <c r="CC57" s="437">
        <f t="shared" si="1072"/>
        <v>0</v>
      </c>
      <c r="CD57" s="437">
        <f t="shared" si="1072"/>
        <v>0</v>
      </c>
      <c r="CE57" s="437">
        <f t="shared" si="1072"/>
        <v>0</v>
      </c>
      <c r="CF57" s="437">
        <f t="shared" si="1072"/>
        <v>0</v>
      </c>
      <c r="CG57" s="437">
        <f t="shared" si="1072"/>
        <v>1.399</v>
      </c>
      <c r="CH57" s="437">
        <f t="shared" si="1072"/>
        <v>0</v>
      </c>
      <c r="CI57" s="437">
        <f t="shared" ref="CI57" si="1076">CI58+CI59</f>
        <v>2</v>
      </c>
      <c r="CJ57" s="437">
        <f t="shared" si="1072"/>
        <v>57.676426817011063</v>
      </c>
      <c r="CK57" s="437">
        <f t="shared" si="1072"/>
        <v>0</v>
      </c>
      <c r="CL57" s="437">
        <f t="shared" si="1072"/>
        <v>0</v>
      </c>
      <c r="CM57" s="437">
        <f t="shared" si="1072"/>
        <v>0</v>
      </c>
      <c r="CN57" s="437">
        <f t="shared" si="1072"/>
        <v>0</v>
      </c>
      <c r="CO57" s="437">
        <f t="shared" ref="CO57:EQ57" si="1077">CO58+CO59</f>
        <v>1.399</v>
      </c>
      <c r="CP57" s="437">
        <f t="shared" si="1077"/>
        <v>0</v>
      </c>
      <c r="CQ57" s="437">
        <f t="shared" si="1077"/>
        <v>0</v>
      </c>
      <c r="CR57" s="437">
        <f t="shared" si="1077"/>
        <v>0</v>
      </c>
      <c r="CS57" s="437">
        <f t="shared" si="1077"/>
        <v>18.443836128745801</v>
      </c>
      <c r="CT57" s="437">
        <f t="shared" si="1077"/>
        <v>0</v>
      </c>
      <c r="CU57" s="437">
        <f t="shared" si="1077"/>
        <v>0</v>
      </c>
      <c r="CV57" s="437">
        <f t="shared" si="1077"/>
        <v>2</v>
      </c>
      <c r="CW57" s="437">
        <f t="shared" si="1077"/>
        <v>0</v>
      </c>
      <c r="CX57" s="437">
        <f t="shared" si="1077"/>
        <v>6.0363779999999999E-2</v>
      </c>
      <c r="CY57" s="437">
        <f t="shared" si="1077"/>
        <v>0</v>
      </c>
      <c r="CZ57" s="437">
        <f t="shared" si="1077"/>
        <v>0</v>
      </c>
      <c r="DA57" s="437">
        <f t="shared" si="1077"/>
        <v>0</v>
      </c>
      <c r="DB57" s="437">
        <f t="shared" si="1077"/>
        <v>0</v>
      </c>
      <c r="DC57" s="437">
        <f t="shared" si="1077"/>
        <v>0</v>
      </c>
      <c r="DD57" s="437">
        <f t="shared" si="1077"/>
        <v>0</v>
      </c>
      <c r="DE57" s="437">
        <f t="shared" si="1077"/>
        <v>0</v>
      </c>
      <c r="DF57" s="437">
        <f t="shared" si="1077"/>
        <v>0</v>
      </c>
      <c r="DG57" s="437">
        <f t="shared" si="1077"/>
        <v>0</v>
      </c>
      <c r="DH57" s="437">
        <f t="shared" si="1077"/>
        <v>0</v>
      </c>
      <c r="DI57" s="437">
        <f t="shared" si="1077"/>
        <v>0</v>
      </c>
      <c r="DJ57" s="437">
        <f t="shared" si="1077"/>
        <v>0</v>
      </c>
      <c r="DK57" s="437">
        <f t="shared" si="1077"/>
        <v>0</v>
      </c>
      <c r="DL57" s="437">
        <f t="shared" si="1077"/>
        <v>0</v>
      </c>
      <c r="DM57" s="437">
        <f t="shared" si="1077"/>
        <v>0</v>
      </c>
      <c r="DN57" s="437">
        <f t="shared" si="1077"/>
        <v>0</v>
      </c>
      <c r="DO57" s="437">
        <f t="shared" si="1077"/>
        <v>0</v>
      </c>
      <c r="DP57" s="437">
        <f t="shared" si="1077"/>
        <v>2</v>
      </c>
      <c r="DQ57" s="437">
        <f t="shared" si="1077"/>
        <v>0</v>
      </c>
      <c r="DR57" s="437">
        <f t="shared" si="1077"/>
        <v>6.0363779999999999E-2</v>
      </c>
      <c r="DS57" s="437">
        <f t="shared" si="1077"/>
        <v>0</v>
      </c>
      <c r="DT57" s="437">
        <f t="shared" si="1077"/>
        <v>0</v>
      </c>
      <c r="DU57" s="437">
        <f t="shared" si="1077"/>
        <v>0</v>
      </c>
      <c r="DV57" s="437">
        <f t="shared" si="1077"/>
        <v>0</v>
      </c>
      <c r="DW57" s="437">
        <f t="shared" si="1077"/>
        <v>0</v>
      </c>
      <c r="DX57" s="437">
        <f t="shared" si="1077"/>
        <v>0</v>
      </c>
      <c r="DY57" s="437">
        <f t="shared" si="1077"/>
        <v>0</v>
      </c>
      <c r="DZ57" s="437">
        <f t="shared" si="1077"/>
        <v>0</v>
      </c>
      <c r="EA57" s="437">
        <f t="shared" si="1077"/>
        <v>0</v>
      </c>
      <c r="EB57" s="437">
        <f t="shared" si="1077"/>
        <v>0</v>
      </c>
      <c r="EC57" s="437">
        <f t="shared" si="1077"/>
        <v>1.399</v>
      </c>
      <c r="ED57" s="437">
        <f t="shared" si="1077"/>
        <v>0</v>
      </c>
      <c r="EE57" s="437">
        <f t="shared" si="1077"/>
        <v>0</v>
      </c>
      <c r="EF57" s="437">
        <f t="shared" si="1077"/>
        <v>0</v>
      </c>
      <c r="EG57" s="437">
        <f t="shared" si="1077"/>
        <v>18.443836128745801</v>
      </c>
      <c r="EH57" s="437">
        <f t="shared" si="1077"/>
        <v>0</v>
      </c>
      <c r="EI57" s="437">
        <f t="shared" si="1077"/>
        <v>0</v>
      </c>
      <c r="EJ57" s="437">
        <f t="shared" si="1077"/>
        <v>0</v>
      </c>
      <c r="EK57" s="437">
        <f t="shared" si="1077"/>
        <v>0</v>
      </c>
      <c r="EL57" s="437">
        <f t="shared" si="1077"/>
        <v>0</v>
      </c>
      <c r="EM57" s="437">
        <f t="shared" si="1077"/>
        <v>1.399</v>
      </c>
      <c r="EN57" s="437">
        <f t="shared" si="1077"/>
        <v>0</v>
      </c>
      <c r="EO57" s="437">
        <f t="shared" si="1077"/>
        <v>0</v>
      </c>
      <c r="EP57" s="437">
        <f t="shared" si="1077"/>
        <v>0</v>
      </c>
      <c r="EQ57" s="437">
        <f t="shared" si="1077"/>
        <v>18.443836128745801</v>
      </c>
      <c r="ER57" s="437">
        <f t="shared" ref="ER57:HC57" si="1078">ER58+ER59</f>
        <v>0</v>
      </c>
      <c r="ES57" s="437">
        <f t="shared" si="1078"/>
        <v>0</v>
      </c>
      <c r="ET57" s="437">
        <f t="shared" si="1078"/>
        <v>2</v>
      </c>
      <c r="EU57" s="437">
        <f t="shared" si="1078"/>
        <v>0</v>
      </c>
      <c r="EV57" s="437">
        <f t="shared" si="1078"/>
        <v>6.0363779999999999E-2</v>
      </c>
      <c r="EW57" s="437">
        <f t="shared" si="1078"/>
        <v>0</v>
      </c>
      <c r="EX57" s="437">
        <f t="shared" si="1078"/>
        <v>0</v>
      </c>
      <c r="EY57" s="437">
        <f t="shared" si="1078"/>
        <v>0</v>
      </c>
      <c r="EZ57" s="437">
        <f t="shared" si="1078"/>
        <v>0</v>
      </c>
      <c r="FA57" s="437">
        <f t="shared" si="1078"/>
        <v>0</v>
      </c>
      <c r="FB57" s="437">
        <f t="shared" si="1078"/>
        <v>0</v>
      </c>
      <c r="FC57" s="437">
        <f t="shared" si="1078"/>
        <v>0</v>
      </c>
      <c r="FD57" s="437">
        <f t="shared" si="1078"/>
        <v>0</v>
      </c>
      <c r="FE57" s="437">
        <f t="shared" si="1078"/>
        <v>0</v>
      </c>
      <c r="FF57" s="437">
        <f t="shared" si="1078"/>
        <v>0</v>
      </c>
      <c r="FG57" s="437">
        <f t="shared" si="1078"/>
        <v>0</v>
      </c>
      <c r="FH57" s="437">
        <f t="shared" si="1078"/>
        <v>0</v>
      </c>
      <c r="FI57" s="437">
        <f t="shared" si="1078"/>
        <v>0</v>
      </c>
      <c r="FJ57" s="437">
        <f t="shared" si="1078"/>
        <v>0</v>
      </c>
      <c r="FK57" s="437">
        <f t="shared" si="1078"/>
        <v>0</v>
      </c>
      <c r="FL57" s="437">
        <f t="shared" si="1078"/>
        <v>0</v>
      </c>
      <c r="FM57" s="437">
        <f t="shared" si="1078"/>
        <v>0</v>
      </c>
      <c r="FN57" s="437">
        <f t="shared" si="1078"/>
        <v>2</v>
      </c>
      <c r="FO57" s="437">
        <f t="shared" si="1078"/>
        <v>0</v>
      </c>
      <c r="FP57" s="437">
        <f t="shared" si="1078"/>
        <v>6.0363779999999999E-2</v>
      </c>
      <c r="FQ57" s="437">
        <f t="shared" si="1078"/>
        <v>0</v>
      </c>
      <c r="FR57" s="437">
        <f t="shared" si="1078"/>
        <v>0</v>
      </c>
      <c r="FS57" s="437">
        <f t="shared" si="1078"/>
        <v>0</v>
      </c>
      <c r="FT57" s="437">
        <f t="shared" si="1078"/>
        <v>0</v>
      </c>
      <c r="FU57" s="437">
        <f t="shared" si="1078"/>
        <v>0</v>
      </c>
      <c r="FV57" s="437">
        <f t="shared" si="1078"/>
        <v>0</v>
      </c>
      <c r="FW57" s="437">
        <f t="shared" si="1078"/>
        <v>0</v>
      </c>
      <c r="FX57" s="437">
        <f t="shared" si="1078"/>
        <v>0</v>
      </c>
      <c r="FY57" s="437">
        <f t="shared" si="1078"/>
        <v>0</v>
      </c>
      <c r="FZ57" s="437">
        <f t="shared" si="1078"/>
        <v>0</v>
      </c>
      <c r="GA57" s="437">
        <f t="shared" si="1078"/>
        <v>1.399</v>
      </c>
      <c r="GB57" s="437">
        <f t="shared" si="1078"/>
        <v>0</v>
      </c>
      <c r="GC57" s="437">
        <f t="shared" si="1078"/>
        <v>0</v>
      </c>
      <c r="GD57" s="437">
        <f t="shared" si="1078"/>
        <v>0</v>
      </c>
      <c r="GE57" s="437">
        <f t="shared" si="1078"/>
        <v>18.443836128745801</v>
      </c>
      <c r="GF57" s="437">
        <f t="shared" si="1078"/>
        <v>0</v>
      </c>
      <c r="GG57" s="437">
        <f t="shared" si="1078"/>
        <v>0</v>
      </c>
      <c r="GH57" s="437">
        <f t="shared" si="1078"/>
        <v>0</v>
      </c>
      <c r="GI57" s="437">
        <f t="shared" si="1078"/>
        <v>0</v>
      </c>
      <c r="GJ57" s="437">
        <f t="shared" si="1078"/>
        <v>0</v>
      </c>
      <c r="GK57" s="437">
        <f t="shared" si="1078"/>
        <v>1.399</v>
      </c>
      <c r="GL57" s="437">
        <f t="shared" si="1078"/>
        <v>0</v>
      </c>
      <c r="GM57" s="437">
        <f t="shared" si="1078"/>
        <v>0</v>
      </c>
      <c r="GN57" s="437">
        <f t="shared" si="1078"/>
        <v>0</v>
      </c>
      <c r="GO57" s="437">
        <f t="shared" si="1078"/>
        <v>0</v>
      </c>
      <c r="GP57" s="437">
        <f t="shared" si="1078"/>
        <v>0</v>
      </c>
      <c r="GQ57" s="437">
        <f t="shared" si="1078"/>
        <v>0</v>
      </c>
      <c r="GR57" s="437">
        <f t="shared" si="1078"/>
        <v>0</v>
      </c>
      <c r="GS57" s="437">
        <f t="shared" si="1078"/>
        <v>0</v>
      </c>
      <c r="GT57" s="437">
        <f t="shared" si="1078"/>
        <v>0</v>
      </c>
      <c r="GU57" s="437">
        <f t="shared" si="1078"/>
        <v>0</v>
      </c>
      <c r="GV57" s="437">
        <f t="shared" si="1078"/>
        <v>0</v>
      </c>
      <c r="GW57" s="437">
        <f t="shared" si="1078"/>
        <v>0</v>
      </c>
      <c r="GX57" s="437">
        <f t="shared" si="1078"/>
        <v>0</v>
      </c>
      <c r="GY57" s="437">
        <f t="shared" si="1078"/>
        <v>0</v>
      </c>
      <c r="GZ57" s="437">
        <f t="shared" si="1078"/>
        <v>0</v>
      </c>
      <c r="HA57" s="437">
        <f t="shared" si="1078"/>
        <v>1.399</v>
      </c>
      <c r="HB57" s="437">
        <f t="shared" si="1078"/>
        <v>0</v>
      </c>
      <c r="HC57" s="437">
        <f t="shared" si="1078"/>
        <v>0</v>
      </c>
      <c r="HD57" s="437">
        <f t="shared" ref="HD57:HO57" si="1079">HD58+HD59</f>
        <v>0</v>
      </c>
      <c r="HE57" s="437">
        <f t="shared" si="1079"/>
        <v>0</v>
      </c>
      <c r="HF57" s="437">
        <f t="shared" si="1079"/>
        <v>0</v>
      </c>
      <c r="HG57" s="437"/>
      <c r="HH57" s="437">
        <f t="shared" si="1079"/>
        <v>0</v>
      </c>
      <c r="HI57" s="437">
        <f t="shared" si="1079"/>
        <v>0</v>
      </c>
      <c r="HJ57" s="437"/>
      <c r="HK57" s="437">
        <f t="shared" si="1079"/>
        <v>0</v>
      </c>
      <c r="HL57" s="437">
        <f t="shared" si="1079"/>
        <v>0</v>
      </c>
      <c r="HM57" s="437"/>
      <c r="HN57" s="437">
        <f t="shared" si="1079"/>
        <v>0</v>
      </c>
      <c r="HO57" s="437">
        <f t="shared" si="1079"/>
        <v>0</v>
      </c>
      <c r="HP57" s="437"/>
      <c r="HQ57" s="250"/>
      <c r="HR57" s="250"/>
      <c r="HS57" s="87"/>
      <c r="HT57" s="87"/>
      <c r="HU57" s="87"/>
      <c r="HV57" s="87"/>
      <c r="HW57" s="249" t="s">
        <v>110</v>
      </c>
      <c r="HX57" s="292"/>
      <c r="HY57" s="380"/>
      <c r="HZ57" s="377"/>
      <c r="IA57" s="377"/>
      <c r="IB57" s="377"/>
      <c r="IC57" s="378"/>
      <c r="ID57" s="378"/>
      <c r="IE57" s="377"/>
      <c r="IF57" s="381"/>
      <c r="IG57" s="382"/>
      <c r="IM57" s="55"/>
    </row>
    <row r="58" spans="1:247" s="30" customFormat="1" ht="47.25">
      <c r="A58" s="15"/>
      <c r="B58" s="122" t="s">
        <v>134</v>
      </c>
      <c r="C58" s="436" t="s">
        <v>135</v>
      </c>
      <c r="D58" s="437" t="s">
        <v>107</v>
      </c>
      <c r="E58" s="28" t="s">
        <v>108</v>
      </c>
      <c r="F58" s="28" t="s">
        <v>109</v>
      </c>
      <c r="G58" s="250"/>
      <c r="H58" s="250"/>
      <c r="I58" s="24">
        <v>0</v>
      </c>
      <c r="J58" s="24">
        <v>0</v>
      </c>
      <c r="K58" s="24">
        <v>0</v>
      </c>
      <c r="L58" s="24">
        <v>0</v>
      </c>
      <c r="M58" s="24"/>
      <c r="N58" s="24"/>
      <c r="O58" s="24"/>
      <c r="P58" s="250"/>
      <c r="Q58" s="250"/>
      <c r="R58" s="437">
        <v>0</v>
      </c>
      <c r="S58" s="437">
        <v>0</v>
      </c>
      <c r="T58" s="437">
        <v>0</v>
      </c>
      <c r="U58" s="437">
        <v>0</v>
      </c>
      <c r="V58" s="437">
        <v>0</v>
      </c>
      <c r="W58" s="437">
        <v>0</v>
      </c>
      <c r="X58" s="437">
        <v>0</v>
      </c>
      <c r="Y58" s="437">
        <v>0</v>
      </c>
      <c r="Z58" s="437">
        <v>0</v>
      </c>
      <c r="AA58" s="437">
        <v>0</v>
      </c>
      <c r="AB58" s="437">
        <v>0</v>
      </c>
      <c r="AC58" s="437">
        <v>0</v>
      </c>
      <c r="AD58" s="437">
        <v>0</v>
      </c>
      <c r="AE58" s="437">
        <v>0</v>
      </c>
      <c r="AF58" s="437">
        <f t="shared" si="2"/>
        <v>0</v>
      </c>
      <c r="AG58" s="437">
        <v>0</v>
      </c>
      <c r="AH58" s="437">
        <v>0</v>
      </c>
      <c r="AI58" s="437">
        <v>0</v>
      </c>
      <c r="AJ58" s="437">
        <v>0</v>
      </c>
      <c r="AK58" s="437">
        <v>0</v>
      </c>
      <c r="AL58" s="437">
        <v>0</v>
      </c>
      <c r="AM58" s="437">
        <v>0</v>
      </c>
      <c r="AN58" s="437">
        <v>0</v>
      </c>
      <c r="AO58" s="437">
        <v>0</v>
      </c>
      <c r="AP58" s="437">
        <v>0</v>
      </c>
      <c r="AQ58" s="437">
        <v>0</v>
      </c>
      <c r="AR58" s="437">
        <v>0</v>
      </c>
      <c r="AS58" s="437">
        <v>0</v>
      </c>
      <c r="AT58" s="437">
        <v>0</v>
      </c>
      <c r="AU58" s="437">
        <v>0</v>
      </c>
      <c r="AV58" s="437">
        <v>0</v>
      </c>
      <c r="AW58" s="437">
        <v>0</v>
      </c>
      <c r="AX58" s="437">
        <v>0</v>
      </c>
      <c r="AY58" s="437">
        <v>0</v>
      </c>
      <c r="AZ58" s="437">
        <v>0</v>
      </c>
      <c r="BA58" s="437">
        <v>0</v>
      </c>
      <c r="BB58" s="437">
        <v>0</v>
      </c>
      <c r="BC58" s="437">
        <v>0</v>
      </c>
      <c r="BD58" s="437">
        <v>0</v>
      </c>
      <c r="BE58" s="437">
        <v>0</v>
      </c>
      <c r="BF58" s="437">
        <v>0</v>
      </c>
      <c r="BG58" s="437">
        <v>0</v>
      </c>
      <c r="BH58" s="437">
        <v>0</v>
      </c>
      <c r="BI58" s="437">
        <v>0</v>
      </c>
      <c r="BJ58" s="437">
        <v>0</v>
      </c>
      <c r="BK58" s="437">
        <v>0</v>
      </c>
      <c r="BL58" s="437">
        <v>0</v>
      </c>
      <c r="BM58" s="437">
        <v>0</v>
      </c>
      <c r="BN58" s="437">
        <v>0</v>
      </c>
      <c r="BO58" s="437">
        <v>0</v>
      </c>
      <c r="BP58" s="437">
        <v>0</v>
      </c>
      <c r="BQ58" s="437">
        <v>0</v>
      </c>
      <c r="BR58" s="437">
        <v>0</v>
      </c>
      <c r="BS58" s="437">
        <v>0</v>
      </c>
      <c r="BT58" s="437">
        <v>0</v>
      </c>
      <c r="BU58" s="437">
        <v>0</v>
      </c>
      <c r="BV58" s="437">
        <v>0</v>
      </c>
      <c r="BW58" s="437">
        <v>0</v>
      </c>
      <c r="BX58" s="437">
        <v>0</v>
      </c>
      <c r="BY58" s="437">
        <v>0</v>
      </c>
      <c r="BZ58" s="437">
        <v>0</v>
      </c>
      <c r="CA58" s="437">
        <v>0</v>
      </c>
      <c r="CB58" s="437">
        <v>0</v>
      </c>
      <c r="CC58" s="437">
        <v>0</v>
      </c>
      <c r="CD58" s="437">
        <v>0</v>
      </c>
      <c r="CE58" s="437">
        <v>0</v>
      </c>
      <c r="CF58" s="437">
        <v>0</v>
      </c>
      <c r="CG58" s="437">
        <v>0</v>
      </c>
      <c r="CH58" s="437">
        <v>0</v>
      </c>
      <c r="CI58" s="437">
        <v>0</v>
      </c>
      <c r="CJ58" s="437">
        <v>0</v>
      </c>
      <c r="CK58" s="437">
        <v>0</v>
      </c>
      <c r="CL58" s="437">
        <v>0</v>
      </c>
      <c r="CM58" s="437">
        <v>0</v>
      </c>
      <c r="CN58" s="437">
        <v>0</v>
      </c>
      <c r="CO58" s="437">
        <v>0</v>
      </c>
      <c r="CP58" s="437">
        <v>0</v>
      </c>
      <c r="CQ58" s="437">
        <v>0</v>
      </c>
      <c r="CR58" s="437">
        <v>0</v>
      </c>
      <c r="CS58" s="437">
        <v>0</v>
      </c>
      <c r="CT58" s="437">
        <v>0</v>
      </c>
      <c r="CU58" s="437">
        <v>0</v>
      </c>
      <c r="CV58" s="437">
        <v>0</v>
      </c>
      <c r="CW58" s="437">
        <v>0</v>
      </c>
      <c r="CX58" s="437">
        <v>0</v>
      </c>
      <c r="CY58" s="437">
        <v>0</v>
      </c>
      <c r="CZ58" s="437">
        <v>0</v>
      </c>
      <c r="DA58" s="437">
        <v>0</v>
      </c>
      <c r="DB58" s="437">
        <v>0</v>
      </c>
      <c r="DC58" s="437">
        <v>0</v>
      </c>
      <c r="DD58" s="437">
        <v>0</v>
      </c>
      <c r="DE58" s="437">
        <v>0</v>
      </c>
      <c r="DF58" s="437">
        <v>0</v>
      </c>
      <c r="DG58" s="437">
        <v>0</v>
      </c>
      <c r="DH58" s="437">
        <v>0</v>
      </c>
      <c r="DI58" s="437">
        <v>0</v>
      </c>
      <c r="DJ58" s="437">
        <v>0</v>
      </c>
      <c r="DK58" s="437">
        <v>0</v>
      </c>
      <c r="DL58" s="437">
        <v>0</v>
      </c>
      <c r="DM58" s="437">
        <v>0</v>
      </c>
      <c r="DN58" s="437">
        <v>0</v>
      </c>
      <c r="DO58" s="437">
        <v>0</v>
      </c>
      <c r="DP58" s="437">
        <v>0</v>
      </c>
      <c r="DQ58" s="437">
        <v>0</v>
      </c>
      <c r="DR58" s="437">
        <v>0</v>
      </c>
      <c r="DS58" s="437">
        <v>0</v>
      </c>
      <c r="DT58" s="437">
        <v>0</v>
      </c>
      <c r="DU58" s="437">
        <v>0</v>
      </c>
      <c r="DV58" s="437">
        <v>0</v>
      </c>
      <c r="DW58" s="437">
        <v>0</v>
      </c>
      <c r="DX58" s="437">
        <v>0</v>
      </c>
      <c r="DY58" s="437">
        <v>0</v>
      </c>
      <c r="DZ58" s="437">
        <v>0</v>
      </c>
      <c r="EA58" s="437">
        <v>0</v>
      </c>
      <c r="EB58" s="437">
        <v>0</v>
      </c>
      <c r="EC58" s="437">
        <v>0</v>
      </c>
      <c r="ED58" s="437">
        <v>0</v>
      </c>
      <c r="EE58" s="437">
        <v>0</v>
      </c>
      <c r="EF58" s="437">
        <v>0</v>
      </c>
      <c r="EG58" s="437">
        <v>0</v>
      </c>
      <c r="EH58" s="437">
        <v>0</v>
      </c>
      <c r="EI58" s="437">
        <v>0</v>
      </c>
      <c r="EJ58" s="437">
        <v>0</v>
      </c>
      <c r="EK58" s="437">
        <v>0</v>
      </c>
      <c r="EL58" s="437">
        <v>0</v>
      </c>
      <c r="EM58" s="437">
        <v>0</v>
      </c>
      <c r="EN58" s="437">
        <v>0</v>
      </c>
      <c r="EO58" s="437">
        <v>0</v>
      </c>
      <c r="EP58" s="437">
        <v>0</v>
      </c>
      <c r="EQ58" s="437">
        <v>0</v>
      </c>
      <c r="ER58" s="437">
        <v>0</v>
      </c>
      <c r="ES58" s="437">
        <v>0</v>
      </c>
      <c r="ET58" s="437">
        <v>0</v>
      </c>
      <c r="EU58" s="437">
        <v>0</v>
      </c>
      <c r="EV58" s="437">
        <v>0</v>
      </c>
      <c r="EW58" s="437">
        <v>0</v>
      </c>
      <c r="EX58" s="437">
        <v>0</v>
      </c>
      <c r="EY58" s="437">
        <v>0</v>
      </c>
      <c r="EZ58" s="437">
        <v>0</v>
      </c>
      <c r="FA58" s="437">
        <v>0</v>
      </c>
      <c r="FB58" s="437">
        <v>0</v>
      </c>
      <c r="FC58" s="437">
        <v>0</v>
      </c>
      <c r="FD58" s="437">
        <v>0</v>
      </c>
      <c r="FE58" s="437">
        <v>0</v>
      </c>
      <c r="FF58" s="437">
        <v>0</v>
      </c>
      <c r="FG58" s="437">
        <v>0</v>
      </c>
      <c r="FH58" s="437">
        <v>0</v>
      </c>
      <c r="FI58" s="437">
        <v>0</v>
      </c>
      <c r="FJ58" s="437">
        <v>0</v>
      </c>
      <c r="FK58" s="437">
        <v>0</v>
      </c>
      <c r="FL58" s="437">
        <v>0</v>
      </c>
      <c r="FM58" s="437">
        <v>0</v>
      </c>
      <c r="FN58" s="437">
        <v>0</v>
      </c>
      <c r="FO58" s="437">
        <v>0</v>
      </c>
      <c r="FP58" s="437">
        <v>0</v>
      </c>
      <c r="FQ58" s="437">
        <v>0</v>
      </c>
      <c r="FR58" s="437">
        <v>0</v>
      </c>
      <c r="FS58" s="437">
        <v>0</v>
      </c>
      <c r="FT58" s="437">
        <v>0</v>
      </c>
      <c r="FU58" s="437">
        <v>0</v>
      </c>
      <c r="FV58" s="437">
        <v>0</v>
      </c>
      <c r="FW58" s="437">
        <v>0</v>
      </c>
      <c r="FX58" s="437">
        <v>0</v>
      </c>
      <c r="FY58" s="437">
        <v>0</v>
      </c>
      <c r="FZ58" s="437">
        <v>0</v>
      </c>
      <c r="GA58" s="437">
        <v>0</v>
      </c>
      <c r="GB58" s="437">
        <v>0</v>
      </c>
      <c r="GC58" s="437">
        <v>0</v>
      </c>
      <c r="GD58" s="437">
        <v>0</v>
      </c>
      <c r="GE58" s="437">
        <v>0</v>
      </c>
      <c r="GF58" s="437">
        <v>0</v>
      </c>
      <c r="GG58" s="437">
        <v>0</v>
      </c>
      <c r="GH58" s="437">
        <v>0</v>
      </c>
      <c r="GI58" s="437">
        <v>0</v>
      </c>
      <c r="GJ58" s="437">
        <v>0</v>
      </c>
      <c r="GK58" s="437">
        <v>0</v>
      </c>
      <c r="GL58" s="437">
        <v>0</v>
      </c>
      <c r="GM58" s="437">
        <v>0</v>
      </c>
      <c r="GN58" s="437">
        <v>0</v>
      </c>
      <c r="GO58" s="437">
        <v>0</v>
      </c>
      <c r="GP58" s="437">
        <v>0</v>
      </c>
      <c r="GQ58" s="437">
        <v>0</v>
      </c>
      <c r="GR58" s="437">
        <v>0</v>
      </c>
      <c r="GS58" s="437">
        <v>0</v>
      </c>
      <c r="GT58" s="437">
        <v>0</v>
      </c>
      <c r="GU58" s="437">
        <v>0</v>
      </c>
      <c r="GV58" s="437">
        <v>0</v>
      </c>
      <c r="GW58" s="437">
        <v>0</v>
      </c>
      <c r="GX58" s="437">
        <v>0</v>
      </c>
      <c r="GY58" s="437">
        <v>0</v>
      </c>
      <c r="GZ58" s="437">
        <v>0</v>
      </c>
      <c r="HA58" s="437">
        <v>0</v>
      </c>
      <c r="HB58" s="437">
        <v>0</v>
      </c>
      <c r="HC58" s="437">
        <v>0</v>
      </c>
      <c r="HD58" s="437">
        <v>0</v>
      </c>
      <c r="HE58" s="437">
        <v>0</v>
      </c>
      <c r="HF58" s="437">
        <v>0</v>
      </c>
      <c r="HG58" s="437"/>
      <c r="HH58" s="437">
        <v>0</v>
      </c>
      <c r="HI58" s="437">
        <v>0</v>
      </c>
      <c r="HJ58" s="437"/>
      <c r="HK58" s="437">
        <v>0</v>
      </c>
      <c r="HL58" s="437">
        <v>0</v>
      </c>
      <c r="HM58" s="437"/>
      <c r="HN58" s="437">
        <v>0</v>
      </c>
      <c r="HO58" s="437">
        <v>0</v>
      </c>
      <c r="HP58" s="437"/>
      <c r="HQ58" s="250"/>
      <c r="HR58" s="250"/>
      <c r="HS58" s="87"/>
      <c r="HT58" s="87"/>
      <c r="HU58" s="87"/>
      <c r="HV58" s="87"/>
      <c r="HW58" s="249" t="s">
        <v>110</v>
      </c>
      <c r="HX58" s="292"/>
      <c r="HY58" s="380"/>
      <c r="HZ58" s="377"/>
      <c r="IA58" s="377"/>
      <c r="IB58" s="377"/>
      <c r="IC58" s="378"/>
      <c r="ID58" s="378"/>
      <c r="IE58" s="377"/>
      <c r="IF58" s="381"/>
      <c r="IG58" s="382"/>
      <c r="IM58" s="55"/>
    </row>
    <row r="59" spans="1:247" s="30" customFormat="1" ht="63">
      <c r="A59" s="15"/>
      <c r="B59" s="122" t="s">
        <v>136</v>
      </c>
      <c r="C59" s="436" t="s">
        <v>137</v>
      </c>
      <c r="D59" s="437" t="s">
        <v>107</v>
      </c>
      <c r="E59" s="28" t="s">
        <v>108</v>
      </c>
      <c r="F59" s="28" t="s">
        <v>109</v>
      </c>
      <c r="G59" s="250"/>
      <c r="H59" s="250"/>
      <c r="I59" s="24">
        <f>SUM(I60:I64)</f>
        <v>1.399</v>
      </c>
      <c r="J59" s="24">
        <f t="shared" ref="J59:BF59" si="1080">SUM(J60:J64)</f>
        <v>0</v>
      </c>
      <c r="K59" s="24">
        <f t="shared" si="1080"/>
        <v>4</v>
      </c>
      <c r="L59" s="24">
        <f t="shared" si="1080"/>
        <v>0</v>
      </c>
      <c r="M59" s="24"/>
      <c r="N59" s="24"/>
      <c r="O59" s="24"/>
      <c r="P59" s="250"/>
      <c r="Q59" s="250"/>
      <c r="R59" s="437">
        <f t="shared" si="1080"/>
        <v>210.04854863058222</v>
      </c>
      <c r="S59" s="437">
        <f t="shared" si="1080"/>
        <v>68.135675169496778</v>
      </c>
      <c r="T59" s="437">
        <f t="shared" si="1080"/>
        <v>2.5713510000000004</v>
      </c>
      <c r="U59" s="437">
        <f t="shared" si="1080"/>
        <v>0.71055469999999987</v>
      </c>
      <c r="V59" s="437">
        <f t="shared" si="1080"/>
        <v>67.425120469496775</v>
      </c>
      <c r="W59" s="437">
        <f t="shared" si="1080"/>
        <v>57.741003088197502</v>
      </c>
      <c r="X59" s="437">
        <f t="shared" si="1080"/>
        <v>0.60216499999999995</v>
      </c>
      <c r="Y59" s="437">
        <f t="shared" si="1080"/>
        <v>57.138838088197502</v>
      </c>
      <c r="Z59" s="437">
        <f t="shared" si="1080"/>
        <v>0</v>
      </c>
      <c r="AA59" s="437">
        <f t="shared" si="1080"/>
        <v>0</v>
      </c>
      <c r="AB59" s="437">
        <f t="shared" si="1080"/>
        <v>0</v>
      </c>
      <c r="AC59" s="437">
        <f t="shared" si="1080"/>
        <v>0</v>
      </c>
      <c r="AD59" s="437">
        <f t="shared" si="1080"/>
        <v>39.232590688265262</v>
      </c>
      <c r="AE59" s="437">
        <f t="shared" si="1080"/>
        <v>0</v>
      </c>
      <c r="AF59" s="437">
        <f t="shared" si="2"/>
        <v>67.425120469496775</v>
      </c>
      <c r="AG59" s="437">
        <f t="shared" si="1080"/>
        <v>67.347628944073051</v>
      </c>
      <c r="AH59" s="437">
        <f t="shared" si="1080"/>
        <v>0</v>
      </c>
      <c r="AI59" s="437">
        <f t="shared" si="1080"/>
        <v>0</v>
      </c>
      <c r="AJ59" s="437">
        <f t="shared" si="1080"/>
        <v>0</v>
      </c>
      <c r="AK59" s="437">
        <f t="shared" si="1080"/>
        <v>0</v>
      </c>
      <c r="AL59" s="437">
        <f t="shared" si="1080"/>
        <v>0</v>
      </c>
      <c r="AM59" s="437">
        <f t="shared" si="1080"/>
        <v>46.294457012153003</v>
      </c>
      <c r="AN59" s="437">
        <f t="shared" si="1080"/>
        <v>0</v>
      </c>
      <c r="AO59" s="437">
        <f t="shared" si="1080"/>
        <v>21.053171931920044</v>
      </c>
      <c r="AP59" s="437">
        <f t="shared" si="1080"/>
        <v>0</v>
      </c>
      <c r="AQ59" s="437">
        <f t="shared" si="1080"/>
        <v>57.074261817011063</v>
      </c>
      <c r="AR59" s="437">
        <f t="shared" si="1080"/>
        <v>6.0363779999999999E-2</v>
      </c>
      <c r="AS59" s="437">
        <f t="shared" si="1080"/>
        <v>0</v>
      </c>
      <c r="AT59" s="437">
        <f t="shared" si="1080"/>
        <v>0</v>
      </c>
      <c r="AU59" s="437">
        <f t="shared" si="1080"/>
        <v>0</v>
      </c>
      <c r="AV59" s="437">
        <f t="shared" si="1080"/>
        <v>6.0363779999999999E-2</v>
      </c>
      <c r="AW59" s="437">
        <f t="shared" si="1080"/>
        <v>39.232590688265262</v>
      </c>
      <c r="AX59" s="437">
        <f t="shared" si="1080"/>
        <v>0</v>
      </c>
      <c r="AY59" s="437">
        <f t="shared" si="1080"/>
        <v>17.841671128745801</v>
      </c>
      <c r="AZ59" s="437">
        <f t="shared" si="1080"/>
        <v>0</v>
      </c>
      <c r="BA59" s="437">
        <f t="shared" si="1080"/>
        <v>1.399</v>
      </c>
      <c r="BB59" s="437">
        <f t="shared" si="1080"/>
        <v>0</v>
      </c>
      <c r="BC59" s="437">
        <f>SUM(BC60:BC64)</f>
        <v>2</v>
      </c>
      <c r="BD59" s="437">
        <f t="shared" si="1080"/>
        <v>57.676426817011063</v>
      </c>
      <c r="BE59" s="437">
        <f t="shared" si="1080"/>
        <v>0</v>
      </c>
      <c r="BF59" s="437">
        <f t="shared" si="1080"/>
        <v>0</v>
      </c>
      <c r="BG59" s="437">
        <f t="shared" ref="BG59:CN59" si="1081">SUM(BG60:BG64)</f>
        <v>2</v>
      </c>
      <c r="BH59" s="437">
        <f t="shared" si="1081"/>
        <v>6.0363779999999999E-2</v>
      </c>
      <c r="BI59" s="437">
        <f t="shared" si="1081"/>
        <v>0</v>
      </c>
      <c r="BJ59" s="437">
        <f t="shared" si="1081"/>
        <v>0</v>
      </c>
      <c r="BK59" s="437">
        <f t="shared" ref="BK59" si="1082">SUM(BK60:BK64)</f>
        <v>0</v>
      </c>
      <c r="BL59" s="437">
        <f t="shared" si="1081"/>
        <v>0</v>
      </c>
      <c r="BM59" s="437">
        <f t="shared" si="1081"/>
        <v>0</v>
      </c>
      <c r="BN59" s="437">
        <f t="shared" si="1081"/>
        <v>0</v>
      </c>
      <c r="BO59" s="437">
        <f t="shared" si="1081"/>
        <v>0</v>
      </c>
      <c r="BP59" s="437">
        <f t="shared" si="1081"/>
        <v>0</v>
      </c>
      <c r="BQ59" s="437">
        <f t="shared" si="1081"/>
        <v>0</v>
      </c>
      <c r="BR59" s="437">
        <f t="shared" si="1081"/>
        <v>0</v>
      </c>
      <c r="BS59" s="437">
        <f t="shared" ref="BS59" si="1083">SUM(BS60:BS64)</f>
        <v>0</v>
      </c>
      <c r="BT59" s="437">
        <f t="shared" si="1081"/>
        <v>0</v>
      </c>
      <c r="BU59" s="437">
        <f t="shared" si="1081"/>
        <v>0</v>
      </c>
      <c r="BV59" s="437">
        <f t="shared" si="1081"/>
        <v>0</v>
      </c>
      <c r="BW59" s="437">
        <f t="shared" si="1081"/>
        <v>2</v>
      </c>
      <c r="BX59" s="437">
        <f t="shared" si="1081"/>
        <v>6.0363779999999999E-2</v>
      </c>
      <c r="BY59" s="437">
        <f t="shared" si="1081"/>
        <v>0</v>
      </c>
      <c r="BZ59" s="437">
        <f t="shared" si="1081"/>
        <v>0</v>
      </c>
      <c r="CA59" s="437">
        <f t="shared" ref="CA59" si="1084">SUM(CA60:CA64)</f>
        <v>0</v>
      </c>
      <c r="CB59" s="437">
        <f t="shared" si="1081"/>
        <v>0</v>
      </c>
      <c r="CC59" s="437">
        <f t="shared" si="1081"/>
        <v>0</v>
      </c>
      <c r="CD59" s="437">
        <f t="shared" si="1081"/>
        <v>0</v>
      </c>
      <c r="CE59" s="437">
        <f t="shared" si="1081"/>
        <v>0</v>
      </c>
      <c r="CF59" s="437">
        <f t="shared" si="1081"/>
        <v>0</v>
      </c>
      <c r="CG59" s="437">
        <f t="shared" si="1081"/>
        <v>1.399</v>
      </c>
      <c r="CH59" s="437">
        <f t="shared" si="1081"/>
        <v>0</v>
      </c>
      <c r="CI59" s="437">
        <f t="shared" ref="CI59" si="1085">SUM(CI60:CI64)</f>
        <v>2</v>
      </c>
      <c r="CJ59" s="437">
        <f t="shared" si="1081"/>
        <v>57.676426817011063</v>
      </c>
      <c r="CK59" s="437">
        <f t="shared" si="1081"/>
        <v>0</v>
      </c>
      <c r="CL59" s="437">
        <f t="shared" si="1081"/>
        <v>0</v>
      </c>
      <c r="CM59" s="437">
        <f t="shared" si="1081"/>
        <v>0</v>
      </c>
      <c r="CN59" s="437">
        <f t="shared" si="1081"/>
        <v>0</v>
      </c>
      <c r="CO59" s="437">
        <f t="shared" ref="CO59:EQ59" si="1086">SUM(CO60:CO64)</f>
        <v>1.399</v>
      </c>
      <c r="CP59" s="437">
        <f t="shared" si="1086"/>
        <v>0</v>
      </c>
      <c r="CQ59" s="437">
        <f t="shared" si="1086"/>
        <v>0</v>
      </c>
      <c r="CR59" s="437">
        <f t="shared" si="1086"/>
        <v>0</v>
      </c>
      <c r="CS59" s="437">
        <f t="shared" si="1086"/>
        <v>18.443836128745801</v>
      </c>
      <c r="CT59" s="437">
        <f t="shared" si="1086"/>
        <v>0</v>
      </c>
      <c r="CU59" s="437">
        <f t="shared" si="1086"/>
        <v>0</v>
      </c>
      <c r="CV59" s="437">
        <f t="shared" si="1086"/>
        <v>2</v>
      </c>
      <c r="CW59" s="437">
        <f t="shared" si="1086"/>
        <v>0</v>
      </c>
      <c r="CX59" s="437">
        <f t="shared" si="1086"/>
        <v>6.0363779999999999E-2</v>
      </c>
      <c r="CY59" s="437">
        <f t="shared" si="1086"/>
        <v>0</v>
      </c>
      <c r="CZ59" s="437">
        <f t="shared" si="1086"/>
        <v>0</v>
      </c>
      <c r="DA59" s="437">
        <f t="shared" si="1086"/>
        <v>0</v>
      </c>
      <c r="DB59" s="437">
        <f t="shared" si="1086"/>
        <v>0</v>
      </c>
      <c r="DC59" s="437">
        <f t="shared" si="1086"/>
        <v>0</v>
      </c>
      <c r="DD59" s="437">
        <f t="shared" si="1086"/>
        <v>0</v>
      </c>
      <c r="DE59" s="437">
        <f t="shared" si="1086"/>
        <v>0</v>
      </c>
      <c r="DF59" s="437">
        <f t="shared" si="1086"/>
        <v>0</v>
      </c>
      <c r="DG59" s="437">
        <f t="shared" si="1086"/>
        <v>0</v>
      </c>
      <c r="DH59" s="437">
        <f t="shared" si="1086"/>
        <v>0</v>
      </c>
      <c r="DI59" s="437">
        <f t="shared" si="1086"/>
        <v>0</v>
      </c>
      <c r="DJ59" s="437">
        <f t="shared" si="1086"/>
        <v>0</v>
      </c>
      <c r="DK59" s="437">
        <f t="shared" si="1086"/>
        <v>0</v>
      </c>
      <c r="DL59" s="437">
        <f t="shared" si="1086"/>
        <v>0</v>
      </c>
      <c r="DM59" s="437">
        <f t="shared" si="1086"/>
        <v>0</v>
      </c>
      <c r="DN59" s="437">
        <f t="shared" si="1086"/>
        <v>0</v>
      </c>
      <c r="DO59" s="437">
        <f t="shared" si="1086"/>
        <v>0</v>
      </c>
      <c r="DP59" s="437">
        <f t="shared" si="1086"/>
        <v>2</v>
      </c>
      <c r="DQ59" s="437">
        <f t="shared" si="1086"/>
        <v>0</v>
      </c>
      <c r="DR59" s="437">
        <f t="shared" si="1086"/>
        <v>6.0363779999999999E-2</v>
      </c>
      <c r="DS59" s="437">
        <f t="shared" si="1086"/>
        <v>0</v>
      </c>
      <c r="DT59" s="437">
        <f t="shared" si="1086"/>
        <v>0</v>
      </c>
      <c r="DU59" s="437">
        <f t="shared" si="1086"/>
        <v>0</v>
      </c>
      <c r="DV59" s="437">
        <f t="shared" si="1086"/>
        <v>0</v>
      </c>
      <c r="DW59" s="437">
        <f t="shared" si="1086"/>
        <v>0</v>
      </c>
      <c r="DX59" s="437">
        <f t="shared" si="1086"/>
        <v>0</v>
      </c>
      <c r="DY59" s="437">
        <f t="shared" si="1086"/>
        <v>0</v>
      </c>
      <c r="DZ59" s="437">
        <f t="shared" si="1086"/>
        <v>0</v>
      </c>
      <c r="EA59" s="437">
        <f t="shared" si="1086"/>
        <v>0</v>
      </c>
      <c r="EB59" s="437">
        <f t="shared" si="1086"/>
        <v>0</v>
      </c>
      <c r="EC59" s="437">
        <f t="shared" si="1086"/>
        <v>1.399</v>
      </c>
      <c r="ED59" s="437">
        <f t="shared" si="1086"/>
        <v>0</v>
      </c>
      <c r="EE59" s="437">
        <f t="shared" si="1086"/>
        <v>0</v>
      </c>
      <c r="EF59" s="437">
        <f t="shared" si="1086"/>
        <v>0</v>
      </c>
      <c r="EG59" s="437">
        <f t="shared" si="1086"/>
        <v>18.443836128745801</v>
      </c>
      <c r="EH59" s="437">
        <f t="shared" si="1086"/>
        <v>0</v>
      </c>
      <c r="EI59" s="437">
        <f t="shared" si="1086"/>
        <v>0</v>
      </c>
      <c r="EJ59" s="437">
        <f t="shared" si="1086"/>
        <v>0</v>
      </c>
      <c r="EK59" s="437">
        <f t="shared" si="1086"/>
        <v>0</v>
      </c>
      <c r="EL59" s="437">
        <f t="shared" si="1086"/>
        <v>0</v>
      </c>
      <c r="EM59" s="437">
        <f t="shared" si="1086"/>
        <v>1.399</v>
      </c>
      <c r="EN59" s="437">
        <f t="shared" si="1086"/>
        <v>0</v>
      </c>
      <c r="EO59" s="437">
        <f t="shared" si="1086"/>
        <v>0</v>
      </c>
      <c r="EP59" s="437">
        <f t="shared" si="1086"/>
        <v>0</v>
      </c>
      <c r="EQ59" s="437">
        <f t="shared" si="1086"/>
        <v>18.443836128745801</v>
      </c>
      <c r="ER59" s="437">
        <f t="shared" ref="ER59:HC59" si="1087">SUM(ER60:ER64)</f>
        <v>0</v>
      </c>
      <c r="ES59" s="437">
        <f t="shared" si="1087"/>
        <v>0</v>
      </c>
      <c r="ET59" s="437">
        <f t="shared" si="1087"/>
        <v>2</v>
      </c>
      <c r="EU59" s="437">
        <f t="shared" si="1087"/>
        <v>0</v>
      </c>
      <c r="EV59" s="437">
        <f t="shared" si="1087"/>
        <v>6.0363779999999999E-2</v>
      </c>
      <c r="EW59" s="437">
        <f t="shared" si="1087"/>
        <v>0</v>
      </c>
      <c r="EX59" s="437">
        <f t="shared" si="1087"/>
        <v>0</v>
      </c>
      <c r="EY59" s="437">
        <f t="shared" si="1087"/>
        <v>0</v>
      </c>
      <c r="EZ59" s="437">
        <f t="shared" si="1087"/>
        <v>0</v>
      </c>
      <c r="FA59" s="437">
        <f t="shared" si="1087"/>
        <v>0</v>
      </c>
      <c r="FB59" s="437">
        <f t="shared" si="1087"/>
        <v>0</v>
      </c>
      <c r="FC59" s="437">
        <f t="shared" si="1087"/>
        <v>0</v>
      </c>
      <c r="FD59" s="437">
        <f t="shared" si="1087"/>
        <v>0</v>
      </c>
      <c r="FE59" s="437">
        <f t="shared" si="1087"/>
        <v>0</v>
      </c>
      <c r="FF59" s="437">
        <f t="shared" si="1087"/>
        <v>0</v>
      </c>
      <c r="FG59" s="437">
        <f t="shared" si="1087"/>
        <v>0</v>
      </c>
      <c r="FH59" s="437">
        <f t="shared" si="1087"/>
        <v>0</v>
      </c>
      <c r="FI59" s="437">
        <f t="shared" si="1087"/>
        <v>0</v>
      </c>
      <c r="FJ59" s="437">
        <f t="shared" si="1087"/>
        <v>0</v>
      </c>
      <c r="FK59" s="437">
        <f t="shared" si="1087"/>
        <v>0</v>
      </c>
      <c r="FL59" s="437">
        <f t="shared" si="1087"/>
        <v>0</v>
      </c>
      <c r="FM59" s="437">
        <f t="shared" si="1087"/>
        <v>0</v>
      </c>
      <c r="FN59" s="437">
        <f t="shared" si="1087"/>
        <v>2</v>
      </c>
      <c r="FO59" s="437">
        <f t="shared" si="1087"/>
        <v>0</v>
      </c>
      <c r="FP59" s="437">
        <f t="shared" si="1087"/>
        <v>6.0363779999999999E-2</v>
      </c>
      <c r="FQ59" s="437">
        <f t="shared" si="1087"/>
        <v>0</v>
      </c>
      <c r="FR59" s="437">
        <f t="shared" si="1087"/>
        <v>0</v>
      </c>
      <c r="FS59" s="437">
        <f t="shared" si="1087"/>
        <v>0</v>
      </c>
      <c r="FT59" s="437">
        <f t="shared" si="1087"/>
        <v>0</v>
      </c>
      <c r="FU59" s="437">
        <f t="shared" si="1087"/>
        <v>0</v>
      </c>
      <c r="FV59" s="437">
        <f t="shared" si="1087"/>
        <v>0</v>
      </c>
      <c r="FW59" s="437">
        <f t="shared" si="1087"/>
        <v>0</v>
      </c>
      <c r="FX59" s="437">
        <f t="shared" si="1087"/>
        <v>0</v>
      </c>
      <c r="FY59" s="437">
        <f t="shared" si="1087"/>
        <v>0</v>
      </c>
      <c r="FZ59" s="437">
        <f t="shared" si="1087"/>
        <v>0</v>
      </c>
      <c r="GA59" s="437">
        <f t="shared" si="1087"/>
        <v>1.399</v>
      </c>
      <c r="GB59" s="437">
        <f t="shared" si="1087"/>
        <v>0</v>
      </c>
      <c r="GC59" s="437">
        <f t="shared" si="1087"/>
        <v>0</v>
      </c>
      <c r="GD59" s="437">
        <f t="shared" si="1087"/>
        <v>0</v>
      </c>
      <c r="GE59" s="437">
        <f t="shared" si="1087"/>
        <v>18.443836128745801</v>
      </c>
      <c r="GF59" s="437">
        <f t="shared" si="1087"/>
        <v>0</v>
      </c>
      <c r="GG59" s="437">
        <f t="shared" si="1087"/>
        <v>0</v>
      </c>
      <c r="GH59" s="437">
        <f t="shared" si="1087"/>
        <v>0</v>
      </c>
      <c r="GI59" s="437">
        <f t="shared" si="1087"/>
        <v>0</v>
      </c>
      <c r="GJ59" s="437">
        <f t="shared" si="1087"/>
        <v>0</v>
      </c>
      <c r="GK59" s="437">
        <f t="shared" si="1087"/>
        <v>1.399</v>
      </c>
      <c r="GL59" s="437">
        <f t="shared" si="1087"/>
        <v>0</v>
      </c>
      <c r="GM59" s="437">
        <f t="shared" si="1087"/>
        <v>0</v>
      </c>
      <c r="GN59" s="437">
        <f t="shared" si="1087"/>
        <v>0</v>
      </c>
      <c r="GO59" s="437">
        <f t="shared" si="1087"/>
        <v>0</v>
      </c>
      <c r="GP59" s="437">
        <f t="shared" si="1087"/>
        <v>0</v>
      </c>
      <c r="GQ59" s="437">
        <f t="shared" si="1087"/>
        <v>0</v>
      </c>
      <c r="GR59" s="437">
        <f t="shared" si="1087"/>
        <v>0</v>
      </c>
      <c r="GS59" s="437">
        <f t="shared" si="1087"/>
        <v>0</v>
      </c>
      <c r="GT59" s="437">
        <f t="shared" si="1087"/>
        <v>0</v>
      </c>
      <c r="GU59" s="437">
        <f t="shared" si="1087"/>
        <v>0</v>
      </c>
      <c r="GV59" s="437">
        <f t="shared" si="1087"/>
        <v>0</v>
      </c>
      <c r="GW59" s="437">
        <f t="shared" si="1087"/>
        <v>0</v>
      </c>
      <c r="GX59" s="437">
        <f t="shared" si="1087"/>
        <v>0</v>
      </c>
      <c r="GY59" s="437">
        <f t="shared" si="1087"/>
        <v>0</v>
      </c>
      <c r="GZ59" s="437">
        <f t="shared" si="1087"/>
        <v>0</v>
      </c>
      <c r="HA59" s="437">
        <f t="shared" si="1087"/>
        <v>1.399</v>
      </c>
      <c r="HB59" s="437">
        <f t="shared" si="1087"/>
        <v>0</v>
      </c>
      <c r="HC59" s="437">
        <f t="shared" si="1087"/>
        <v>0</v>
      </c>
      <c r="HD59" s="437">
        <f t="shared" ref="HD59:HO59" si="1088">SUM(HD60:HD64)</f>
        <v>0</v>
      </c>
      <c r="HE59" s="437">
        <f t="shared" si="1088"/>
        <v>0</v>
      </c>
      <c r="HF59" s="437">
        <f t="shared" si="1088"/>
        <v>0</v>
      </c>
      <c r="HG59" s="437"/>
      <c r="HH59" s="437">
        <f t="shared" si="1088"/>
        <v>0</v>
      </c>
      <c r="HI59" s="437">
        <f t="shared" si="1088"/>
        <v>0</v>
      </c>
      <c r="HJ59" s="437"/>
      <c r="HK59" s="437">
        <f t="shared" si="1088"/>
        <v>0</v>
      </c>
      <c r="HL59" s="437">
        <f t="shared" si="1088"/>
        <v>0</v>
      </c>
      <c r="HM59" s="437"/>
      <c r="HN59" s="437">
        <f t="shared" si="1088"/>
        <v>0</v>
      </c>
      <c r="HO59" s="437">
        <f t="shared" si="1088"/>
        <v>0</v>
      </c>
      <c r="HP59" s="437"/>
      <c r="HQ59" s="250"/>
      <c r="HR59" s="250"/>
      <c r="HS59" s="87"/>
      <c r="HT59" s="87"/>
      <c r="HU59" s="87"/>
      <c r="HV59" s="87"/>
      <c r="HW59" s="249" t="s">
        <v>110</v>
      </c>
      <c r="HX59" s="292"/>
      <c r="HY59" s="380"/>
      <c r="HZ59" s="377"/>
      <c r="IA59" s="377"/>
      <c r="IB59" s="377"/>
      <c r="IC59" s="378"/>
      <c r="ID59" s="378"/>
      <c r="IE59" s="377"/>
      <c r="IF59" s="381"/>
      <c r="IG59" s="382"/>
      <c r="IM59" s="55"/>
    </row>
    <row r="60" spans="1:247" s="30" customFormat="1" ht="78.75">
      <c r="A60" s="15"/>
      <c r="B60" s="123" t="s">
        <v>136</v>
      </c>
      <c r="C60" s="213" t="s">
        <v>647</v>
      </c>
      <c r="D60" s="249" t="s">
        <v>648</v>
      </c>
      <c r="E60" s="28" t="s">
        <v>108</v>
      </c>
      <c r="F60" s="28" t="s">
        <v>109</v>
      </c>
      <c r="G60" s="250" t="s">
        <v>661</v>
      </c>
      <c r="H60" s="250"/>
      <c r="I60" s="250">
        <v>1.399</v>
      </c>
      <c r="J60" s="250">
        <v>0</v>
      </c>
      <c r="K60" s="250">
        <v>0</v>
      </c>
      <c r="L60" s="250">
        <v>0</v>
      </c>
      <c r="M60" s="251">
        <v>2015</v>
      </c>
      <c r="N60" s="251">
        <v>2019</v>
      </c>
      <c r="O60" s="251">
        <v>2019</v>
      </c>
      <c r="P60" s="250"/>
      <c r="Q60" s="250"/>
      <c r="R60" s="249">
        <v>136.00276305719899</v>
      </c>
      <c r="S60" s="249">
        <v>21.763726631920044</v>
      </c>
      <c r="T60" s="249">
        <v>2.5713510000000004</v>
      </c>
      <c r="U60" s="249">
        <v>0.71055469999999987</v>
      </c>
      <c r="V60" s="249">
        <f t="shared" ref="V60:V64" si="1089">S60-U60</f>
        <v>21.053171931920044</v>
      </c>
      <c r="W60" s="249">
        <v>18.443836128745801</v>
      </c>
      <c r="X60" s="249">
        <v>0.60216499999999995</v>
      </c>
      <c r="Y60" s="249">
        <f t="shared" ref="Y60:Y64" si="1090">W60-X60</f>
        <v>17.841671128745801</v>
      </c>
      <c r="Z60" s="249">
        <v>0</v>
      </c>
      <c r="AA60" s="249"/>
      <c r="AB60" s="249">
        <v>0</v>
      </c>
      <c r="AC60" s="249"/>
      <c r="AD60" s="249">
        <v>0</v>
      </c>
      <c r="AE60" s="249"/>
      <c r="AF60" s="249">
        <f t="shared" si="2"/>
        <v>21.053171931920044</v>
      </c>
      <c r="AG60" s="249">
        <f t="shared" ref="AG60:AG64" si="1091">IF(AI60="нд","нд",(AI60+AK60+AM60+AO60))</f>
        <v>21.053171931920044</v>
      </c>
      <c r="AH60" s="249">
        <f t="shared" ref="AH60:AH64" si="1092">AJ60+AL60+AN60+AP60</f>
        <v>0</v>
      </c>
      <c r="AI60" s="249">
        <v>0</v>
      </c>
      <c r="AJ60" s="249">
        <f>HE60+HF60</f>
        <v>0</v>
      </c>
      <c r="AK60" s="249">
        <v>0</v>
      </c>
      <c r="AL60" s="249">
        <f>HH60+HI60</f>
        <v>0</v>
      </c>
      <c r="AM60" s="249">
        <v>0</v>
      </c>
      <c r="AN60" s="249"/>
      <c r="AO60" s="249">
        <v>21.053171931920044</v>
      </c>
      <c r="AP60" s="249"/>
      <c r="AQ60" s="249">
        <f t="shared" ref="AQ60:AQ64" si="1093">IF(AS60="нд","нд",(AS60+AU60+AW60+AY60))</f>
        <v>17.841671128745801</v>
      </c>
      <c r="AR60" s="249">
        <f t="shared" ref="AR60:AR64" si="1094">AT60+AV60+AX60+AZ60</f>
        <v>0</v>
      </c>
      <c r="AS60" s="249">
        <v>0</v>
      </c>
      <c r="AT60" s="249"/>
      <c r="AU60" s="249">
        <v>0</v>
      </c>
      <c r="AV60" s="249"/>
      <c r="AW60" s="249">
        <v>0</v>
      </c>
      <c r="AX60" s="249"/>
      <c r="AY60" s="249">
        <v>17.841671128745801</v>
      </c>
      <c r="AZ60" s="249"/>
      <c r="BA60" s="16">
        <f t="shared" ref="BA60:BA64" si="1095">IF(BI60="нд","нд",(BI60+BQ60+BY60+CG60))</f>
        <v>1.399</v>
      </c>
      <c r="BB60" s="16">
        <f t="shared" ref="BB60:BB64" si="1096">IF(BJ60="нд","нд",(BJ60+BR60+BZ60+CH60))</f>
        <v>0</v>
      </c>
      <c r="BC60" s="16">
        <f t="shared" ref="BC60:BC64" si="1097">IF(BK60="нд","нд",(BK60+BS60+CA60+CI60))</f>
        <v>0</v>
      </c>
      <c r="BD60" s="16">
        <f t="shared" ref="BD60:BD64" si="1098">IF(BL60="нд","нд",(BL60+BT60+CB60+CJ60))</f>
        <v>18.443836128745801</v>
      </c>
      <c r="BE60" s="16">
        <f t="shared" ref="BE60:BE64" si="1099">BM60+BU60+CC60+CK60</f>
        <v>0</v>
      </c>
      <c r="BF60" s="16">
        <f t="shared" ref="BF60:BF64" si="1100">BN60+BV60+CD60+CL60</f>
        <v>0</v>
      </c>
      <c r="BG60" s="16">
        <f t="shared" ref="BG60:BG64" si="1101">BO60+BW60+CE60+CM60</f>
        <v>0</v>
      </c>
      <c r="BH60" s="16">
        <f t="shared" ref="BH60:BH64" si="1102">BP60+BX60+CF60+CN60</f>
        <v>0</v>
      </c>
      <c r="BI60" s="16">
        <f t="shared" ref="BI60:BI64" si="1103">CY60</f>
        <v>0</v>
      </c>
      <c r="BJ60" s="16">
        <f t="shared" ref="BJ60:BJ64" si="1104">CZ60</f>
        <v>0</v>
      </c>
      <c r="BK60" s="16">
        <f t="shared" ref="BK60:BK64" si="1105">DA60</f>
        <v>0</v>
      </c>
      <c r="BL60" s="16">
        <f t="shared" ref="BL60:BL64" si="1106">DC60</f>
        <v>0</v>
      </c>
      <c r="BM60" s="16">
        <f t="shared" ref="BM60:BM64" si="1107">DD60</f>
        <v>0</v>
      </c>
      <c r="BN60" s="16">
        <f t="shared" ref="BN60:BN64" si="1108">DE60</f>
        <v>0</v>
      </c>
      <c r="BO60" s="16">
        <f t="shared" ref="BO60:BO64" si="1109">DF60</f>
        <v>0</v>
      </c>
      <c r="BP60" s="16">
        <f t="shared" ref="BP60:BP64" si="1110">DH60</f>
        <v>0</v>
      </c>
      <c r="BQ60" s="16">
        <f t="shared" ref="BQ60:BQ64" si="1111">DI60</f>
        <v>0</v>
      </c>
      <c r="BR60" s="16">
        <f t="shared" ref="BR60:BR64" si="1112">DJ60</f>
        <v>0</v>
      </c>
      <c r="BS60" s="16">
        <f t="shared" ref="BS60:BS64" si="1113">DK60</f>
        <v>0</v>
      </c>
      <c r="BT60" s="16">
        <f t="shared" ref="BT60:BT64" si="1114">DM60</f>
        <v>0</v>
      </c>
      <c r="BU60" s="16">
        <f t="shared" ref="BU60:BU64" si="1115">DN60</f>
        <v>0</v>
      </c>
      <c r="BV60" s="16">
        <f t="shared" ref="BV60:BV64" si="1116">DO60</f>
        <v>0</v>
      </c>
      <c r="BW60" s="16">
        <f t="shared" ref="BW60:BW64" si="1117">DP60</f>
        <v>0</v>
      </c>
      <c r="BX60" s="16">
        <f t="shared" ref="BX60:BX64" si="1118">DR60</f>
        <v>0</v>
      </c>
      <c r="BY60" s="16">
        <f t="shared" ref="BY60:BY64" si="1119">DS60</f>
        <v>0</v>
      </c>
      <c r="BZ60" s="16">
        <f t="shared" ref="BZ60:BZ64" si="1120">DT60</f>
        <v>0</v>
      </c>
      <c r="CA60" s="16">
        <f t="shared" ref="CA60:CA64" si="1121">DU60</f>
        <v>0</v>
      </c>
      <c r="CB60" s="16">
        <f t="shared" ref="CB60:CB64" si="1122">DW60</f>
        <v>0</v>
      </c>
      <c r="CC60" s="16">
        <f t="shared" ref="CC60:CC64" si="1123">DX60</f>
        <v>0</v>
      </c>
      <c r="CD60" s="16">
        <f t="shared" ref="CD60:CD64" si="1124">DY60</f>
        <v>0</v>
      </c>
      <c r="CE60" s="16">
        <f t="shared" ref="CE60:CE64" si="1125">DZ60</f>
        <v>0</v>
      </c>
      <c r="CF60" s="16">
        <f t="shared" ref="CF60:CF64" si="1126">EB60</f>
        <v>0</v>
      </c>
      <c r="CG60" s="16">
        <f t="shared" ref="CG60:CG64" si="1127">EC60</f>
        <v>1.399</v>
      </c>
      <c r="CH60" s="16">
        <f t="shared" ref="CH60:CH64" si="1128">ED60</f>
        <v>0</v>
      </c>
      <c r="CI60" s="16">
        <f t="shared" ref="CI60:CI62" si="1129">EE60</f>
        <v>0</v>
      </c>
      <c r="CJ60" s="16">
        <f t="shared" ref="CJ60:CJ62" si="1130">EG60</f>
        <v>18.443836128745801</v>
      </c>
      <c r="CK60" s="16">
        <f t="shared" ref="CK60:CK64" si="1131">EH60</f>
        <v>0</v>
      </c>
      <c r="CL60" s="16">
        <f t="shared" ref="CL60:CL64" si="1132">EI60</f>
        <v>0</v>
      </c>
      <c r="CM60" s="16">
        <f t="shared" ref="CM60:CM64" si="1133">EJ60</f>
        <v>0</v>
      </c>
      <c r="CN60" s="16">
        <f t="shared" ref="CN60:CN64" si="1134">EL60</f>
        <v>0</v>
      </c>
      <c r="CO60" s="29">
        <f t="shared" ref="CO60:CS64" si="1135">IF(CY60="нд","нд",(CY60+DI60+DS60+EC60))</f>
        <v>1.399</v>
      </c>
      <c r="CP60" s="29">
        <f t="shared" si="1135"/>
        <v>0</v>
      </c>
      <c r="CQ60" s="29">
        <f t="shared" si="1135"/>
        <v>0</v>
      </c>
      <c r="CR60" s="29">
        <f t="shared" si="1135"/>
        <v>0</v>
      </c>
      <c r="CS60" s="29">
        <f t="shared" si="1135"/>
        <v>18.443836128745801</v>
      </c>
      <c r="CT60" s="29">
        <f t="shared" ref="CT60:CX64" si="1136">DD60+DN60+DX60+EH60</f>
        <v>0</v>
      </c>
      <c r="CU60" s="29">
        <f t="shared" si="1136"/>
        <v>0</v>
      </c>
      <c r="CV60" s="29">
        <f t="shared" si="1136"/>
        <v>0</v>
      </c>
      <c r="CW60" s="29">
        <f t="shared" si="1136"/>
        <v>0</v>
      </c>
      <c r="CX60" s="29">
        <f t="shared" si="1136"/>
        <v>0</v>
      </c>
      <c r="CY60" s="249">
        <v>0</v>
      </c>
      <c r="CZ60" s="249">
        <v>0</v>
      </c>
      <c r="DA60" s="249">
        <v>0</v>
      </c>
      <c r="DB60" s="249">
        <v>0</v>
      </c>
      <c r="DC60" s="249">
        <v>0</v>
      </c>
      <c r="DD60" s="249"/>
      <c r="DE60" s="249"/>
      <c r="DF60" s="249"/>
      <c r="DG60" s="249"/>
      <c r="DH60" s="249"/>
      <c r="DI60" s="249">
        <v>0</v>
      </c>
      <c r="DJ60" s="249">
        <v>0</v>
      </c>
      <c r="DK60" s="249">
        <v>0</v>
      </c>
      <c r="DL60" s="249">
        <v>0</v>
      </c>
      <c r="DM60" s="249">
        <v>0</v>
      </c>
      <c r="DN60" s="249"/>
      <c r="DO60" s="249"/>
      <c r="DP60" s="249"/>
      <c r="DQ60" s="249"/>
      <c r="DR60" s="249"/>
      <c r="DS60" s="249">
        <v>0</v>
      </c>
      <c r="DT60" s="249">
        <v>0</v>
      </c>
      <c r="DU60" s="249">
        <v>0</v>
      </c>
      <c r="DV60" s="249">
        <v>0</v>
      </c>
      <c r="DW60" s="249">
        <v>0</v>
      </c>
      <c r="DX60" s="249"/>
      <c r="DY60" s="249"/>
      <c r="DZ60" s="249"/>
      <c r="EA60" s="249"/>
      <c r="EB60" s="249"/>
      <c r="EC60" s="249">
        <v>1.399</v>
      </c>
      <c r="ED60" s="249">
        <v>0</v>
      </c>
      <c r="EE60" s="249">
        <v>0</v>
      </c>
      <c r="EF60" s="249">
        <v>0</v>
      </c>
      <c r="EG60" s="249">
        <v>18.443836128745801</v>
      </c>
      <c r="EH60" s="249"/>
      <c r="EI60" s="249"/>
      <c r="EJ60" s="249"/>
      <c r="EK60" s="249"/>
      <c r="EL60" s="249"/>
      <c r="EM60" s="29">
        <f t="shared" ref="EM60:EM64" si="1137">IF(EW60="нд","нд",(EW60+FG60+FQ60+GA60))</f>
        <v>1.399</v>
      </c>
      <c r="EN60" s="29">
        <f t="shared" ref="EN60:EN64" si="1138">IF(EX60="нд","нд",(EX60+FH60+FR60+GB60))</f>
        <v>0</v>
      </c>
      <c r="EO60" s="29">
        <f t="shared" ref="EO60:EO64" si="1139">IF(EY60="нд","нд",(EY60+FI60+FS60+GC60))</f>
        <v>0</v>
      </c>
      <c r="EP60" s="29">
        <f t="shared" ref="EP60:EP64" si="1140">IF(EZ60="нд","нд",(EZ60+FJ60+FT60+GD60))</f>
        <v>0</v>
      </c>
      <c r="EQ60" s="29">
        <f t="shared" ref="EQ60:EQ64" si="1141">IF(FA60="нд","нд",(FA60+FK60+FU60+GE60))</f>
        <v>18.443836128745801</v>
      </c>
      <c r="ER60" s="29">
        <f t="shared" ref="ER60:ER64" si="1142">FB60+FL60+FV60+GF60</f>
        <v>0</v>
      </c>
      <c r="ES60" s="29">
        <f t="shared" ref="ES60:ES64" si="1143">FC60+FM60+FW60+GG60</f>
        <v>0</v>
      </c>
      <c r="ET60" s="29">
        <f t="shared" ref="ET60:ET64" si="1144">FD60+FN60+FX60+GH60</f>
        <v>0</v>
      </c>
      <c r="EU60" s="29">
        <f t="shared" ref="EU60:EU64" si="1145">FE60+FO60+FY60+GI60</f>
        <v>0</v>
      </c>
      <c r="EV60" s="29">
        <f t="shared" ref="EV60:EV64" si="1146">FF60+FP60+FZ60+GJ60</f>
        <v>0</v>
      </c>
      <c r="EW60" s="29">
        <f t="shared" ref="EW60:EW64" si="1147">CY60</f>
        <v>0</v>
      </c>
      <c r="EX60" s="29">
        <f t="shared" ref="EX60:EX64" si="1148">CZ60</f>
        <v>0</v>
      </c>
      <c r="EY60" s="29">
        <f t="shared" ref="EY60:EY64" si="1149">DA60</f>
        <v>0</v>
      </c>
      <c r="EZ60" s="29">
        <f t="shared" ref="EZ60:EZ64" si="1150">DB60</f>
        <v>0</v>
      </c>
      <c r="FA60" s="29">
        <f t="shared" ref="FA60:FA64" si="1151">DC60</f>
        <v>0</v>
      </c>
      <c r="FB60" s="29">
        <f t="shared" ref="FB60:FB64" si="1152">DD60</f>
        <v>0</v>
      </c>
      <c r="FC60" s="29">
        <f t="shared" ref="FC60:FC64" si="1153">DE60</f>
        <v>0</v>
      </c>
      <c r="FD60" s="29">
        <f t="shared" ref="FD60:FD64" si="1154">DF60</f>
        <v>0</v>
      </c>
      <c r="FE60" s="29">
        <f t="shared" ref="FE60:FE64" si="1155">DG60</f>
        <v>0</v>
      </c>
      <c r="FF60" s="29">
        <f t="shared" ref="FF60:FF64" si="1156">DH60</f>
        <v>0</v>
      </c>
      <c r="FG60" s="29">
        <f t="shared" ref="FG60:FG64" si="1157">DI60</f>
        <v>0</v>
      </c>
      <c r="FH60" s="29">
        <f t="shared" ref="FH60:FH64" si="1158">DJ60</f>
        <v>0</v>
      </c>
      <c r="FI60" s="29">
        <f t="shared" ref="FI60:FI64" si="1159">DK60</f>
        <v>0</v>
      </c>
      <c r="FJ60" s="29">
        <f t="shared" ref="FJ60:FJ64" si="1160">DL60</f>
        <v>0</v>
      </c>
      <c r="FK60" s="29">
        <f t="shared" ref="FK60:FK64" si="1161">DM60</f>
        <v>0</v>
      </c>
      <c r="FL60" s="29">
        <f t="shared" ref="FL60:FL64" si="1162">DN60</f>
        <v>0</v>
      </c>
      <c r="FM60" s="29">
        <f t="shared" ref="FM60:FM64" si="1163">DO60</f>
        <v>0</v>
      </c>
      <c r="FN60" s="29">
        <f t="shared" ref="FN60:FN64" si="1164">DP60</f>
        <v>0</v>
      </c>
      <c r="FO60" s="29">
        <f t="shared" ref="FO60:FO64" si="1165">DQ60</f>
        <v>0</v>
      </c>
      <c r="FP60" s="29">
        <f t="shared" ref="FP60:FP64" si="1166">DR60</f>
        <v>0</v>
      </c>
      <c r="FQ60" s="29">
        <f t="shared" ref="FQ60:FQ64" si="1167">DS60</f>
        <v>0</v>
      </c>
      <c r="FR60" s="29">
        <f t="shared" ref="FR60:FR64" si="1168">DT60</f>
        <v>0</v>
      </c>
      <c r="FS60" s="29">
        <f t="shared" ref="FS60:FS64" si="1169">DU60</f>
        <v>0</v>
      </c>
      <c r="FT60" s="29">
        <f t="shared" ref="FT60:FT64" si="1170">DV60</f>
        <v>0</v>
      </c>
      <c r="FU60" s="29">
        <f t="shared" ref="FU60:FU64" si="1171">DW60</f>
        <v>0</v>
      </c>
      <c r="FV60" s="29">
        <f t="shared" ref="FV60:FV64" si="1172">DX60</f>
        <v>0</v>
      </c>
      <c r="FW60" s="29">
        <f t="shared" ref="FW60:FW64" si="1173">DY60</f>
        <v>0</v>
      </c>
      <c r="FX60" s="29">
        <f t="shared" ref="FX60:FX64" si="1174">DZ60</f>
        <v>0</v>
      </c>
      <c r="FY60" s="29">
        <f t="shared" ref="FY60:FY64" si="1175">EA60</f>
        <v>0</v>
      </c>
      <c r="FZ60" s="29">
        <f t="shared" ref="FZ60:FZ64" si="1176">EB60</f>
        <v>0</v>
      </c>
      <c r="GA60" s="29">
        <f t="shared" ref="GA60:GA64" si="1177">EC60</f>
        <v>1.399</v>
      </c>
      <c r="GB60" s="29">
        <f t="shared" ref="GB60:GB64" si="1178">ED60</f>
        <v>0</v>
      </c>
      <c r="GC60" s="29">
        <f t="shared" ref="GC60:GC64" si="1179">EE60</f>
        <v>0</v>
      </c>
      <c r="GD60" s="29">
        <f t="shared" ref="GD60:GD64" si="1180">EF60</f>
        <v>0</v>
      </c>
      <c r="GE60" s="29">
        <f t="shared" ref="GE60:GE64" si="1181">EG60</f>
        <v>18.443836128745801</v>
      </c>
      <c r="GF60" s="29">
        <f t="shared" ref="GF60:GF64" si="1182">EH60</f>
        <v>0</v>
      </c>
      <c r="GG60" s="29">
        <f t="shared" ref="GG60:GG64" si="1183">EI60</f>
        <v>0</v>
      </c>
      <c r="GH60" s="29">
        <f t="shared" ref="GH60:GH64" si="1184">EJ60</f>
        <v>0</v>
      </c>
      <c r="GI60" s="29">
        <f t="shared" ref="GI60:GI64" si="1185">EK60</f>
        <v>0</v>
      </c>
      <c r="GJ60" s="29">
        <f t="shared" ref="GJ60:GJ64" si="1186">EL60</f>
        <v>0</v>
      </c>
      <c r="GK60" s="16">
        <f t="shared" ref="GK60:GL64" si="1187">IF(GO60="нд","нд",(GO60+GS60+GW60+HA60))</f>
        <v>1.399</v>
      </c>
      <c r="GL60" s="16">
        <f t="shared" si="1187"/>
        <v>0</v>
      </c>
      <c r="GM60" s="16">
        <f t="shared" ref="GM60:GM64" si="1188">GQ60+GU60+GY60+HC60</f>
        <v>0</v>
      </c>
      <c r="GN60" s="16">
        <f t="shared" ref="GN60:GN64" si="1189">GR60+GV60+GZ60+HD60</f>
        <v>0</v>
      </c>
      <c r="GO60" s="16">
        <f t="shared" ref="GO60:GP64" si="1190">EW60</f>
        <v>0</v>
      </c>
      <c r="GP60" s="249">
        <f t="shared" si="1190"/>
        <v>0</v>
      </c>
      <c r="GQ60" s="249">
        <f t="shared" ref="GQ60:GR64" si="1191">FB60</f>
        <v>0</v>
      </c>
      <c r="GR60" s="249">
        <f t="shared" si="1191"/>
        <v>0</v>
      </c>
      <c r="GS60" s="249">
        <f t="shared" ref="GS60:GT64" si="1192">FG60</f>
        <v>0</v>
      </c>
      <c r="GT60" s="249">
        <f t="shared" si="1192"/>
        <v>0</v>
      </c>
      <c r="GU60" s="249">
        <f t="shared" ref="GU60:GV64" si="1193">FL60</f>
        <v>0</v>
      </c>
      <c r="GV60" s="249">
        <f t="shared" si="1193"/>
        <v>0</v>
      </c>
      <c r="GW60" s="249">
        <f t="shared" ref="GW60:GX64" si="1194">FQ60</f>
        <v>0</v>
      </c>
      <c r="GX60" s="249">
        <f t="shared" si="1194"/>
        <v>0</v>
      </c>
      <c r="GY60" s="249">
        <f t="shared" ref="GY60:GZ64" si="1195">FV60</f>
        <v>0</v>
      </c>
      <c r="GZ60" s="249">
        <f t="shared" si="1195"/>
        <v>0</v>
      </c>
      <c r="HA60" s="249">
        <f t="shared" ref="HA60:HB64" si="1196">GA60</f>
        <v>1.399</v>
      </c>
      <c r="HB60" s="249">
        <f t="shared" si="1196"/>
        <v>0</v>
      </c>
      <c r="HC60" s="249">
        <f t="shared" ref="HC60:HD64" si="1197">GF60</f>
        <v>0</v>
      </c>
      <c r="HD60" s="249">
        <f t="shared" si="1197"/>
        <v>0</v>
      </c>
      <c r="HE60" s="249"/>
      <c r="HF60" s="249"/>
      <c r="HG60" s="249"/>
      <c r="HH60" s="249"/>
      <c r="HI60" s="249"/>
      <c r="HJ60" s="249"/>
      <c r="HK60" s="249"/>
      <c r="HL60" s="249"/>
      <c r="HM60" s="249"/>
      <c r="HN60" s="249"/>
      <c r="HO60" s="249"/>
      <c r="HP60" s="249"/>
      <c r="HQ60" s="250" t="s">
        <v>622</v>
      </c>
      <c r="HR60" s="250" t="s">
        <v>639</v>
      </c>
      <c r="HS60" s="87">
        <v>110</v>
      </c>
      <c r="HT60" s="87"/>
      <c r="HU60" s="87"/>
      <c r="HV60" s="87"/>
      <c r="HW60" s="249" t="s">
        <v>110</v>
      </c>
      <c r="HX60" s="292"/>
      <c r="HY60" s="380"/>
      <c r="HZ60" s="377"/>
      <c r="IA60" s="377"/>
      <c r="IB60" s="377"/>
      <c r="IC60" s="378"/>
      <c r="ID60" s="378"/>
      <c r="IE60" s="377"/>
      <c r="IF60" s="381"/>
      <c r="IG60" s="382"/>
      <c r="IM60" s="55"/>
    </row>
    <row r="61" spans="1:247" s="30" customFormat="1" ht="78.75">
      <c r="A61" s="15">
        <v>20</v>
      </c>
      <c r="B61" s="323" t="s">
        <v>136</v>
      </c>
      <c r="C61" s="324" t="s">
        <v>682</v>
      </c>
      <c r="D61" s="323" t="s">
        <v>683</v>
      </c>
      <c r="E61" s="28" t="s">
        <v>108</v>
      </c>
      <c r="F61" s="28" t="s">
        <v>109</v>
      </c>
      <c r="G61" s="250" t="s">
        <v>662</v>
      </c>
      <c r="H61" s="250"/>
      <c r="I61" s="250">
        <v>0</v>
      </c>
      <c r="J61" s="250">
        <v>0</v>
      </c>
      <c r="K61" s="87">
        <v>1</v>
      </c>
      <c r="L61" s="250">
        <v>0</v>
      </c>
      <c r="M61" s="251">
        <v>2019</v>
      </c>
      <c r="N61" s="251">
        <v>2019</v>
      </c>
      <c r="O61" s="251">
        <v>2019</v>
      </c>
      <c r="P61" s="250"/>
      <c r="Q61" s="250"/>
      <c r="R61" s="249">
        <v>0.125675157330429</v>
      </c>
      <c r="S61" s="249">
        <v>3.8745762711864404E-2</v>
      </c>
      <c r="T61" s="249" t="s">
        <v>110</v>
      </c>
      <c r="U61" s="249">
        <v>0</v>
      </c>
      <c r="V61" s="249">
        <f t="shared" si="1089"/>
        <v>3.8745762711864404E-2</v>
      </c>
      <c r="W61" s="249">
        <v>3.2288135593220336E-2</v>
      </c>
      <c r="X61" s="249">
        <v>0</v>
      </c>
      <c r="Y61" s="249">
        <f t="shared" si="1090"/>
        <v>3.2288135593220336E-2</v>
      </c>
      <c r="Z61" s="249">
        <v>0</v>
      </c>
      <c r="AA61" s="249">
        <v>0</v>
      </c>
      <c r="AB61" s="249">
        <v>0</v>
      </c>
      <c r="AC61" s="249">
        <v>0</v>
      </c>
      <c r="AD61" s="249">
        <v>0</v>
      </c>
      <c r="AE61" s="249">
        <v>0</v>
      </c>
      <c r="AF61" s="249">
        <f t="shared" si="2"/>
        <v>3.8745762711864404E-2</v>
      </c>
      <c r="AG61" s="249">
        <f t="shared" si="1091"/>
        <v>0</v>
      </c>
      <c r="AH61" s="249">
        <f t="shared" ref="AH61:AH62" si="1198">AJ61+AL66+AN61+AP61</f>
        <v>0</v>
      </c>
      <c r="AI61" s="249"/>
      <c r="AJ61" s="249"/>
      <c r="AK61" s="249"/>
      <c r="AL61" s="249"/>
      <c r="AM61" s="249"/>
      <c r="AN61" s="249"/>
      <c r="AO61" s="249"/>
      <c r="AP61" s="249"/>
      <c r="AQ61" s="249">
        <f>IF(AS61="нд","нд",(AS61+AU61+AW61+AY61))</f>
        <v>0</v>
      </c>
      <c r="AR61" s="249">
        <f>AT61+AV61+AX61+AZ61</f>
        <v>3.0181889999999999E-2</v>
      </c>
      <c r="AS61" s="249"/>
      <c r="AT61" s="249"/>
      <c r="AU61" s="249"/>
      <c r="AV61" s="249">
        <v>3.0181889999999999E-2</v>
      </c>
      <c r="AW61" s="249"/>
      <c r="AX61" s="249"/>
      <c r="AY61" s="249"/>
      <c r="AZ61" s="249"/>
      <c r="BA61" s="16">
        <f t="shared" si="1095"/>
        <v>0</v>
      </c>
      <c r="BB61" s="16">
        <f t="shared" si="1096"/>
        <v>0</v>
      </c>
      <c r="BC61" s="16">
        <f t="shared" si="1097"/>
        <v>0</v>
      </c>
      <c r="BD61" s="16">
        <f t="shared" si="1098"/>
        <v>0</v>
      </c>
      <c r="BE61" s="16">
        <f t="shared" si="1099"/>
        <v>0</v>
      </c>
      <c r="BF61" s="16">
        <f t="shared" si="1100"/>
        <v>0</v>
      </c>
      <c r="BG61" s="16">
        <f t="shared" si="1101"/>
        <v>1</v>
      </c>
      <c r="BH61" s="16">
        <f t="shared" si="1102"/>
        <v>3.0181889999999999E-2</v>
      </c>
      <c r="BI61" s="16">
        <f t="shared" si="1103"/>
        <v>0</v>
      </c>
      <c r="BJ61" s="16">
        <f t="shared" si="1104"/>
        <v>0</v>
      </c>
      <c r="BK61" s="16">
        <f t="shared" si="1105"/>
        <v>0</v>
      </c>
      <c r="BL61" s="16">
        <f t="shared" si="1106"/>
        <v>0</v>
      </c>
      <c r="BM61" s="16">
        <f t="shared" si="1107"/>
        <v>0</v>
      </c>
      <c r="BN61" s="16">
        <f t="shared" si="1108"/>
        <v>0</v>
      </c>
      <c r="BO61" s="16">
        <f t="shared" si="1109"/>
        <v>0</v>
      </c>
      <c r="BP61" s="16">
        <f t="shared" si="1110"/>
        <v>0</v>
      </c>
      <c r="BQ61" s="16">
        <f t="shared" si="1111"/>
        <v>0</v>
      </c>
      <c r="BR61" s="16">
        <f t="shared" si="1112"/>
        <v>0</v>
      </c>
      <c r="BS61" s="16">
        <f t="shared" si="1113"/>
        <v>0</v>
      </c>
      <c r="BT61" s="16">
        <f t="shared" si="1114"/>
        <v>0</v>
      </c>
      <c r="BU61" s="16">
        <f t="shared" si="1115"/>
        <v>0</v>
      </c>
      <c r="BV61" s="16">
        <f t="shared" si="1116"/>
        <v>0</v>
      </c>
      <c r="BW61" s="16">
        <f t="shared" si="1117"/>
        <v>1</v>
      </c>
      <c r="BX61" s="16">
        <f t="shared" si="1118"/>
        <v>3.0181889999999999E-2</v>
      </c>
      <c r="BY61" s="16">
        <f t="shared" si="1119"/>
        <v>0</v>
      </c>
      <c r="BZ61" s="16">
        <f t="shared" si="1120"/>
        <v>0</v>
      </c>
      <c r="CA61" s="16">
        <f t="shared" si="1121"/>
        <v>0</v>
      </c>
      <c r="CB61" s="16">
        <f t="shared" si="1122"/>
        <v>0</v>
      </c>
      <c r="CC61" s="16">
        <f t="shared" si="1123"/>
        <v>0</v>
      </c>
      <c r="CD61" s="16">
        <f t="shared" si="1124"/>
        <v>0</v>
      </c>
      <c r="CE61" s="16">
        <f t="shared" si="1125"/>
        <v>0</v>
      </c>
      <c r="CF61" s="16">
        <f t="shared" si="1126"/>
        <v>0</v>
      </c>
      <c r="CG61" s="16">
        <f t="shared" si="1127"/>
        <v>0</v>
      </c>
      <c r="CH61" s="16">
        <f t="shared" si="1128"/>
        <v>0</v>
      </c>
      <c r="CI61" s="16">
        <f t="shared" si="1129"/>
        <v>0</v>
      </c>
      <c r="CJ61" s="16">
        <f t="shared" si="1130"/>
        <v>0</v>
      </c>
      <c r="CK61" s="16">
        <f t="shared" si="1131"/>
        <v>0</v>
      </c>
      <c r="CL61" s="16">
        <f t="shared" si="1132"/>
        <v>0</v>
      </c>
      <c r="CM61" s="16">
        <f t="shared" si="1133"/>
        <v>0</v>
      </c>
      <c r="CN61" s="16">
        <f t="shared" si="1134"/>
        <v>0</v>
      </c>
      <c r="CO61" s="29">
        <f t="shared" ref="CO61:CO63" si="1199">IF(CY61="нд","нд",(CY61+DI61+DS61+EC61))</f>
        <v>0</v>
      </c>
      <c r="CP61" s="29">
        <f t="shared" ref="CP61:CP63" si="1200">IF(CZ61="нд","нд",(CZ61+DJ61+DT61+ED61))</f>
        <v>0</v>
      </c>
      <c r="CQ61" s="29">
        <f t="shared" ref="CQ61:CQ63" si="1201">IF(DA61="нд","нд",(DA61+DK61+DU61+EE61))</f>
        <v>0</v>
      </c>
      <c r="CR61" s="29">
        <f t="shared" ref="CR61:CR63" si="1202">IF(DB61="нд","нд",(DB61+DL61+DV61+EF61))</f>
        <v>0</v>
      </c>
      <c r="CS61" s="29">
        <f t="shared" ref="CS61:CS63" si="1203">IF(DC61="нд","нд",(DC61+DM61+DW61+EG61))</f>
        <v>0</v>
      </c>
      <c r="CT61" s="29">
        <f t="shared" ref="CT61:CT63" si="1204">DD61+DN61+DX61+EH61</f>
        <v>0</v>
      </c>
      <c r="CU61" s="29">
        <f t="shared" ref="CU61:CU63" si="1205">DE61+DO61+DY61+EI61</f>
        <v>0</v>
      </c>
      <c r="CV61" s="29">
        <f t="shared" ref="CV61:CV63" si="1206">DF61+DP61+DZ61+EJ61</f>
        <v>1</v>
      </c>
      <c r="CW61" s="29">
        <f t="shared" ref="CW61:CW63" si="1207">DG61+DQ61+EA61+EK61</f>
        <v>0</v>
      </c>
      <c r="CX61" s="29">
        <f t="shared" ref="CX61:CX63" si="1208">DH61+DR61+EB61+EL61</f>
        <v>3.0181889999999999E-2</v>
      </c>
      <c r="CY61" s="249"/>
      <c r="CZ61" s="249"/>
      <c r="DA61" s="249"/>
      <c r="DB61" s="249"/>
      <c r="DC61" s="249"/>
      <c r="DD61" s="249"/>
      <c r="DE61" s="249"/>
      <c r="DF61" s="249"/>
      <c r="DG61" s="249"/>
      <c r="DH61" s="249"/>
      <c r="DI61" s="249"/>
      <c r="DJ61" s="249"/>
      <c r="DK61" s="249"/>
      <c r="DL61" s="249"/>
      <c r="DM61" s="249"/>
      <c r="DN61" s="249"/>
      <c r="DO61" s="249"/>
      <c r="DP61" s="249">
        <v>1</v>
      </c>
      <c r="DQ61" s="249"/>
      <c r="DR61" s="249">
        <v>3.0181889999999999E-2</v>
      </c>
      <c r="DS61" s="249"/>
      <c r="DT61" s="249"/>
      <c r="DU61" s="249"/>
      <c r="DV61" s="249"/>
      <c r="DW61" s="249"/>
      <c r="DX61" s="249"/>
      <c r="DY61" s="249"/>
      <c r="DZ61" s="249"/>
      <c r="EA61" s="249"/>
      <c r="EB61" s="249"/>
      <c r="EC61" s="249"/>
      <c r="ED61" s="249"/>
      <c r="EE61" s="249"/>
      <c r="EF61" s="249"/>
      <c r="EG61" s="249"/>
      <c r="EH61" s="249"/>
      <c r="EI61" s="249"/>
      <c r="EJ61" s="249"/>
      <c r="EK61" s="249"/>
      <c r="EL61" s="249"/>
      <c r="EM61" s="29">
        <f t="shared" si="1137"/>
        <v>0</v>
      </c>
      <c r="EN61" s="29">
        <f t="shared" si="1138"/>
        <v>0</v>
      </c>
      <c r="EO61" s="29">
        <f t="shared" si="1139"/>
        <v>0</v>
      </c>
      <c r="EP61" s="29">
        <f t="shared" si="1140"/>
        <v>0</v>
      </c>
      <c r="EQ61" s="29">
        <f t="shared" si="1141"/>
        <v>0</v>
      </c>
      <c r="ER61" s="29">
        <f t="shared" si="1142"/>
        <v>0</v>
      </c>
      <c r="ES61" s="29">
        <f t="shared" si="1143"/>
        <v>0</v>
      </c>
      <c r="ET61" s="29">
        <f t="shared" si="1144"/>
        <v>1</v>
      </c>
      <c r="EU61" s="29">
        <f t="shared" si="1145"/>
        <v>0</v>
      </c>
      <c r="EV61" s="29">
        <f t="shared" si="1146"/>
        <v>3.0181889999999999E-2</v>
      </c>
      <c r="EW61" s="29">
        <f t="shared" ref="EW61:EW62" si="1209">CY61</f>
        <v>0</v>
      </c>
      <c r="EX61" s="29">
        <f t="shared" ref="EX61:EX62" si="1210">CZ61</f>
        <v>0</v>
      </c>
      <c r="EY61" s="29">
        <f t="shared" ref="EY61:EY62" si="1211">DA61</f>
        <v>0</v>
      </c>
      <c r="EZ61" s="29">
        <f t="shared" ref="EZ61:EZ62" si="1212">DB61</f>
        <v>0</v>
      </c>
      <c r="FA61" s="29">
        <f t="shared" ref="FA61:FA62" si="1213">DC61</f>
        <v>0</v>
      </c>
      <c r="FB61" s="29">
        <f t="shared" ref="FB61:FB62" si="1214">DD61</f>
        <v>0</v>
      </c>
      <c r="FC61" s="29">
        <f t="shared" ref="FC61:FC62" si="1215">DE61</f>
        <v>0</v>
      </c>
      <c r="FD61" s="29">
        <f t="shared" ref="FD61:FD62" si="1216">DF61</f>
        <v>0</v>
      </c>
      <c r="FE61" s="29">
        <f t="shared" ref="FE61:FE62" si="1217">DG61</f>
        <v>0</v>
      </c>
      <c r="FF61" s="29">
        <f t="shared" ref="FF61:FF62" si="1218">DH61</f>
        <v>0</v>
      </c>
      <c r="FG61" s="29">
        <f t="shared" si="1157"/>
        <v>0</v>
      </c>
      <c r="FH61" s="29">
        <f t="shared" si="1158"/>
        <v>0</v>
      </c>
      <c r="FI61" s="29">
        <f t="shared" si="1159"/>
        <v>0</v>
      </c>
      <c r="FJ61" s="29">
        <f t="shared" si="1160"/>
        <v>0</v>
      </c>
      <c r="FK61" s="29">
        <f t="shared" si="1161"/>
        <v>0</v>
      </c>
      <c r="FL61" s="29">
        <f t="shared" si="1162"/>
        <v>0</v>
      </c>
      <c r="FM61" s="29">
        <f t="shared" si="1163"/>
        <v>0</v>
      </c>
      <c r="FN61" s="29">
        <f t="shared" si="1164"/>
        <v>1</v>
      </c>
      <c r="FO61" s="29">
        <f t="shared" si="1165"/>
        <v>0</v>
      </c>
      <c r="FP61" s="29">
        <f t="shared" si="1166"/>
        <v>3.0181889999999999E-2</v>
      </c>
      <c r="FQ61" s="29">
        <f t="shared" ref="FQ61:FQ62" si="1219">DS61</f>
        <v>0</v>
      </c>
      <c r="FR61" s="29">
        <f t="shared" ref="FR61:FR62" si="1220">DT61</f>
        <v>0</v>
      </c>
      <c r="FS61" s="29">
        <f t="shared" ref="FS61:FS62" si="1221">DU61</f>
        <v>0</v>
      </c>
      <c r="FT61" s="29">
        <f t="shared" ref="FT61:FT62" si="1222">DV61</f>
        <v>0</v>
      </c>
      <c r="FU61" s="29">
        <f t="shared" ref="FU61:FU62" si="1223">DW61</f>
        <v>0</v>
      </c>
      <c r="FV61" s="29">
        <f t="shared" ref="FV61:FV62" si="1224">DX61</f>
        <v>0</v>
      </c>
      <c r="FW61" s="29">
        <f t="shared" ref="FW61:FW62" si="1225">DY61</f>
        <v>0</v>
      </c>
      <c r="FX61" s="29">
        <f t="shared" ref="FX61:FX62" si="1226">DZ61</f>
        <v>0</v>
      </c>
      <c r="FY61" s="29">
        <f t="shared" ref="FY61:FY62" si="1227">EA61</f>
        <v>0</v>
      </c>
      <c r="FZ61" s="29">
        <f t="shared" ref="FZ61:FZ62" si="1228">EB61</f>
        <v>0</v>
      </c>
      <c r="GA61" s="29">
        <f t="shared" ref="GA61:GA62" si="1229">EC61</f>
        <v>0</v>
      </c>
      <c r="GB61" s="29">
        <f t="shared" ref="GB61:GB62" si="1230">ED61</f>
        <v>0</v>
      </c>
      <c r="GC61" s="29">
        <f t="shared" ref="GC61:GC62" si="1231">EE61</f>
        <v>0</v>
      </c>
      <c r="GD61" s="29">
        <f t="shared" ref="GD61:GD62" si="1232">EF61</f>
        <v>0</v>
      </c>
      <c r="GE61" s="29">
        <f t="shared" ref="GE61:GE62" si="1233">EG61</f>
        <v>0</v>
      </c>
      <c r="GF61" s="29">
        <f t="shared" ref="GF61:GF62" si="1234">EH61</f>
        <v>0</v>
      </c>
      <c r="GG61" s="29">
        <f t="shared" ref="GG61:GG62" si="1235">EI61</f>
        <v>0</v>
      </c>
      <c r="GH61" s="29">
        <f t="shared" ref="GH61:GH62" si="1236">EJ61</f>
        <v>0</v>
      </c>
      <c r="GI61" s="29">
        <f t="shared" ref="GI61:GI62" si="1237">EK61</f>
        <v>0</v>
      </c>
      <c r="GJ61" s="29">
        <f t="shared" ref="GJ61:GJ62" si="1238">EL61</f>
        <v>0</v>
      </c>
      <c r="GK61" s="16">
        <f t="shared" ref="GK61:GK62" si="1239">IF(GO61="нд","нд",(GO61+GS61+GW61+HA61))</f>
        <v>0</v>
      </c>
      <c r="GL61" s="16">
        <f t="shared" ref="GL61:GL62" si="1240">IF(GP61="нд","нд",(GP61+GT61+GX61+HB61))</f>
        <v>0</v>
      </c>
      <c r="GM61" s="16">
        <f t="shared" ref="GM61:GM62" si="1241">GQ61+GU61+GY61+HC61</f>
        <v>0</v>
      </c>
      <c r="GN61" s="16">
        <f t="shared" ref="GN61:GN62" si="1242">GR61+GV61+GZ61+HD61</f>
        <v>0</v>
      </c>
      <c r="GO61" s="16">
        <f t="shared" ref="GO61:GO62" si="1243">EW61</f>
        <v>0</v>
      </c>
      <c r="GP61" s="249">
        <f t="shared" ref="GP61:GP62" si="1244">EX61</f>
        <v>0</v>
      </c>
      <c r="GQ61" s="249">
        <f t="shared" ref="GQ61:GQ62" si="1245">FB61</f>
        <v>0</v>
      </c>
      <c r="GR61" s="249">
        <f t="shared" ref="GR61:GR62" si="1246">FC61</f>
        <v>0</v>
      </c>
      <c r="GS61" s="249">
        <f t="shared" ref="GS61:GS62" si="1247">FG61</f>
        <v>0</v>
      </c>
      <c r="GT61" s="249">
        <f t="shared" ref="GT61:GT62" si="1248">FH61</f>
        <v>0</v>
      </c>
      <c r="GU61" s="249">
        <f t="shared" ref="GU61:GU62" si="1249">FL61</f>
        <v>0</v>
      </c>
      <c r="GV61" s="249">
        <f t="shared" ref="GV61:GV62" si="1250">FM61</f>
        <v>0</v>
      </c>
      <c r="GW61" s="249">
        <f t="shared" ref="GW61:GW62" si="1251">FQ61</f>
        <v>0</v>
      </c>
      <c r="GX61" s="249">
        <f t="shared" ref="GX61:GX62" si="1252">FR61</f>
        <v>0</v>
      </c>
      <c r="GY61" s="249">
        <f t="shared" ref="GY61:GY62" si="1253">FV61</f>
        <v>0</v>
      </c>
      <c r="GZ61" s="249">
        <f t="shared" ref="GZ61:GZ62" si="1254">FW61</f>
        <v>0</v>
      </c>
      <c r="HA61" s="249">
        <f t="shared" ref="HA61:HA62" si="1255">GA61</f>
        <v>0</v>
      </c>
      <c r="HB61" s="249">
        <f t="shared" ref="HB61:HB62" si="1256">GB61</f>
        <v>0</v>
      </c>
      <c r="HC61" s="249">
        <f t="shared" ref="HC61:HC62" si="1257">GF61</f>
        <v>0</v>
      </c>
      <c r="HD61" s="249">
        <f t="shared" ref="HD61:HD62" si="1258">GG61</f>
        <v>0</v>
      </c>
      <c r="HE61" s="249"/>
      <c r="HF61" s="249"/>
      <c r="HG61" s="249"/>
      <c r="HH61" s="249"/>
      <c r="HI61" s="249"/>
      <c r="HJ61" s="249"/>
      <c r="HK61" s="249"/>
      <c r="HL61" s="249"/>
      <c r="HM61" s="249"/>
      <c r="HN61" s="249"/>
      <c r="HO61" s="249"/>
      <c r="HP61" s="249"/>
      <c r="HQ61" s="87" t="s">
        <v>622</v>
      </c>
      <c r="HR61" s="87" t="s">
        <v>639</v>
      </c>
      <c r="HS61" s="26">
        <v>110</v>
      </c>
      <c r="HT61" s="325"/>
      <c r="HU61" s="326"/>
      <c r="HV61" s="327"/>
      <c r="HW61" s="327" t="s">
        <v>110</v>
      </c>
      <c r="HX61" s="83"/>
      <c r="HY61" s="386"/>
      <c r="HZ61" s="386"/>
      <c r="IA61" s="384"/>
      <c r="IB61" s="382"/>
      <c r="IC61" s="382"/>
      <c r="ID61" s="382"/>
      <c r="IE61" s="382"/>
      <c r="IF61" s="381"/>
      <c r="IG61" s="382"/>
      <c r="II61" s="55"/>
    </row>
    <row r="62" spans="1:247" s="30" customFormat="1" ht="90.75" customHeight="1">
      <c r="A62" s="15">
        <v>21</v>
      </c>
      <c r="B62" s="323" t="s">
        <v>136</v>
      </c>
      <c r="C62" s="324" t="s">
        <v>684</v>
      </c>
      <c r="D62" s="323" t="s">
        <v>685</v>
      </c>
      <c r="E62" s="28" t="s">
        <v>108</v>
      </c>
      <c r="F62" s="28" t="s">
        <v>109</v>
      </c>
      <c r="G62" s="250" t="s">
        <v>662</v>
      </c>
      <c r="H62" s="250"/>
      <c r="I62" s="250">
        <v>0</v>
      </c>
      <c r="J62" s="250">
        <v>0</v>
      </c>
      <c r="K62" s="87">
        <v>1</v>
      </c>
      <c r="L62" s="250">
        <v>0</v>
      </c>
      <c r="M62" s="251">
        <v>2019</v>
      </c>
      <c r="N62" s="251">
        <v>2019</v>
      </c>
      <c r="O62" s="251">
        <v>2019</v>
      </c>
      <c r="P62" s="250"/>
      <c r="Q62" s="250"/>
      <c r="R62" s="249">
        <v>0.125675157330429</v>
      </c>
      <c r="S62" s="249">
        <v>3.8745762711864404E-2</v>
      </c>
      <c r="T62" s="249" t="s">
        <v>110</v>
      </c>
      <c r="U62" s="249">
        <v>0</v>
      </c>
      <c r="V62" s="249">
        <f t="shared" si="1089"/>
        <v>3.8745762711864404E-2</v>
      </c>
      <c r="W62" s="249">
        <v>3.2288135593220336E-2</v>
      </c>
      <c r="X62" s="249">
        <v>0</v>
      </c>
      <c r="Y62" s="249">
        <f t="shared" si="1090"/>
        <v>3.2288135593220336E-2</v>
      </c>
      <c r="Z62" s="249">
        <v>0</v>
      </c>
      <c r="AA62" s="249">
        <v>0</v>
      </c>
      <c r="AB62" s="249">
        <v>0</v>
      </c>
      <c r="AC62" s="249">
        <v>0</v>
      </c>
      <c r="AD62" s="249">
        <v>0</v>
      </c>
      <c r="AE62" s="249">
        <v>0</v>
      </c>
      <c r="AF62" s="249">
        <f t="shared" si="2"/>
        <v>3.8745762711864404E-2</v>
      </c>
      <c r="AG62" s="249">
        <f t="shared" si="1091"/>
        <v>0</v>
      </c>
      <c r="AH62" s="249">
        <f t="shared" si="1198"/>
        <v>0</v>
      </c>
      <c r="AI62" s="249"/>
      <c r="AJ62" s="249"/>
      <c r="AK62" s="249"/>
      <c r="AL62" s="249"/>
      <c r="AM62" s="249"/>
      <c r="AN62" s="249"/>
      <c r="AO62" s="249"/>
      <c r="AP62" s="249"/>
      <c r="AQ62" s="249">
        <f>IF(AS62="нд","нд",(AS62+AU62+AW62+AY62))</f>
        <v>0</v>
      </c>
      <c r="AR62" s="249">
        <f>AT62+AV62+AX62+AZ62</f>
        <v>3.0181889999999999E-2</v>
      </c>
      <c r="AS62" s="249"/>
      <c r="AT62" s="249"/>
      <c r="AU62" s="249"/>
      <c r="AV62" s="249">
        <v>3.0181889999999999E-2</v>
      </c>
      <c r="AW62" s="249"/>
      <c r="AX62" s="249"/>
      <c r="AY62" s="249"/>
      <c r="AZ62" s="249"/>
      <c r="BA62" s="16">
        <f t="shared" si="1095"/>
        <v>0</v>
      </c>
      <c r="BB62" s="16">
        <f t="shared" si="1096"/>
        <v>0</v>
      </c>
      <c r="BC62" s="16">
        <f t="shared" si="1097"/>
        <v>0</v>
      </c>
      <c r="BD62" s="16">
        <f t="shared" si="1098"/>
        <v>0</v>
      </c>
      <c r="BE62" s="16">
        <f t="shared" si="1099"/>
        <v>0</v>
      </c>
      <c r="BF62" s="16">
        <f t="shared" si="1100"/>
        <v>0</v>
      </c>
      <c r="BG62" s="16">
        <f t="shared" si="1101"/>
        <v>1</v>
      </c>
      <c r="BH62" s="16">
        <f t="shared" si="1102"/>
        <v>3.0181889999999999E-2</v>
      </c>
      <c r="BI62" s="16">
        <f t="shared" si="1103"/>
        <v>0</v>
      </c>
      <c r="BJ62" s="16">
        <f t="shared" si="1104"/>
        <v>0</v>
      </c>
      <c r="BK62" s="16">
        <f t="shared" si="1105"/>
        <v>0</v>
      </c>
      <c r="BL62" s="16">
        <f t="shared" si="1106"/>
        <v>0</v>
      </c>
      <c r="BM62" s="16">
        <f t="shared" si="1107"/>
        <v>0</v>
      </c>
      <c r="BN62" s="16">
        <f t="shared" si="1108"/>
        <v>0</v>
      </c>
      <c r="BO62" s="16">
        <f t="shared" si="1109"/>
        <v>0</v>
      </c>
      <c r="BP62" s="16">
        <f t="shared" si="1110"/>
        <v>0</v>
      </c>
      <c r="BQ62" s="16">
        <f t="shared" si="1111"/>
        <v>0</v>
      </c>
      <c r="BR62" s="16">
        <f t="shared" si="1112"/>
        <v>0</v>
      </c>
      <c r="BS62" s="16">
        <f t="shared" si="1113"/>
        <v>0</v>
      </c>
      <c r="BT62" s="16">
        <f t="shared" si="1114"/>
        <v>0</v>
      </c>
      <c r="BU62" s="16">
        <f t="shared" si="1115"/>
        <v>0</v>
      </c>
      <c r="BV62" s="16">
        <f t="shared" si="1116"/>
        <v>0</v>
      </c>
      <c r="BW62" s="16">
        <f t="shared" si="1117"/>
        <v>1</v>
      </c>
      <c r="BX62" s="16">
        <f t="shared" si="1118"/>
        <v>3.0181889999999999E-2</v>
      </c>
      <c r="BY62" s="16">
        <f t="shared" si="1119"/>
        <v>0</v>
      </c>
      <c r="BZ62" s="16">
        <f t="shared" si="1120"/>
        <v>0</v>
      </c>
      <c r="CA62" s="16">
        <f t="shared" si="1121"/>
        <v>0</v>
      </c>
      <c r="CB62" s="16">
        <f t="shared" si="1122"/>
        <v>0</v>
      </c>
      <c r="CC62" s="16">
        <f t="shared" si="1123"/>
        <v>0</v>
      </c>
      <c r="CD62" s="16">
        <f t="shared" si="1124"/>
        <v>0</v>
      </c>
      <c r="CE62" s="16">
        <f t="shared" si="1125"/>
        <v>0</v>
      </c>
      <c r="CF62" s="16">
        <f t="shared" si="1126"/>
        <v>0</v>
      </c>
      <c r="CG62" s="16">
        <f t="shared" si="1127"/>
        <v>0</v>
      </c>
      <c r="CH62" s="16">
        <f t="shared" si="1128"/>
        <v>0</v>
      </c>
      <c r="CI62" s="16">
        <f t="shared" si="1129"/>
        <v>0</v>
      </c>
      <c r="CJ62" s="16">
        <f t="shared" si="1130"/>
        <v>0</v>
      </c>
      <c r="CK62" s="16">
        <f t="shared" si="1131"/>
        <v>0</v>
      </c>
      <c r="CL62" s="16">
        <f t="shared" si="1132"/>
        <v>0</v>
      </c>
      <c r="CM62" s="16">
        <f t="shared" si="1133"/>
        <v>0</v>
      </c>
      <c r="CN62" s="16">
        <f t="shared" si="1134"/>
        <v>0</v>
      </c>
      <c r="CO62" s="29">
        <f t="shared" si="1199"/>
        <v>0</v>
      </c>
      <c r="CP62" s="29">
        <f t="shared" si="1200"/>
        <v>0</v>
      </c>
      <c r="CQ62" s="29">
        <f t="shared" si="1201"/>
        <v>0</v>
      </c>
      <c r="CR62" s="29">
        <f t="shared" si="1202"/>
        <v>0</v>
      </c>
      <c r="CS62" s="29">
        <f t="shared" si="1203"/>
        <v>0</v>
      </c>
      <c r="CT62" s="29">
        <f t="shared" si="1204"/>
        <v>0</v>
      </c>
      <c r="CU62" s="29">
        <f t="shared" si="1205"/>
        <v>0</v>
      </c>
      <c r="CV62" s="29">
        <f t="shared" si="1206"/>
        <v>1</v>
      </c>
      <c r="CW62" s="29">
        <f t="shared" si="1207"/>
        <v>0</v>
      </c>
      <c r="CX62" s="29">
        <f t="shared" si="1208"/>
        <v>3.0181889999999999E-2</v>
      </c>
      <c r="CY62" s="249"/>
      <c r="CZ62" s="249"/>
      <c r="DA62" s="249"/>
      <c r="DB62" s="249"/>
      <c r="DC62" s="249"/>
      <c r="DD62" s="249"/>
      <c r="DE62" s="249"/>
      <c r="DF62" s="249"/>
      <c r="DG62" s="249"/>
      <c r="DH62" s="249"/>
      <c r="DI62" s="249"/>
      <c r="DJ62" s="249"/>
      <c r="DK62" s="249"/>
      <c r="DL62" s="249"/>
      <c r="DM62" s="249"/>
      <c r="DN62" s="249"/>
      <c r="DO62" s="249"/>
      <c r="DP62" s="249">
        <v>1</v>
      </c>
      <c r="DQ62" s="249"/>
      <c r="DR62" s="249">
        <v>3.0181889999999999E-2</v>
      </c>
      <c r="DS62" s="249"/>
      <c r="DT62" s="249"/>
      <c r="DU62" s="249"/>
      <c r="DV62" s="249"/>
      <c r="DW62" s="249"/>
      <c r="DX62" s="249"/>
      <c r="DY62" s="249"/>
      <c r="DZ62" s="249"/>
      <c r="EA62" s="249"/>
      <c r="EB62" s="249"/>
      <c r="EC62" s="249"/>
      <c r="ED62" s="249"/>
      <c r="EE62" s="249"/>
      <c r="EF62" s="249"/>
      <c r="EG62" s="249"/>
      <c r="EH62" s="249"/>
      <c r="EI62" s="249"/>
      <c r="EJ62" s="249"/>
      <c r="EK62" s="249"/>
      <c r="EL62" s="249"/>
      <c r="EM62" s="29">
        <f t="shared" si="1137"/>
        <v>0</v>
      </c>
      <c r="EN62" s="29">
        <f t="shared" si="1138"/>
        <v>0</v>
      </c>
      <c r="EO62" s="29">
        <f t="shared" si="1139"/>
        <v>0</v>
      </c>
      <c r="EP62" s="29">
        <f t="shared" si="1140"/>
        <v>0</v>
      </c>
      <c r="EQ62" s="29">
        <f t="shared" si="1141"/>
        <v>0</v>
      </c>
      <c r="ER62" s="29">
        <f t="shared" si="1142"/>
        <v>0</v>
      </c>
      <c r="ES62" s="29">
        <f t="shared" si="1143"/>
        <v>0</v>
      </c>
      <c r="ET62" s="29">
        <f t="shared" si="1144"/>
        <v>1</v>
      </c>
      <c r="EU62" s="29">
        <f t="shared" si="1145"/>
        <v>0</v>
      </c>
      <c r="EV62" s="29">
        <f t="shared" si="1146"/>
        <v>3.0181889999999999E-2</v>
      </c>
      <c r="EW62" s="29">
        <f t="shared" si="1209"/>
        <v>0</v>
      </c>
      <c r="EX62" s="29">
        <f t="shared" si="1210"/>
        <v>0</v>
      </c>
      <c r="EY62" s="29">
        <f t="shared" si="1211"/>
        <v>0</v>
      </c>
      <c r="EZ62" s="29">
        <f t="shared" si="1212"/>
        <v>0</v>
      </c>
      <c r="FA62" s="29">
        <f t="shared" si="1213"/>
        <v>0</v>
      </c>
      <c r="FB62" s="29">
        <f t="shared" si="1214"/>
        <v>0</v>
      </c>
      <c r="FC62" s="29">
        <f t="shared" si="1215"/>
        <v>0</v>
      </c>
      <c r="FD62" s="29">
        <f t="shared" si="1216"/>
        <v>0</v>
      </c>
      <c r="FE62" s="29">
        <f t="shared" si="1217"/>
        <v>0</v>
      </c>
      <c r="FF62" s="29">
        <f t="shared" si="1218"/>
        <v>0</v>
      </c>
      <c r="FG62" s="29">
        <f t="shared" si="1157"/>
        <v>0</v>
      </c>
      <c r="FH62" s="29">
        <f t="shared" si="1158"/>
        <v>0</v>
      </c>
      <c r="FI62" s="29">
        <f t="shared" si="1159"/>
        <v>0</v>
      </c>
      <c r="FJ62" s="29">
        <f t="shared" si="1160"/>
        <v>0</v>
      </c>
      <c r="FK62" s="29">
        <f t="shared" si="1161"/>
        <v>0</v>
      </c>
      <c r="FL62" s="29">
        <f t="shared" si="1162"/>
        <v>0</v>
      </c>
      <c r="FM62" s="29">
        <f t="shared" si="1163"/>
        <v>0</v>
      </c>
      <c r="FN62" s="29">
        <f t="shared" si="1164"/>
        <v>1</v>
      </c>
      <c r="FO62" s="29">
        <f t="shared" si="1165"/>
        <v>0</v>
      </c>
      <c r="FP62" s="29">
        <f t="shared" si="1166"/>
        <v>3.0181889999999999E-2</v>
      </c>
      <c r="FQ62" s="29">
        <f t="shared" si="1219"/>
        <v>0</v>
      </c>
      <c r="FR62" s="29">
        <f t="shared" si="1220"/>
        <v>0</v>
      </c>
      <c r="FS62" s="29">
        <f t="shared" si="1221"/>
        <v>0</v>
      </c>
      <c r="FT62" s="29">
        <f t="shared" si="1222"/>
        <v>0</v>
      </c>
      <c r="FU62" s="29">
        <f t="shared" si="1223"/>
        <v>0</v>
      </c>
      <c r="FV62" s="29">
        <f t="shared" si="1224"/>
        <v>0</v>
      </c>
      <c r="FW62" s="29">
        <f t="shared" si="1225"/>
        <v>0</v>
      </c>
      <c r="FX62" s="29">
        <f t="shared" si="1226"/>
        <v>0</v>
      </c>
      <c r="FY62" s="29">
        <f t="shared" si="1227"/>
        <v>0</v>
      </c>
      <c r="FZ62" s="29">
        <f t="shared" si="1228"/>
        <v>0</v>
      </c>
      <c r="GA62" s="29">
        <f t="shared" si="1229"/>
        <v>0</v>
      </c>
      <c r="GB62" s="29">
        <f t="shared" si="1230"/>
        <v>0</v>
      </c>
      <c r="GC62" s="29">
        <f t="shared" si="1231"/>
        <v>0</v>
      </c>
      <c r="GD62" s="29">
        <f t="shared" si="1232"/>
        <v>0</v>
      </c>
      <c r="GE62" s="29">
        <f t="shared" si="1233"/>
        <v>0</v>
      </c>
      <c r="GF62" s="29">
        <f t="shared" si="1234"/>
        <v>0</v>
      </c>
      <c r="GG62" s="29">
        <f t="shared" si="1235"/>
        <v>0</v>
      </c>
      <c r="GH62" s="29">
        <f t="shared" si="1236"/>
        <v>0</v>
      </c>
      <c r="GI62" s="29">
        <f t="shared" si="1237"/>
        <v>0</v>
      </c>
      <c r="GJ62" s="29">
        <f t="shared" si="1238"/>
        <v>0</v>
      </c>
      <c r="GK62" s="16">
        <f t="shared" si="1239"/>
        <v>0</v>
      </c>
      <c r="GL62" s="16">
        <f t="shared" si="1240"/>
        <v>0</v>
      </c>
      <c r="GM62" s="16">
        <f t="shared" si="1241"/>
        <v>0</v>
      </c>
      <c r="GN62" s="16">
        <f t="shared" si="1242"/>
        <v>0</v>
      </c>
      <c r="GO62" s="16">
        <f t="shared" si="1243"/>
        <v>0</v>
      </c>
      <c r="GP62" s="249">
        <f t="shared" si="1244"/>
        <v>0</v>
      </c>
      <c r="GQ62" s="249">
        <f t="shared" si="1245"/>
        <v>0</v>
      </c>
      <c r="GR62" s="249">
        <f t="shared" si="1246"/>
        <v>0</v>
      </c>
      <c r="GS62" s="249">
        <f t="shared" si="1247"/>
        <v>0</v>
      </c>
      <c r="GT62" s="249">
        <f t="shared" si="1248"/>
        <v>0</v>
      </c>
      <c r="GU62" s="249">
        <f t="shared" si="1249"/>
        <v>0</v>
      </c>
      <c r="GV62" s="249">
        <f t="shared" si="1250"/>
        <v>0</v>
      </c>
      <c r="GW62" s="249">
        <f t="shared" si="1251"/>
        <v>0</v>
      </c>
      <c r="GX62" s="249">
        <f t="shared" si="1252"/>
        <v>0</v>
      </c>
      <c r="GY62" s="249">
        <f t="shared" si="1253"/>
        <v>0</v>
      </c>
      <c r="GZ62" s="249">
        <f t="shared" si="1254"/>
        <v>0</v>
      </c>
      <c r="HA62" s="249">
        <f t="shared" si="1255"/>
        <v>0</v>
      </c>
      <c r="HB62" s="249">
        <f t="shared" si="1256"/>
        <v>0</v>
      </c>
      <c r="HC62" s="249">
        <f t="shared" si="1257"/>
        <v>0</v>
      </c>
      <c r="HD62" s="249">
        <f t="shared" si="1258"/>
        <v>0</v>
      </c>
      <c r="HE62" s="249"/>
      <c r="HF62" s="249"/>
      <c r="HG62" s="249"/>
      <c r="HH62" s="249"/>
      <c r="HI62" s="249"/>
      <c r="HJ62" s="249"/>
      <c r="HK62" s="249"/>
      <c r="HL62" s="249"/>
      <c r="HM62" s="249"/>
      <c r="HN62" s="249"/>
      <c r="HO62" s="249"/>
      <c r="HP62" s="249"/>
      <c r="HQ62" s="87" t="s">
        <v>622</v>
      </c>
      <c r="HR62" s="87" t="s">
        <v>639</v>
      </c>
      <c r="HS62" s="26">
        <v>110</v>
      </c>
      <c r="HT62" s="325"/>
      <c r="HU62" s="326"/>
      <c r="HV62" s="327"/>
      <c r="HW62" s="327" t="s">
        <v>110</v>
      </c>
      <c r="HX62" s="83"/>
      <c r="HY62" s="386"/>
      <c r="HZ62" s="386"/>
      <c r="IA62" s="384"/>
      <c r="IB62" s="382"/>
      <c r="IC62" s="382"/>
      <c r="ID62" s="382"/>
      <c r="IE62" s="382"/>
      <c r="IF62" s="381"/>
      <c r="IG62" s="382"/>
      <c r="II62" s="55"/>
    </row>
    <row r="63" spans="1:247" s="30" customFormat="1" ht="126">
      <c r="A63" s="15"/>
      <c r="B63" s="123" t="s">
        <v>136</v>
      </c>
      <c r="C63" s="213" t="s">
        <v>649</v>
      </c>
      <c r="D63" s="249" t="s">
        <v>650</v>
      </c>
      <c r="E63" s="28" t="s">
        <v>108</v>
      </c>
      <c r="F63" s="28" t="s">
        <v>109</v>
      </c>
      <c r="G63" s="250" t="s">
        <v>662</v>
      </c>
      <c r="H63" s="250"/>
      <c r="I63" s="250">
        <v>0</v>
      </c>
      <c r="J63" s="250">
        <v>0</v>
      </c>
      <c r="K63" s="250">
        <v>1</v>
      </c>
      <c r="L63" s="250">
        <v>0</v>
      </c>
      <c r="M63" s="251">
        <v>2019</v>
      </c>
      <c r="N63" s="251">
        <v>2020</v>
      </c>
      <c r="O63" s="251">
        <v>2019</v>
      </c>
      <c r="P63" s="250"/>
      <c r="Q63" s="250"/>
      <c r="R63" s="249">
        <v>36.897217629361201</v>
      </c>
      <c r="S63" s="249">
        <v>23.147228506076502</v>
      </c>
      <c r="T63" s="249" t="s">
        <v>110</v>
      </c>
      <c r="U63" s="249">
        <v>0</v>
      </c>
      <c r="V63" s="249">
        <f t="shared" si="1089"/>
        <v>23.147228506076502</v>
      </c>
      <c r="W63" s="249">
        <v>19.616295344132631</v>
      </c>
      <c r="X63" s="249">
        <v>0</v>
      </c>
      <c r="Y63" s="249">
        <f t="shared" si="1090"/>
        <v>19.616295344132631</v>
      </c>
      <c r="Z63" s="249">
        <v>0</v>
      </c>
      <c r="AA63" s="249"/>
      <c r="AB63" s="249">
        <v>0</v>
      </c>
      <c r="AC63" s="249"/>
      <c r="AD63" s="249">
        <v>19.616295344132631</v>
      </c>
      <c r="AE63" s="249"/>
      <c r="AF63" s="249">
        <f t="shared" si="2"/>
        <v>23.147228506076502</v>
      </c>
      <c r="AG63" s="249">
        <f t="shared" si="1091"/>
        <v>23.147228506076502</v>
      </c>
      <c r="AH63" s="249">
        <f t="shared" si="1092"/>
        <v>0</v>
      </c>
      <c r="AI63" s="249">
        <v>0</v>
      </c>
      <c r="AJ63" s="249">
        <f>HE63+HF63</f>
        <v>0</v>
      </c>
      <c r="AK63" s="249">
        <v>0</v>
      </c>
      <c r="AL63" s="249">
        <f>HH63+HI63</f>
        <v>0</v>
      </c>
      <c r="AM63" s="249">
        <v>23.147228506076502</v>
      </c>
      <c r="AN63" s="249"/>
      <c r="AO63" s="249">
        <v>0</v>
      </c>
      <c r="AP63" s="249"/>
      <c r="AQ63" s="249">
        <f t="shared" si="1093"/>
        <v>19.616295344132631</v>
      </c>
      <c r="AR63" s="249">
        <f t="shared" si="1094"/>
        <v>0</v>
      </c>
      <c r="AS63" s="249">
        <v>0</v>
      </c>
      <c r="AT63" s="249"/>
      <c r="AU63" s="249">
        <v>0</v>
      </c>
      <c r="AV63" s="249"/>
      <c r="AW63" s="249">
        <v>19.616295344132631</v>
      </c>
      <c r="AX63" s="249"/>
      <c r="AY63" s="249">
        <v>0</v>
      </c>
      <c r="AZ63" s="249"/>
      <c r="BA63" s="16">
        <f t="shared" si="1095"/>
        <v>0</v>
      </c>
      <c r="BB63" s="16">
        <f t="shared" si="1096"/>
        <v>0</v>
      </c>
      <c r="BC63" s="16">
        <f t="shared" si="1097"/>
        <v>1</v>
      </c>
      <c r="BD63" s="16">
        <f t="shared" si="1098"/>
        <v>19.616295344132631</v>
      </c>
      <c r="BE63" s="16">
        <f t="shared" si="1099"/>
        <v>0</v>
      </c>
      <c r="BF63" s="16">
        <f t="shared" si="1100"/>
        <v>0</v>
      </c>
      <c r="BG63" s="16">
        <f t="shared" si="1101"/>
        <v>0</v>
      </c>
      <c r="BH63" s="16">
        <f t="shared" si="1102"/>
        <v>0</v>
      </c>
      <c r="BI63" s="16">
        <f t="shared" si="1103"/>
        <v>0</v>
      </c>
      <c r="BJ63" s="16">
        <f t="shared" si="1104"/>
        <v>0</v>
      </c>
      <c r="BK63" s="16">
        <f t="shared" si="1105"/>
        <v>0</v>
      </c>
      <c r="BL63" s="16">
        <f t="shared" si="1106"/>
        <v>0</v>
      </c>
      <c r="BM63" s="16">
        <f t="shared" si="1107"/>
        <v>0</v>
      </c>
      <c r="BN63" s="16">
        <f t="shared" si="1108"/>
        <v>0</v>
      </c>
      <c r="BO63" s="16">
        <f t="shared" si="1109"/>
        <v>0</v>
      </c>
      <c r="BP63" s="16">
        <f t="shared" si="1110"/>
        <v>0</v>
      </c>
      <c r="BQ63" s="16">
        <f t="shared" si="1111"/>
        <v>0</v>
      </c>
      <c r="BR63" s="16">
        <f t="shared" si="1112"/>
        <v>0</v>
      </c>
      <c r="BS63" s="16">
        <f t="shared" si="1113"/>
        <v>0</v>
      </c>
      <c r="BT63" s="16">
        <f t="shared" si="1114"/>
        <v>0</v>
      </c>
      <c r="BU63" s="16">
        <f t="shared" si="1115"/>
        <v>0</v>
      </c>
      <c r="BV63" s="16">
        <f t="shared" si="1116"/>
        <v>0</v>
      </c>
      <c r="BW63" s="16">
        <f t="shared" si="1117"/>
        <v>0</v>
      </c>
      <c r="BX63" s="16">
        <f t="shared" si="1118"/>
        <v>0</v>
      </c>
      <c r="BY63" s="16">
        <f t="shared" si="1119"/>
        <v>0</v>
      </c>
      <c r="BZ63" s="16">
        <f t="shared" si="1120"/>
        <v>0</v>
      </c>
      <c r="CA63" s="16">
        <f t="shared" si="1121"/>
        <v>0</v>
      </c>
      <c r="CB63" s="16">
        <f t="shared" si="1122"/>
        <v>0</v>
      </c>
      <c r="CC63" s="16">
        <f t="shared" si="1123"/>
        <v>0</v>
      </c>
      <c r="CD63" s="16">
        <f t="shared" si="1124"/>
        <v>0</v>
      </c>
      <c r="CE63" s="16">
        <f t="shared" si="1125"/>
        <v>0</v>
      </c>
      <c r="CF63" s="16">
        <f t="shared" si="1126"/>
        <v>0</v>
      </c>
      <c r="CG63" s="16">
        <f t="shared" si="1127"/>
        <v>0</v>
      </c>
      <c r="CH63" s="16">
        <f t="shared" si="1128"/>
        <v>0</v>
      </c>
      <c r="CI63" s="16">
        <v>1</v>
      </c>
      <c r="CJ63" s="16">
        <v>19.616295344132631</v>
      </c>
      <c r="CK63" s="16">
        <f t="shared" si="1131"/>
        <v>0</v>
      </c>
      <c r="CL63" s="16">
        <f t="shared" si="1132"/>
        <v>0</v>
      </c>
      <c r="CM63" s="16">
        <f t="shared" si="1133"/>
        <v>0</v>
      </c>
      <c r="CN63" s="16">
        <f t="shared" si="1134"/>
        <v>0</v>
      </c>
      <c r="CO63" s="29">
        <f t="shared" si="1199"/>
        <v>0</v>
      </c>
      <c r="CP63" s="29">
        <f t="shared" si="1200"/>
        <v>0</v>
      </c>
      <c r="CQ63" s="29">
        <f t="shared" si="1201"/>
        <v>0</v>
      </c>
      <c r="CR63" s="29">
        <f t="shared" si="1202"/>
        <v>0</v>
      </c>
      <c r="CS63" s="29">
        <f t="shared" si="1203"/>
        <v>0</v>
      </c>
      <c r="CT63" s="29">
        <f t="shared" si="1204"/>
        <v>0</v>
      </c>
      <c r="CU63" s="29">
        <f t="shared" si="1205"/>
        <v>0</v>
      </c>
      <c r="CV63" s="29">
        <f t="shared" si="1206"/>
        <v>0</v>
      </c>
      <c r="CW63" s="29">
        <f t="shared" si="1207"/>
        <v>0</v>
      </c>
      <c r="CX63" s="29">
        <f t="shared" si="1208"/>
        <v>0</v>
      </c>
      <c r="CY63" s="249">
        <v>0</v>
      </c>
      <c r="CZ63" s="249">
        <v>0</v>
      </c>
      <c r="DA63" s="249">
        <v>0</v>
      </c>
      <c r="DB63" s="249">
        <v>0</v>
      </c>
      <c r="DC63" s="249">
        <v>0</v>
      </c>
      <c r="DD63" s="249"/>
      <c r="DE63" s="249"/>
      <c r="DF63" s="249"/>
      <c r="DG63" s="249"/>
      <c r="DH63" s="249"/>
      <c r="DI63" s="249">
        <v>0</v>
      </c>
      <c r="DJ63" s="249">
        <v>0</v>
      </c>
      <c r="DK63" s="249">
        <v>0</v>
      </c>
      <c r="DL63" s="249">
        <v>0</v>
      </c>
      <c r="DM63" s="249">
        <v>0</v>
      </c>
      <c r="DN63" s="249"/>
      <c r="DO63" s="249"/>
      <c r="DP63" s="249"/>
      <c r="DQ63" s="249"/>
      <c r="DR63" s="249"/>
      <c r="DS63" s="249">
        <v>0</v>
      </c>
      <c r="DT63" s="249">
        <v>0</v>
      </c>
      <c r="DU63" s="249">
        <v>0</v>
      </c>
      <c r="DV63" s="249">
        <v>0</v>
      </c>
      <c r="DW63" s="249">
        <v>0</v>
      </c>
      <c r="DX63" s="249"/>
      <c r="DY63" s="249"/>
      <c r="DZ63" s="249"/>
      <c r="EA63" s="249"/>
      <c r="EB63" s="249"/>
      <c r="EC63" s="249">
        <v>0</v>
      </c>
      <c r="ED63" s="249">
        <v>0</v>
      </c>
      <c r="EE63" s="249">
        <v>0</v>
      </c>
      <c r="EF63" s="249">
        <v>0</v>
      </c>
      <c r="EG63" s="249">
        <v>0</v>
      </c>
      <c r="EH63" s="249"/>
      <c r="EI63" s="249"/>
      <c r="EJ63" s="249"/>
      <c r="EK63" s="249"/>
      <c r="EL63" s="249"/>
      <c r="EM63" s="29">
        <f t="shared" si="1137"/>
        <v>0</v>
      </c>
      <c r="EN63" s="29">
        <f t="shared" si="1138"/>
        <v>0</v>
      </c>
      <c r="EO63" s="29">
        <f t="shared" si="1139"/>
        <v>0</v>
      </c>
      <c r="EP63" s="29">
        <f t="shared" si="1140"/>
        <v>0</v>
      </c>
      <c r="EQ63" s="29">
        <f t="shared" si="1141"/>
        <v>0</v>
      </c>
      <c r="ER63" s="29">
        <f t="shared" si="1142"/>
        <v>0</v>
      </c>
      <c r="ES63" s="29">
        <f t="shared" si="1143"/>
        <v>0</v>
      </c>
      <c r="ET63" s="29">
        <f t="shared" si="1144"/>
        <v>0</v>
      </c>
      <c r="EU63" s="29">
        <f t="shared" si="1145"/>
        <v>0</v>
      </c>
      <c r="EV63" s="29">
        <f t="shared" si="1146"/>
        <v>0</v>
      </c>
      <c r="EW63" s="29">
        <f t="shared" si="1147"/>
        <v>0</v>
      </c>
      <c r="EX63" s="29">
        <f t="shared" si="1148"/>
        <v>0</v>
      </c>
      <c r="EY63" s="29">
        <f t="shared" si="1149"/>
        <v>0</v>
      </c>
      <c r="EZ63" s="29">
        <f t="shared" si="1150"/>
        <v>0</v>
      </c>
      <c r="FA63" s="29">
        <f t="shared" si="1151"/>
        <v>0</v>
      </c>
      <c r="FB63" s="29">
        <f t="shared" si="1152"/>
        <v>0</v>
      </c>
      <c r="FC63" s="29">
        <f t="shared" si="1153"/>
        <v>0</v>
      </c>
      <c r="FD63" s="29">
        <f t="shared" si="1154"/>
        <v>0</v>
      </c>
      <c r="FE63" s="29">
        <f t="shared" si="1155"/>
        <v>0</v>
      </c>
      <c r="FF63" s="29">
        <f t="shared" si="1156"/>
        <v>0</v>
      </c>
      <c r="FG63" s="29">
        <f t="shared" si="1157"/>
        <v>0</v>
      </c>
      <c r="FH63" s="29">
        <f t="shared" si="1158"/>
        <v>0</v>
      </c>
      <c r="FI63" s="29">
        <f t="shared" si="1159"/>
        <v>0</v>
      </c>
      <c r="FJ63" s="29">
        <f t="shared" si="1160"/>
        <v>0</v>
      </c>
      <c r="FK63" s="29">
        <f t="shared" si="1161"/>
        <v>0</v>
      </c>
      <c r="FL63" s="29">
        <f t="shared" si="1162"/>
        <v>0</v>
      </c>
      <c r="FM63" s="29">
        <f t="shared" si="1163"/>
        <v>0</v>
      </c>
      <c r="FN63" s="29">
        <f t="shared" si="1164"/>
        <v>0</v>
      </c>
      <c r="FO63" s="29">
        <f t="shared" si="1165"/>
        <v>0</v>
      </c>
      <c r="FP63" s="29">
        <f t="shared" si="1166"/>
        <v>0</v>
      </c>
      <c r="FQ63" s="29">
        <f t="shared" si="1167"/>
        <v>0</v>
      </c>
      <c r="FR63" s="29">
        <f t="shared" si="1168"/>
        <v>0</v>
      </c>
      <c r="FS63" s="29">
        <f t="shared" si="1169"/>
        <v>0</v>
      </c>
      <c r="FT63" s="29">
        <f t="shared" si="1170"/>
        <v>0</v>
      </c>
      <c r="FU63" s="29">
        <f t="shared" si="1171"/>
        <v>0</v>
      </c>
      <c r="FV63" s="29">
        <f t="shared" si="1172"/>
        <v>0</v>
      </c>
      <c r="FW63" s="29">
        <f t="shared" si="1173"/>
        <v>0</v>
      </c>
      <c r="FX63" s="29">
        <f t="shared" si="1174"/>
        <v>0</v>
      </c>
      <c r="FY63" s="29">
        <f t="shared" si="1175"/>
        <v>0</v>
      </c>
      <c r="FZ63" s="29">
        <f t="shared" si="1176"/>
        <v>0</v>
      </c>
      <c r="GA63" s="29">
        <f t="shared" si="1177"/>
        <v>0</v>
      </c>
      <c r="GB63" s="29">
        <f t="shared" si="1178"/>
        <v>0</v>
      </c>
      <c r="GC63" s="29">
        <f t="shared" si="1179"/>
        <v>0</v>
      </c>
      <c r="GD63" s="29">
        <f t="shared" si="1180"/>
        <v>0</v>
      </c>
      <c r="GE63" s="29">
        <f t="shared" si="1181"/>
        <v>0</v>
      </c>
      <c r="GF63" s="29">
        <f t="shared" si="1182"/>
        <v>0</v>
      </c>
      <c r="GG63" s="29">
        <f t="shared" si="1183"/>
        <v>0</v>
      </c>
      <c r="GH63" s="29">
        <f t="shared" si="1184"/>
        <v>0</v>
      </c>
      <c r="GI63" s="29">
        <f t="shared" si="1185"/>
        <v>0</v>
      </c>
      <c r="GJ63" s="29">
        <f t="shared" si="1186"/>
        <v>0</v>
      </c>
      <c r="GK63" s="16">
        <f t="shared" si="1187"/>
        <v>0</v>
      </c>
      <c r="GL63" s="16">
        <f t="shared" si="1187"/>
        <v>0</v>
      </c>
      <c r="GM63" s="16">
        <f t="shared" si="1188"/>
        <v>0</v>
      </c>
      <c r="GN63" s="16">
        <f t="shared" si="1189"/>
        <v>0</v>
      </c>
      <c r="GO63" s="16">
        <f t="shared" si="1190"/>
        <v>0</v>
      </c>
      <c r="GP63" s="249">
        <f t="shared" si="1190"/>
        <v>0</v>
      </c>
      <c r="GQ63" s="249">
        <f t="shared" si="1191"/>
        <v>0</v>
      </c>
      <c r="GR63" s="249">
        <f t="shared" si="1191"/>
        <v>0</v>
      </c>
      <c r="GS63" s="249">
        <f t="shared" si="1192"/>
        <v>0</v>
      </c>
      <c r="GT63" s="249">
        <f t="shared" si="1192"/>
        <v>0</v>
      </c>
      <c r="GU63" s="249">
        <f t="shared" si="1193"/>
        <v>0</v>
      </c>
      <c r="GV63" s="249">
        <f t="shared" si="1193"/>
        <v>0</v>
      </c>
      <c r="GW63" s="249">
        <f t="shared" si="1194"/>
        <v>0</v>
      </c>
      <c r="GX63" s="249">
        <f t="shared" si="1194"/>
        <v>0</v>
      </c>
      <c r="GY63" s="249">
        <f t="shared" si="1195"/>
        <v>0</v>
      </c>
      <c r="GZ63" s="249">
        <f t="shared" si="1195"/>
        <v>0</v>
      </c>
      <c r="HA63" s="249">
        <f t="shared" si="1196"/>
        <v>0</v>
      </c>
      <c r="HB63" s="249">
        <f t="shared" si="1196"/>
        <v>0</v>
      </c>
      <c r="HC63" s="249">
        <f t="shared" si="1197"/>
        <v>0</v>
      </c>
      <c r="HD63" s="249">
        <f t="shared" si="1197"/>
        <v>0</v>
      </c>
      <c r="HE63" s="249"/>
      <c r="HF63" s="249"/>
      <c r="HG63" s="249"/>
      <c r="HH63" s="249"/>
      <c r="HI63" s="249"/>
      <c r="HJ63" s="249"/>
      <c r="HK63" s="249"/>
      <c r="HL63" s="249"/>
      <c r="HM63" s="249"/>
      <c r="HN63" s="249"/>
      <c r="HO63" s="249"/>
      <c r="HP63" s="249"/>
      <c r="HQ63" s="250" t="s">
        <v>622</v>
      </c>
      <c r="HR63" s="250" t="s">
        <v>639</v>
      </c>
      <c r="HS63" s="87">
        <v>110</v>
      </c>
      <c r="HT63" s="87"/>
      <c r="HU63" s="87"/>
      <c r="HV63" s="87"/>
      <c r="HW63" s="249" t="s">
        <v>761</v>
      </c>
      <c r="HX63" s="292"/>
      <c r="HY63" s="380"/>
      <c r="HZ63" s="377"/>
      <c r="IA63" s="377"/>
      <c r="IB63" s="377"/>
      <c r="IC63" s="378"/>
      <c r="ID63" s="378"/>
      <c r="IE63" s="377"/>
      <c r="IF63" s="381"/>
      <c r="IG63" s="382"/>
      <c r="IM63" s="55"/>
    </row>
    <row r="64" spans="1:247" s="30" customFormat="1" ht="126">
      <c r="A64" s="15"/>
      <c r="B64" s="123" t="s">
        <v>136</v>
      </c>
      <c r="C64" s="213" t="s">
        <v>651</v>
      </c>
      <c r="D64" s="249" t="s">
        <v>652</v>
      </c>
      <c r="E64" s="28" t="s">
        <v>108</v>
      </c>
      <c r="F64" s="28" t="s">
        <v>109</v>
      </c>
      <c r="G64" s="250" t="s">
        <v>662</v>
      </c>
      <c r="H64" s="250"/>
      <c r="I64" s="250">
        <v>0</v>
      </c>
      <c r="J64" s="250">
        <v>0</v>
      </c>
      <c r="K64" s="250">
        <v>1</v>
      </c>
      <c r="L64" s="250">
        <v>0</v>
      </c>
      <c r="M64" s="251">
        <v>2019</v>
      </c>
      <c r="N64" s="251">
        <v>2020</v>
      </c>
      <c r="O64" s="251">
        <v>2019</v>
      </c>
      <c r="P64" s="250"/>
      <c r="Q64" s="250"/>
      <c r="R64" s="249">
        <v>36.897217629361201</v>
      </c>
      <c r="S64" s="249">
        <v>23.147228506076502</v>
      </c>
      <c r="T64" s="249" t="s">
        <v>110</v>
      </c>
      <c r="U64" s="249">
        <v>0</v>
      </c>
      <c r="V64" s="249">
        <f t="shared" si="1089"/>
        <v>23.147228506076502</v>
      </c>
      <c r="W64" s="249">
        <v>19.616295344132631</v>
      </c>
      <c r="X64" s="249">
        <v>0</v>
      </c>
      <c r="Y64" s="249">
        <f t="shared" si="1090"/>
        <v>19.616295344132631</v>
      </c>
      <c r="Z64" s="249">
        <v>0</v>
      </c>
      <c r="AA64" s="249"/>
      <c r="AB64" s="249">
        <v>0</v>
      </c>
      <c r="AC64" s="249"/>
      <c r="AD64" s="249">
        <v>19.616295344132631</v>
      </c>
      <c r="AE64" s="249"/>
      <c r="AF64" s="249">
        <f t="shared" si="2"/>
        <v>23.147228506076502</v>
      </c>
      <c r="AG64" s="249">
        <f t="shared" si="1091"/>
        <v>23.147228506076502</v>
      </c>
      <c r="AH64" s="249">
        <f t="shared" si="1092"/>
        <v>0</v>
      </c>
      <c r="AI64" s="249">
        <v>0</v>
      </c>
      <c r="AJ64" s="249">
        <f>HE64+HF64</f>
        <v>0</v>
      </c>
      <c r="AK64" s="249">
        <v>0</v>
      </c>
      <c r="AL64" s="249">
        <f>HH64+HI64</f>
        <v>0</v>
      </c>
      <c r="AM64" s="249">
        <v>23.147228506076502</v>
      </c>
      <c r="AN64" s="249"/>
      <c r="AO64" s="249">
        <v>0</v>
      </c>
      <c r="AP64" s="249"/>
      <c r="AQ64" s="249">
        <f t="shared" si="1093"/>
        <v>19.616295344132631</v>
      </c>
      <c r="AR64" s="249">
        <f t="shared" si="1094"/>
        <v>0</v>
      </c>
      <c r="AS64" s="249">
        <v>0</v>
      </c>
      <c r="AT64" s="249"/>
      <c r="AU64" s="249">
        <v>0</v>
      </c>
      <c r="AV64" s="249"/>
      <c r="AW64" s="249">
        <v>19.616295344132631</v>
      </c>
      <c r="AX64" s="249"/>
      <c r="AY64" s="249">
        <v>0</v>
      </c>
      <c r="AZ64" s="249"/>
      <c r="BA64" s="16">
        <f t="shared" si="1095"/>
        <v>0</v>
      </c>
      <c r="BB64" s="16">
        <f t="shared" si="1096"/>
        <v>0</v>
      </c>
      <c r="BC64" s="16">
        <f t="shared" si="1097"/>
        <v>1</v>
      </c>
      <c r="BD64" s="16">
        <f t="shared" si="1098"/>
        <v>19.616295344132631</v>
      </c>
      <c r="BE64" s="16">
        <f t="shared" si="1099"/>
        <v>0</v>
      </c>
      <c r="BF64" s="16">
        <f t="shared" si="1100"/>
        <v>0</v>
      </c>
      <c r="BG64" s="16">
        <f t="shared" si="1101"/>
        <v>0</v>
      </c>
      <c r="BH64" s="16">
        <f t="shared" si="1102"/>
        <v>0</v>
      </c>
      <c r="BI64" s="16">
        <f t="shared" si="1103"/>
        <v>0</v>
      </c>
      <c r="BJ64" s="16">
        <f t="shared" si="1104"/>
        <v>0</v>
      </c>
      <c r="BK64" s="16">
        <f t="shared" si="1105"/>
        <v>0</v>
      </c>
      <c r="BL64" s="16">
        <f t="shared" si="1106"/>
        <v>0</v>
      </c>
      <c r="BM64" s="16">
        <f t="shared" si="1107"/>
        <v>0</v>
      </c>
      <c r="BN64" s="16">
        <f t="shared" si="1108"/>
        <v>0</v>
      </c>
      <c r="BO64" s="16">
        <f t="shared" si="1109"/>
        <v>0</v>
      </c>
      <c r="BP64" s="16">
        <f t="shared" si="1110"/>
        <v>0</v>
      </c>
      <c r="BQ64" s="16">
        <f t="shared" si="1111"/>
        <v>0</v>
      </c>
      <c r="BR64" s="16">
        <f t="shared" si="1112"/>
        <v>0</v>
      </c>
      <c r="BS64" s="16">
        <f t="shared" si="1113"/>
        <v>0</v>
      </c>
      <c r="BT64" s="16">
        <f t="shared" si="1114"/>
        <v>0</v>
      </c>
      <c r="BU64" s="16">
        <f t="shared" si="1115"/>
        <v>0</v>
      </c>
      <c r="BV64" s="16">
        <f t="shared" si="1116"/>
        <v>0</v>
      </c>
      <c r="BW64" s="16">
        <f t="shared" si="1117"/>
        <v>0</v>
      </c>
      <c r="BX64" s="16">
        <f t="shared" si="1118"/>
        <v>0</v>
      </c>
      <c r="BY64" s="16">
        <f t="shared" si="1119"/>
        <v>0</v>
      </c>
      <c r="BZ64" s="16">
        <f t="shared" si="1120"/>
        <v>0</v>
      </c>
      <c r="CA64" s="16">
        <f t="shared" si="1121"/>
        <v>0</v>
      </c>
      <c r="CB64" s="16">
        <f t="shared" si="1122"/>
        <v>0</v>
      </c>
      <c r="CC64" s="16">
        <f t="shared" si="1123"/>
        <v>0</v>
      </c>
      <c r="CD64" s="16">
        <f t="shared" si="1124"/>
        <v>0</v>
      </c>
      <c r="CE64" s="16">
        <f t="shared" si="1125"/>
        <v>0</v>
      </c>
      <c r="CF64" s="16">
        <f t="shared" si="1126"/>
        <v>0</v>
      </c>
      <c r="CG64" s="16">
        <f t="shared" si="1127"/>
        <v>0</v>
      </c>
      <c r="CH64" s="16">
        <f t="shared" si="1128"/>
        <v>0</v>
      </c>
      <c r="CI64" s="16">
        <v>1</v>
      </c>
      <c r="CJ64" s="16">
        <v>19.616295344132631</v>
      </c>
      <c r="CK64" s="16">
        <f t="shared" si="1131"/>
        <v>0</v>
      </c>
      <c r="CL64" s="16">
        <f t="shared" si="1132"/>
        <v>0</v>
      </c>
      <c r="CM64" s="16">
        <f t="shared" si="1133"/>
        <v>0</v>
      </c>
      <c r="CN64" s="16">
        <f t="shared" si="1134"/>
        <v>0</v>
      </c>
      <c r="CO64" s="29">
        <f t="shared" si="1135"/>
        <v>0</v>
      </c>
      <c r="CP64" s="29">
        <f t="shared" si="1135"/>
        <v>0</v>
      </c>
      <c r="CQ64" s="29">
        <f t="shared" si="1135"/>
        <v>0</v>
      </c>
      <c r="CR64" s="29">
        <f t="shared" si="1135"/>
        <v>0</v>
      </c>
      <c r="CS64" s="29">
        <f t="shared" si="1135"/>
        <v>0</v>
      </c>
      <c r="CT64" s="29">
        <f t="shared" si="1136"/>
        <v>0</v>
      </c>
      <c r="CU64" s="29">
        <f t="shared" si="1136"/>
        <v>0</v>
      </c>
      <c r="CV64" s="29">
        <f t="shared" si="1136"/>
        <v>0</v>
      </c>
      <c r="CW64" s="29">
        <f t="shared" si="1136"/>
        <v>0</v>
      </c>
      <c r="CX64" s="29">
        <f t="shared" si="1136"/>
        <v>0</v>
      </c>
      <c r="CY64" s="249">
        <v>0</v>
      </c>
      <c r="CZ64" s="249">
        <v>0</v>
      </c>
      <c r="DA64" s="249">
        <v>0</v>
      </c>
      <c r="DB64" s="249">
        <v>0</v>
      </c>
      <c r="DC64" s="249">
        <v>0</v>
      </c>
      <c r="DD64" s="249"/>
      <c r="DE64" s="249"/>
      <c r="DF64" s="249"/>
      <c r="DG64" s="249"/>
      <c r="DH64" s="249"/>
      <c r="DI64" s="249">
        <v>0</v>
      </c>
      <c r="DJ64" s="249">
        <v>0</v>
      </c>
      <c r="DK64" s="249">
        <v>0</v>
      </c>
      <c r="DL64" s="249">
        <v>0</v>
      </c>
      <c r="DM64" s="249">
        <v>0</v>
      </c>
      <c r="DN64" s="249"/>
      <c r="DO64" s="249"/>
      <c r="DP64" s="249"/>
      <c r="DQ64" s="249"/>
      <c r="DR64" s="249"/>
      <c r="DS64" s="249">
        <v>0</v>
      </c>
      <c r="DT64" s="249">
        <v>0</v>
      </c>
      <c r="DU64" s="249">
        <v>0</v>
      </c>
      <c r="DV64" s="249">
        <v>0</v>
      </c>
      <c r="DW64" s="249">
        <v>0</v>
      </c>
      <c r="DX64" s="249"/>
      <c r="DY64" s="249"/>
      <c r="DZ64" s="249"/>
      <c r="EA64" s="249"/>
      <c r="EB64" s="249"/>
      <c r="EC64" s="249">
        <v>0</v>
      </c>
      <c r="ED64" s="249">
        <v>0</v>
      </c>
      <c r="EE64" s="249">
        <v>0</v>
      </c>
      <c r="EF64" s="249">
        <v>0</v>
      </c>
      <c r="EG64" s="249">
        <v>0</v>
      </c>
      <c r="EH64" s="249"/>
      <c r="EI64" s="249"/>
      <c r="EJ64" s="249"/>
      <c r="EK64" s="249"/>
      <c r="EL64" s="249"/>
      <c r="EM64" s="29">
        <f t="shared" si="1137"/>
        <v>0</v>
      </c>
      <c r="EN64" s="29">
        <f t="shared" si="1138"/>
        <v>0</v>
      </c>
      <c r="EO64" s="29">
        <f t="shared" si="1139"/>
        <v>0</v>
      </c>
      <c r="EP64" s="29">
        <f t="shared" si="1140"/>
        <v>0</v>
      </c>
      <c r="EQ64" s="29">
        <f t="shared" si="1141"/>
        <v>0</v>
      </c>
      <c r="ER64" s="29">
        <f t="shared" si="1142"/>
        <v>0</v>
      </c>
      <c r="ES64" s="29">
        <f t="shared" si="1143"/>
        <v>0</v>
      </c>
      <c r="ET64" s="29">
        <f t="shared" si="1144"/>
        <v>0</v>
      </c>
      <c r="EU64" s="29">
        <f t="shared" si="1145"/>
        <v>0</v>
      </c>
      <c r="EV64" s="29">
        <f t="shared" si="1146"/>
        <v>0</v>
      </c>
      <c r="EW64" s="29">
        <f t="shared" si="1147"/>
        <v>0</v>
      </c>
      <c r="EX64" s="29">
        <f t="shared" si="1148"/>
        <v>0</v>
      </c>
      <c r="EY64" s="29">
        <f t="shared" si="1149"/>
        <v>0</v>
      </c>
      <c r="EZ64" s="29">
        <f t="shared" si="1150"/>
        <v>0</v>
      </c>
      <c r="FA64" s="29">
        <f t="shared" si="1151"/>
        <v>0</v>
      </c>
      <c r="FB64" s="29">
        <f t="shared" si="1152"/>
        <v>0</v>
      </c>
      <c r="FC64" s="29">
        <f t="shared" si="1153"/>
        <v>0</v>
      </c>
      <c r="FD64" s="29">
        <f t="shared" si="1154"/>
        <v>0</v>
      </c>
      <c r="FE64" s="29">
        <f t="shared" si="1155"/>
        <v>0</v>
      </c>
      <c r="FF64" s="29">
        <f t="shared" si="1156"/>
        <v>0</v>
      </c>
      <c r="FG64" s="29">
        <f t="shared" si="1157"/>
        <v>0</v>
      </c>
      <c r="FH64" s="29">
        <f t="shared" si="1158"/>
        <v>0</v>
      </c>
      <c r="FI64" s="29">
        <f t="shared" si="1159"/>
        <v>0</v>
      </c>
      <c r="FJ64" s="29">
        <f t="shared" si="1160"/>
        <v>0</v>
      </c>
      <c r="FK64" s="29">
        <f t="shared" si="1161"/>
        <v>0</v>
      </c>
      <c r="FL64" s="29">
        <f t="shared" si="1162"/>
        <v>0</v>
      </c>
      <c r="FM64" s="29">
        <f t="shared" si="1163"/>
        <v>0</v>
      </c>
      <c r="FN64" s="29">
        <f t="shared" si="1164"/>
        <v>0</v>
      </c>
      <c r="FO64" s="29">
        <f t="shared" si="1165"/>
        <v>0</v>
      </c>
      <c r="FP64" s="29">
        <f t="shared" si="1166"/>
        <v>0</v>
      </c>
      <c r="FQ64" s="29">
        <f t="shared" si="1167"/>
        <v>0</v>
      </c>
      <c r="FR64" s="29">
        <f t="shared" si="1168"/>
        <v>0</v>
      </c>
      <c r="FS64" s="29">
        <f t="shared" si="1169"/>
        <v>0</v>
      </c>
      <c r="FT64" s="29">
        <f t="shared" si="1170"/>
        <v>0</v>
      </c>
      <c r="FU64" s="29">
        <f t="shared" si="1171"/>
        <v>0</v>
      </c>
      <c r="FV64" s="29">
        <f t="shared" si="1172"/>
        <v>0</v>
      </c>
      <c r="FW64" s="29">
        <f t="shared" si="1173"/>
        <v>0</v>
      </c>
      <c r="FX64" s="29">
        <f t="shared" si="1174"/>
        <v>0</v>
      </c>
      <c r="FY64" s="29">
        <f t="shared" si="1175"/>
        <v>0</v>
      </c>
      <c r="FZ64" s="29">
        <f t="shared" si="1176"/>
        <v>0</v>
      </c>
      <c r="GA64" s="29">
        <f t="shared" si="1177"/>
        <v>0</v>
      </c>
      <c r="GB64" s="29">
        <f t="shared" si="1178"/>
        <v>0</v>
      </c>
      <c r="GC64" s="29">
        <f t="shared" si="1179"/>
        <v>0</v>
      </c>
      <c r="GD64" s="29">
        <f t="shared" si="1180"/>
        <v>0</v>
      </c>
      <c r="GE64" s="29">
        <f t="shared" si="1181"/>
        <v>0</v>
      </c>
      <c r="GF64" s="29">
        <f t="shared" si="1182"/>
        <v>0</v>
      </c>
      <c r="GG64" s="29">
        <f t="shared" si="1183"/>
        <v>0</v>
      </c>
      <c r="GH64" s="29">
        <f t="shared" si="1184"/>
        <v>0</v>
      </c>
      <c r="GI64" s="29">
        <f t="shared" si="1185"/>
        <v>0</v>
      </c>
      <c r="GJ64" s="29">
        <f t="shared" si="1186"/>
        <v>0</v>
      </c>
      <c r="GK64" s="16">
        <f t="shared" si="1187"/>
        <v>0</v>
      </c>
      <c r="GL64" s="16">
        <f t="shared" si="1187"/>
        <v>0</v>
      </c>
      <c r="GM64" s="16">
        <f t="shared" si="1188"/>
        <v>0</v>
      </c>
      <c r="GN64" s="16">
        <f t="shared" si="1189"/>
        <v>0</v>
      </c>
      <c r="GO64" s="16">
        <f t="shared" si="1190"/>
        <v>0</v>
      </c>
      <c r="GP64" s="249">
        <f t="shared" si="1190"/>
        <v>0</v>
      </c>
      <c r="GQ64" s="249">
        <f t="shared" si="1191"/>
        <v>0</v>
      </c>
      <c r="GR64" s="249">
        <f t="shared" si="1191"/>
        <v>0</v>
      </c>
      <c r="GS64" s="249">
        <f t="shared" si="1192"/>
        <v>0</v>
      </c>
      <c r="GT64" s="249">
        <f t="shared" si="1192"/>
        <v>0</v>
      </c>
      <c r="GU64" s="249">
        <f t="shared" si="1193"/>
        <v>0</v>
      </c>
      <c r="GV64" s="249">
        <f t="shared" si="1193"/>
        <v>0</v>
      </c>
      <c r="GW64" s="249">
        <f t="shared" si="1194"/>
        <v>0</v>
      </c>
      <c r="GX64" s="249">
        <f t="shared" si="1194"/>
        <v>0</v>
      </c>
      <c r="GY64" s="249">
        <f t="shared" si="1195"/>
        <v>0</v>
      </c>
      <c r="GZ64" s="249">
        <f t="shared" si="1195"/>
        <v>0</v>
      </c>
      <c r="HA64" s="249">
        <f t="shared" si="1196"/>
        <v>0</v>
      </c>
      <c r="HB64" s="249">
        <f t="shared" si="1196"/>
        <v>0</v>
      </c>
      <c r="HC64" s="249">
        <f t="shared" si="1197"/>
        <v>0</v>
      </c>
      <c r="HD64" s="249">
        <f t="shared" si="1197"/>
        <v>0</v>
      </c>
      <c r="HE64" s="249"/>
      <c r="HF64" s="249"/>
      <c r="HG64" s="249"/>
      <c r="HH64" s="249"/>
      <c r="HI64" s="249"/>
      <c r="HJ64" s="249"/>
      <c r="HK64" s="249"/>
      <c r="HL64" s="249"/>
      <c r="HM64" s="249"/>
      <c r="HN64" s="249"/>
      <c r="HO64" s="249"/>
      <c r="HP64" s="249"/>
      <c r="HQ64" s="250" t="s">
        <v>622</v>
      </c>
      <c r="HR64" s="250" t="s">
        <v>639</v>
      </c>
      <c r="HS64" s="87">
        <v>110</v>
      </c>
      <c r="HT64" s="87"/>
      <c r="HU64" s="87"/>
      <c r="HV64" s="87"/>
      <c r="HW64" s="249" t="s">
        <v>761</v>
      </c>
      <c r="HX64" s="292"/>
      <c r="HY64" s="380"/>
      <c r="HZ64" s="377"/>
      <c r="IA64" s="377"/>
      <c r="IB64" s="377"/>
      <c r="IC64" s="378"/>
      <c r="ID64" s="378"/>
      <c r="IE64" s="377"/>
      <c r="IF64" s="381"/>
      <c r="IG64" s="382"/>
      <c r="IM64" s="55"/>
    </row>
    <row r="65" spans="1:241" s="25" customFormat="1" ht="31.5">
      <c r="A65" s="23"/>
      <c r="B65" s="122" t="s">
        <v>138</v>
      </c>
      <c r="C65" s="436" t="s">
        <v>139</v>
      </c>
      <c r="D65" s="437" t="s">
        <v>107</v>
      </c>
      <c r="E65" s="437" t="s">
        <v>108</v>
      </c>
      <c r="F65" s="437" t="s">
        <v>109</v>
      </c>
      <c r="G65" s="437"/>
      <c r="H65" s="437"/>
      <c r="I65" s="437">
        <f t="shared" ref="I65:L65" si="1259">I66+I74+I77+I86</f>
        <v>0</v>
      </c>
      <c r="J65" s="437">
        <f t="shared" si="1259"/>
        <v>0</v>
      </c>
      <c r="K65" s="437">
        <f t="shared" si="1259"/>
        <v>7</v>
      </c>
      <c r="L65" s="437">
        <f t="shared" si="1259"/>
        <v>0</v>
      </c>
      <c r="M65" s="437"/>
      <c r="N65" s="437"/>
      <c r="O65" s="437"/>
      <c r="P65" s="437"/>
      <c r="Q65" s="437"/>
      <c r="R65" s="437">
        <f t="shared" ref="R65:AE65" si="1260">R66+R74+R77+R86</f>
        <v>0</v>
      </c>
      <c r="S65" s="437">
        <f t="shared" si="1260"/>
        <v>13.381600852799998</v>
      </c>
      <c r="T65" s="437">
        <f t="shared" si="1260"/>
        <v>9.1327179999999994E-2</v>
      </c>
      <c r="U65" s="437">
        <f t="shared" si="1260"/>
        <v>1.0397162328</v>
      </c>
      <c r="V65" s="437">
        <f t="shared" si="1260"/>
        <v>12.341884619999998</v>
      </c>
      <c r="W65" s="437">
        <f t="shared" si="1260"/>
        <v>11.33283885</v>
      </c>
      <c r="X65" s="437">
        <f t="shared" si="1260"/>
        <v>0.89028795999999999</v>
      </c>
      <c r="Y65" s="437">
        <f t="shared" si="1260"/>
        <v>10.44255089</v>
      </c>
      <c r="Z65" s="437">
        <f t="shared" si="1260"/>
        <v>0</v>
      </c>
      <c r="AA65" s="437">
        <f t="shared" si="1260"/>
        <v>0.53106106000000008</v>
      </c>
      <c r="AB65" s="437">
        <f t="shared" si="1260"/>
        <v>0</v>
      </c>
      <c r="AC65" s="437">
        <f t="shared" si="1260"/>
        <v>0</v>
      </c>
      <c r="AD65" s="437">
        <f t="shared" si="1260"/>
        <v>0</v>
      </c>
      <c r="AE65" s="437">
        <f t="shared" si="1260"/>
        <v>0</v>
      </c>
      <c r="AF65" s="437">
        <f t="shared" si="2"/>
        <v>12.341884619999998</v>
      </c>
      <c r="AG65" s="437">
        <f t="shared" ref="AG65:BL65" si="1261">AG66+AG74+AG77+AG86</f>
        <v>11.8</v>
      </c>
      <c r="AH65" s="437">
        <f t="shared" si="1261"/>
        <v>0</v>
      </c>
      <c r="AI65" s="437">
        <f t="shared" si="1261"/>
        <v>0</v>
      </c>
      <c r="AJ65" s="437">
        <f t="shared" si="1261"/>
        <v>0</v>
      </c>
      <c r="AK65" s="437">
        <f t="shared" si="1261"/>
        <v>0</v>
      </c>
      <c r="AL65" s="437">
        <f t="shared" si="1261"/>
        <v>0</v>
      </c>
      <c r="AM65" s="437">
        <f t="shared" si="1261"/>
        <v>0</v>
      </c>
      <c r="AN65" s="437">
        <f t="shared" si="1261"/>
        <v>0</v>
      </c>
      <c r="AO65" s="437">
        <f t="shared" si="1261"/>
        <v>11.8</v>
      </c>
      <c r="AP65" s="437">
        <f t="shared" si="1261"/>
        <v>0</v>
      </c>
      <c r="AQ65" s="437">
        <f t="shared" si="1261"/>
        <v>10</v>
      </c>
      <c r="AR65" s="437">
        <f t="shared" si="1261"/>
        <v>0.44255088999999997</v>
      </c>
      <c r="AS65" s="437">
        <f t="shared" si="1261"/>
        <v>0</v>
      </c>
      <c r="AT65" s="437">
        <f t="shared" si="1261"/>
        <v>0</v>
      </c>
      <c r="AU65" s="437">
        <f t="shared" si="1261"/>
        <v>0</v>
      </c>
      <c r="AV65" s="437">
        <f t="shared" si="1261"/>
        <v>0.44255088999999997</v>
      </c>
      <c r="AW65" s="437">
        <f t="shared" si="1261"/>
        <v>10</v>
      </c>
      <c r="AX65" s="437">
        <f t="shared" si="1261"/>
        <v>0</v>
      </c>
      <c r="AY65" s="437">
        <f t="shared" si="1261"/>
        <v>0</v>
      </c>
      <c r="AZ65" s="437">
        <f t="shared" si="1261"/>
        <v>0</v>
      </c>
      <c r="BA65" s="437">
        <f t="shared" si="1261"/>
        <v>0</v>
      </c>
      <c r="BB65" s="437">
        <f t="shared" si="1261"/>
        <v>0</v>
      </c>
      <c r="BC65" s="437">
        <f t="shared" si="1261"/>
        <v>1</v>
      </c>
      <c r="BD65" s="437">
        <f t="shared" si="1261"/>
        <v>10</v>
      </c>
      <c r="BE65" s="437">
        <f t="shared" si="1261"/>
        <v>0</v>
      </c>
      <c r="BF65" s="437">
        <f t="shared" si="1261"/>
        <v>0</v>
      </c>
      <c r="BG65" s="437">
        <f t="shared" si="1261"/>
        <v>6</v>
      </c>
      <c r="BH65" s="437">
        <f t="shared" si="1261"/>
        <v>1.3328388499999999</v>
      </c>
      <c r="BI65" s="437">
        <f t="shared" si="1261"/>
        <v>0</v>
      </c>
      <c r="BJ65" s="437">
        <f t="shared" si="1261"/>
        <v>0</v>
      </c>
      <c r="BK65" s="437">
        <f t="shared" si="1261"/>
        <v>0</v>
      </c>
      <c r="BL65" s="437">
        <f t="shared" si="1261"/>
        <v>0</v>
      </c>
      <c r="BM65" s="437">
        <f t="shared" ref="BM65:CR65" si="1262">BM66+BM74+BM77+BM86</f>
        <v>0</v>
      </c>
      <c r="BN65" s="437">
        <f t="shared" si="1262"/>
        <v>0</v>
      </c>
      <c r="BO65" s="437">
        <f t="shared" si="1262"/>
        <v>0</v>
      </c>
      <c r="BP65" s="437">
        <f t="shared" si="1262"/>
        <v>0</v>
      </c>
      <c r="BQ65" s="437">
        <f t="shared" si="1262"/>
        <v>0</v>
      </c>
      <c r="BR65" s="437">
        <f t="shared" si="1262"/>
        <v>0</v>
      </c>
      <c r="BS65" s="437">
        <f t="shared" si="1262"/>
        <v>0</v>
      </c>
      <c r="BT65" s="437">
        <f t="shared" si="1262"/>
        <v>0</v>
      </c>
      <c r="BU65" s="437">
        <f t="shared" si="1262"/>
        <v>0</v>
      </c>
      <c r="BV65" s="437">
        <f t="shared" si="1262"/>
        <v>0</v>
      </c>
      <c r="BW65" s="437">
        <f t="shared" si="1262"/>
        <v>0</v>
      </c>
      <c r="BX65" s="437">
        <f t="shared" si="1262"/>
        <v>0</v>
      </c>
      <c r="BY65" s="437">
        <f t="shared" si="1262"/>
        <v>0</v>
      </c>
      <c r="BZ65" s="437">
        <f t="shared" si="1262"/>
        <v>0</v>
      </c>
      <c r="CA65" s="437">
        <f t="shared" si="1262"/>
        <v>0</v>
      </c>
      <c r="CB65" s="437">
        <f t="shared" si="1262"/>
        <v>0</v>
      </c>
      <c r="CC65" s="437">
        <f t="shared" si="1262"/>
        <v>0</v>
      </c>
      <c r="CD65" s="437">
        <f t="shared" si="1262"/>
        <v>0</v>
      </c>
      <c r="CE65" s="437">
        <f t="shared" si="1262"/>
        <v>6</v>
      </c>
      <c r="CF65" s="437">
        <f t="shared" si="1262"/>
        <v>1.3328388499999999</v>
      </c>
      <c r="CG65" s="437">
        <f t="shared" si="1262"/>
        <v>0</v>
      </c>
      <c r="CH65" s="437">
        <f t="shared" si="1262"/>
        <v>0</v>
      </c>
      <c r="CI65" s="437">
        <f t="shared" si="1262"/>
        <v>1</v>
      </c>
      <c r="CJ65" s="437">
        <f t="shared" si="1262"/>
        <v>10</v>
      </c>
      <c r="CK65" s="437">
        <f t="shared" si="1262"/>
        <v>0</v>
      </c>
      <c r="CL65" s="437">
        <f t="shared" si="1262"/>
        <v>0</v>
      </c>
      <c r="CM65" s="437">
        <f t="shared" si="1262"/>
        <v>0</v>
      </c>
      <c r="CN65" s="437">
        <f t="shared" si="1262"/>
        <v>0</v>
      </c>
      <c r="CO65" s="437">
        <f t="shared" si="1262"/>
        <v>0</v>
      </c>
      <c r="CP65" s="437">
        <f t="shared" si="1262"/>
        <v>0</v>
      </c>
      <c r="CQ65" s="437">
        <f t="shared" si="1262"/>
        <v>1</v>
      </c>
      <c r="CR65" s="437">
        <f t="shared" si="1262"/>
        <v>0</v>
      </c>
      <c r="CS65" s="437">
        <f t="shared" ref="CS65:DX65" si="1263">CS66+CS74+CS77+CS86</f>
        <v>10</v>
      </c>
      <c r="CT65" s="437">
        <f t="shared" si="1263"/>
        <v>0</v>
      </c>
      <c r="CU65" s="437">
        <f t="shared" si="1263"/>
        <v>0</v>
      </c>
      <c r="CV65" s="437">
        <f t="shared" si="1263"/>
        <v>6</v>
      </c>
      <c r="CW65" s="437">
        <f t="shared" si="1263"/>
        <v>0</v>
      </c>
      <c r="CX65" s="437">
        <f t="shared" si="1263"/>
        <v>1.3328388499999999</v>
      </c>
      <c r="CY65" s="437">
        <f t="shared" si="1263"/>
        <v>0</v>
      </c>
      <c r="CZ65" s="437">
        <f t="shared" si="1263"/>
        <v>0</v>
      </c>
      <c r="DA65" s="437">
        <f t="shared" si="1263"/>
        <v>0</v>
      </c>
      <c r="DB65" s="437">
        <f t="shared" si="1263"/>
        <v>0</v>
      </c>
      <c r="DC65" s="437">
        <f t="shared" si="1263"/>
        <v>0</v>
      </c>
      <c r="DD65" s="437">
        <f t="shared" si="1263"/>
        <v>0</v>
      </c>
      <c r="DE65" s="437">
        <f t="shared" si="1263"/>
        <v>0</v>
      </c>
      <c r="DF65" s="437">
        <f t="shared" si="1263"/>
        <v>0</v>
      </c>
      <c r="DG65" s="437">
        <f t="shared" si="1263"/>
        <v>0</v>
      </c>
      <c r="DH65" s="437">
        <f t="shared" si="1263"/>
        <v>0</v>
      </c>
      <c r="DI65" s="437">
        <f t="shared" si="1263"/>
        <v>0</v>
      </c>
      <c r="DJ65" s="437">
        <f t="shared" si="1263"/>
        <v>0</v>
      </c>
      <c r="DK65" s="437">
        <f t="shared" si="1263"/>
        <v>0</v>
      </c>
      <c r="DL65" s="437">
        <f t="shared" si="1263"/>
        <v>0</v>
      </c>
      <c r="DM65" s="437">
        <f t="shared" si="1263"/>
        <v>0</v>
      </c>
      <c r="DN65" s="437">
        <f t="shared" si="1263"/>
        <v>0</v>
      </c>
      <c r="DO65" s="437">
        <f t="shared" si="1263"/>
        <v>0</v>
      </c>
      <c r="DP65" s="437">
        <f t="shared" si="1263"/>
        <v>0</v>
      </c>
      <c r="DQ65" s="437">
        <f t="shared" si="1263"/>
        <v>0</v>
      </c>
      <c r="DR65" s="437">
        <f t="shared" si="1263"/>
        <v>0</v>
      </c>
      <c r="DS65" s="437">
        <f t="shared" si="1263"/>
        <v>0</v>
      </c>
      <c r="DT65" s="437">
        <f t="shared" si="1263"/>
        <v>0</v>
      </c>
      <c r="DU65" s="437">
        <f t="shared" si="1263"/>
        <v>0</v>
      </c>
      <c r="DV65" s="437">
        <f t="shared" si="1263"/>
        <v>0</v>
      </c>
      <c r="DW65" s="437">
        <f t="shared" si="1263"/>
        <v>0</v>
      </c>
      <c r="DX65" s="437">
        <f t="shared" si="1263"/>
        <v>0</v>
      </c>
      <c r="DY65" s="437">
        <f t="shared" ref="DY65:FD65" si="1264">DY66+DY74+DY77+DY86</f>
        <v>0</v>
      </c>
      <c r="DZ65" s="437">
        <f t="shared" si="1264"/>
        <v>6</v>
      </c>
      <c r="EA65" s="437">
        <f t="shared" si="1264"/>
        <v>0</v>
      </c>
      <c r="EB65" s="437">
        <f t="shared" si="1264"/>
        <v>1.3328388499999999</v>
      </c>
      <c r="EC65" s="437">
        <f t="shared" si="1264"/>
        <v>0</v>
      </c>
      <c r="ED65" s="437">
        <f t="shared" si="1264"/>
        <v>0</v>
      </c>
      <c r="EE65" s="437">
        <f t="shared" si="1264"/>
        <v>1</v>
      </c>
      <c r="EF65" s="437">
        <f t="shared" si="1264"/>
        <v>0</v>
      </c>
      <c r="EG65" s="437">
        <f t="shared" si="1264"/>
        <v>10</v>
      </c>
      <c r="EH65" s="437">
        <f t="shared" si="1264"/>
        <v>0</v>
      </c>
      <c r="EI65" s="437">
        <f t="shared" si="1264"/>
        <v>0</v>
      </c>
      <c r="EJ65" s="437">
        <f t="shared" si="1264"/>
        <v>0</v>
      </c>
      <c r="EK65" s="437">
        <f t="shared" si="1264"/>
        <v>0</v>
      </c>
      <c r="EL65" s="437">
        <f t="shared" si="1264"/>
        <v>0</v>
      </c>
      <c r="EM65" s="437">
        <f t="shared" si="1264"/>
        <v>0</v>
      </c>
      <c r="EN65" s="437">
        <f t="shared" si="1264"/>
        <v>0</v>
      </c>
      <c r="EO65" s="437">
        <f t="shared" si="1264"/>
        <v>1</v>
      </c>
      <c r="EP65" s="437">
        <f t="shared" si="1264"/>
        <v>0</v>
      </c>
      <c r="EQ65" s="437">
        <f t="shared" si="1264"/>
        <v>10</v>
      </c>
      <c r="ER65" s="437">
        <f t="shared" si="1264"/>
        <v>0</v>
      </c>
      <c r="ES65" s="437">
        <f t="shared" si="1264"/>
        <v>0</v>
      </c>
      <c r="ET65" s="437">
        <f t="shared" si="1264"/>
        <v>6</v>
      </c>
      <c r="EU65" s="437">
        <f t="shared" si="1264"/>
        <v>0</v>
      </c>
      <c r="EV65" s="437">
        <f t="shared" si="1264"/>
        <v>1.3328388499999999</v>
      </c>
      <c r="EW65" s="437">
        <f t="shared" si="1264"/>
        <v>0</v>
      </c>
      <c r="EX65" s="437">
        <f t="shared" si="1264"/>
        <v>0</v>
      </c>
      <c r="EY65" s="437">
        <f t="shared" si="1264"/>
        <v>0</v>
      </c>
      <c r="EZ65" s="437">
        <f t="shared" si="1264"/>
        <v>0</v>
      </c>
      <c r="FA65" s="437">
        <f t="shared" si="1264"/>
        <v>0</v>
      </c>
      <c r="FB65" s="437">
        <f t="shared" si="1264"/>
        <v>0</v>
      </c>
      <c r="FC65" s="437">
        <f t="shared" si="1264"/>
        <v>0</v>
      </c>
      <c r="FD65" s="437">
        <f t="shared" si="1264"/>
        <v>0</v>
      </c>
      <c r="FE65" s="437">
        <f t="shared" ref="FE65:GJ65" si="1265">FE66+FE74+FE77+FE86</f>
        <v>0</v>
      </c>
      <c r="FF65" s="437">
        <f t="shared" si="1265"/>
        <v>0</v>
      </c>
      <c r="FG65" s="437">
        <f t="shared" si="1265"/>
        <v>0</v>
      </c>
      <c r="FH65" s="437">
        <f t="shared" si="1265"/>
        <v>0</v>
      </c>
      <c r="FI65" s="437">
        <f t="shared" si="1265"/>
        <v>0</v>
      </c>
      <c r="FJ65" s="437">
        <f t="shared" si="1265"/>
        <v>0</v>
      </c>
      <c r="FK65" s="437">
        <f t="shared" si="1265"/>
        <v>0</v>
      </c>
      <c r="FL65" s="437">
        <f t="shared" si="1265"/>
        <v>0</v>
      </c>
      <c r="FM65" s="437">
        <f t="shared" si="1265"/>
        <v>0</v>
      </c>
      <c r="FN65" s="437">
        <f t="shared" si="1265"/>
        <v>0</v>
      </c>
      <c r="FO65" s="437">
        <f t="shared" si="1265"/>
        <v>0</v>
      </c>
      <c r="FP65" s="437">
        <f t="shared" si="1265"/>
        <v>0</v>
      </c>
      <c r="FQ65" s="437">
        <f t="shared" si="1265"/>
        <v>0</v>
      </c>
      <c r="FR65" s="437">
        <f t="shared" si="1265"/>
        <v>0</v>
      </c>
      <c r="FS65" s="437">
        <f t="shared" si="1265"/>
        <v>0</v>
      </c>
      <c r="FT65" s="437">
        <f t="shared" si="1265"/>
        <v>0</v>
      </c>
      <c r="FU65" s="437">
        <f t="shared" si="1265"/>
        <v>0</v>
      </c>
      <c r="FV65" s="437">
        <f t="shared" si="1265"/>
        <v>0</v>
      </c>
      <c r="FW65" s="437">
        <f t="shared" si="1265"/>
        <v>0</v>
      </c>
      <c r="FX65" s="437">
        <f t="shared" si="1265"/>
        <v>6</v>
      </c>
      <c r="FY65" s="437">
        <f t="shared" si="1265"/>
        <v>0</v>
      </c>
      <c r="FZ65" s="437">
        <f t="shared" si="1265"/>
        <v>1.3328388499999999</v>
      </c>
      <c r="GA65" s="437">
        <f t="shared" si="1265"/>
        <v>0</v>
      </c>
      <c r="GB65" s="437">
        <f t="shared" si="1265"/>
        <v>0</v>
      </c>
      <c r="GC65" s="437">
        <f t="shared" si="1265"/>
        <v>1</v>
      </c>
      <c r="GD65" s="437">
        <f t="shared" si="1265"/>
        <v>0</v>
      </c>
      <c r="GE65" s="437">
        <f t="shared" si="1265"/>
        <v>10</v>
      </c>
      <c r="GF65" s="437">
        <f t="shared" si="1265"/>
        <v>0</v>
      </c>
      <c r="GG65" s="437">
        <f t="shared" si="1265"/>
        <v>0</v>
      </c>
      <c r="GH65" s="437">
        <f t="shared" si="1265"/>
        <v>0</v>
      </c>
      <c r="GI65" s="437">
        <f t="shared" si="1265"/>
        <v>0</v>
      </c>
      <c r="GJ65" s="437">
        <f t="shared" si="1265"/>
        <v>0</v>
      </c>
      <c r="GK65" s="437">
        <f t="shared" ref="GK65:HF65" si="1266">GK66+GK74+GK77+GK86</f>
        <v>0</v>
      </c>
      <c r="GL65" s="437">
        <f t="shared" si="1266"/>
        <v>0</v>
      </c>
      <c r="GM65" s="437">
        <f t="shared" si="1266"/>
        <v>0</v>
      </c>
      <c r="GN65" s="437">
        <f t="shared" si="1266"/>
        <v>0</v>
      </c>
      <c r="GO65" s="437">
        <f t="shared" si="1266"/>
        <v>0</v>
      </c>
      <c r="GP65" s="437">
        <f t="shared" si="1266"/>
        <v>0</v>
      </c>
      <c r="GQ65" s="437">
        <f t="shared" si="1266"/>
        <v>0</v>
      </c>
      <c r="GR65" s="437">
        <f t="shared" si="1266"/>
        <v>0</v>
      </c>
      <c r="GS65" s="437">
        <f t="shared" si="1266"/>
        <v>0</v>
      </c>
      <c r="GT65" s="437">
        <f t="shared" si="1266"/>
        <v>0</v>
      </c>
      <c r="GU65" s="437">
        <f t="shared" si="1266"/>
        <v>0</v>
      </c>
      <c r="GV65" s="437">
        <f t="shared" si="1266"/>
        <v>0</v>
      </c>
      <c r="GW65" s="437">
        <f t="shared" si="1266"/>
        <v>0</v>
      </c>
      <c r="GX65" s="437">
        <f t="shared" si="1266"/>
        <v>0</v>
      </c>
      <c r="GY65" s="437">
        <f t="shared" si="1266"/>
        <v>0</v>
      </c>
      <c r="GZ65" s="437">
        <f t="shared" si="1266"/>
        <v>0</v>
      </c>
      <c r="HA65" s="437">
        <f t="shared" si="1266"/>
        <v>0</v>
      </c>
      <c r="HB65" s="437">
        <f t="shared" si="1266"/>
        <v>0</v>
      </c>
      <c r="HC65" s="437">
        <f t="shared" si="1266"/>
        <v>0</v>
      </c>
      <c r="HD65" s="437">
        <f t="shared" si="1266"/>
        <v>0</v>
      </c>
      <c r="HE65" s="437">
        <f t="shared" si="1266"/>
        <v>0</v>
      </c>
      <c r="HF65" s="437">
        <f t="shared" si="1266"/>
        <v>0</v>
      </c>
      <c r="HG65" s="437"/>
      <c r="HH65" s="437">
        <f>HH66+HH74+HH77+HH86</f>
        <v>0</v>
      </c>
      <c r="HI65" s="437">
        <f>HI66+HI74+HI77+HI86</f>
        <v>0</v>
      </c>
      <c r="HJ65" s="437"/>
      <c r="HK65" s="437">
        <f>HK66+HK74+HK77+HK86</f>
        <v>0</v>
      </c>
      <c r="HL65" s="437">
        <f>HL66+HL74+HL77+HL86</f>
        <v>0</v>
      </c>
      <c r="HM65" s="437"/>
      <c r="HN65" s="437">
        <f>HN66+HN74+HN77+HN86</f>
        <v>0</v>
      </c>
      <c r="HO65" s="437">
        <f>HO66+HO74+HO77+HO86</f>
        <v>0</v>
      </c>
      <c r="HP65" s="437"/>
      <c r="HQ65" s="437"/>
      <c r="HR65" s="437"/>
      <c r="HS65" s="439"/>
      <c r="HT65" s="439"/>
      <c r="HU65" s="439"/>
      <c r="HV65" s="439"/>
      <c r="HW65" s="437" t="s">
        <v>110</v>
      </c>
      <c r="HX65" s="292"/>
      <c r="HY65" s="380"/>
      <c r="HZ65" s="377"/>
      <c r="IA65" s="377"/>
      <c r="IB65" s="377"/>
      <c r="IC65" s="378"/>
      <c r="ID65" s="378"/>
      <c r="IE65" s="377"/>
      <c r="IF65" s="381"/>
      <c r="IG65" s="379"/>
    </row>
    <row r="66" spans="1:241" s="25" customFormat="1" ht="47.25">
      <c r="A66" s="23"/>
      <c r="B66" s="122" t="s">
        <v>140</v>
      </c>
      <c r="C66" s="436" t="s">
        <v>141</v>
      </c>
      <c r="D66" s="437" t="s">
        <v>107</v>
      </c>
      <c r="E66" s="437" t="s">
        <v>108</v>
      </c>
      <c r="F66" s="437" t="s">
        <v>109</v>
      </c>
      <c r="G66" s="437"/>
      <c r="H66" s="437"/>
      <c r="I66" s="437">
        <f t="shared" ref="I66" si="1267">I67+I68</f>
        <v>0</v>
      </c>
      <c r="J66" s="437">
        <f t="shared" ref="J66" si="1268">J67+J68</f>
        <v>0</v>
      </c>
      <c r="K66" s="437">
        <f t="shared" ref="K66" si="1269">K67+K68</f>
        <v>6</v>
      </c>
      <c r="L66" s="437">
        <f t="shared" ref="L66" si="1270">L67+L68</f>
        <v>0</v>
      </c>
      <c r="M66" s="437"/>
      <c r="N66" s="437"/>
      <c r="O66" s="437"/>
      <c r="P66" s="437"/>
      <c r="Q66" s="437"/>
      <c r="R66" s="437">
        <f t="shared" ref="R66:AU66" si="1271">R67+R68</f>
        <v>0</v>
      </c>
      <c r="S66" s="437">
        <f t="shared" si="1271"/>
        <v>1.5816008527999998</v>
      </c>
      <c r="T66" s="437">
        <f t="shared" si="1271"/>
        <v>9.1327179999999994E-2</v>
      </c>
      <c r="U66" s="437">
        <f t="shared" si="1271"/>
        <v>1.0397162328</v>
      </c>
      <c r="V66" s="437">
        <f t="shared" si="1271"/>
        <v>0.54188461999999993</v>
      </c>
      <c r="W66" s="437">
        <f t="shared" si="1271"/>
        <v>1.3328388499999999</v>
      </c>
      <c r="X66" s="437">
        <f t="shared" si="1271"/>
        <v>0.89028795999999999</v>
      </c>
      <c r="Y66" s="437">
        <f t="shared" si="1271"/>
        <v>0.44255088999999997</v>
      </c>
      <c r="Z66" s="437">
        <f t="shared" si="1271"/>
        <v>0</v>
      </c>
      <c r="AA66" s="437">
        <f t="shared" si="1271"/>
        <v>0.53106106000000008</v>
      </c>
      <c r="AB66" s="437">
        <f t="shared" si="1271"/>
        <v>0</v>
      </c>
      <c r="AC66" s="437">
        <f t="shared" si="1271"/>
        <v>0</v>
      </c>
      <c r="AD66" s="437">
        <f t="shared" si="1271"/>
        <v>0</v>
      </c>
      <c r="AE66" s="437">
        <f t="shared" si="1271"/>
        <v>0</v>
      </c>
      <c r="AF66" s="437">
        <f t="shared" si="1271"/>
        <v>0.54188461999999993</v>
      </c>
      <c r="AG66" s="437">
        <f t="shared" si="1271"/>
        <v>0</v>
      </c>
      <c r="AH66" s="437">
        <f t="shared" si="1271"/>
        <v>0</v>
      </c>
      <c r="AI66" s="437">
        <f t="shared" si="1271"/>
        <v>0</v>
      </c>
      <c r="AJ66" s="437">
        <f t="shared" si="1271"/>
        <v>0</v>
      </c>
      <c r="AK66" s="437">
        <f t="shared" si="1271"/>
        <v>0</v>
      </c>
      <c r="AL66" s="437">
        <f t="shared" si="1271"/>
        <v>0</v>
      </c>
      <c r="AM66" s="437">
        <f t="shared" si="1271"/>
        <v>0</v>
      </c>
      <c r="AN66" s="437">
        <f t="shared" si="1271"/>
        <v>0</v>
      </c>
      <c r="AO66" s="437">
        <f t="shared" si="1271"/>
        <v>0</v>
      </c>
      <c r="AP66" s="437">
        <f t="shared" si="1271"/>
        <v>0</v>
      </c>
      <c r="AQ66" s="437">
        <f t="shared" si="1271"/>
        <v>0</v>
      </c>
      <c r="AR66" s="437">
        <f t="shared" si="1271"/>
        <v>0.44255088999999997</v>
      </c>
      <c r="AS66" s="437">
        <f t="shared" si="1271"/>
        <v>0</v>
      </c>
      <c r="AT66" s="437">
        <f t="shared" si="1271"/>
        <v>0</v>
      </c>
      <c r="AU66" s="437">
        <f t="shared" si="1271"/>
        <v>0</v>
      </c>
      <c r="AV66" s="437">
        <f>AV67+AV68</f>
        <v>0.44255088999999997</v>
      </c>
      <c r="AW66" s="437">
        <f t="shared" ref="AW66:DH66" si="1272">AW67+AW68</f>
        <v>0</v>
      </c>
      <c r="AX66" s="437">
        <f t="shared" si="1272"/>
        <v>0</v>
      </c>
      <c r="AY66" s="437">
        <f t="shared" si="1272"/>
        <v>0</v>
      </c>
      <c r="AZ66" s="437">
        <f t="shared" si="1272"/>
        <v>0</v>
      </c>
      <c r="BA66" s="437">
        <f t="shared" si="1272"/>
        <v>0</v>
      </c>
      <c r="BB66" s="437">
        <f t="shared" si="1272"/>
        <v>0</v>
      </c>
      <c r="BC66" s="437">
        <f t="shared" si="1272"/>
        <v>0</v>
      </c>
      <c r="BD66" s="437">
        <f t="shared" si="1272"/>
        <v>0</v>
      </c>
      <c r="BE66" s="437">
        <f t="shared" si="1272"/>
        <v>0</v>
      </c>
      <c r="BF66" s="437">
        <f t="shared" si="1272"/>
        <v>0</v>
      </c>
      <c r="BG66" s="437">
        <f t="shared" si="1272"/>
        <v>6</v>
      </c>
      <c r="BH66" s="437">
        <f t="shared" si="1272"/>
        <v>1.3328388499999999</v>
      </c>
      <c r="BI66" s="437">
        <f t="shared" si="1272"/>
        <v>0</v>
      </c>
      <c r="BJ66" s="437">
        <f t="shared" si="1272"/>
        <v>0</v>
      </c>
      <c r="BK66" s="437">
        <f t="shared" ref="BK66" si="1273">BK67+BK68</f>
        <v>0</v>
      </c>
      <c r="BL66" s="437">
        <f t="shared" si="1272"/>
        <v>0</v>
      </c>
      <c r="BM66" s="437">
        <f t="shared" si="1272"/>
        <v>0</v>
      </c>
      <c r="BN66" s="437">
        <f t="shared" si="1272"/>
        <v>0</v>
      </c>
      <c r="BO66" s="437">
        <f t="shared" si="1272"/>
        <v>0</v>
      </c>
      <c r="BP66" s="437">
        <f t="shared" si="1272"/>
        <v>0</v>
      </c>
      <c r="BQ66" s="437">
        <f t="shared" si="1272"/>
        <v>0</v>
      </c>
      <c r="BR66" s="437">
        <f t="shared" si="1272"/>
        <v>0</v>
      </c>
      <c r="BS66" s="437">
        <f t="shared" ref="BS66" si="1274">BS67+BS68</f>
        <v>0</v>
      </c>
      <c r="BT66" s="437">
        <f t="shared" si="1272"/>
        <v>0</v>
      </c>
      <c r="BU66" s="437">
        <f t="shared" si="1272"/>
        <v>0</v>
      </c>
      <c r="BV66" s="437">
        <f t="shared" si="1272"/>
        <v>0</v>
      </c>
      <c r="BW66" s="437">
        <f t="shared" si="1272"/>
        <v>0</v>
      </c>
      <c r="BX66" s="437">
        <f t="shared" si="1272"/>
        <v>0</v>
      </c>
      <c r="BY66" s="437">
        <f t="shared" si="1272"/>
        <v>0</v>
      </c>
      <c r="BZ66" s="437">
        <f t="shared" si="1272"/>
        <v>0</v>
      </c>
      <c r="CA66" s="437">
        <f t="shared" ref="CA66" si="1275">CA67+CA68</f>
        <v>0</v>
      </c>
      <c r="CB66" s="437">
        <f t="shared" si="1272"/>
        <v>0</v>
      </c>
      <c r="CC66" s="437">
        <f t="shared" si="1272"/>
        <v>0</v>
      </c>
      <c r="CD66" s="437">
        <f t="shared" si="1272"/>
        <v>0</v>
      </c>
      <c r="CE66" s="437">
        <f t="shared" si="1272"/>
        <v>6</v>
      </c>
      <c r="CF66" s="437">
        <f t="shared" si="1272"/>
        <v>1.3328388499999999</v>
      </c>
      <c r="CG66" s="437">
        <f t="shared" si="1272"/>
        <v>0</v>
      </c>
      <c r="CH66" s="437">
        <f t="shared" si="1272"/>
        <v>0</v>
      </c>
      <c r="CI66" s="437">
        <f t="shared" ref="CI66" si="1276">CI67+CI68</f>
        <v>0</v>
      </c>
      <c r="CJ66" s="437">
        <f t="shared" si="1272"/>
        <v>0</v>
      </c>
      <c r="CK66" s="437">
        <f t="shared" si="1272"/>
        <v>0</v>
      </c>
      <c r="CL66" s="437">
        <f t="shared" si="1272"/>
        <v>0</v>
      </c>
      <c r="CM66" s="437">
        <f t="shared" si="1272"/>
        <v>0</v>
      </c>
      <c r="CN66" s="437">
        <f t="shared" si="1272"/>
        <v>0</v>
      </c>
      <c r="CO66" s="437">
        <f t="shared" si="1272"/>
        <v>0</v>
      </c>
      <c r="CP66" s="437">
        <f t="shared" si="1272"/>
        <v>0</v>
      </c>
      <c r="CQ66" s="437">
        <f t="shared" si="1272"/>
        <v>0</v>
      </c>
      <c r="CR66" s="437">
        <f t="shared" si="1272"/>
        <v>0</v>
      </c>
      <c r="CS66" s="437">
        <f t="shared" si="1272"/>
        <v>0</v>
      </c>
      <c r="CT66" s="437">
        <f t="shared" si="1272"/>
        <v>0</v>
      </c>
      <c r="CU66" s="437">
        <f t="shared" si="1272"/>
        <v>0</v>
      </c>
      <c r="CV66" s="437">
        <f t="shared" si="1272"/>
        <v>6</v>
      </c>
      <c r="CW66" s="437">
        <f t="shared" si="1272"/>
        <v>0</v>
      </c>
      <c r="CX66" s="437">
        <f t="shared" si="1272"/>
        <v>1.3328388499999999</v>
      </c>
      <c r="CY66" s="437">
        <f t="shared" si="1272"/>
        <v>0</v>
      </c>
      <c r="CZ66" s="437">
        <f t="shared" si="1272"/>
        <v>0</v>
      </c>
      <c r="DA66" s="437">
        <f t="shared" si="1272"/>
        <v>0</v>
      </c>
      <c r="DB66" s="437">
        <f t="shared" si="1272"/>
        <v>0</v>
      </c>
      <c r="DC66" s="437">
        <f t="shared" si="1272"/>
        <v>0</v>
      </c>
      <c r="DD66" s="437">
        <f t="shared" si="1272"/>
        <v>0</v>
      </c>
      <c r="DE66" s="437">
        <f t="shared" si="1272"/>
        <v>0</v>
      </c>
      <c r="DF66" s="437">
        <f t="shared" si="1272"/>
        <v>0</v>
      </c>
      <c r="DG66" s="437">
        <f t="shared" si="1272"/>
        <v>0</v>
      </c>
      <c r="DH66" s="437">
        <f t="shared" si="1272"/>
        <v>0</v>
      </c>
      <c r="DI66" s="437">
        <f t="shared" ref="DI66:FT66" si="1277">DI67+DI68</f>
        <v>0</v>
      </c>
      <c r="DJ66" s="437">
        <f t="shared" si="1277"/>
        <v>0</v>
      </c>
      <c r="DK66" s="437">
        <f t="shared" si="1277"/>
        <v>0</v>
      </c>
      <c r="DL66" s="437">
        <f t="shared" si="1277"/>
        <v>0</v>
      </c>
      <c r="DM66" s="437">
        <f t="shared" si="1277"/>
        <v>0</v>
      </c>
      <c r="DN66" s="437">
        <f t="shared" si="1277"/>
        <v>0</v>
      </c>
      <c r="DO66" s="437">
        <f t="shared" si="1277"/>
        <v>0</v>
      </c>
      <c r="DP66" s="437">
        <f t="shared" si="1277"/>
        <v>0</v>
      </c>
      <c r="DQ66" s="437">
        <f t="shared" si="1277"/>
        <v>0</v>
      </c>
      <c r="DR66" s="437">
        <f t="shared" si="1277"/>
        <v>0</v>
      </c>
      <c r="DS66" s="437">
        <f t="shared" si="1277"/>
        <v>0</v>
      </c>
      <c r="DT66" s="437">
        <f t="shared" si="1277"/>
        <v>0</v>
      </c>
      <c r="DU66" s="437">
        <f t="shared" si="1277"/>
        <v>0</v>
      </c>
      <c r="DV66" s="437">
        <f t="shared" si="1277"/>
        <v>0</v>
      </c>
      <c r="DW66" s="437">
        <f t="shared" si="1277"/>
        <v>0</v>
      </c>
      <c r="DX66" s="437">
        <f t="shared" si="1277"/>
        <v>0</v>
      </c>
      <c r="DY66" s="437">
        <f t="shared" si="1277"/>
        <v>0</v>
      </c>
      <c r="DZ66" s="437">
        <f t="shared" si="1277"/>
        <v>6</v>
      </c>
      <c r="EA66" s="437">
        <f t="shared" si="1277"/>
        <v>0</v>
      </c>
      <c r="EB66" s="437">
        <f t="shared" si="1277"/>
        <v>1.3328388499999999</v>
      </c>
      <c r="EC66" s="437">
        <f t="shared" si="1277"/>
        <v>0</v>
      </c>
      <c r="ED66" s="437">
        <f t="shared" si="1277"/>
        <v>0</v>
      </c>
      <c r="EE66" s="437">
        <f t="shared" si="1277"/>
        <v>0</v>
      </c>
      <c r="EF66" s="437">
        <f t="shared" si="1277"/>
        <v>0</v>
      </c>
      <c r="EG66" s="437">
        <f t="shared" si="1277"/>
        <v>0</v>
      </c>
      <c r="EH66" s="437">
        <f t="shared" si="1277"/>
        <v>0</v>
      </c>
      <c r="EI66" s="437">
        <f t="shared" si="1277"/>
        <v>0</v>
      </c>
      <c r="EJ66" s="437">
        <f t="shared" si="1277"/>
        <v>0</v>
      </c>
      <c r="EK66" s="437">
        <f t="shared" si="1277"/>
        <v>0</v>
      </c>
      <c r="EL66" s="437">
        <f t="shared" si="1277"/>
        <v>0</v>
      </c>
      <c r="EM66" s="437">
        <f t="shared" si="1277"/>
        <v>0</v>
      </c>
      <c r="EN66" s="437">
        <f t="shared" si="1277"/>
        <v>0</v>
      </c>
      <c r="EO66" s="437">
        <f t="shared" si="1277"/>
        <v>0</v>
      </c>
      <c r="EP66" s="437">
        <f t="shared" si="1277"/>
        <v>0</v>
      </c>
      <c r="EQ66" s="437">
        <f t="shared" si="1277"/>
        <v>0</v>
      </c>
      <c r="ER66" s="437">
        <f t="shared" si="1277"/>
        <v>0</v>
      </c>
      <c r="ES66" s="437">
        <f t="shared" si="1277"/>
        <v>0</v>
      </c>
      <c r="ET66" s="437">
        <f t="shared" si="1277"/>
        <v>6</v>
      </c>
      <c r="EU66" s="437">
        <f t="shared" si="1277"/>
        <v>0</v>
      </c>
      <c r="EV66" s="437">
        <f t="shared" si="1277"/>
        <v>1.3328388499999999</v>
      </c>
      <c r="EW66" s="437">
        <f t="shared" si="1277"/>
        <v>0</v>
      </c>
      <c r="EX66" s="437">
        <f t="shared" si="1277"/>
        <v>0</v>
      </c>
      <c r="EY66" s="437">
        <f t="shared" si="1277"/>
        <v>0</v>
      </c>
      <c r="EZ66" s="437">
        <f t="shared" si="1277"/>
        <v>0</v>
      </c>
      <c r="FA66" s="437">
        <f t="shared" si="1277"/>
        <v>0</v>
      </c>
      <c r="FB66" s="437">
        <f t="shared" si="1277"/>
        <v>0</v>
      </c>
      <c r="FC66" s="437">
        <f t="shared" si="1277"/>
        <v>0</v>
      </c>
      <c r="FD66" s="437">
        <f t="shared" si="1277"/>
        <v>0</v>
      </c>
      <c r="FE66" s="437">
        <f t="shared" si="1277"/>
        <v>0</v>
      </c>
      <c r="FF66" s="437">
        <f t="shared" si="1277"/>
        <v>0</v>
      </c>
      <c r="FG66" s="437">
        <f t="shared" si="1277"/>
        <v>0</v>
      </c>
      <c r="FH66" s="437">
        <f t="shared" si="1277"/>
        <v>0</v>
      </c>
      <c r="FI66" s="437">
        <f t="shared" si="1277"/>
        <v>0</v>
      </c>
      <c r="FJ66" s="437">
        <f t="shared" si="1277"/>
        <v>0</v>
      </c>
      <c r="FK66" s="437">
        <f t="shared" si="1277"/>
        <v>0</v>
      </c>
      <c r="FL66" s="437">
        <f t="shared" si="1277"/>
        <v>0</v>
      </c>
      <c r="FM66" s="437">
        <f t="shared" si="1277"/>
        <v>0</v>
      </c>
      <c r="FN66" s="437">
        <f t="shared" si="1277"/>
        <v>0</v>
      </c>
      <c r="FO66" s="437">
        <f t="shared" si="1277"/>
        <v>0</v>
      </c>
      <c r="FP66" s="437">
        <f t="shared" si="1277"/>
        <v>0</v>
      </c>
      <c r="FQ66" s="437">
        <f t="shared" si="1277"/>
        <v>0</v>
      </c>
      <c r="FR66" s="437">
        <f t="shared" si="1277"/>
        <v>0</v>
      </c>
      <c r="FS66" s="437">
        <f t="shared" si="1277"/>
        <v>0</v>
      </c>
      <c r="FT66" s="437">
        <f t="shared" si="1277"/>
        <v>0</v>
      </c>
      <c r="FU66" s="437">
        <f t="shared" ref="FU66:HO66" si="1278">FU67+FU68</f>
        <v>0</v>
      </c>
      <c r="FV66" s="437">
        <f t="shared" si="1278"/>
        <v>0</v>
      </c>
      <c r="FW66" s="437">
        <f t="shared" si="1278"/>
        <v>0</v>
      </c>
      <c r="FX66" s="437">
        <f t="shared" si="1278"/>
        <v>6</v>
      </c>
      <c r="FY66" s="437">
        <f t="shared" si="1278"/>
        <v>0</v>
      </c>
      <c r="FZ66" s="437">
        <f t="shared" si="1278"/>
        <v>1.3328388499999999</v>
      </c>
      <c r="GA66" s="437">
        <f t="shared" si="1278"/>
        <v>0</v>
      </c>
      <c r="GB66" s="437">
        <f t="shared" si="1278"/>
        <v>0</v>
      </c>
      <c r="GC66" s="437">
        <f t="shared" si="1278"/>
        <v>0</v>
      </c>
      <c r="GD66" s="437">
        <f t="shared" si="1278"/>
        <v>0</v>
      </c>
      <c r="GE66" s="437">
        <f t="shared" si="1278"/>
        <v>0</v>
      </c>
      <c r="GF66" s="437">
        <f t="shared" si="1278"/>
        <v>0</v>
      </c>
      <c r="GG66" s="437">
        <f t="shared" si="1278"/>
        <v>0</v>
      </c>
      <c r="GH66" s="437">
        <f t="shared" si="1278"/>
        <v>0</v>
      </c>
      <c r="GI66" s="437">
        <f t="shared" si="1278"/>
        <v>0</v>
      </c>
      <c r="GJ66" s="437">
        <f t="shared" si="1278"/>
        <v>0</v>
      </c>
      <c r="GK66" s="437">
        <f t="shared" si="1278"/>
        <v>0</v>
      </c>
      <c r="GL66" s="437">
        <f t="shared" si="1278"/>
        <v>0</v>
      </c>
      <c r="GM66" s="437">
        <f t="shared" si="1278"/>
        <v>0</v>
      </c>
      <c r="GN66" s="437">
        <f t="shared" si="1278"/>
        <v>0</v>
      </c>
      <c r="GO66" s="437">
        <f t="shared" si="1278"/>
        <v>0</v>
      </c>
      <c r="GP66" s="437">
        <f t="shared" si="1278"/>
        <v>0</v>
      </c>
      <c r="GQ66" s="437">
        <f t="shared" si="1278"/>
        <v>0</v>
      </c>
      <c r="GR66" s="437">
        <f t="shared" si="1278"/>
        <v>0</v>
      </c>
      <c r="GS66" s="437">
        <f t="shared" si="1278"/>
        <v>0</v>
      </c>
      <c r="GT66" s="437">
        <f t="shared" si="1278"/>
        <v>0</v>
      </c>
      <c r="GU66" s="437">
        <f t="shared" si="1278"/>
        <v>0</v>
      </c>
      <c r="GV66" s="437">
        <f t="shared" si="1278"/>
        <v>0</v>
      </c>
      <c r="GW66" s="437">
        <f t="shared" si="1278"/>
        <v>0</v>
      </c>
      <c r="GX66" s="437">
        <f t="shared" si="1278"/>
        <v>0</v>
      </c>
      <c r="GY66" s="437">
        <f t="shared" si="1278"/>
        <v>0</v>
      </c>
      <c r="GZ66" s="437">
        <f t="shared" si="1278"/>
        <v>0</v>
      </c>
      <c r="HA66" s="437">
        <f t="shared" si="1278"/>
        <v>0</v>
      </c>
      <c r="HB66" s="437">
        <f t="shared" si="1278"/>
        <v>0</v>
      </c>
      <c r="HC66" s="437">
        <f t="shared" si="1278"/>
        <v>0</v>
      </c>
      <c r="HD66" s="437">
        <f t="shared" si="1278"/>
        <v>0</v>
      </c>
      <c r="HE66" s="437">
        <f t="shared" si="1278"/>
        <v>0</v>
      </c>
      <c r="HF66" s="437">
        <f t="shared" si="1278"/>
        <v>0</v>
      </c>
      <c r="HG66" s="437"/>
      <c r="HH66" s="437">
        <f t="shared" si="1278"/>
        <v>0</v>
      </c>
      <c r="HI66" s="437">
        <f t="shared" si="1278"/>
        <v>0</v>
      </c>
      <c r="HJ66" s="437"/>
      <c r="HK66" s="437">
        <f t="shared" si="1278"/>
        <v>0</v>
      </c>
      <c r="HL66" s="437">
        <f t="shared" si="1278"/>
        <v>0</v>
      </c>
      <c r="HM66" s="437"/>
      <c r="HN66" s="437">
        <f t="shared" si="1278"/>
        <v>0</v>
      </c>
      <c r="HO66" s="437">
        <f t="shared" si="1278"/>
        <v>0</v>
      </c>
      <c r="HP66" s="437"/>
      <c r="HQ66" s="437"/>
      <c r="HR66" s="437"/>
      <c r="HS66" s="439"/>
      <c r="HT66" s="439"/>
      <c r="HU66" s="439"/>
      <c r="HV66" s="439"/>
      <c r="HW66" s="437" t="s">
        <v>110</v>
      </c>
      <c r="HX66" s="292"/>
      <c r="HY66" s="380"/>
      <c r="HZ66" s="377"/>
      <c r="IA66" s="377"/>
      <c r="IB66" s="377"/>
      <c r="IC66" s="378"/>
      <c r="ID66" s="378"/>
      <c r="IE66" s="377"/>
      <c r="IF66" s="381"/>
      <c r="IG66" s="379"/>
    </row>
    <row r="67" spans="1:241" s="25" customFormat="1" ht="31.5">
      <c r="A67" s="23"/>
      <c r="B67" s="122" t="s">
        <v>142</v>
      </c>
      <c r="C67" s="436" t="s">
        <v>143</v>
      </c>
      <c r="D67" s="437" t="s">
        <v>107</v>
      </c>
      <c r="E67" s="28" t="s">
        <v>108</v>
      </c>
      <c r="F67" s="28" t="s">
        <v>109</v>
      </c>
      <c r="G67" s="250"/>
      <c r="H67" s="250"/>
      <c r="I67" s="24">
        <v>0</v>
      </c>
      <c r="J67" s="24">
        <v>0</v>
      </c>
      <c r="K67" s="24">
        <v>0</v>
      </c>
      <c r="L67" s="24">
        <v>0</v>
      </c>
      <c r="M67" s="24"/>
      <c r="N67" s="24"/>
      <c r="O67" s="24"/>
      <c r="P67" s="250"/>
      <c r="Q67" s="250"/>
      <c r="R67" s="437">
        <v>0</v>
      </c>
      <c r="S67" s="437">
        <v>0</v>
      </c>
      <c r="T67" s="437">
        <v>0</v>
      </c>
      <c r="U67" s="437">
        <v>0</v>
      </c>
      <c r="V67" s="437">
        <v>0</v>
      </c>
      <c r="W67" s="437">
        <v>0</v>
      </c>
      <c r="X67" s="437">
        <v>0</v>
      </c>
      <c r="Y67" s="437">
        <v>0</v>
      </c>
      <c r="Z67" s="437">
        <v>0</v>
      </c>
      <c r="AA67" s="437">
        <v>0</v>
      </c>
      <c r="AB67" s="437">
        <v>0</v>
      </c>
      <c r="AC67" s="437">
        <v>0</v>
      </c>
      <c r="AD67" s="437">
        <v>0</v>
      </c>
      <c r="AE67" s="437">
        <v>0</v>
      </c>
      <c r="AF67" s="437">
        <f t="shared" si="2"/>
        <v>0</v>
      </c>
      <c r="AG67" s="437">
        <v>0</v>
      </c>
      <c r="AH67" s="437">
        <v>0</v>
      </c>
      <c r="AI67" s="437">
        <v>0</v>
      </c>
      <c r="AJ67" s="437">
        <v>0</v>
      </c>
      <c r="AK67" s="437">
        <v>0</v>
      </c>
      <c r="AL67" s="437">
        <v>0</v>
      </c>
      <c r="AM67" s="437">
        <v>0</v>
      </c>
      <c r="AN67" s="437">
        <v>0</v>
      </c>
      <c r="AO67" s="437">
        <v>0</v>
      </c>
      <c r="AP67" s="437">
        <v>0</v>
      </c>
      <c r="AQ67" s="437">
        <v>0</v>
      </c>
      <c r="AR67" s="437">
        <v>0</v>
      </c>
      <c r="AS67" s="437">
        <v>0</v>
      </c>
      <c r="AT67" s="437">
        <v>0</v>
      </c>
      <c r="AU67" s="437">
        <v>0</v>
      </c>
      <c r="AV67" s="437">
        <v>0</v>
      </c>
      <c r="AW67" s="437">
        <v>0</v>
      </c>
      <c r="AX67" s="437">
        <v>0</v>
      </c>
      <c r="AY67" s="437">
        <v>0</v>
      </c>
      <c r="AZ67" s="437">
        <v>0</v>
      </c>
      <c r="BA67" s="437">
        <v>0</v>
      </c>
      <c r="BB67" s="437">
        <v>0</v>
      </c>
      <c r="BC67" s="437">
        <v>0</v>
      </c>
      <c r="BD67" s="437">
        <v>0</v>
      </c>
      <c r="BE67" s="437">
        <v>0</v>
      </c>
      <c r="BF67" s="437">
        <v>0</v>
      </c>
      <c r="BG67" s="437">
        <v>0</v>
      </c>
      <c r="BH67" s="437">
        <v>0</v>
      </c>
      <c r="BI67" s="437">
        <v>0</v>
      </c>
      <c r="BJ67" s="437">
        <v>0</v>
      </c>
      <c r="BK67" s="437">
        <v>0</v>
      </c>
      <c r="BL67" s="437">
        <v>0</v>
      </c>
      <c r="BM67" s="437">
        <v>0</v>
      </c>
      <c r="BN67" s="437">
        <v>0</v>
      </c>
      <c r="BO67" s="437">
        <v>0</v>
      </c>
      <c r="BP67" s="437">
        <v>0</v>
      </c>
      <c r="BQ67" s="437">
        <v>0</v>
      </c>
      <c r="BR67" s="437">
        <v>0</v>
      </c>
      <c r="BS67" s="437">
        <v>0</v>
      </c>
      <c r="BT67" s="437">
        <v>0</v>
      </c>
      <c r="BU67" s="437">
        <v>0</v>
      </c>
      <c r="BV67" s="437">
        <v>0</v>
      </c>
      <c r="BW67" s="437">
        <v>0</v>
      </c>
      <c r="BX67" s="437">
        <v>0</v>
      </c>
      <c r="BY67" s="437">
        <v>0</v>
      </c>
      <c r="BZ67" s="437">
        <v>0</v>
      </c>
      <c r="CA67" s="437">
        <v>0</v>
      </c>
      <c r="CB67" s="437">
        <v>0</v>
      </c>
      <c r="CC67" s="437">
        <v>0</v>
      </c>
      <c r="CD67" s="437">
        <v>0</v>
      </c>
      <c r="CE67" s="437">
        <v>0</v>
      </c>
      <c r="CF67" s="437">
        <v>0</v>
      </c>
      <c r="CG67" s="437">
        <v>0</v>
      </c>
      <c r="CH67" s="437">
        <v>0</v>
      </c>
      <c r="CI67" s="437">
        <v>0</v>
      </c>
      <c r="CJ67" s="437">
        <v>0</v>
      </c>
      <c r="CK67" s="437">
        <v>0</v>
      </c>
      <c r="CL67" s="437">
        <v>0</v>
      </c>
      <c r="CM67" s="437">
        <v>0</v>
      </c>
      <c r="CN67" s="437">
        <v>0</v>
      </c>
      <c r="CO67" s="437">
        <v>0</v>
      </c>
      <c r="CP67" s="437">
        <v>0</v>
      </c>
      <c r="CQ67" s="437">
        <v>0</v>
      </c>
      <c r="CR67" s="437">
        <v>0</v>
      </c>
      <c r="CS67" s="437">
        <v>0</v>
      </c>
      <c r="CT67" s="437">
        <v>0</v>
      </c>
      <c r="CU67" s="437">
        <v>0</v>
      </c>
      <c r="CV67" s="437">
        <v>0</v>
      </c>
      <c r="CW67" s="437">
        <v>0</v>
      </c>
      <c r="CX67" s="437">
        <v>0</v>
      </c>
      <c r="CY67" s="437">
        <v>0</v>
      </c>
      <c r="CZ67" s="437">
        <v>0</v>
      </c>
      <c r="DA67" s="437">
        <v>0</v>
      </c>
      <c r="DB67" s="437">
        <v>0</v>
      </c>
      <c r="DC67" s="437">
        <v>0</v>
      </c>
      <c r="DD67" s="437">
        <v>0</v>
      </c>
      <c r="DE67" s="437">
        <v>0</v>
      </c>
      <c r="DF67" s="437">
        <v>0</v>
      </c>
      <c r="DG67" s="437">
        <v>0</v>
      </c>
      <c r="DH67" s="437">
        <v>0</v>
      </c>
      <c r="DI67" s="437">
        <v>0</v>
      </c>
      <c r="DJ67" s="437">
        <v>0</v>
      </c>
      <c r="DK67" s="437">
        <v>0</v>
      </c>
      <c r="DL67" s="437">
        <v>0</v>
      </c>
      <c r="DM67" s="437">
        <v>0</v>
      </c>
      <c r="DN67" s="437">
        <v>0</v>
      </c>
      <c r="DO67" s="437">
        <v>0</v>
      </c>
      <c r="DP67" s="437">
        <v>0</v>
      </c>
      <c r="DQ67" s="437">
        <v>0</v>
      </c>
      <c r="DR67" s="437">
        <v>0</v>
      </c>
      <c r="DS67" s="437">
        <v>0</v>
      </c>
      <c r="DT67" s="437">
        <v>0</v>
      </c>
      <c r="DU67" s="437">
        <v>0</v>
      </c>
      <c r="DV67" s="437">
        <v>0</v>
      </c>
      <c r="DW67" s="437">
        <v>0</v>
      </c>
      <c r="DX67" s="437">
        <v>0</v>
      </c>
      <c r="DY67" s="437">
        <v>0</v>
      </c>
      <c r="DZ67" s="437">
        <v>0</v>
      </c>
      <c r="EA67" s="437">
        <v>0</v>
      </c>
      <c r="EB67" s="437">
        <v>0</v>
      </c>
      <c r="EC67" s="437">
        <v>0</v>
      </c>
      <c r="ED67" s="437">
        <v>0</v>
      </c>
      <c r="EE67" s="437">
        <v>0</v>
      </c>
      <c r="EF67" s="437">
        <v>0</v>
      </c>
      <c r="EG67" s="437">
        <v>0</v>
      </c>
      <c r="EH67" s="437">
        <v>0</v>
      </c>
      <c r="EI67" s="437">
        <v>0</v>
      </c>
      <c r="EJ67" s="437">
        <v>0</v>
      </c>
      <c r="EK67" s="437">
        <v>0</v>
      </c>
      <c r="EL67" s="437">
        <v>0</v>
      </c>
      <c r="EM67" s="437">
        <v>0</v>
      </c>
      <c r="EN67" s="437">
        <v>0</v>
      </c>
      <c r="EO67" s="437">
        <v>0</v>
      </c>
      <c r="EP67" s="437">
        <v>0</v>
      </c>
      <c r="EQ67" s="437">
        <v>0</v>
      </c>
      <c r="ER67" s="437">
        <v>0</v>
      </c>
      <c r="ES67" s="437">
        <v>0</v>
      </c>
      <c r="ET67" s="437">
        <v>0</v>
      </c>
      <c r="EU67" s="437">
        <v>0</v>
      </c>
      <c r="EV67" s="437">
        <v>0</v>
      </c>
      <c r="EW67" s="437">
        <v>0</v>
      </c>
      <c r="EX67" s="437">
        <v>0</v>
      </c>
      <c r="EY67" s="437">
        <v>0</v>
      </c>
      <c r="EZ67" s="437">
        <v>0</v>
      </c>
      <c r="FA67" s="437">
        <v>0</v>
      </c>
      <c r="FB67" s="437">
        <v>0</v>
      </c>
      <c r="FC67" s="437">
        <v>0</v>
      </c>
      <c r="FD67" s="437">
        <v>0</v>
      </c>
      <c r="FE67" s="437">
        <v>0</v>
      </c>
      <c r="FF67" s="437">
        <v>0</v>
      </c>
      <c r="FG67" s="437">
        <v>0</v>
      </c>
      <c r="FH67" s="437">
        <v>0</v>
      </c>
      <c r="FI67" s="437">
        <v>0</v>
      </c>
      <c r="FJ67" s="437">
        <v>0</v>
      </c>
      <c r="FK67" s="437">
        <v>0</v>
      </c>
      <c r="FL67" s="437">
        <v>0</v>
      </c>
      <c r="FM67" s="437">
        <v>0</v>
      </c>
      <c r="FN67" s="437">
        <v>0</v>
      </c>
      <c r="FO67" s="437">
        <v>0</v>
      </c>
      <c r="FP67" s="437">
        <v>0</v>
      </c>
      <c r="FQ67" s="437">
        <v>0</v>
      </c>
      <c r="FR67" s="437">
        <v>0</v>
      </c>
      <c r="FS67" s="437">
        <v>0</v>
      </c>
      <c r="FT67" s="437">
        <v>0</v>
      </c>
      <c r="FU67" s="437">
        <v>0</v>
      </c>
      <c r="FV67" s="437">
        <v>0</v>
      </c>
      <c r="FW67" s="437">
        <v>0</v>
      </c>
      <c r="FX67" s="437">
        <v>0</v>
      </c>
      <c r="FY67" s="437">
        <v>0</v>
      </c>
      <c r="FZ67" s="437">
        <v>0</v>
      </c>
      <c r="GA67" s="437">
        <v>0</v>
      </c>
      <c r="GB67" s="437">
        <v>0</v>
      </c>
      <c r="GC67" s="437">
        <v>0</v>
      </c>
      <c r="GD67" s="437">
        <v>0</v>
      </c>
      <c r="GE67" s="437">
        <v>0</v>
      </c>
      <c r="GF67" s="437">
        <v>0</v>
      </c>
      <c r="GG67" s="437">
        <v>0</v>
      </c>
      <c r="GH67" s="437">
        <v>0</v>
      </c>
      <c r="GI67" s="437">
        <v>0</v>
      </c>
      <c r="GJ67" s="437">
        <v>0</v>
      </c>
      <c r="GK67" s="437">
        <v>0</v>
      </c>
      <c r="GL67" s="437">
        <v>0</v>
      </c>
      <c r="GM67" s="437">
        <v>0</v>
      </c>
      <c r="GN67" s="437">
        <v>0</v>
      </c>
      <c r="GO67" s="437">
        <v>0</v>
      </c>
      <c r="GP67" s="437">
        <v>0</v>
      </c>
      <c r="GQ67" s="437">
        <v>0</v>
      </c>
      <c r="GR67" s="437">
        <v>0</v>
      </c>
      <c r="GS67" s="437">
        <v>0</v>
      </c>
      <c r="GT67" s="437">
        <v>0</v>
      </c>
      <c r="GU67" s="437">
        <v>0</v>
      </c>
      <c r="GV67" s="437">
        <v>0</v>
      </c>
      <c r="GW67" s="437">
        <v>0</v>
      </c>
      <c r="GX67" s="437">
        <v>0</v>
      </c>
      <c r="GY67" s="437">
        <v>0</v>
      </c>
      <c r="GZ67" s="437">
        <v>0</v>
      </c>
      <c r="HA67" s="437">
        <v>0</v>
      </c>
      <c r="HB67" s="437">
        <v>0</v>
      </c>
      <c r="HC67" s="437">
        <v>0</v>
      </c>
      <c r="HD67" s="437">
        <v>0</v>
      </c>
      <c r="HE67" s="437">
        <v>0</v>
      </c>
      <c r="HF67" s="437">
        <v>0</v>
      </c>
      <c r="HG67" s="437"/>
      <c r="HH67" s="437">
        <v>0</v>
      </c>
      <c r="HI67" s="437">
        <v>0</v>
      </c>
      <c r="HJ67" s="437"/>
      <c r="HK67" s="437">
        <v>0</v>
      </c>
      <c r="HL67" s="437">
        <v>0</v>
      </c>
      <c r="HM67" s="437"/>
      <c r="HN67" s="437">
        <v>0</v>
      </c>
      <c r="HO67" s="437">
        <v>0</v>
      </c>
      <c r="HP67" s="437"/>
      <c r="HQ67" s="250"/>
      <c r="HR67" s="250"/>
      <c r="HS67" s="87"/>
      <c r="HT67" s="87"/>
      <c r="HU67" s="87"/>
      <c r="HV67" s="87"/>
      <c r="HW67" s="437" t="s">
        <v>110</v>
      </c>
      <c r="HX67" s="292"/>
      <c r="HY67" s="380"/>
      <c r="HZ67" s="377"/>
      <c r="IA67" s="377"/>
      <c r="IB67" s="377"/>
      <c r="IC67" s="378"/>
      <c r="ID67" s="378"/>
      <c r="IE67" s="377"/>
      <c r="IF67" s="381"/>
      <c r="IG67" s="379"/>
    </row>
    <row r="68" spans="1:241" s="25" customFormat="1" ht="47.25">
      <c r="A68" s="23"/>
      <c r="B68" s="122" t="s">
        <v>144</v>
      </c>
      <c r="C68" s="436" t="s">
        <v>145</v>
      </c>
      <c r="D68" s="437" t="s">
        <v>107</v>
      </c>
      <c r="E68" s="28" t="s">
        <v>108</v>
      </c>
      <c r="F68" s="28" t="s">
        <v>109</v>
      </c>
      <c r="G68" s="250"/>
      <c r="H68" s="250"/>
      <c r="I68" s="24">
        <f>SUM(I69:I73)</f>
        <v>0</v>
      </c>
      <c r="J68" s="24">
        <f t="shared" ref="J68:BT68" si="1279">SUM(J69:J73)</f>
        <v>0</v>
      </c>
      <c r="K68" s="24">
        <f t="shared" si="1279"/>
        <v>6</v>
      </c>
      <c r="L68" s="24">
        <f t="shared" si="1279"/>
        <v>0</v>
      </c>
      <c r="M68" s="24"/>
      <c r="N68" s="24"/>
      <c r="O68" s="24"/>
      <c r="P68" s="24"/>
      <c r="Q68" s="24"/>
      <c r="R68" s="437">
        <f t="shared" si="1279"/>
        <v>0</v>
      </c>
      <c r="S68" s="437">
        <f t="shared" si="1279"/>
        <v>1.5816008527999998</v>
      </c>
      <c r="T68" s="437">
        <f t="shared" si="1279"/>
        <v>9.1327179999999994E-2</v>
      </c>
      <c r="U68" s="437">
        <f t="shared" si="1279"/>
        <v>1.0397162328</v>
      </c>
      <c r="V68" s="437">
        <f t="shared" si="1279"/>
        <v>0.54188461999999993</v>
      </c>
      <c r="W68" s="437">
        <f t="shared" si="1279"/>
        <v>1.3328388499999999</v>
      </c>
      <c r="X68" s="437">
        <f t="shared" si="1279"/>
        <v>0.89028795999999999</v>
      </c>
      <c r="Y68" s="437">
        <f t="shared" si="1279"/>
        <v>0.44255088999999997</v>
      </c>
      <c r="Z68" s="437">
        <f t="shared" si="1279"/>
        <v>0</v>
      </c>
      <c r="AA68" s="437">
        <f t="shared" si="1279"/>
        <v>0.53106106000000008</v>
      </c>
      <c r="AB68" s="437">
        <f t="shared" si="1279"/>
        <v>0</v>
      </c>
      <c r="AC68" s="437">
        <f t="shared" si="1279"/>
        <v>0</v>
      </c>
      <c r="AD68" s="437">
        <f t="shared" si="1279"/>
        <v>0</v>
      </c>
      <c r="AE68" s="437">
        <f t="shared" si="1279"/>
        <v>0</v>
      </c>
      <c r="AF68" s="437">
        <f>SUM(AF69:AF73)</f>
        <v>0.54188461999999993</v>
      </c>
      <c r="AG68" s="437">
        <f t="shared" si="1279"/>
        <v>0</v>
      </c>
      <c r="AH68" s="437">
        <f t="shared" si="1279"/>
        <v>0</v>
      </c>
      <c r="AI68" s="437">
        <f t="shared" si="1279"/>
        <v>0</v>
      </c>
      <c r="AJ68" s="437">
        <f t="shared" si="1279"/>
        <v>0</v>
      </c>
      <c r="AK68" s="437">
        <f t="shared" si="1279"/>
        <v>0</v>
      </c>
      <c r="AL68" s="437">
        <f t="shared" si="1279"/>
        <v>0</v>
      </c>
      <c r="AM68" s="437">
        <f t="shared" si="1279"/>
        <v>0</v>
      </c>
      <c r="AN68" s="437">
        <f t="shared" si="1279"/>
        <v>0</v>
      </c>
      <c r="AO68" s="437">
        <f t="shared" si="1279"/>
        <v>0</v>
      </c>
      <c r="AP68" s="437">
        <f t="shared" si="1279"/>
        <v>0</v>
      </c>
      <c r="AQ68" s="437">
        <f t="shared" si="1279"/>
        <v>0</v>
      </c>
      <c r="AR68" s="437">
        <f t="shared" si="1279"/>
        <v>0.44255088999999997</v>
      </c>
      <c r="AS68" s="437">
        <f t="shared" si="1279"/>
        <v>0</v>
      </c>
      <c r="AT68" s="437">
        <f t="shared" si="1279"/>
        <v>0</v>
      </c>
      <c r="AU68" s="437">
        <f t="shared" si="1279"/>
        <v>0</v>
      </c>
      <c r="AV68" s="437">
        <f t="shared" si="1279"/>
        <v>0.44255088999999997</v>
      </c>
      <c r="AW68" s="437">
        <f t="shared" si="1279"/>
        <v>0</v>
      </c>
      <c r="AX68" s="437">
        <f t="shared" si="1279"/>
        <v>0</v>
      </c>
      <c r="AY68" s="437">
        <f t="shared" si="1279"/>
        <v>0</v>
      </c>
      <c r="AZ68" s="437">
        <f t="shared" si="1279"/>
        <v>0</v>
      </c>
      <c r="BA68" s="437">
        <f t="shared" si="1279"/>
        <v>0</v>
      </c>
      <c r="BB68" s="437">
        <f t="shared" si="1279"/>
        <v>0</v>
      </c>
      <c r="BC68" s="437">
        <f t="shared" si="1279"/>
        <v>0</v>
      </c>
      <c r="BD68" s="437">
        <f t="shared" si="1279"/>
        <v>0</v>
      </c>
      <c r="BE68" s="437">
        <f t="shared" si="1279"/>
        <v>0</v>
      </c>
      <c r="BF68" s="437">
        <f t="shared" si="1279"/>
        <v>0</v>
      </c>
      <c r="BG68" s="437">
        <f t="shared" si="1279"/>
        <v>6</v>
      </c>
      <c r="BH68" s="437">
        <f t="shared" si="1279"/>
        <v>1.3328388499999999</v>
      </c>
      <c r="BI68" s="437">
        <f t="shared" si="1279"/>
        <v>0</v>
      </c>
      <c r="BJ68" s="437">
        <f t="shared" si="1279"/>
        <v>0</v>
      </c>
      <c r="BK68" s="437">
        <f t="shared" si="1279"/>
        <v>0</v>
      </c>
      <c r="BL68" s="437">
        <f t="shared" si="1279"/>
        <v>0</v>
      </c>
      <c r="BM68" s="437">
        <f t="shared" si="1279"/>
        <v>0</v>
      </c>
      <c r="BN68" s="437">
        <f t="shared" si="1279"/>
        <v>0</v>
      </c>
      <c r="BO68" s="437">
        <f t="shared" si="1279"/>
        <v>0</v>
      </c>
      <c r="BP68" s="437">
        <f t="shared" si="1279"/>
        <v>0</v>
      </c>
      <c r="BQ68" s="437">
        <f t="shared" si="1279"/>
        <v>0</v>
      </c>
      <c r="BR68" s="437">
        <f t="shared" si="1279"/>
        <v>0</v>
      </c>
      <c r="BS68" s="437">
        <f t="shared" si="1279"/>
        <v>0</v>
      </c>
      <c r="BT68" s="437">
        <f t="shared" si="1279"/>
        <v>0</v>
      </c>
      <c r="BU68" s="437">
        <f t="shared" ref="BU68:EA68" si="1280">SUM(BU69:BU73)</f>
        <v>0</v>
      </c>
      <c r="BV68" s="437">
        <f t="shared" si="1280"/>
        <v>0</v>
      </c>
      <c r="BW68" s="437">
        <f t="shared" si="1280"/>
        <v>0</v>
      </c>
      <c r="BX68" s="437">
        <f t="shared" si="1280"/>
        <v>0</v>
      </c>
      <c r="BY68" s="437">
        <f t="shared" si="1280"/>
        <v>0</v>
      </c>
      <c r="BZ68" s="437">
        <f t="shared" si="1280"/>
        <v>0</v>
      </c>
      <c r="CA68" s="437">
        <f t="shared" si="1280"/>
        <v>0</v>
      </c>
      <c r="CB68" s="437">
        <f t="shared" si="1280"/>
        <v>0</v>
      </c>
      <c r="CC68" s="437">
        <f t="shared" si="1280"/>
        <v>0</v>
      </c>
      <c r="CD68" s="437">
        <f t="shared" si="1280"/>
        <v>0</v>
      </c>
      <c r="CE68" s="437">
        <f t="shared" si="1280"/>
        <v>6</v>
      </c>
      <c r="CF68" s="437">
        <f t="shared" si="1280"/>
        <v>1.3328388499999999</v>
      </c>
      <c r="CG68" s="437">
        <f t="shared" si="1280"/>
        <v>0</v>
      </c>
      <c r="CH68" s="437">
        <f t="shared" si="1280"/>
        <v>0</v>
      </c>
      <c r="CI68" s="437">
        <f t="shared" si="1280"/>
        <v>0</v>
      </c>
      <c r="CJ68" s="437">
        <f t="shared" si="1280"/>
        <v>0</v>
      </c>
      <c r="CK68" s="437">
        <f t="shared" si="1280"/>
        <v>0</v>
      </c>
      <c r="CL68" s="437">
        <f t="shared" si="1280"/>
        <v>0</v>
      </c>
      <c r="CM68" s="437">
        <f t="shared" si="1280"/>
        <v>0</v>
      </c>
      <c r="CN68" s="437">
        <f t="shared" si="1280"/>
        <v>0</v>
      </c>
      <c r="CO68" s="437">
        <f t="shared" si="1280"/>
        <v>0</v>
      </c>
      <c r="CP68" s="437">
        <f t="shared" si="1280"/>
        <v>0</v>
      </c>
      <c r="CQ68" s="437">
        <f t="shared" si="1280"/>
        <v>0</v>
      </c>
      <c r="CR68" s="437">
        <f t="shared" si="1280"/>
        <v>0</v>
      </c>
      <c r="CS68" s="437">
        <f t="shared" si="1280"/>
        <v>0</v>
      </c>
      <c r="CT68" s="437">
        <f t="shared" si="1280"/>
        <v>0</v>
      </c>
      <c r="CU68" s="437">
        <f t="shared" si="1280"/>
        <v>0</v>
      </c>
      <c r="CV68" s="437">
        <f t="shared" si="1280"/>
        <v>6</v>
      </c>
      <c r="CW68" s="437">
        <f t="shared" si="1280"/>
        <v>0</v>
      </c>
      <c r="CX68" s="437">
        <f t="shared" si="1280"/>
        <v>1.3328388499999999</v>
      </c>
      <c r="CY68" s="437">
        <f t="shared" si="1280"/>
        <v>0</v>
      </c>
      <c r="CZ68" s="437">
        <f t="shared" si="1280"/>
        <v>0</v>
      </c>
      <c r="DA68" s="437">
        <f t="shared" si="1280"/>
        <v>0</v>
      </c>
      <c r="DB68" s="437">
        <f t="shared" si="1280"/>
        <v>0</v>
      </c>
      <c r="DC68" s="437">
        <f t="shared" si="1280"/>
        <v>0</v>
      </c>
      <c r="DD68" s="437">
        <f t="shared" si="1280"/>
        <v>0</v>
      </c>
      <c r="DE68" s="437">
        <f t="shared" si="1280"/>
        <v>0</v>
      </c>
      <c r="DF68" s="437">
        <f t="shared" si="1280"/>
        <v>0</v>
      </c>
      <c r="DG68" s="437">
        <f t="shared" si="1280"/>
        <v>0</v>
      </c>
      <c r="DH68" s="437">
        <f t="shared" si="1280"/>
        <v>0</v>
      </c>
      <c r="DI68" s="437">
        <f t="shared" si="1280"/>
        <v>0</v>
      </c>
      <c r="DJ68" s="437">
        <f t="shared" si="1280"/>
        <v>0</v>
      </c>
      <c r="DK68" s="437">
        <f t="shared" si="1280"/>
        <v>0</v>
      </c>
      <c r="DL68" s="437">
        <f t="shared" si="1280"/>
        <v>0</v>
      </c>
      <c r="DM68" s="437">
        <f t="shared" si="1280"/>
        <v>0</v>
      </c>
      <c r="DN68" s="437">
        <f t="shared" si="1280"/>
        <v>0</v>
      </c>
      <c r="DO68" s="437">
        <f t="shared" si="1280"/>
        <v>0</v>
      </c>
      <c r="DP68" s="437">
        <f t="shared" si="1280"/>
        <v>0</v>
      </c>
      <c r="DQ68" s="437">
        <f t="shared" si="1280"/>
        <v>0</v>
      </c>
      <c r="DR68" s="437">
        <f t="shared" si="1280"/>
        <v>0</v>
      </c>
      <c r="DS68" s="437">
        <f t="shared" si="1280"/>
        <v>0</v>
      </c>
      <c r="DT68" s="437">
        <f t="shared" si="1280"/>
        <v>0</v>
      </c>
      <c r="DU68" s="437">
        <f t="shared" si="1280"/>
        <v>0</v>
      </c>
      <c r="DV68" s="437">
        <f t="shared" si="1280"/>
        <v>0</v>
      </c>
      <c r="DW68" s="437">
        <f t="shared" si="1280"/>
        <v>0</v>
      </c>
      <c r="DX68" s="437">
        <f t="shared" si="1280"/>
        <v>0</v>
      </c>
      <c r="DY68" s="437">
        <f t="shared" si="1280"/>
        <v>0</v>
      </c>
      <c r="DZ68" s="437">
        <f t="shared" si="1280"/>
        <v>6</v>
      </c>
      <c r="EA68" s="437">
        <f t="shared" si="1280"/>
        <v>0</v>
      </c>
      <c r="EB68" s="437">
        <f>SUM(EB69:EB73)</f>
        <v>1.3328388499999999</v>
      </c>
      <c r="EC68" s="437">
        <f t="shared" ref="EC68:GN68" si="1281">SUM(EC69:EC73)</f>
        <v>0</v>
      </c>
      <c r="ED68" s="437">
        <f t="shared" si="1281"/>
        <v>0</v>
      </c>
      <c r="EE68" s="437">
        <f t="shared" si="1281"/>
        <v>0</v>
      </c>
      <c r="EF68" s="437">
        <f t="shared" si="1281"/>
        <v>0</v>
      </c>
      <c r="EG68" s="437">
        <f t="shared" si="1281"/>
        <v>0</v>
      </c>
      <c r="EH68" s="437">
        <f t="shared" si="1281"/>
        <v>0</v>
      </c>
      <c r="EI68" s="437">
        <f t="shared" si="1281"/>
        <v>0</v>
      </c>
      <c r="EJ68" s="437">
        <f t="shared" si="1281"/>
        <v>0</v>
      </c>
      <c r="EK68" s="437">
        <f t="shared" si="1281"/>
        <v>0</v>
      </c>
      <c r="EL68" s="437">
        <f t="shared" si="1281"/>
        <v>0</v>
      </c>
      <c r="EM68" s="437">
        <f t="shared" si="1281"/>
        <v>0</v>
      </c>
      <c r="EN68" s="437">
        <f t="shared" si="1281"/>
        <v>0</v>
      </c>
      <c r="EO68" s="437">
        <f t="shared" si="1281"/>
        <v>0</v>
      </c>
      <c r="EP68" s="437">
        <f t="shared" si="1281"/>
        <v>0</v>
      </c>
      <c r="EQ68" s="437">
        <f t="shared" si="1281"/>
        <v>0</v>
      </c>
      <c r="ER68" s="437">
        <f t="shared" si="1281"/>
        <v>0</v>
      </c>
      <c r="ES68" s="437">
        <f t="shared" si="1281"/>
        <v>0</v>
      </c>
      <c r="ET68" s="437">
        <f t="shared" si="1281"/>
        <v>6</v>
      </c>
      <c r="EU68" s="437">
        <f t="shared" si="1281"/>
        <v>0</v>
      </c>
      <c r="EV68" s="437">
        <f t="shared" si="1281"/>
        <v>1.3328388499999999</v>
      </c>
      <c r="EW68" s="437">
        <f t="shared" si="1281"/>
        <v>0</v>
      </c>
      <c r="EX68" s="437">
        <f t="shared" si="1281"/>
        <v>0</v>
      </c>
      <c r="EY68" s="437">
        <f t="shared" si="1281"/>
        <v>0</v>
      </c>
      <c r="EZ68" s="437">
        <f t="shared" si="1281"/>
        <v>0</v>
      </c>
      <c r="FA68" s="437">
        <f t="shared" si="1281"/>
        <v>0</v>
      </c>
      <c r="FB68" s="437">
        <f t="shared" si="1281"/>
        <v>0</v>
      </c>
      <c r="FC68" s="437">
        <f t="shared" si="1281"/>
        <v>0</v>
      </c>
      <c r="FD68" s="437">
        <f t="shared" si="1281"/>
        <v>0</v>
      </c>
      <c r="FE68" s="437">
        <f t="shared" si="1281"/>
        <v>0</v>
      </c>
      <c r="FF68" s="437">
        <f t="shared" si="1281"/>
        <v>0</v>
      </c>
      <c r="FG68" s="437">
        <f t="shared" si="1281"/>
        <v>0</v>
      </c>
      <c r="FH68" s="437">
        <f t="shared" si="1281"/>
        <v>0</v>
      </c>
      <c r="FI68" s="437">
        <f t="shared" si="1281"/>
        <v>0</v>
      </c>
      <c r="FJ68" s="437">
        <f t="shared" si="1281"/>
        <v>0</v>
      </c>
      <c r="FK68" s="437">
        <f t="shared" si="1281"/>
        <v>0</v>
      </c>
      <c r="FL68" s="437">
        <f t="shared" si="1281"/>
        <v>0</v>
      </c>
      <c r="FM68" s="437">
        <f t="shared" si="1281"/>
        <v>0</v>
      </c>
      <c r="FN68" s="437">
        <f t="shared" si="1281"/>
        <v>0</v>
      </c>
      <c r="FO68" s="437">
        <f t="shared" si="1281"/>
        <v>0</v>
      </c>
      <c r="FP68" s="437">
        <f t="shared" si="1281"/>
        <v>0</v>
      </c>
      <c r="FQ68" s="437">
        <f t="shared" si="1281"/>
        <v>0</v>
      </c>
      <c r="FR68" s="437">
        <f t="shared" si="1281"/>
        <v>0</v>
      </c>
      <c r="FS68" s="437">
        <f t="shared" si="1281"/>
        <v>0</v>
      </c>
      <c r="FT68" s="437">
        <f t="shared" si="1281"/>
        <v>0</v>
      </c>
      <c r="FU68" s="437">
        <f t="shared" si="1281"/>
        <v>0</v>
      </c>
      <c r="FV68" s="437">
        <f t="shared" si="1281"/>
        <v>0</v>
      </c>
      <c r="FW68" s="437">
        <f t="shared" si="1281"/>
        <v>0</v>
      </c>
      <c r="FX68" s="437">
        <f t="shared" si="1281"/>
        <v>6</v>
      </c>
      <c r="FY68" s="437">
        <f t="shared" si="1281"/>
        <v>0</v>
      </c>
      <c r="FZ68" s="437">
        <f t="shared" si="1281"/>
        <v>1.3328388499999999</v>
      </c>
      <c r="GA68" s="437">
        <f t="shared" si="1281"/>
        <v>0</v>
      </c>
      <c r="GB68" s="437">
        <f t="shared" si="1281"/>
        <v>0</v>
      </c>
      <c r="GC68" s="437">
        <f t="shared" si="1281"/>
        <v>0</v>
      </c>
      <c r="GD68" s="437">
        <f t="shared" si="1281"/>
        <v>0</v>
      </c>
      <c r="GE68" s="437">
        <f t="shared" si="1281"/>
        <v>0</v>
      </c>
      <c r="GF68" s="437">
        <f t="shared" si="1281"/>
        <v>0</v>
      </c>
      <c r="GG68" s="437">
        <f t="shared" si="1281"/>
        <v>0</v>
      </c>
      <c r="GH68" s="437">
        <f t="shared" si="1281"/>
        <v>0</v>
      </c>
      <c r="GI68" s="437">
        <f t="shared" si="1281"/>
        <v>0</v>
      </c>
      <c r="GJ68" s="437">
        <f t="shared" si="1281"/>
        <v>0</v>
      </c>
      <c r="GK68" s="437">
        <f t="shared" si="1281"/>
        <v>0</v>
      </c>
      <c r="GL68" s="437">
        <f t="shared" si="1281"/>
        <v>0</v>
      </c>
      <c r="GM68" s="437">
        <f t="shared" si="1281"/>
        <v>0</v>
      </c>
      <c r="GN68" s="437">
        <f t="shared" si="1281"/>
        <v>0</v>
      </c>
      <c r="GO68" s="437">
        <f t="shared" ref="GO68:HP68" si="1282">SUM(GO69:GO73)</f>
        <v>0</v>
      </c>
      <c r="GP68" s="437">
        <f t="shared" si="1282"/>
        <v>0</v>
      </c>
      <c r="GQ68" s="437">
        <f t="shared" si="1282"/>
        <v>0</v>
      </c>
      <c r="GR68" s="437">
        <f t="shared" si="1282"/>
        <v>0</v>
      </c>
      <c r="GS68" s="437">
        <f t="shared" si="1282"/>
        <v>0</v>
      </c>
      <c r="GT68" s="437">
        <f t="shared" si="1282"/>
        <v>0</v>
      </c>
      <c r="GU68" s="437">
        <f t="shared" si="1282"/>
        <v>0</v>
      </c>
      <c r="GV68" s="437">
        <f t="shared" si="1282"/>
        <v>0</v>
      </c>
      <c r="GW68" s="437">
        <f t="shared" si="1282"/>
        <v>0</v>
      </c>
      <c r="GX68" s="437">
        <f t="shared" si="1282"/>
        <v>0</v>
      </c>
      <c r="GY68" s="437">
        <f t="shared" si="1282"/>
        <v>0</v>
      </c>
      <c r="GZ68" s="437">
        <f t="shared" si="1282"/>
        <v>0</v>
      </c>
      <c r="HA68" s="437">
        <f t="shared" si="1282"/>
        <v>0</v>
      </c>
      <c r="HB68" s="437">
        <f t="shared" si="1282"/>
        <v>0</v>
      </c>
      <c r="HC68" s="437">
        <f t="shared" si="1282"/>
        <v>0</v>
      </c>
      <c r="HD68" s="437">
        <f t="shared" si="1282"/>
        <v>0</v>
      </c>
      <c r="HE68" s="437">
        <f t="shared" si="1282"/>
        <v>0</v>
      </c>
      <c r="HF68" s="437">
        <f t="shared" si="1282"/>
        <v>0</v>
      </c>
      <c r="HG68" s="437">
        <f t="shared" si="1282"/>
        <v>0</v>
      </c>
      <c r="HH68" s="437">
        <f t="shared" si="1282"/>
        <v>0</v>
      </c>
      <c r="HI68" s="437">
        <f t="shared" si="1282"/>
        <v>0</v>
      </c>
      <c r="HJ68" s="437">
        <f t="shared" si="1282"/>
        <v>0</v>
      </c>
      <c r="HK68" s="437">
        <f t="shared" si="1282"/>
        <v>0</v>
      </c>
      <c r="HL68" s="437">
        <f>SUM(HL69:HL73)</f>
        <v>0</v>
      </c>
      <c r="HM68" s="437">
        <f t="shared" si="1282"/>
        <v>0</v>
      </c>
      <c r="HN68" s="437">
        <f t="shared" si="1282"/>
        <v>0</v>
      </c>
      <c r="HO68" s="437">
        <f t="shared" si="1282"/>
        <v>0</v>
      </c>
      <c r="HP68" s="437">
        <f t="shared" si="1282"/>
        <v>0</v>
      </c>
      <c r="HQ68" s="250"/>
      <c r="HR68" s="250"/>
      <c r="HS68" s="87"/>
      <c r="HT68" s="87"/>
      <c r="HU68" s="87"/>
      <c r="HV68" s="87"/>
      <c r="HW68" s="437" t="s">
        <v>110</v>
      </c>
      <c r="HX68" s="292"/>
      <c r="HY68" s="380"/>
      <c r="HZ68" s="377"/>
      <c r="IA68" s="377"/>
      <c r="IB68" s="377"/>
      <c r="IC68" s="378"/>
      <c r="ID68" s="378"/>
      <c r="IE68" s="377"/>
      <c r="IF68" s="381"/>
      <c r="IG68" s="379"/>
    </row>
    <row r="69" spans="1:241" s="30" customFormat="1" ht="47.25">
      <c r="A69" s="15"/>
      <c r="B69" s="123" t="s">
        <v>144</v>
      </c>
      <c r="C69" s="65" t="s">
        <v>747</v>
      </c>
      <c r="D69" s="249" t="s">
        <v>746</v>
      </c>
      <c r="E69" s="28" t="s">
        <v>108</v>
      </c>
      <c r="F69" s="28" t="s">
        <v>109</v>
      </c>
      <c r="G69" s="249" t="s">
        <v>661</v>
      </c>
      <c r="H69" s="249"/>
      <c r="I69" s="249">
        <v>0</v>
      </c>
      <c r="J69" s="249">
        <v>0</v>
      </c>
      <c r="K69" s="249">
        <v>1</v>
      </c>
      <c r="L69" s="249">
        <v>0</v>
      </c>
      <c r="M69" s="251">
        <v>2018</v>
      </c>
      <c r="N69" s="251">
        <v>2019</v>
      </c>
      <c r="O69" s="251">
        <v>2018</v>
      </c>
      <c r="P69" s="442"/>
      <c r="Q69" s="442"/>
      <c r="R69" s="249" t="s">
        <v>110</v>
      </c>
      <c r="S69" s="450">
        <v>0.4682829174</v>
      </c>
      <c r="T69" s="249" t="s">
        <v>110</v>
      </c>
      <c r="U69" s="286">
        <f>S69-V69</f>
        <v>0.4654329874</v>
      </c>
      <c r="V69" s="450">
        <v>2.8499299999999997E-3</v>
      </c>
      <c r="W69" s="450">
        <v>0.39684993000000002</v>
      </c>
      <c r="X69" s="450">
        <v>0.39684993000000002</v>
      </c>
      <c r="Y69" s="450">
        <f t="shared" ref="Y69:Y72" si="1283">W69-X69</f>
        <v>0</v>
      </c>
      <c r="Z69" s="249"/>
      <c r="AA69" s="249"/>
      <c r="AB69" s="249"/>
      <c r="AC69" s="249"/>
      <c r="AD69" s="249"/>
      <c r="AE69" s="249">
        <v>0</v>
      </c>
      <c r="AF69" s="249">
        <f t="shared" ref="AF69:AF72" si="1284">IF((V69-AH69)&lt;0,0,V69-AH69)</f>
        <v>2.8499299999999997E-3</v>
      </c>
      <c r="AG69" s="249" t="str">
        <f t="shared" ref="AG69:AG72" si="1285">IF(AI69="нд","нд",(AI69+AK69+AM69+AO69))</f>
        <v>нд</v>
      </c>
      <c r="AH69" s="249">
        <f t="shared" ref="AH69:AH72" si="1286">AJ69+AL72+AN69+AP69</f>
        <v>0</v>
      </c>
      <c r="AI69" s="249" t="s">
        <v>110</v>
      </c>
      <c r="AJ69" s="249"/>
      <c r="AK69" s="249" t="s">
        <v>110</v>
      </c>
      <c r="AL69" s="249"/>
      <c r="AM69" s="249" t="s">
        <v>110</v>
      </c>
      <c r="AN69" s="249"/>
      <c r="AO69" s="249" t="s">
        <v>110</v>
      </c>
      <c r="AP69" s="249"/>
      <c r="AQ69" s="249" t="str">
        <f t="shared" ref="AQ69:AQ72" si="1287">IF(AS69="нд","нд",(AS69+AU69+AW69+AY69))</f>
        <v>нд</v>
      </c>
      <c r="AR69" s="249">
        <f t="shared" ref="AR69:AR72" si="1288">AT69+AV69+AX69+AZ69</f>
        <v>0</v>
      </c>
      <c r="AS69" s="249" t="s">
        <v>110</v>
      </c>
      <c r="AT69" s="249"/>
      <c r="AU69" s="249" t="s">
        <v>110</v>
      </c>
      <c r="AV69" s="249"/>
      <c r="AW69" s="249" t="s">
        <v>110</v>
      </c>
      <c r="AX69" s="249"/>
      <c r="AY69" s="249" t="s">
        <v>110</v>
      </c>
      <c r="AZ69" s="249"/>
      <c r="BA69" s="249" t="str">
        <f t="shared" ref="BA69:BA73" si="1289">IF(BI69="нд","нд",(BI69+BQ69+BY69+CG69))</f>
        <v>нд</v>
      </c>
      <c r="BB69" s="249" t="str">
        <f t="shared" ref="BB69:BB73" si="1290">IF(BJ69="нд","нд",(BJ69+BR69+BZ69+CH69))</f>
        <v>нд</v>
      </c>
      <c r="BC69" s="249" t="str">
        <f t="shared" ref="BC69:BC73" si="1291">IF(BK69="нд","нд",(BK69+BS69+CA69+CI69))</f>
        <v>нд</v>
      </c>
      <c r="BD69" s="249" t="str">
        <f t="shared" ref="BD69:BD73" si="1292">IF(BL69="нд","нд",(BL69+BT69+CB69+CJ69))</f>
        <v>нд</v>
      </c>
      <c r="BE69" s="16">
        <f t="shared" ref="BE69:BE73" si="1293">BM69+BU69+CC69+CK69</f>
        <v>0</v>
      </c>
      <c r="BF69" s="16">
        <f t="shared" ref="BF69:BF73" si="1294">BN69+BV69+CD69+CL69</f>
        <v>0</v>
      </c>
      <c r="BG69" s="16">
        <f t="shared" ref="BG69:BG73" si="1295">BO69+BW69+CE69+CM69</f>
        <v>1</v>
      </c>
      <c r="BH69" s="16">
        <f t="shared" ref="BH69:BH73" si="1296">BP69+BX69+CF69+CN69</f>
        <v>0.39684993000000002</v>
      </c>
      <c r="BI69" s="16" t="str">
        <f t="shared" ref="BI69:BI73" si="1297">CY69</f>
        <v>нд</v>
      </c>
      <c r="BJ69" s="16" t="str">
        <f t="shared" ref="BJ69:BJ73" si="1298">CZ69</f>
        <v>нд</v>
      </c>
      <c r="BK69" s="16" t="str">
        <f t="shared" ref="BK69:BK73" si="1299">DA69</f>
        <v>нд</v>
      </c>
      <c r="BL69" s="16" t="str">
        <f t="shared" ref="BL69:BL73" si="1300">DC69</f>
        <v>нд</v>
      </c>
      <c r="BM69" s="16">
        <f t="shared" ref="BM69:BM73" si="1301">DD69</f>
        <v>0</v>
      </c>
      <c r="BN69" s="16">
        <f t="shared" ref="BN69:BN73" si="1302">DE69</f>
        <v>0</v>
      </c>
      <c r="BO69" s="16">
        <f t="shared" ref="BO69:BO73" si="1303">DF69</f>
        <v>0</v>
      </c>
      <c r="BP69" s="16">
        <f t="shared" ref="BP69:BP73" si="1304">DH69</f>
        <v>0</v>
      </c>
      <c r="BQ69" s="16" t="str">
        <f t="shared" ref="BQ69:BQ73" si="1305">DI69</f>
        <v>нд</v>
      </c>
      <c r="BR69" s="16" t="str">
        <f t="shared" ref="BR69:BR73" si="1306">DJ69</f>
        <v>нд</v>
      </c>
      <c r="BS69" s="16" t="str">
        <f t="shared" ref="BS69:BS73" si="1307">DK69</f>
        <v>нд</v>
      </c>
      <c r="BT69" s="16" t="str">
        <f t="shared" ref="BT69:BT73" si="1308">DM69</f>
        <v>нд</v>
      </c>
      <c r="BU69" s="16">
        <f t="shared" ref="BU69:BU73" si="1309">DN69</f>
        <v>0</v>
      </c>
      <c r="BV69" s="16">
        <f t="shared" ref="BV69:BV73" si="1310">DO69</f>
        <v>0</v>
      </c>
      <c r="BW69" s="16">
        <f t="shared" ref="BW69:BW73" si="1311">DP69</f>
        <v>0</v>
      </c>
      <c r="BX69" s="16">
        <f t="shared" ref="BX69:BX73" si="1312">DR69</f>
        <v>0</v>
      </c>
      <c r="BY69" s="16" t="str">
        <f t="shared" ref="BY69:BY73" si="1313">DS69</f>
        <v>нд</v>
      </c>
      <c r="BZ69" s="16" t="str">
        <f t="shared" ref="BZ69:BZ73" si="1314">DT69</f>
        <v>нд</v>
      </c>
      <c r="CA69" s="16" t="str">
        <f t="shared" ref="CA69:CA73" si="1315">DU69</f>
        <v>нд</v>
      </c>
      <c r="CB69" s="16" t="str">
        <f t="shared" ref="CB69:CB73" si="1316">DW69</f>
        <v>нд</v>
      </c>
      <c r="CC69" s="16">
        <f t="shared" ref="CC69:CC73" si="1317">DX69</f>
        <v>0</v>
      </c>
      <c r="CD69" s="16">
        <f t="shared" ref="CD69:CD73" si="1318">DY69</f>
        <v>0</v>
      </c>
      <c r="CE69" s="16">
        <f t="shared" ref="CE69:CE73" si="1319">DZ69</f>
        <v>1</v>
      </c>
      <c r="CF69" s="16">
        <f t="shared" ref="CF69:CF73" si="1320">EB69</f>
        <v>0.39684993000000002</v>
      </c>
      <c r="CG69" s="16" t="str">
        <f t="shared" ref="CG69:CG73" si="1321">EC69</f>
        <v>нд</v>
      </c>
      <c r="CH69" s="16" t="str">
        <f t="shared" ref="CH69:CH73" si="1322">ED69</f>
        <v>нд</v>
      </c>
      <c r="CI69" s="16" t="str">
        <f t="shared" ref="CI69:CI73" si="1323">EE69</f>
        <v>нд</v>
      </c>
      <c r="CJ69" s="16" t="str">
        <f t="shared" ref="CJ69:CJ73" si="1324">EG69</f>
        <v>нд</v>
      </c>
      <c r="CK69" s="16">
        <f t="shared" ref="CK69:CK73" si="1325">EH69</f>
        <v>0</v>
      </c>
      <c r="CL69" s="16">
        <f t="shared" ref="CL69:CL73" si="1326">EI69</f>
        <v>0</v>
      </c>
      <c r="CM69" s="16">
        <f t="shared" ref="CM69:CM73" si="1327">EJ69</f>
        <v>0</v>
      </c>
      <c r="CN69" s="16">
        <f t="shared" ref="CN69:CN73" si="1328">EL69</f>
        <v>0</v>
      </c>
      <c r="CO69" s="249" t="str">
        <f t="shared" ref="CO69:CO72" si="1329">IF(CY69="нд","нд",(CY69+DI69+DS69+EC69))</f>
        <v>нд</v>
      </c>
      <c r="CP69" s="249" t="str">
        <f t="shared" ref="CP69:CP72" si="1330">IF(CZ69="нд","нд",(CZ69+DJ69+DT69+ED69))</f>
        <v>нд</v>
      </c>
      <c r="CQ69" s="249" t="str">
        <f t="shared" ref="CQ69:CQ72" si="1331">IF(DA69="нд","нд",(DA69+DK69+DU69+EE69))</f>
        <v>нд</v>
      </c>
      <c r="CR69" s="249" t="str">
        <f t="shared" ref="CR69:CR72" si="1332">IF(DB69="нд","нд",(DB69+DL69+DV69+EF69))</f>
        <v>нд</v>
      </c>
      <c r="CS69" s="249" t="str">
        <f t="shared" ref="CS69:CS72" si="1333">IF(DC69="нд","нд",(DC69+DM69+DW69+EG69))</f>
        <v>нд</v>
      </c>
      <c r="CT69" s="29">
        <f t="shared" ref="CT69:CT72" si="1334">DD69+DN69+DX69+EH69</f>
        <v>0</v>
      </c>
      <c r="CU69" s="29">
        <f t="shared" ref="CU69:CU72" si="1335">DE69+DO69+DY69+EI69</f>
        <v>0</v>
      </c>
      <c r="CV69" s="29">
        <f t="shared" ref="CV69:CV72" si="1336">DF69+DP69+DZ69+EJ69</f>
        <v>1</v>
      </c>
      <c r="CW69" s="29">
        <f t="shared" ref="CW69:CW72" si="1337">DG69+DQ69+EA69+EK69</f>
        <v>0</v>
      </c>
      <c r="CX69" s="29">
        <f t="shared" ref="CX69:CX72" si="1338">DH69+DR69+EB69+EL69</f>
        <v>0.39684993000000002</v>
      </c>
      <c r="CY69" s="16" t="s">
        <v>110</v>
      </c>
      <c r="CZ69" s="16" t="s">
        <v>110</v>
      </c>
      <c r="DA69" s="16" t="s">
        <v>110</v>
      </c>
      <c r="DB69" s="16" t="s">
        <v>110</v>
      </c>
      <c r="DC69" s="16" t="s">
        <v>110</v>
      </c>
      <c r="DD69" s="249"/>
      <c r="DE69" s="249"/>
      <c r="DF69" s="249"/>
      <c r="DG69" s="249"/>
      <c r="DH69" s="249"/>
      <c r="DI69" s="249" t="s">
        <v>110</v>
      </c>
      <c r="DJ69" s="249" t="s">
        <v>110</v>
      </c>
      <c r="DK69" s="249" t="s">
        <v>110</v>
      </c>
      <c r="DL69" s="249" t="s">
        <v>110</v>
      </c>
      <c r="DM69" s="249" t="s">
        <v>110</v>
      </c>
      <c r="DN69" s="249"/>
      <c r="DO69" s="249"/>
      <c r="DP69" s="249"/>
      <c r="DQ69" s="249"/>
      <c r="DR69" s="249"/>
      <c r="DS69" s="249" t="s">
        <v>110</v>
      </c>
      <c r="DT69" s="249" t="s">
        <v>110</v>
      </c>
      <c r="DU69" s="249" t="s">
        <v>110</v>
      </c>
      <c r="DV69" s="249" t="s">
        <v>110</v>
      </c>
      <c r="DW69" s="249" t="s">
        <v>110</v>
      </c>
      <c r="DX69" s="249"/>
      <c r="DY69" s="249"/>
      <c r="DZ69" s="249">
        <v>1</v>
      </c>
      <c r="EA69" s="249"/>
      <c r="EB69" s="249">
        <v>0.39684993000000002</v>
      </c>
      <c r="EC69" s="249" t="s">
        <v>110</v>
      </c>
      <c r="ED69" s="249" t="s">
        <v>110</v>
      </c>
      <c r="EE69" s="249" t="s">
        <v>110</v>
      </c>
      <c r="EF69" s="249" t="s">
        <v>110</v>
      </c>
      <c r="EG69" s="249" t="s">
        <v>110</v>
      </c>
      <c r="EH69" s="249"/>
      <c r="EI69" s="249"/>
      <c r="EJ69" s="249"/>
      <c r="EK69" s="249"/>
      <c r="EL69" s="249"/>
      <c r="EM69" s="29" t="str">
        <f t="shared" ref="EM69:EM72" si="1339">IF(EW69="нд","нд",(EW69+FG69+FQ69+GA69))</f>
        <v>нд</v>
      </c>
      <c r="EN69" s="29" t="str">
        <f t="shared" ref="EN69:EN72" si="1340">IF(EX69="нд","нд",(EX69+FH69+FR69+GB69))</f>
        <v>нд</v>
      </c>
      <c r="EO69" s="29" t="str">
        <f t="shared" ref="EO69:EO72" si="1341">IF(EY69="нд","нд",(EY69+FI69+FS69+GC69))</f>
        <v>нд</v>
      </c>
      <c r="EP69" s="29" t="str">
        <f t="shared" ref="EP69:EP72" si="1342">IF(EZ69="нд","нд",(EZ69+FJ69+FT69+GD69))</f>
        <v>нд</v>
      </c>
      <c r="EQ69" s="29" t="str">
        <f t="shared" ref="EQ69:EQ72" si="1343">IF(FA69="нд","нд",(FA69+FK69+FU69+GE69))</f>
        <v>нд</v>
      </c>
      <c r="ER69" s="29">
        <f t="shared" ref="ER69:ER72" si="1344">FB69+FL69+FV69+GF69</f>
        <v>0</v>
      </c>
      <c r="ES69" s="29">
        <f t="shared" ref="ES69:ES72" si="1345">FC69+FM69+FW69+GG69</f>
        <v>0</v>
      </c>
      <c r="ET69" s="29">
        <f t="shared" ref="ET69:ET72" si="1346">FD69+FN69+FX69+GH69</f>
        <v>1</v>
      </c>
      <c r="EU69" s="29">
        <f t="shared" ref="EU69:EU72" si="1347">FE69+FO69+FY69+GI69</f>
        <v>0</v>
      </c>
      <c r="EV69" s="29">
        <f t="shared" ref="EV69:EV72" si="1348">FF69+FP69+FZ69+GJ69</f>
        <v>0.39684993000000002</v>
      </c>
      <c r="EW69" s="29" t="str">
        <f t="shared" ref="EW69:EW72" si="1349">CY69</f>
        <v>нд</v>
      </c>
      <c r="EX69" s="29" t="str">
        <f t="shared" ref="EX69:EX72" si="1350">CZ69</f>
        <v>нд</v>
      </c>
      <c r="EY69" s="29" t="str">
        <f t="shared" ref="EY69:EY72" si="1351">DA69</f>
        <v>нд</v>
      </c>
      <c r="EZ69" s="29" t="str">
        <f t="shared" ref="EZ69:EZ72" si="1352">DB69</f>
        <v>нд</v>
      </c>
      <c r="FA69" s="29" t="str">
        <f t="shared" ref="FA69:FA72" si="1353">DC69</f>
        <v>нд</v>
      </c>
      <c r="FB69" s="29">
        <f t="shared" ref="FB69:FB72" si="1354">DD69</f>
        <v>0</v>
      </c>
      <c r="FC69" s="29">
        <f t="shared" ref="FC69:FC72" si="1355">DE69</f>
        <v>0</v>
      </c>
      <c r="FD69" s="29">
        <f t="shared" ref="FD69:FD72" si="1356">DF69</f>
        <v>0</v>
      </c>
      <c r="FE69" s="29">
        <f t="shared" ref="FE69:FE72" si="1357">DG69</f>
        <v>0</v>
      </c>
      <c r="FF69" s="29">
        <f t="shared" ref="FF69:FF72" si="1358">DH69</f>
        <v>0</v>
      </c>
      <c r="FG69" s="29" t="str">
        <f t="shared" ref="FG69:FG72" si="1359">DI69</f>
        <v>нд</v>
      </c>
      <c r="FH69" s="29" t="str">
        <f t="shared" ref="FH69:FH72" si="1360">DJ69</f>
        <v>нд</v>
      </c>
      <c r="FI69" s="29" t="str">
        <f t="shared" ref="FI69:FI72" si="1361">DK69</f>
        <v>нд</v>
      </c>
      <c r="FJ69" s="29" t="str">
        <f t="shared" ref="FJ69:FJ72" si="1362">DL69</f>
        <v>нд</v>
      </c>
      <c r="FK69" s="29" t="str">
        <f t="shared" ref="FK69:FK72" si="1363">DM69</f>
        <v>нд</v>
      </c>
      <c r="FL69" s="29">
        <f t="shared" ref="FL69:FL72" si="1364">DN69</f>
        <v>0</v>
      </c>
      <c r="FM69" s="29">
        <f t="shared" ref="FM69:FM72" si="1365">DO69</f>
        <v>0</v>
      </c>
      <c r="FN69" s="29">
        <f t="shared" ref="FN69:FN72" si="1366">DP69</f>
        <v>0</v>
      </c>
      <c r="FO69" s="29">
        <f t="shared" ref="FO69:FO72" si="1367">DQ69</f>
        <v>0</v>
      </c>
      <c r="FP69" s="29">
        <f t="shared" ref="FP69:FP72" si="1368">DR69</f>
        <v>0</v>
      </c>
      <c r="FQ69" s="29" t="str">
        <f t="shared" ref="FQ69:FQ72" si="1369">DS69</f>
        <v>нд</v>
      </c>
      <c r="FR69" s="29" t="str">
        <f t="shared" ref="FR69:FR72" si="1370">DT69</f>
        <v>нд</v>
      </c>
      <c r="FS69" s="29" t="str">
        <f t="shared" ref="FS69:FS72" si="1371">DU69</f>
        <v>нд</v>
      </c>
      <c r="FT69" s="29" t="str">
        <f t="shared" ref="FT69:FT72" si="1372">DV69</f>
        <v>нд</v>
      </c>
      <c r="FU69" s="29" t="str">
        <f t="shared" ref="FU69:FU72" si="1373">DW69</f>
        <v>нд</v>
      </c>
      <c r="FV69" s="29">
        <f t="shared" ref="FV69:FV72" si="1374">DX69</f>
        <v>0</v>
      </c>
      <c r="FW69" s="29">
        <f t="shared" ref="FW69:FW72" si="1375">DY69</f>
        <v>0</v>
      </c>
      <c r="FX69" s="29">
        <f t="shared" ref="FX69:FX72" si="1376">DZ69</f>
        <v>1</v>
      </c>
      <c r="FY69" s="29">
        <f t="shared" ref="FY69:FY72" si="1377">EA69</f>
        <v>0</v>
      </c>
      <c r="FZ69" s="29">
        <f t="shared" ref="FZ69:FZ72" si="1378">EB69</f>
        <v>0.39684993000000002</v>
      </c>
      <c r="GA69" s="29" t="str">
        <f t="shared" ref="GA69:GA72" si="1379">EC69</f>
        <v>нд</v>
      </c>
      <c r="GB69" s="29" t="str">
        <f t="shared" ref="GB69:GB72" si="1380">ED69</f>
        <v>нд</v>
      </c>
      <c r="GC69" s="29" t="str">
        <f t="shared" ref="GC69:GC72" si="1381">EE69</f>
        <v>нд</v>
      </c>
      <c r="GD69" s="29" t="str">
        <f t="shared" ref="GD69:GD72" si="1382">EF69</f>
        <v>нд</v>
      </c>
      <c r="GE69" s="29" t="str">
        <f t="shared" ref="GE69:GE72" si="1383">EG69</f>
        <v>нд</v>
      </c>
      <c r="GF69" s="29">
        <f t="shared" ref="GF69:GF72" si="1384">EH69</f>
        <v>0</v>
      </c>
      <c r="GG69" s="29">
        <f t="shared" ref="GG69:GG72" si="1385">EI69</f>
        <v>0</v>
      </c>
      <c r="GH69" s="29">
        <f t="shared" ref="GH69:GH72" si="1386">EJ69</f>
        <v>0</v>
      </c>
      <c r="GI69" s="29">
        <f t="shared" ref="GI69:GI72" si="1387">EK69</f>
        <v>0</v>
      </c>
      <c r="GJ69" s="29">
        <f t="shared" ref="GJ69:GJ72" si="1388">EL69</f>
        <v>0</v>
      </c>
      <c r="GK69" s="16" t="str">
        <f t="shared" ref="GK69:GK72" si="1389">IF(GO69="нд","нд",(GO69+GS69+GW69+HA69))</f>
        <v>нд</v>
      </c>
      <c r="GL69" s="16" t="str">
        <f t="shared" ref="GL69:GL72" si="1390">IF(GP69="нд","нд",(GP69+GT69+GX69+HB69))</f>
        <v>нд</v>
      </c>
      <c r="GM69" s="16">
        <f t="shared" ref="GM69:GM72" si="1391">GQ69+GU69+GY69+HC69</f>
        <v>0</v>
      </c>
      <c r="GN69" s="16">
        <f t="shared" ref="GN69:GN72" si="1392">GR69+GV69+GZ69+HD69</f>
        <v>0</v>
      </c>
      <c r="GO69" s="249" t="str">
        <f t="shared" ref="GO69:GO72" si="1393">EW69</f>
        <v>нд</v>
      </c>
      <c r="GP69" s="249" t="str">
        <f t="shared" ref="GP69:GP72" si="1394">EX69</f>
        <v>нд</v>
      </c>
      <c r="GQ69" s="249">
        <f t="shared" ref="GQ69:GQ72" si="1395">FB69</f>
        <v>0</v>
      </c>
      <c r="GR69" s="249">
        <f t="shared" ref="GR69:GR72" si="1396">FC69</f>
        <v>0</v>
      </c>
      <c r="GS69" s="249" t="str">
        <f t="shared" ref="GS69:GS72" si="1397">FG69</f>
        <v>нд</v>
      </c>
      <c r="GT69" s="249" t="str">
        <f t="shared" ref="GT69:GT72" si="1398">FH69</f>
        <v>нд</v>
      </c>
      <c r="GU69" s="249">
        <f t="shared" ref="GU69:GU72" si="1399">FL69</f>
        <v>0</v>
      </c>
      <c r="GV69" s="249">
        <f t="shared" ref="GV69:GV72" si="1400">FM69</f>
        <v>0</v>
      </c>
      <c r="GW69" s="249" t="str">
        <f t="shared" ref="GW69:GW72" si="1401">FQ69</f>
        <v>нд</v>
      </c>
      <c r="GX69" s="249" t="str">
        <f t="shared" ref="GX69:GX72" si="1402">FR69</f>
        <v>нд</v>
      </c>
      <c r="GY69" s="249">
        <f t="shared" ref="GY69:GY72" si="1403">FV69</f>
        <v>0</v>
      </c>
      <c r="GZ69" s="249">
        <f t="shared" ref="GZ69:GZ72" si="1404">FW69</f>
        <v>0</v>
      </c>
      <c r="HA69" s="249" t="str">
        <f t="shared" ref="HA69:HA72" si="1405">GA69</f>
        <v>нд</v>
      </c>
      <c r="HB69" s="249" t="str">
        <f t="shared" ref="HB69:HB72" si="1406">GB69</f>
        <v>нд</v>
      </c>
      <c r="HC69" s="249">
        <f t="shared" ref="HC69:HC72" si="1407">GF69</f>
        <v>0</v>
      </c>
      <c r="HD69" s="249">
        <f t="shared" ref="HD69:HD72" si="1408">GG69</f>
        <v>0</v>
      </c>
      <c r="HE69" s="249"/>
      <c r="HF69" s="249"/>
      <c r="HG69" s="249"/>
      <c r="HH69" s="249"/>
      <c r="HI69" s="249"/>
      <c r="HJ69" s="249"/>
      <c r="HK69" s="249"/>
      <c r="HL69" s="249"/>
      <c r="HM69" s="249"/>
      <c r="HN69" s="249"/>
      <c r="HO69" s="249"/>
      <c r="HP69" s="249"/>
      <c r="HQ69" s="250" t="s">
        <v>664</v>
      </c>
      <c r="HR69" s="250" t="s">
        <v>704</v>
      </c>
      <c r="HS69" s="87">
        <v>35</v>
      </c>
      <c r="HT69" s="87"/>
      <c r="HU69" s="87"/>
      <c r="HV69" s="87"/>
      <c r="HW69" s="249" t="s">
        <v>762</v>
      </c>
      <c r="HX69" s="292"/>
      <c r="HY69" s="380"/>
      <c r="HZ69" s="443"/>
      <c r="IA69" s="443"/>
      <c r="IB69" s="443"/>
      <c r="IC69" s="444"/>
      <c r="ID69" s="444"/>
      <c r="IE69" s="443"/>
      <c r="IF69" s="381"/>
      <c r="IG69" s="382"/>
    </row>
    <row r="70" spans="1:241" s="30" customFormat="1" ht="47.25">
      <c r="A70" s="15"/>
      <c r="B70" s="123" t="s">
        <v>144</v>
      </c>
      <c r="C70" s="65" t="s">
        <v>748</v>
      </c>
      <c r="D70" s="249" t="s">
        <v>745</v>
      </c>
      <c r="E70" s="28" t="s">
        <v>108</v>
      </c>
      <c r="F70" s="28" t="s">
        <v>109</v>
      </c>
      <c r="G70" s="249" t="s">
        <v>661</v>
      </c>
      <c r="H70" s="249"/>
      <c r="I70" s="249">
        <v>0</v>
      </c>
      <c r="J70" s="249">
        <v>0</v>
      </c>
      <c r="K70" s="249">
        <v>1</v>
      </c>
      <c r="L70" s="249">
        <v>0</v>
      </c>
      <c r="M70" s="251">
        <v>2018</v>
      </c>
      <c r="N70" s="251">
        <v>2019</v>
      </c>
      <c r="O70" s="251">
        <v>2018</v>
      </c>
      <c r="P70" s="442"/>
      <c r="Q70" s="442"/>
      <c r="R70" s="249" t="s">
        <v>110</v>
      </c>
      <c r="S70" s="450">
        <v>0.4682829174</v>
      </c>
      <c r="T70" s="249" t="s">
        <v>110</v>
      </c>
      <c r="U70" s="286">
        <f t="shared" ref="U70:U72" si="1409">S70-V70</f>
        <v>0.4654329874</v>
      </c>
      <c r="V70" s="450">
        <v>2.8499299999999997E-3</v>
      </c>
      <c r="W70" s="450">
        <v>0.39684993000000002</v>
      </c>
      <c r="X70" s="450">
        <v>0.39684993000000002</v>
      </c>
      <c r="Y70" s="450">
        <f t="shared" si="1283"/>
        <v>0</v>
      </c>
      <c r="Z70" s="249"/>
      <c r="AA70" s="249"/>
      <c r="AB70" s="249"/>
      <c r="AC70" s="249"/>
      <c r="AD70" s="249"/>
      <c r="AE70" s="249">
        <v>0</v>
      </c>
      <c r="AF70" s="249">
        <f t="shared" si="1284"/>
        <v>2.8499299999999997E-3</v>
      </c>
      <c r="AG70" s="249" t="str">
        <f t="shared" si="1285"/>
        <v>нд</v>
      </c>
      <c r="AH70" s="249">
        <f t="shared" si="1286"/>
        <v>0</v>
      </c>
      <c r="AI70" s="249" t="s">
        <v>110</v>
      </c>
      <c r="AJ70" s="249"/>
      <c r="AK70" s="249" t="s">
        <v>110</v>
      </c>
      <c r="AL70" s="249"/>
      <c r="AM70" s="249" t="s">
        <v>110</v>
      </c>
      <c r="AN70" s="249"/>
      <c r="AO70" s="249" t="s">
        <v>110</v>
      </c>
      <c r="AP70" s="249"/>
      <c r="AQ70" s="249" t="str">
        <f t="shared" si="1287"/>
        <v>нд</v>
      </c>
      <c r="AR70" s="249">
        <f t="shared" si="1288"/>
        <v>0</v>
      </c>
      <c r="AS70" s="249" t="s">
        <v>110</v>
      </c>
      <c r="AT70" s="249"/>
      <c r="AU70" s="249" t="s">
        <v>110</v>
      </c>
      <c r="AV70" s="249"/>
      <c r="AW70" s="249" t="s">
        <v>110</v>
      </c>
      <c r="AX70" s="249"/>
      <c r="AY70" s="249" t="s">
        <v>110</v>
      </c>
      <c r="AZ70" s="249"/>
      <c r="BA70" s="249" t="str">
        <f t="shared" si="1289"/>
        <v>нд</v>
      </c>
      <c r="BB70" s="249" t="str">
        <f t="shared" si="1290"/>
        <v>нд</v>
      </c>
      <c r="BC70" s="249" t="str">
        <f t="shared" si="1291"/>
        <v>нд</v>
      </c>
      <c r="BD70" s="249" t="str">
        <f t="shared" si="1292"/>
        <v>нд</v>
      </c>
      <c r="BE70" s="16">
        <f t="shared" si="1293"/>
        <v>0</v>
      </c>
      <c r="BF70" s="16">
        <f t="shared" si="1294"/>
        <v>0</v>
      </c>
      <c r="BG70" s="16">
        <f t="shared" si="1295"/>
        <v>1</v>
      </c>
      <c r="BH70" s="16">
        <f t="shared" si="1296"/>
        <v>0.39684993000000002</v>
      </c>
      <c r="BI70" s="16" t="str">
        <f t="shared" si="1297"/>
        <v>нд</v>
      </c>
      <c r="BJ70" s="16" t="str">
        <f t="shared" si="1298"/>
        <v>нд</v>
      </c>
      <c r="BK70" s="16" t="str">
        <f t="shared" si="1299"/>
        <v>нд</v>
      </c>
      <c r="BL70" s="16" t="str">
        <f t="shared" si="1300"/>
        <v>нд</v>
      </c>
      <c r="BM70" s="16">
        <f t="shared" si="1301"/>
        <v>0</v>
      </c>
      <c r="BN70" s="16">
        <f t="shared" si="1302"/>
        <v>0</v>
      </c>
      <c r="BO70" s="16">
        <f t="shared" si="1303"/>
        <v>0</v>
      </c>
      <c r="BP70" s="16">
        <f t="shared" si="1304"/>
        <v>0</v>
      </c>
      <c r="BQ70" s="16" t="str">
        <f t="shared" si="1305"/>
        <v>нд</v>
      </c>
      <c r="BR70" s="16" t="str">
        <f t="shared" si="1306"/>
        <v>нд</v>
      </c>
      <c r="BS70" s="16" t="str">
        <f t="shared" si="1307"/>
        <v>нд</v>
      </c>
      <c r="BT70" s="16" t="str">
        <f t="shared" si="1308"/>
        <v>нд</v>
      </c>
      <c r="BU70" s="16">
        <f t="shared" si="1309"/>
        <v>0</v>
      </c>
      <c r="BV70" s="16">
        <f t="shared" si="1310"/>
        <v>0</v>
      </c>
      <c r="BW70" s="16">
        <f t="shared" si="1311"/>
        <v>0</v>
      </c>
      <c r="BX70" s="16">
        <f t="shared" si="1312"/>
        <v>0</v>
      </c>
      <c r="BY70" s="16" t="str">
        <f t="shared" si="1313"/>
        <v>нд</v>
      </c>
      <c r="BZ70" s="16" t="str">
        <f t="shared" si="1314"/>
        <v>нд</v>
      </c>
      <c r="CA70" s="16" t="str">
        <f t="shared" si="1315"/>
        <v>нд</v>
      </c>
      <c r="CB70" s="16" t="str">
        <f t="shared" si="1316"/>
        <v>нд</v>
      </c>
      <c r="CC70" s="16">
        <f t="shared" si="1317"/>
        <v>0</v>
      </c>
      <c r="CD70" s="16">
        <f t="shared" si="1318"/>
        <v>0</v>
      </c>
      <c r="CE70" s="16">
        <f t="shared" si="1319"/>
        <v>1</v>
      </c>
      <c r="CF70" s="16">
        <f t="shared" si="1320"/>
        <v>0.39684993000000002</v>
      </c>
      <c r="CG70" s="16" t="str">
        <f t="shared" si="1321"/>
        <v>нд</v>
      </c>
      <c r="CH70" s="16" t="str">
        <f t="shared" si="1322"/>
        <v>нд</v>
      </c>
      <c r="CI70" s="16" t="str">
        <f t="shared" si="1323"/>
        <v>нд</v>
      </c>
      <c r="CJ70" s="16" t="str">
        <f t="shared" si="1324"/>
        <v>нд</v>
      </c>
      <c r="CK70" s="16">
        <f t="shared" si="1325"/>
        <v>0</v>
      </c>
      <c r="CL70" s="16">
        <f t="shared" si="1326"/>
        <v>0</v>
      </c>
      <c r="CM70" s="16">
        <f t="shared" si="1327"/>
        <v>0</v>
      </c>
      <c r="CN70" s="16">
        <f t="shared" si="1328"/>
        <v>0</v>
      </c>
      <c r="CO70" s="249" t="str">
        <f t="shared" si="1329"/>
        <v>нд</v>
      </c>
      <c r="CP70" s="249" t="str">
        <f t="shared" si="1330"/>
        <v>нд</v>
      </c>
      <c r="CQ70" s="249" t="str">
        <f t="shared" si="1331"/>
        <v>нд</v>
      </c>
      <c r="CR70" s="249" t="str">
        <f t="shared" si="1332"/>
        <v>нд</v>
      </c>
      <c r="CS70" s="249" t="str">
        <f t="shared" si="1333"/>
        <v>нд</v>
      </c>
      <c r="CT70" s="29">
        <f t="shared" si="1334"/>
        <v>0</v>
      </c>
      <c r="CU70" s="29">
        <f t="shared" si="1335"/>
        <v>0</v>
      </c>
      <c r="CV70" s="29">
        <f t="shared" si="1336"/>
        <v>1</v>
      </c>
      <c r="CW70" s="29">
        <f t="shared" si="1337"/>
        <v>0</v>
      </c>
      <c r="CX70" s="29">
        <f t="shared" si="1338"/>
        <v>0.39684993000000002</v>
      </c>
      <c r="CY70" s="16" t="s">
        <v>110</v>
      </c>
      <c r="CZ70" s="16" t="s">
        <v>110</v>
      </c>
      <c r="DA70" s="16" t="s">
        <v>110</v>
      </c>
      <c r="DB70" s="16" t="s">
        <v>110</v>
      </c>
      <c r="DC70" s="16" t="s">
        <v>110</v>
      </c>
      <c r="DD70" s="249"/>
      <c r="DE70" s="249"/>
      <c r="DF70" s="249"/>
      <c r="DG70" s="249"/>
      <c r="DH70" s="249"/>
      <c r="DI70" s="249" t="s">
        <v>110</v>
      </c>
      <c r="DJ70" s="249" t="s">
        <v>110</v>
      </c>
      <c r="DK70" s="249" t="s">
        <v>110</v>
      </c>
      <c r="DL70" s="249" t="s">
        <v>110</v>
      </c>
      <c r="DM70" s="249" t="s">
        <v>110</v>
      </c>
      <c r="DN70" s="249"/>
      <c r="DO70" s="249"/>
      <c r="DP70" s="249"/>
      <c r="DQ70" s="249"/>
      <c r="DR70" s="249"/>
      <c r="DS70" s="249" t="s">
        <v>110</v>
      </c>
      <c r="DT70" s="249" t="s">
        <v>110</v>
      </c>
      <c r="DU70" s="249" t="s">
        <v>110</v>
      </c>
      <c r="DV70" s="249" t="s">
        <v>110</v>
      </c>
      <c r="DW70" s="249" t="s">
        <v>110</v>
      </c>
      <c r="DX70" s="249"/>
      <c r="DY70" s="249"/>
      <c r="DZ70" s="249">
        <v>1</v>
      </c>
      <c r="EA70" s="249"/>
      <c r="EB70" s="249">
        <v>0.39684993000000002</v>
      </c>
      <c r="EC70" s="249" t="s">
        <v>110</v>
      </c>
      <c r="ED70" s="249" t="s">
        <v>110</v>
      </c>
      <c r="EE70" s="249" t="s">
        <v>110</v>
      </c>
      <c r="EF70" s="249" t="s">
        <v>110</v>
      </c>
      <c r="EG70" s="249" t="s">
        <v>110</v>
      </c>
      <c r="EH70" s="249"/>
      <c r="EI70" s="249"/>
      <c r="EJ70" s="249"/>
      <c r="EK70" s="249"/>
      <c r="EL70" s="249"/>
      <c r="EM70" s="29" t="str">
        <f t="shared" si="1339"/>
        <v>нд</v>
      </c>
      <c r="EN70" s="29" t="str">
        <f t="shared" si="1340"/>
        <v>нд</v>
      </c>
      <c r="EO70" s="29" t="str">
        <f t="shared" si="1341"/>
        <v>нд</v>
      </c>
      <c r="EP70" s="29" t="str">
        <f t="shared" si="1342"/>
        <v>нд</v>
      </c>
      <c r="EQ70" s="29" t="str">
        <f t="shared" si="1343"/>
        <v>нд</v>
      </c>
      <c r="ER70" s="29">
        <f t="shared" si="1344"/>
        <v>0</v>
      </c>
      <c r="ES70" s="29">
        <f t="shared" si="1345"/>
        <v>0</v>
      </c>
      <c r="ET70" s="29">
        <f t="shared" si="1346"/>
        <v>1</v>
      </c>
      <c r="EU70" s="29">
        <f t="shared" si="1347"/>
        <v>0</v>
      </c>
      <c r="EV70" s="29">
        <f t="shared" si="1348"/>
        <v>0.39684993000000002</v>
      </c>
      <c r="EW70" s="29" t="str">
        <f t="shared" si="1349"/>
        <v>нд</v>
      </c>
      <c r="EX70" s="29" t="str">
        <f t="shared" si="1350"/>
        <v>нд</v>
      </c>
      <c r="EY70" s="29" t="str">
        <f t="shared" si="1351"/>
        <v>нд</v>
      </c>
      <c r="EZ70" s="29" t="str">
        <f t="shared" si="1352"/>
        <v>нд</v>
      </c>
      <c r="FA70" s="29" t="str">
        <f t="shared" si="1353"/>
        <v>нд</v>
      </c>
      <c r="FB70" s="29">
        <f t="shared" si="1354"/>
        <v>0</v>
      </c>
      <c r="FC70" s="29">
        <f t="shared" si="1355"/>
        <v>0</v>
      </c>
      <c r="FD70" s="29">
        <f t="shared" si="1356"/>
        <v>0</v>
      </c>
      <c r="FE70" s="29">
        <f t="shared" si="1357"/>
        <v>0</v>
      </c>
      <c r="FF70" s="29">
        <f t="shared" si="1358"/>
        <v>0</v>
      </c>
      <c r="FG70" s="29" t="str">
        <f t="shared" si="1359"/>
        <v>нд</v>
      </c>
      <c r="FH70" s="29" t="str">
        <f t="shared" si="1360"/>
        <v>нд</v>
      </c>
      <c r="FI70" s="29" t="str">
        <f t="shared" si="1361"/>
        <v>нд</v>
      </c>
      <c r="FJ70" s="29" t="str">
        <f t="shared" si="1362"/>
        <v>нд</v>
      </c>
      <c r="FK70" s="29" t="str">
        <f t="shared" si="1363"/>
        <v>нд</v>
      </c>
      <c r="FL70" s="29">
        <f t="shared" si="1364"/>
        <v>0</v>
      </c>
      <c r="FM70" s="29">
        <f t="shared" si="1365"/>
        <v>0</v>
      </c>
      <c r="FN70" s="29">
        <f t="shared" si="1366"/>
        <v>0</v>
      </c>
      <c r="FO70" s="29">
        <f t="shared" si="1367"/>
        <v>0</v>
      </c>
      <c r="FP70" s="29">
        <f t="shared" si="1368"/>
        <v>0</v>
      </c>
      <c r="FQ70" s="29" t="str">
        <f t="shared" si="1369"/>
        <v>нд</v>
      </c>
      <c r="FR70" s="29" t="str">
        <f t="shared" si="1370"/>
        <v>нд</v>
      </c>
      <c r="FS70" s="29" t="str">
        <f t="shared" si="1371"/>
        <v>нд</v>
      </c>
      <c r="FT70" s="29" t="str">
        <f t="shared" si="1372"/>
        <v>нд</v>
      </c>
      <c r="FU70" s="29" t="str">
        <f t="shared" si="1373"/>
        <v>нд</v>
      </c>
      <c r="FV70" s="29">
        <f t="shared" si="1374"/>
        <v>0</v>
      </c>
      <c r="FW70" s="29">
        <f t="shared" si="1375"/>
        <v>0</v>
      </c>
      <c r="FX70" s="29">
        <f t="shared" si="1376"/>
        <v>1</v>
      </c>
      <c r="FY70" s="29">
        <f t="shared" si="1377"/>
        <v>0</v>
      </c>
      <c r="FZ70" s="29">
        <f t="shared" si="1378"/>
        <v>0.39684993000000002</v>
      </c>
      <c r="GA70" s="29" t="str">
        <f t="shared" si="1379"/>
        <v>нд</v>
      </c>
      <c r="GB70" s="29" t="str">
        <f t="shared" si="1380"/>
        <v>нд</v>
      </c>
      <c r="GC70" s="29" t="str">
        <f t="shared" si="1381"/>
        <v>нд</v>
      </c>
      <c r="GD70" s="29" t="str">
        <f t="shared" si="1382"/>
        <v>нд</v>
      </c>
      <c r="GE70" s="29" t="str">
        <f t="shared" si="1383"/>
        <v>нд</v>
      </c>
      <c r="GF70" s="29">
        <f t="shared" si="1384"/>
        <v>0</v>
      </c>
      <c r="GG70" s="29">
        <f t="shared" si="1385"/>
        <v>0</v>
      </c>
      <c r="GH70" s="29">
        <f t="shared" si="1386"/>
        <v>0</v>
      </c>
      <c r="GI70" s="29">
        <f t="shared" si="1387"/>
        <v>0</v>
      </c>
      <c r="GJ70" s="29">
        <f t="shared" si="1388"/>
        <v>0</v>
      </c>
      <c r="GK70" s="16" t="str">
        <f t="shared" si="1389"/>
        <v>нд</v>
      </c>
      <c r="GL70" s="16" t="str">
        <f t="shared" si="1390"/>
        <v>нд</v>
      </c>
      <c r="GM70" s="16">
        <f t="shared" si="1391"/>
        <v>0</v>
      </c>
      <c r="GN70" s="16">
        <f t="shared" si="1392"/>
        <v>0</v>
      </c>
      <c r="GO70" s="249" t="str">
        <f t="shared" si="1393"/>
        <v>нд</v>
      </c>
      <c r="GP70" s="249" t="str">
        <f t="shared" si="1394"/>
        <v>нд</v>
      </c>
      <c r="GQ70" s="249">
        <f t="shared" si="1395"/>
        <v>0</v>
      </c>
      <c r="GR70" s="249">
        <f t="shared" si="1396"/>
        <v>0</v>
      </c>
      <c r="GS70" s="249" t="str">
        <f t="shared" si="1397"/>
        <v>нд</v>
      </c>
      <c r="GT70" s="249" t="str">
        <f t="shared" si="1398"/>
        <v>нд</v>
      </c>
      <c r="GU70" s="249">
        <f t="shared" si="1399"/>
        <v>0</v>
      </c>
      <c r="GV70" s="249">
        <f t="shared" si="1400"/>
        <v>0</v>
      </c>
      <c r="GW70" s="249" t="str">
        <f t="shared" si="1401"/>
        <v>нд</v>
      </c>
      <c r="GX70" s="249" t="str">
        <f t="shared" si="1402"/>
        <v>нд</v>
      </c>
      <c r="GY70" s="249">
        <f t="shared" si="1403"/>
        <v>0</v>
      </c>
      <c r="GZ70" s="249">
        <f t="shared" si="1404"/>
        <v>0</v>
      </c>
      <c r="HA70" s="249" t="str">
        <f t="shared" si="1405"/>
        <v>нд</v>
      </c>
      <c r="HB70" s="249" t="str">
        <f t="shared" si="1406"/>
        <v>нд</v>
      </c>
      <c r="HC70" s="249">
        <f t="shared" si="1407"/>
        <v>0</v>
      </c>
      <c r="HD70" s="249">
        <f t="shared" si="1408"/>
        <v>0</v>
      </c>
      <c r="HE70" s="249"/>
      <c r="HF70" s="249"/>
      <c r="HG70" s="249"/>
      <c r="HH70" s="249"/>
      <c r="HI70" s="249"/>
      <c r="HJ70" s="249"/>
      <c r="HK70" s="249"/>
      <c r="HL70" s="249"/>
      <c r="HM70" s="249"/>
      <c r="HN70" s="249"/>
      <c r="HO70" s="249"/>
      <c r="HP70" s="249"/>
      <c r="HQ70" s="250" t="s">
        <v>664</v>
      </c>
      <c r="HR70" s="250" t="s">
        <v>704</v>
      </c>
      <c r="HS70" s="87">
        <v>35</v>
      </c>
      <c r="HT70" s="87"/>
      <c r="HU70" s="87"/>
      <c r="HV70" s="87"/>
      <c r="HW70" s="249" t="s">
        <v>763</v>
      </c>
      <c r="HX70" s="292"/>
      <c r="HY70" s="380"/>
      <c r="HZ70" s="443"/>
      <c r="IA70" s="443"/>
      <c r="IB70" s="443"/>
      <c r="IC70" s="444"/>
      <c r="ID70" s="444"/>
      <c r="IE70" s="443"/>
      <c r="IF70" s="381"/>
      <c r="IG70" s="382"/>
    </row>
    <row r="71" spans="1:241" s="30" customFormat="1" ht="47.25">
      <c r="A71" s="15"/>
      <c r="B71" s="123" t="s">
        <v>144</v>
      </c>
      <c r="C71" s="65" t="s">
        <v>749</v>
      </c>
      <c r="D71" s="249" t="s">
        <v>744</v>
      </c>
      <c r="E71" s="28" t="s">
        <v>108</v>
      </c>
      <c r="F71" s="28" t="s">
        <v>109</v>
      </c>
      <c r="G71" s="249" t="s">
        <v>661</v>
      </c>
      <c r="H71" s="249"/>
      <c r="I71" s="249">
        <v>0</v>
      </c>
      <c r="J71" s="249">
        <v>0</v>
      </c>
      <c r="K71" s="249">
        <v>1</v>
      </c>
      <c r="L71" s="249">
        <v>0</v>
      </c>
      <c r="M71" s="251">
        <v>2018</v>
      </c>
      <c r="N71" s="251">
        <v>2019</v>
      </c>
      <c r="O71" s="251">
        <v>2018</v>
      </c>
      <c r="P71" s="442"/>
      <c r="Q71" s="442"/>
      <c r="R71" s="249" t="s">
        <v>110</v>
      </c>
      <c r="S71" s="450">
        <v>3.9338320799999993E-2</v>
      </c>
      <c r="T71" s="249" t="s">
        <v>110</v>
      </c>
      <c r="U71" s="286">
        <f t="shared" si="1409"/>
        <v>3.7630420799999995E-2</v>
      </c>
      <c r="V71" s="450">
        <v>1.7079E-3</v>
      </c>
      <c r="W71" s="450">
        <v>3.3337559999999995E-2</v>
      </c>
      <c r="X71" s="450">
        <v>3.3337559999999995E-2</v>
      </c>
      <c r="Y71" s="450">
        <f t="shared" si="1283"/>
        <v>0</v>
      </c>
      <c r="Z71" s="249"/>
      <c r="AA71" s="249"/>
      <c r="AB71" s="249"/>
      <c r="AC71" s="249"/>
      <c r="AD71" s="249"/>
      <c r="AE71" s="249">
        <v>0</v>
      </c>
      <c r="AF71" s="249">
        <f t="shared" si="1284"/>
        <v>1.7079E-3</v>
      </c>
      <c r="AG71" s="249" t="str">
        <f t="shared" si="1285"/>
        <v>нд</v>
      </c>
      <c r="AH71" s="249">
        <f t="shared" si="1286"/>
        <v>0</v>
      </c>
      <c r="AI71" s="249" t="s">
        <v>110</v>
      </c>
      <c r="AJ71" s="249"/>
      <c r="AK71" s="249" t="s">
        <v>110</v>
      </c>
      <c r="AL71" s="249"/>
      <c r="AM71" s="249" t="s">
        <v>110</v>
      </c>
      <c r="AN71" s="249"/>
      <c r="AO71" s="249" t="s">
        <v>110</v>
      </c>
      <c r="AP71" s="249"/>
      <c r="AQ71" s="249" t="str">
        <f t="shared" si="1287"/>
        <v>нд</v>
      </c>
      <c r="AR71" s="249">
        <f t="shared" si="1288"/>
        <v>0</v>
      </c>
      <c r="AS71" s="249" t="s">
        <v>110</v>
      </c>
      <c r="AT71" s="249"/>
      <c r="AU71" s="249" t="s">
        <v>110</v>
      </c>
      <c r="AV71" s="249"/>
      <c r="AW71" s="249" t="s">
        <v>110</v>
      </c>
      <c r="AX71" s="249"/>
      <c r="AY71" s="249" t="s">
        <v>110</v>
      </c>
      <c r="AZ71" s="249"/>
      <c r="BA71" s="249" t="str">
        <f t="shared" si="1289"/>
        <v>нд</v>
      </c>
      <c r="BB71" s="249" t="str">
        <f t="shared" si="1290"/>
        <v>нд</v>
      </c>
      <c r="BC71" s="249" t="str">
        <f t="shared" si="1291"/>
        <v>нд</v>
      </c>
      <c r="BD71" s="249" t="str">
        <f t="shared" si="1292"/>
        <v>нд</v>
      </c>
      <c r="BE71" s="16">
        <f t="shared" si="1293"/>
        <v>0</v>
      </c>
      <c r="BF71" s="16">
        <f t="shared" si="1294"/>
        <v>0</v>
      </c>
      <c r="BG71" s="16">
        <f t="shared" si="1295"/>
        <v>1</v>
      </c>
      <c r="BH71" s="16">
        <f t="shared" si="1296"/>
        <v>3.3337559999999995E-2</v>
      </c>
      <c r="BI71" s="16" t="str">
        <f t="shared" si="1297"/>
        <v>нд</v>
      </c>
      <c r="BJ71" s="16" t="str">
        <f t="shared" si="1298"/>
        <v>нд</v>
      </c>
      <c r="BK71" s="16" t="str">
        <f t="shared" si="1299"/>
        <v>нд</v>
      </c>
      <c r="BL71" s="16" t="str">
        <f t="shared" si="1300"/>
        <v>нд</v>
      </c>
      <c r="BM71" s="16">
        <f t="shared" si="1301"/>
        <v>0</v>
      </c>
      <c r="BN71" s="16">
        <f t="shared" si="1302"/>
        <v>0</v>
      </c>
      <c r="BO71" s="16">
        <f t="shared" si="1303"/>
        <v>0</v>
      </c>
      <c r="BP71" s="16">
        <f t="shared" si="1304"/>
        <v>0</v>
      </c>
      <c r="BQ71" s="16" t="str">
        <f t="shared" si="1305"/>
        <v>нд</v>
      </c>
      <c r="BR71" s="16" t="str">
        <f t="shared" si="1306"/>
        <v>нд</v>
      </c>
      <c r="BS71" s="16" t="str">
        <f t="shared" si="1307"/>
        <v>нд</v>
      </c>
      <c r="BT71" s="16" t="str">
        <f t="shared" si="1308"/>
        <v>нд</v>
      </c>
      <c r="BU71" s="16">
        <f t="shared" si="1309"/>
        <v>0</v>
      </c>
      <c r="BV71" s="16">
        <f t="shared" si="1310"/>
        <v>0</v>
      </c>
      <c r="BW71" s="16">
        <f t="shared" si="1311"/>
        <v>0</v>
      </c>
      <c r="BX71" s="16">
        <f t="shared" si="1312"/>
        <v>0</v>
      </c>
      <c r="BY71" s="16" t="str">
        <f t="shared" si="1313"/>
        <v>нд</v>
      </c>
      <c r="BZ71" s="16" t="str">
        <f t="shared" si="1314"/>
        <v>нд</v>
      </c>
      <c r="CA71" s="16" t="str">
        <f t="shared" si="1315"/>
        <v>нд</v>
      </c>
      <c r="CB71" s="16" t="str">
        <f t="shared" si="1316"/>
        <v>нд</v>
      </c>
      <c r="CC71" s="16">
        <f t="shared" si="1317"/>
        <v>0</v>
      </c>
      <c r="CD71" s="16">
        <f t="shared" si="1318"/>
        <v>0</v>
      </c>
      <c r="CE71" s="16">
        <f t="shared" si="1319"/>
        <v>1</v>
      </c>
      <c r="CF71" s="16">
        <f t="shared" si="1320"/>
        <v>3.3337559999999995E-2</v>
      </c>
      <c r="CG71" s="16" t="str">
        <f t="shared" si="1321"/>
        <v>нд</v>
      </c>
      <c r="CH71" s="16" t="str">
        <f t="shared" si="1322"/>
        <v>нд</v>
      </c>
      <c r="CI71" s="16" t="str">
        <f t="shared" si="1323"/>
        <v>нд</v>
      </c>
      <c r="CJ71" s="16" t="str">
        <f t="shared" si="1324"/>
        <v>нд</v>
      </c>
      <c r="CK71" s="16">
        <f t="shared" si="1325"/>
        <v>0</v>
      </c>
      <c r="CL71" s="16">
        <f t="shared" si="1326"/>
        <v>0</v>
      </c>
      <c r="CM71" s="16">
        <f t="shared" si="1327"/>
        <v>0</v>
      </c>
      <c r="CN71" s="16">
        <f t="shared" si="1328"/>
        <v>0</v>
      </c>
      <c r="CO71" s="249" t="str">
        <f t="shared" si="1329"/>
        <v>нд</v>
      </c>
      <c r="CP71" s="249" t="str">
        <f t="shared" si="1330"/>
        <v>нд</v>
      </c>
      <c r="CQ71" s="249" t="str">
        <f t="shared" si="1331"/>
        <v>нд</v>
      </c>
      <c r="CR71" s="249" t="str">
        <f t="shared" si="1332"/>
        <v>нд</v>
      </c>
      <c r="CS71" s="249" t="str">
        <f t="shared" si="1333"/>
        <v>нд</v>
      </c>
      <c r="CT71" s="29">
        <f t="shared" si="1334"/>
        <v>0</v>
      </c>
      <c r="CU71" s="29">
        <f t="shared" si="1335"/>
        <v>0</v>
      </c>
      <c r="CV71" s="29">
        <f t="shared" si="1336"/>
        <v>1</v>
      </c>
      <c r="CW71" s="29">
        <f t="shared" si="1337"/>
        <v>0</v>
      </c>
      <c r="CX71" s="29">
        <f t="shared" si="1338"/>
        <v>3.3337559999999995E-2</v>
      </c>
      <c r="CY71" s="16" t="s">
        <v>110</v>
      </c>
      <c r="CZ71" s="16" t="s">
        <v>110</v>
      </c>
      <c r="DA71" s="16" t="s">
        <v>110</v>
      </c>
      <c r="DB71" s="16" t="s">
        <v>110</v>
      </c>
      <c r="DC71" s="16" t="s">
        <v>110</v>
      </c>
      <c r="DD71" s="249"/>
      <c r="DE71" s="249"/>
      <c r="DF71" s="249"/>
      <c r="DG71" s="249"/>
      <c r="DH71" s="249"/>
      <c r="DI71" s="249" t="s">
        <v>110</v>
      </c>
      <c r="DJ71" s="249" t="s">
        <v>110</v>
      </c>
      <c r="DK71" s="249" t="s">
        <v>110</v>
      </c>
      <c r="DL71" s="249" t="s">
        <v>110</v>
      </c>
      <c r="DM71" s="249" t="s">
        <v>110</v>
      </c>
      <c r="DN71" s="249"/>
      <c r="DO71" s="249"/>
      <c r="DP71" s="249"/>
      <c r="DQ71" s="249"/>
      <c r="DR71" s="249"/>
      <c r="DS71" s="249" t="s">
        <v>110</v>
      </c>
      <c r="DT71" s="249" t="s">
        <v>110</v>
      </c>
      <c r="DU71" s="249" t="s">
        <v>110</v>
      </c>
      <c r="DV71" s="249" t="s">
        <v>110</v>
      </c>
      <c r="DW71" s="249" t="s">
        <v>110</v>
      </c>
      <c r="DX71" s="249"/>
      <c r="DY71" s="249"/>
      <c r="DZ71" s="249">
        <v>1</v>
      </c>
      <c r="EA71" s="249"/>
      <c r="EB71" s="249">
        <v>3.3337559999999995E-2</v>
      </c>
      <c r="EC71" s="249" t="s">
        <v>110</v>
      </c>
      <c r="ED71" s="249" t="s">
        <v>110</v>
      </c>
      <c r="EE71" s="249" t="s">
        <v>110</v>
      </c>
      <c r="EF71" s="249" t="s">
        <v>110</v>
      </c>
      <c r="EG71" s="249" t="s">
        <v>110</v>
      </c>
      <c r="EH71" s="249"/>
      <c r="EI71" s="249"/>
      <c r="EJ71" s="249"/>
      <c r="EK71" s="249"/>
      <c r="EL71" s="249"/>
      <c r="EM71" s="29" t="str">
        <f t="shared" si="1339"/>
        <v>нд</v>
      </c>
      <c r="EN71" s="29" t="str">
        <f t="shared" si="1340"/>
        <v>нд</v>
      </c>
      <c r="EO71" s="29" t="str">
        <f t="shared" si="1341"/>
        <v>нд</v>
      </c>
      <c r="EP71" s="29" t="str">
        <f t="shared" si="1342"/>
        <v>нд</v>
      </c>
      <c r="EQ71" s="29" t="str">
        <f t="shared" si="1343"/>
        <v>нд</v>
      </c>
      <c r="ER71" s="29">
        <f t="shared" si="1344"/>
        <v>0</v>
      </c>
      <c r="ES71" s="29">
        <f t="shared" si="1345"/>
        <v>0</v>
      </c>
      <c r="ET71" s="29">
        <f t="shared" si="1346"/>
        <v>1</v>
      </c>
      <c r="EU71" s="29">
        <f t="shared" si="1347"/>
        <v>0</v>
      </c>
      <c r="EV71" s="29">
        <f t="shared" si="1348"/>
        <v>3.3337559999999995E-2</v>
      </c>
      <c r="EW71" s="29" t="str">
        <f t="shared" si="1349"/>
        <v>нд</v>
      </c>
      <c r="EX71" s="29" t="str">
        <f t="shared" si="1350"/>
        <v>нд</v>
      </c>
      <c r="EY71" s="29" t="str">
        <f t="shared" si="1351"/>
        <v>нд</v>
      </c>
      <c r="EZ71" s="29" t="str">
        <f t="shared" si="1352"/>
        <v>нд</v>
      </c>
      <c r="FA71" s="29" t="str">
        <f t="shared" si="1353"/>
        <v>нд</v>
      </c>
      <c r="FB71" s="29">
        <f t="shared" si="1354"/>
        <v>0</v>
      </c>
      <c r="FC71" s="29">
        <f t="shared" si="1355"/>
        <v>0</v>
      </c>
      <c r="FD71" s="29">
        <f t="shared" si="1356"/>
        <v>0</v>
      </c>
      <c r="FE71" s="29">
        <f t="shared" si="1357"/>
        <v>0</v>
      </c>
      <c r="FF71" s="29">
        <f t="shared" si="1358"/>
        <v>0</v>
      </c>
      <c r="FG71" s="29" t="str">
        <f t="shared" si="1359"/>
        <v>нд</v>
      </c>
      <c r="FH71" s="29" t="str">
        <f t="shared" si="1360"/>
        <v>нд</v>
      </c>
      <c r="FI71" s="29" t="str">
        <f t="shared" si="1361"/>
        <v>нд</v>
      </c>
      <c r="FJ71" s="29" t="str">
        <f t="shared" si="1362"/>
        <v>нд</v>
      </c>
      <c r="FK71" s="29" t="str">
        <f t="shared" si="1363"/>
        <v>нд</v>
      </c>
      <c r="FL71" s="29">
        <f t="shared" si="1364"/>
        <v>0</v>
      </c>
      <c r="FM71" s="29">
        <f t="shared" si="1365"/>
        <v>0</v>
      </c>
      <c r="FN71" s="29">
        <f t="shared" si="1366"/>
        <v>0</v>
      </c>
      <c r="FO71" s="29">
        <f t="shared" si="1367"/>
        <v>0</v>
      </c>
      <c r="FP71" s="29">
        <f t="shared" si="1368"/>
        <v>0</v>
      </c>
      <c r="FQ71" s="29" t="str">
        <f t="shared" si="1369"/>
        <v>нд</v>
      </c>
      <c r="FR71" s="29" t="str">
        <f t="shared" si="1370"/>
        <v>нд</v>
      </c>
      <c r="FS71" s="29" t="str">
        <f t="shared" si="1371"/>
        <v>нд</v>
      </c>
      <c r="FT71" s="29" t="str">
        <f t="shared" si="1372"/>
        <v>нд</v>
      </c>
      <c r="FU71" s="29" t="str">
        <f t="shared" si="1373"/>
        <v>нд</v>
      </c>
      <c r="FV71" s="29">
        <f t="shared" si="1374"/>
        <v>0</v>
      </c>
      <c r="FW71" s="29">
        <f t="shared" si="1375"/>
        <v>0</v>
      </c>
      <c r="FX71" s="29">
        <f t="shared" si="1376"/>
        <v>1</v>
      </c>
      <c r="FY71" s="29">
        <f t="shared" si="1377"/>
        <v>0</v>
      </c>
      <c r="FZ71" s="29">
        <f t="shared" si="1378"/>
        <v>3.3337559999999995E-2</v>
      </c>
      <c r="GA71" s="29" t="str">
        <f t="shared" si="1379"/>
        <v>нд</v>
      </c>
      <c r="GB71" s="29" t="str">
        <f t="shared" si="1380"/>
        <v>нд</v>
      </c>
      <c r="GC71" s="29" t="str">
        <f t="shared" si="1381"/>
        <v>нд</v>
      </c>
      <c r="GD71" s="29" t="str">
        <f t="shared" si="1382"/>
        <v>нд</v>
      </c>
      <c r="GE71" s="29" t="str">
        <f t="shared" si="1383"/>
        <v>нд</v>
      </c>
      <c r="GF71" s="29">
        <f t="shared" si="1384"/>
        <v>0</v>
      </c>
      <c r="GG71" s="29">
        <f t="shared" si="1385"/>
        <v>0</v>
      </c>
      <c r="GH71" s="29">
        <f t="shared" si="1386"/>
        <v>0</v>
      </c>
      <c r="GI71" s="29">
        <f t="shared" si="1387"/>
        <v>0</v>
      </c>
      <c r="GJ71" s="29">
        <f t="shared" si="1388"/>
        <v>0</v>
      </c>
      <c r="GK71" s="16" t="str">
        <f t="shared" si="1389"/>
        <v>нд</v>
      </c>
      <c r="GL71" s="16" t="str">
        <f t="shared" si="1390"/>
        <v>нд</v>
      </c>
      <c r="GM71" s="16">
        <f t="shared" si="1391"/>
        <v>0</v>
      </c>
      <c r="GN71" s="16">
        <f t="shared" si="1392"/>
        <v>0</v>
      </c>
      <c r="GO71" s="249" t="str">
        <f t="shared" si="1393"/>
        <v>нд</v>
      </c>
      <c r="GP71" s="249" t="str">
        <f t="shared" si="1394"/>
        <v>нд</v>
      </c>
      <c r="GQ71" s="249">
        <f t="shared" si="1395"/>
        <v>0</v>
      </c>
      <c r="GR71" s="249">
        <f t="shared" si="1396"/>
        <v>0</v>
      </c>
      <c r="GS71" s="249" t="str">
        <f t="shared" si="1397"/>
        <v>нд</v>
      </c>
      <c r="GT71" s="249" t="str">
        <f t="shared" si="1398"/>
        <v>нд</v>
      </c>
      <c r="GU71" s="249">
        <f t="shared" si="1399"/>
        <v>0</v>
      </c>
      <c r="GV71" s="249">
        <f t="shared" si="1400"/>
        <v>0</v>
      </c>
      <c r="GW71" s="249" t="str">
        <f t="shared" si="1401"/>
        <v>нд</v>
      </c>
      <c r="GX71" s="249" t="str">
        <f t="shared" si="1402"/>
        <v>нд</v>
      </c>
      <c r="GY71" s="249">
        <f t="shared" si="1403"/>
        <v>0</v>
      </c>
      <c r="GZ71" s="249">
        <f t="shared" si="1404"/>
        <v>0</v>
      </c>
      <c r="HA71" s="249" t="str">
        <f t="shared" si="1405"/>
        <v>нд</v>
      </c>
      <c r="HB71" s="249" t="str">
        <f t="shared" si="1406"/>
        <v>нд</v>
      </c>
      <c r="HC71" s="249">
        <f t="shared" si="1407"/>
        <v>0</v>
      </c>
      <c r="HD71" s="249">
        <f t="shared" si="1408"/>
        <v>0</v>
      </c>
      <c r="HE71" s="249"/>
      <c r="HF71" s="249"/>
      <c r="HG71" s="249"/>
      <c r="HH71" s="249"/>
      <c r="HI71" s="249"/>
      <c r="HJ71" s="249"/>
      <c r="HK71" s="249"/>
      <c r="HL71" s="249"/>
      <c r="HM71" s="249"/>
      <c r="HN71" s="249"/>
      <c r="HO71" s="249"/>
      <c r="HP71" s="249"/>
      <c r="HQ71" s="250" t="s">
        <v>664</v>
      </c>
      <c r="HR71" s="250" t="s">
        <v>704</v>
      </c>
      <c r="HS71" s="87">
        <v>35</v>
      </c>
      <c r="HT71" s="87"/>
      <c r="HU71" s="87"/>
      <c r="HV71" s="87"/>
      <c r="HW71" s="249" t="s">
        <v>763</v>
      </c>
      <c r="HX71" s="292"/>
      <c r="HY71" s="380"/>
      <c r="HZ71" s="443"/>
      <c r="IA71" s="443"/>
      <c r="IB71" s="443"/>
      <c r="IC71" s="444"/>
      <c r="ID71" s="444"/>
      <c r="IE71" s="443"/>
      <c r="IF71" s="381"/>
      <c r="IG71" s="382"/>
    </row>
    <row r="72" spans="1:241" s="30" customFormat="1" ht="47.25">
      <c r="A72" s="15"/>
      <c r="B72" s="123" t="s">
        <v>144</v>
      </c>
      <c r="C72" s="65" t="s">
        <v>750</v>
      </c>
      <c r="D72" s="249" t="s">
        <v>743</v>
      </c>
      <c r="E72" s="28" t="s">
        <v>108</v>
      </c>
      <c r="F72" s="28" t="s">
        <v>109</v>
      </c>
      <c r="G72" s="249" t="s">
        <v>661</v>
      </c>
      <c r="H72" s="249"/>
      <c r="I72" s="249">
        <v>0</v>
      </c>
      <c r="J72" s="249">
        <v>0</v>
      </c>
      <c r="K72" s="249">
        <v>2</v>
      </c>
      <c r="L72" s="249">
        <v>0</v>
      </c>
      <c r="M72" s="251">
        <v>2018</v>
      </c>
      <c r="N72" s="251">
        <v>2019</v>
      </c>
      <c r="O72" s="251">
        <v>2018</v>
      </c>
      <c r="P72" s="442"/>
      <c r="Q72" s="442"/>
      <c r="R72" s="249" t="s">
        <v>110</v>
      </c>
      <c r="S72" s="450">
        <v>7.4635637199999993E-2</v>
      </c>
      <c r="T72" s="249" t="s">
        <v>110</v>
      </c>
      <c r="U72" s="286">
        <f t="shared" si="1409"/>
        <v>7.1219837199999997E-2</v>
      </c>
      <c r="V72" s="450">
        <v>3.4158000000000001E-3</v>
      </c>
      <c r="W72" s="450">
        <v>6.3250539999999994E-2</v>
      </c>
      <c r="X72" s="450">
        <v>6.3250539999999994E-2</v>
      </c>
      <c r="Y72" s="450">
        <f t="shared" si="1283"/>
        <v>0</v>
      </c>
      <c r="Z72" s="249"/>
      <c r="AA72" s="249"/>
      <c r="AB72" s="249"/>
      <c r="AC72" s="249"/>
      <c r="AD72" s="249"/>
      <c r="AE72" s="249">
        <v>0</v>
      </c>
      <c r="AF72" s="249">
        <f t="shared" si="1284"/>
        <v>3.4158000000000001E-3</v>
      </c>
      <c r="AG72" s="249" t="str">
        <f t="shared" si="1285"/>
        <v>нд</v>
      </c>
      <c r="AH72" s="249">
        <f t="shared" si="1286"/>
        <v>0</v>
      </c>
      <c r="AI72" s="249" t="s">
        <v>110</v>
      </c>
      <c r="AJ72" s="249"/>
      <c r="AK72" s="249" t="s">
        <v>110</v>
      </c>
      <c r="AL72" s="249"/>
      <c r="AM72" s="249" t="s">
        <v>110</v>
      </c>
      <c r="AN72" s="249"/>
      <c r="AO72" s="249" t="s">
        <v>110</v>
      </c>
      <c r="AP72" s="249"/>
      <c r="AQ72" s="249" t="str">
        <f t="shared" si="1287"/>
        <v>нд</v>
      </c>
      <c r="AR72" s="249">
        <f t="shared" si="1288"/>
        <v>0</v>
      </c>
      <c r="AS72" s="249" t="s">
        <v>110</v>
      </c>
      <c r="AT72" s="249"/>
      <c r="AU72" s="249" t="s">
        <v>110</v>
      </c>
      <c r="AV72" s="249"/>
      <c r="AW72" s="249" t="s">
        <v>110</v>
      </c>
      <c r="AX72" s="249"/>
      <c r="AY72" s="249" t="s">
        <v>110</v>
      </c>
      <c r="AZ72" s="249"/>
      <c r="BA72" s="249" t="str">
        <f t="shared" si="1289"/>
        <v>нд</v>
      </c>
      <c r="BB72" s="249" t="str">
        <f t="shared" si="1290"/>
        <v>нд</v>
      </c>
      <c r="BC72" s="249" t="str">
        <f t="shared" si="1291"/>
        <v>нд</v>
      </c>
      <c r="BD72" s="249" t="str">
        <f t="shared" si="1292"/>
        <v>нд</v>
      </c>
      <c r="BE72" s="16">
        <f t="shared" si="1293"/>
        <v>0</v>
      </c>
      <c r="BF72" s="16">
        <f t="shared" si="1294"/>
        <v>0</v>
      </c>
      <c r="BG72" s="16">
        <f t="shared" si="1295"/>
        <v>2</v>
      </c>
      <c r="BH72" s="16">
        <f t="shared" si="1296"/>
        <v>6.3250539999999994E-2</v>
      </c>
      <c r="BI72" s="16" t="str">
        <f t="shared" si="1297"/>
        <v>нд</v>
      </c>
      <c r="BJ72" s="16" t="str">
        <f t="shared" si="1298"/>
        <v>нд</v>
      </c>
      <c r="BK72" s="16" t="str">
        <f t="shared" si="1299"/>
        <v>нд</v>
      </c>
      <c r="BL72" s="16" t="str">
        <f t="shared" si="1300"/>
        <v>нд</v>
      </c>
      <c r="BM72" s="16">
        <f t="shared" si="1301"/>
        <v>0</v>
      </c>
      <c r="BN72" s="16">
        <f t="shared" si="1302"/>
        <v>0</v>
      </c>
      <c r="BO72" s="16">
        <f t="shared" si="1303"/>
        <v>0</v>
      </c>
      <c r="BP72" s="16">
        <f t="shared" si="1304"/>
        <v>0</v>
      </c>
      <c r="BQ72" s="16" t="str">
        <f t="shared" si="1305"/>
        <v>нд</v>
      </c>
      <c r="BR72" s="16" t="str">
        <f t="shared" si="1306"/>
        <v>нд</v>
      </c>
      <c r="BS72" s="16" t="str">
        <f t="shared" si="1307"/>
        <v>нд</v>
      </c>
      <c r="BT72" s="16" t="str">
        <f t="shared" si="1308"/>
        <v>нд</v>
      </c>
      <c r="BU72" s="16">
        <f t="shared" si="1309"/>
        <v>0</v>
      </c>
      <c r="BV72" s="16">
        <f t="shared" si="1310"/>
        <v>0</v>
      </c>
      <c r="BW72" s="16">
        <f t="shared" si="1311"/>
        <v>0</v>
      </c>
      <c r="BX72" s="16">
        <f t="shared" si="1312"/>
        <v>0</v>
      </c>
      <c r="BY72" s="16" t="str">
        <f t="shared" si="1313"/>
        <v>нд</v>
      </c>
      <c r="BZ72" s="16" t="str">
        <f t="shared" si="1314"/>
        <v>нд</v>
      </c>
      <c r="CA72" s="16" t="str">
        <f t="shared" si="1315"/>
        <v>нд</v>
      </c>
      <c r="CB72" s="16" t="str">
        <f t="shared" si="1316"/>
        <v>нд</v>
      </c>
      <c r="CC72" s="16">
        <f t="shared" si="1317"/>
        <v>0</v>
      </c>
      <c r="CD72" s="16">
        <f t="shared" si="1318"/>
        <v>0</v>
      </c>
      <c r="CE72" s="16">
        <f t="shared" si="1319"/>
        <v>2</v>
      </c>
      <c r="CF72" s="16">
        <f t="shared" si="1320"/>
        <v>6.3250539999999994E-2</v>
      </c>
      <c r="CG72" s="16" t="str">
        <f t="shared" si="1321"/>
        <v>нд</v>
      </c>
      <c r="CH72" s="16" t="str">
        <f t="shared" si="1322"/>
        <v>нд</v>
      </c>
      <c r="CI72" s="16" t="str">
        <f t="shared" si="1323"/>
        <v>нд</v>
      </c>
      <c r="CJ72" s="16" t="str">
        <f t="shared" si="1324"/>
        <v>нд</v>
      </c>
      <c r="CK72" s="16">
        <f t="shared" si="1325"/>
        <v>0</v>
      </c>
      <c r="CL72" s="16">
        <f t="shared" si="1326"/>
        <v>0</v>
      </c>
      <c r="CM72" s="16">
        <f t="shared" si="1327"/>
        <v>0</v>
      </c>
      <c r="CN72" s="16">
        <f t="shared" si="1328"/>
        <v>0</v>
      </c>
      <c r="CO72" s="249" t="str">
        <f t="shared" si="1329"/>
        <v>нд</v>
      </c>
      <c r="CP72" s="249" t="str">
        <f t="shared" si="1330"/>
        <v>нд</v>
      </c>
      <c r="CQ72" s="249" t="str">
        <f t="shared" si="1331"/>
        <v>нд</v>
      </c>
      <c r="CR72" s="249" t="str">
        <f t="shared" si="1332"/>
        <v>нд</v>
      </c>
      <c r="CS72" s="249" t="str">
        <f t="shared" si="1333"/>
        <v>нд</v>
      </c>
      <c r="CT72" s="29">
        <f t="shared" si="1334"/>
        <v>0</v>
      </c>
      <c r="CU72" s="29">
        <f t="shared" si="1335"/>
        <v>0</v>
      </c>
      <c r="CV72" s="29">
        <f t="shared" si="1336"/>
        <v>2</v>
      </c>
      <c r="CW72" s="29">
        <f t="shared" si="1337"/>
        <v>0</v>
      </c>
      <c r="CX72" s="29">
        <f t="shared" si="1338"/>
        <v>6.3250539999999994E-2</v>
      </c>
      <c r="CY72" s="16" t="s">
        <v>110</v>
      </c>
      <c r="CZ72" s="16" t="s">
        <v>110</v>
      </c>
      <c r="DA72" s="16" t="s">
        <v>110</v>
      </c>
      <c r="DB72" s="16" t="s">
        <v>110</v>
      </c>
      <c r="DC72" s="16" t="s">
        <v>110</v>
      </c>
      <c r="DD72" s="249"/>
      <c r="DE72" s="249"/>
      <c r="DF72" s="249"/>
      <c r="DG72" s="249"/>
      <c r="DH72" s="249"/>
      <c r="DI72" s="249" t="s">
        <v>110</v>
      </c>
      <c r="DJ72" s="249" t="s">
        <v>110</v>
      </c>
      <c r="DK72" s="249" t="s">
        <v>110</v>
      </c>
      <c r="DL72" s="249" t="s">
        <v>110</v>
      </c>
      <c r="DM72" s="249" t="s">
        <v>110</v>
      </c>
      <c r="DN72" s="249"/>
      <c r="DO72" s="249"/>
      <c r="DP72" s="249"/>
      <c r="DQ72" s="249"/>
      <c r="DR72" s="249"/>
      <c r="DS72" s="249" t="s">
        <v>110</v>
      </c>
      <c r="DT72" s="249" t="s">
        <v>110</v>
      </c>
      <c r="DU72" s="249" t="s">
        <v>110</v>
      </c>
      <c r="DV72" s="249" t="s">
        <v>110</v>
      </c>
      <c r="DW72" s="249" t="s">
        <v>110</v>
      </c>
      <c r="DX72" s="249"/>
      <c r="DY72" s="249"/>
      <c r="DZ72" s="249">
        <v>2</v>
      </c>
      <c r="EA72" s="249"/>
      <c r="EB72" s="249">
        <v>6.3250539999999994E-2</v>
      </c>
      <c r="EC72" s="249" t="s">
        <v>110</v>
      </c>
      <c r="ED72" s="249" t="s">
        <v>110</v>
      </c>
      <c r="EE72" s="249" t="s">
        <v>110</v>
      </c>
      <c r="EF72" s="249" t="s">
        <v>110</v>
      </c>
      <c r="EG72" s="249" t="s">
        <v>110</v>
      </c>
      <c r="EH72" s="249"/>
      <c r="EI72" s="249"/>
      <c r="EJ72" s="249"/>
      <c r="EK72" s="249"/>
      <c r="EL72" s="249"/>
      <c r="EM72" s="29" t="str">
        <f t="shared" si="1339"/>
        <v>нд</v>
      </c>
      <c r="EN72" s="29" t="str">
        <f t="shared" si="1340"/>
        <v>нд</v>
      </c>
      <c r="EO72" s="29" t="str">
        <f t="shared" si="1341"/>
        <v>нд</v>
      </c>
      <c r="EP72" s="29" t="str">
        <f t="shared" si="1342"/>
        <v>нд</v>
      </c>
      <c r="EQ72" s="29" t="str">
        <f t="shared" si="1343"/>
        <v>нд</v>
      </c>
      <c r="ER72" s="29">
        <f t="shared" si="1344"/>
        <v>0</v>
      </c>
      <c r="ES72" s="29">
        <f t="shared" si="1345"/>
        <v>0</v>
      </c>
      <c r="ET72" s="29">
        <f t="shared" si="1346"/>
        <v>2</v>
      </c>
      <c r="EU72" s="29">
        <f t="shared" si="1347"/>
        <v>0</v>
      </c>
      <c r="EV72" s="29">
        <f t="shared" si="1348"/>
        <v>6.3250539999999994E-2</v>
      </c>
      <c r="EW72" s="29" t="str">
        <f t="shared" si="1349"/>
        <v>нд</v>
      </c>
      <c r="EX72" s="29" t="str">
        <f t="shared" si="1350"/>
        <v>нд</v>
      </c>
      <c r="EY72" s="29" t="str">
        <f t="shared" si="1351"/>
        <v>нд</v>
      </c>
      <c r="EZ72" s="29" t="str">
        <f t="shared" si="1352"/>
        <v>нд</v>
      </c>
      <c r="FA72" s="29" t="str">
        <f t="shared" si="1353"/>
        <v>нд</v>
      </c>
      <c r="FB72" s="29">
        <f t="shared" si="1354"/>
        <v>0</v>
      </c>
      <c r="FC72" s="29">
        <f t="shared" si="1355"/>
        <v>0</v>
      </c>
      <c r="FD72" s="29">
        <f t="shared" si="1356"/>
        <v>0</v>
      </c>
      <c r="FE72" s="29">
        <f t="shared" si="1357"/>
        <v>0</v>
      </c>
      <c r="FF72" s="29">
        <f t="shared" si="1358"/>
        <v>0</v>
      </c>
      <c r="FG72" s="29" t="str">
        <f t="shared" si="1359"/>
        <v>нд</v>
      </c>
      <c r="FH72" s="29" t="str">
        <f t="shared" si="1360"/>
        <v>нд</v>
      </c>
      <c r="FI72" s="29" t="str">
        <f t="shared" si="1361"/>
        <v>нд</v>
      </c>
      <c r="FJ72" s="29" t="str">
        <f t="shared" si="1362"/>
        <v>нд</v>
      </c>
      <c r="FK72" s="29" t="str">
        <f t="shared" si="1363"/>
        <v>нд</v>
      </c>
      <c r="FL72" s="29">
        <f t="shared" si="1364"/>
        <v>0</v>
      </c>
      <c r="FM72" s="29">
        <f t="shared" si="1365"/>
        <v>0</v>
      </c>
      <c r="FN72" s="29">
        <f t="shared" si="1366"/>
        <v>0</v>
      </c>
      <c r="FO72" s="29">
        <f t="shared" si="1367"/>
        <v>0</v>
      </c>
      <c r="FP72" s="29">
        <f t="shared" si="1368"/>
        <v>0</v>
      </c>
      <c r="FQ72" s="29" t="str">
        <f t="shared" si="1369"/>
        <v>нд</v>
      </c>
      <c r="FR72" s="29" t="str">
        <f t="shared" si="1370"/>
        <v>нд</v>
      </c>
      <c r="FS72" s="29" t="str">
        <f t="shared" si="1371"/>
        <v>нд</v>
      </c>
      <c r="FT72" s="29" t="str">
        <f t="shared" si="1372"/>
        <v>нд</v>
      </c>
      <c r="FU72" s="29" t="str">
        <f t="shared" si="1373"/>
        <v>нд</v>
      </c>
      <c r="FV72" s="29">
        <f t="shared" si="1374"/>
        <v>0</v>
      </c>
      <c r="FW72" s="29">
        <f t="shared" si="1375"/>
        <v>0</v>
      </c>
      <c r="FX72" s="29">
        <f t="shared" si="1376"/>
        <v>2</v>
      </c>
      <c r="FY72" s="29">
        <f t="shared" si="1377"/>
        <v>0</v>
      </c>
      <c r="FZ72" s="29">
        <f t="shared" si="1378"/>
        <v>6.3250539999999994E-2</v>
      </c>
      <c r="GA72" s="29" t="str">
        <f t="shared" si="1379"/>
        <v>нд</v>
      </c>
      <c r="GB72" s="29" t="str">
        <f t="shared" si="1380"/>
        <v>нд</v>
      </c>
      <c r="GC72" s="29" t="str">
        <f t="shared" si="1381"/>
        <v>нд</v>
      </c>
      <c r="GD72" s="29" t="str">
        <f t="shared" si="1382"/>
        <v>нд</v>
      </c>
      <c r="GE72" s="29" t="str">
        <f t="shared" si="1383"/>
        <v>нд</v>
      </c>
      <c r="GF72" s="29">
        <f t="shared" si="1384"/>
        <v>0</v>
      </c>
      <c r="GG72" s="29">
        <f t="shared" si="1385"/>
        <v>0</v>
      </c>
      <c r="GH72" s="29">
        <f t="shared" si="1386"/>
        <v>0</v>
      </c>
      <c r="GI72" s="29">
        <f t="shared" si="1387"/>
        <v>0</v>
      </c>
      <c r="GJ72" s="29">
        <f t="shared" si="1388"/>
        <v>0</v>
      </c>
      <c r="GK72" s="16" t="str">
        <f t="shared" si="1389"/>
        <v>нд</v>
      </c>
      <c r="GL72" s="16" t="str">
        <f t="shared" si="1390"/>
        <v>нд</v>
      </c>
      <c r="GM72" s="16">
        <f t="shared" si="1391"/>
        <v>0</v>
      </c>
      <c r="GN72" s="16">
        <f t="shared" si="1392"/>
        <v>0</v>
      </c>
      <c r="GO72" s="249" t="str">
        <f t="shared" si="1393"/>
        <v>нд</v>
      </c>
      <c r="GP72" s="249" t="str">
        <f t="shared" si="1394"/>
        <v>нд</v>
      </c>
      <c r="GQ72" s="249">
        <f t="shared" si="1395"/>
        <v>0</v>
      </c>
      <c r="GR72" s="249">
        <f t="shared" si="1396"/>
        <v>0</v>
      </c>
      <c r="GS72" s="249" t="str">
        <f t="shared" si="1397"/>
        <v>нд</v>
      </c>
      <c r="GT72" s="249" t="str">
        <f t="shared" si="1398"/>
        <v>нд</v>
      </c>
      <c r="GU72" s="249">
        <f t="shared" si="1399"/>
        <v>0</v>
      </c>
      <c r="GV72" s="249">
        <f t="shared" si="1400"/>
        <v>0</v>
      </c>
      <c r="GW72" s="249" t="str">
        <f t="shared" si="1401"/>
        <v>нд</v>
      </c>
      <c r="GX72" s="249" t="str">
        <f t="shared" si="1402"/>
        <v>нд</v>
      </c>
      <c r="GY72" s="249">
        <f t="shared" si="1403"/>
        <v>0</v>
      </c>
      <c r="GZ72" s="249">
        <f t="shared" si="1404"/>
        <v>0</v>
      </c>
      <c r="HA72" s="249" t="str">
        <f t="shared" si="1405"/>
        <v>нд</v>
      </c>
      <c r="HB72" s="249" t="str">
        <f t="shared" si="1406"/>
        <v>нд</v>
      </c>
      <c r="HC72" s="249">
        <f t="shared" si="1407"/>
        <v>0</v>
      </c>
      <c r="HD72" s="249">
        <f t="shared" si="1408"/>
        <v>0</v>
      </c>
      <c r="HE72" s="249"/>
      <c r="HF72" s="249"/>
      <c r="HG72" s="249"/>
      <c r="HH72" s="249"/>
      <c r="HI72" s="249"/>
      <c r="HJ72" s="249"/>
      <c r="HK72" s="249"/>
      <c r="HL72" s="249"/>
      <c r="HM72" s="249"/>
      <c r="HN72" s="249"/>
      <c r="HO72" s="249"/>
      <c r="HP72" s="249"/>
      <c r="HQ72" s="250" t="s">
        <v>664</v>
      </c>
      <c r="HR72" s="250" t="s">
        <v>704</v>
      </c>
      <c r="HS72" s="87">
        <v>110</v>
      </c>
      <c r="HT72" s="87"/>
      <c r="HU72" s="87"/>
      <c r="HV72" s="87"/>
      <c r="HW72" s="249" t="s">
        <v>764</v>
      </c>
      <c r="HX72" s="292"/>
      <c r="HY72" s="380"/>
      <c r="HZ72" s="443"/>
      <c r="IA72" s="443"/>
      <c r="IB72" s="443"/>
      <c r="IC72" s="444"/>
      <c r="ID72" s="444"/>
      <c r="IE72" s="443"/>
      <c r="IF72" s="381"/>
      <c r="IG72" s="382"/>
    </row>
    <row r="73" spans="1:241" s="30" customFormat="1" ht="69" customHeight="1">
      <c r="A73" s="321" t="s">
        <v>692</v>
      </c>
      <c r="B73" s="123" t="s">
        <v>144</v>
      </c>
      <c r="C73" s="65" t="s">
        <v>680</v>
      </c>
      <c r="D73" s="249" t="s">
        <v>686</v>
      </c>
      <c r="E73" s="28" t="s">
        <v>108</v>
      </c>
      <c r="F73" s="28" t="s">
        <v>109</v>
      </c>
      <c r="G73" s="250" t="s">
        <v>662</v>
      </c>
      <c r="H73" s="250"/>
      <c r="I73" s="250">
        <v>0</v>
      </c>
      <c r="J73" s="250">
        <v>0</v>
      </c>
      <c r="K73" s="250">
        <v>1</v>
      </c>
      <c r="L73" s="250">
        <v>0</v>
      </c>
      <c r="M73" s="251">
        <v>2019</v>
      </c>
      <c r="N73" s="251">
        <v>2019</v>
      </c>
      <c r="O73" s="251">
        <v>2019</v>
      </c>
      <c r="P73" s="442"/>
      <c r="Q73" s="442"/>
      <c r="R73" s="249" t="s">
        <v>110</v>
      </c>
      <c r="S73" s="249">
        <v>0.53106105999999997</v>
      </c>
      <c r="T73" s="249">
        <v>9.1327179999999994E-2</v>
      </c>
      <c r="U73" s="249">
        <v>0</v>
      </c>
      <c r="V73" s="249">
        <f>S73-U73</f>
        <v>0.53106105999999997</v>
      </c>
      <c r="W73" s="249">
        <v>0.44255088999999997</v>
      </c>
      <c r="X73" s="249">
        <v>0</v>
      </c>
      <c r="Y73" s="249">
        <f>W73-X73</f>
        <v>0.44255088999999997</v>
      </c>
      <c r="Z73" s="249" t="s">
        <v>110</v>
      </c>
      <c r="AA73" s="249">
        <v>0.53106106000000008</v>
      </c>
      <c r="AB73" s="249" t="s">
        <v>110</v>
      </c>
      <c r="AC73" s="249">
        <v>0</v>
      </c>
      <c r="AD73" s="249" t="s">
        <v>110</v>
      </c>
      <c r="AE73" s="249">
        <v>0</v>
      </c>
      <c r="AF73" s="249">
        <f>IF((V73-AH73)&lt;0,0,V73-AH73)</f>
        <v>0.53106105999999997</v>
      </c>
      <c r="AG73" s="249" t="str">
        <f t="shared" ref="AG73" si="1410">IF(AI73="нд","нд",(AI73+AK73+AM73+AO73))</f>
        <v>нд</v>
      </c>
      <c r="AH73" s="249">
        <f t="shared" ref="AH73" si="1411">AJ73+AL76+AN73+AP73</f>
        <v>0</v>
      </c>
      <c r="AI73" s="249" t="s">
        <v>110</v>
      </c>
      <c r="AJ73" s="249">
        <v>0</v>
      </c>
      <c r="AK73" s="249" t="s">
        <v>110</v>
      </c>
      <c r="AL73" s="249">
        <v>0</v>
      </c>
      <c r="AM73" s="249" t="s">
        <v>110</v>
      </c>
      <c r="AN73" s="249">
        <v>0</v>
      </c>
      <c r="AO73" s="249" t="s">
        <v>110</v>
      </c>
      <c r="AP73" s="249">
        <v>0</v>
      </c>
      <c r="AQ73" s="249" t="str">
        <f>IF(AS73="нд","нд",(AS73+AU73+AW73+AY73))</f>
        <v>нд</v>
      </c>
      <c r="AR73" s="249">
        <f>AT73+AV73+AX73+AZ73</f>
        <v>0.44255088999999997</v>
      </c>
      <c r="AS73" s="249" t="s">
        <v>110</v>
      </c>
      <c r="AT73" s="249">
        <v>0</v>
      </c>
      <c r="AU73" s="249" t="s">
        <v>110</v>
      </c>
      <c r="AV73" s="249">
        <v>0.44255088999999997</v>
      </c>
      <c r="AW73" s="249" t="s">
        <v>110</v>
      </c>
      <c r="AX73" s="249">
        <v>0</v>
      </c>
      <c r="AY73" s="249" t="s">
        <v>110</v>
      </c>
      <c r="AZ73" s="249">
        <v>0</v>
      </c>
      <c r="BA73" s="249" t="str">
        <f t="shared" si="1289"/>
        <v>нд</v>
      </c>
      <c r="BB73" s="249" t="str">
        <f t="shared" si="1290"/>
        <v>нд</v>
      </c>
      <c r="BC73" s="249" t="str">
        <f t="shared" si="1291"/>
        <v>нд</v>
      </c>
      <c r="BD73" s="249" t="str">
        <f t="shared" si="1292"/>
        <v>нд</v>
      </c>
      <c r="BE73" s="16">
        <f t="shared" si="1293"/>
        <v>0</v>
      </c>
      <c r="BF73" s="16">
        <f t="shared" si="1294"/>
        <v>0</v>
      </c>
      <c r="BG73" s="16">
        <f t="shared" si="1295"/>
        <v>1</v>
      </c>
      <c r="BH73" s="16">
        <f t="shared" si="1296"/>
        <v>0.44255089000000003</v>
      </c>
      <c r="BI73" s="16" t="str">
        <f t="shared" si="1297"/>
        <v>нд</v>
      </c>
      <c r="BJ73" s="16" t="str">
        <f t="shared" si="1298"/>
        <v>нд</v>
      </c>
      <c r="BK73" s="16" t="str">
        <f t="shared" si="1299"/>
        <v>нд</v>
      </c>
      <c r="BL73" s="16" t="str">
        <f t="shared" si="1300"/>
        <v>нд</v>
      </c>
      <c r="BM73" s="16">
        <f t="shared" si="1301"/>
        <v>0</v>
      </c>
      <c r="BN73" s="16">
        <f t="shared" si="1302"/>
        <v>0</v>
      </c>
      <c r="BO73" s="16">
        <f t="shared" si="1303"/>
        <v>0</v>
      </c>
      <c r="BP73" s="16">
        <f t="shared" si="1304"/>
        <v>0</v>
      </c>
      <c r="BQ73" s="16" t="str">
        <f t="shared" si="1305"/>
        <v>нд</v>
      </c>
      <c r="BR73" s="16" t="str">
        <f t="shared" si="1306"/>
        <v>нд</v>
      </c>
      <c r="BS73" s="16" t="str">
        <f t="shared" si="1307"/>
        <v>нд</v>
      </c>
      <c r="BT73" s="16" t="str">
        <f t="shared" si="1308"/>
        <v>нд</v>
      </c>
      <c r="BU73" s="16">
        <f t="shared" si="1309"/>
        <v>0</v>
      </c>
      <c r="BV73" s="16">
        <f t="shared" si="1310"/>
        <v>0</v>
      </c>
      <c r="BW73" s="16">
        <f t="shared" si="1311"/>
        <v>0</v>
      </c>
      <c r="BX73" s="16">
        <f t="shared" si="1312"/>
        <v>0</v>
      </c>
      <c r="BY73" s="16" t="str">
        <f t="shared" si="1313"/>
        <v>нд</v>
      </c>
      <c r="BZ73" s="16" t="str">
        <f t="shared" si="1314"/>
        <v>нд</v>
      </c>
      <c r="CA73" s="16" t="str">
        <f t="shared" si="1315"/>
        <v>нд</v>
      </c>
      <c r="CB73" s="16" t="str">
        <f t="shared" si="1316"/>
        <v>нд</v>
      </c>
      <c r="CC73" s="16">
        <f t="shared" si="1317"/>
        <v>0</v>
      </c>
      <c r="CD73" s="16">
        <f t="shared" si="1318"/>
        <v>0</v>
      </c>
      <c r="CE73" s="16">
        <f t="shared" si="1319"/>
        <v>1</v>
      </c>
      <c r="CF73" s="16">
        <f t="shared" si="1320"/>
        <v>0.44255089000000003</v>
      </c>
      <c r="CG73" s="16" t="str">
        <f t="shared" si="1321"/>
        <v>нд</v>
      </c>
      <c r="CH73" s="16" t="str">
        <f t="shared" si="1322"/>
        <v>нд</v>
      </c>
      <c r="CI73" s="16" t="str">
        <f t="shared" si="1323"/>
        <v>нд</v>
      </c>
      <c r="CJ73" s="16" t="str">
        <f t="shared" si="1324"/>
        <v>нд</v>
      </c>
      <c r="CK73" s="16">
        <f t="shared" si="1325"/>
        <v>0</v>
      </c>
      <c r="CL73" s="16">
        <f t="shared" si="1326"/>
        <v>0</v>
      </c>
      <c r="CM73" s="16">
        <f t="shared" si="1327"/>
        <v>0</v>
      </c>
      <c r="CN73" s="16">
        <f t="shared" si="1328"/>
        <v>0</v>
      </c>
      <c r="CO73" s="249" t="str">
        <f>IF(CY73="нд","нд",(CY73+DI73+DS73+EC73))</f>
        <v>нд</v>
      </c>
      <c r="CP73" s="249" t="str">
        <f t="shared" ref="CP73" si="1412">IF(CZ73="нд","нд",(CZ73+DJ73+DT73+ED73))</f>
        <v>нд</v>
      </c>
      <c r="CQ73" s="249" t="str">
        <f t="shared" ref="CQ73" si="1413">IF(DA73="нд","нд",(DA73+DK73+DU73+EE73))</f>
        <v>нд</v>
      </c>
      <c r="CR73" s="249" t="str">
        <f t="shared" ref="CR73" si="1414">IF(DB73="нд","нд",(DB73+DL73+DV73+EF73))</f>
        <v>нд</v>
      </c>
      <c r="CS73" s="249" t="str">
        <f t="shared" ref="CS73" si="1415">IF(DC73="нд","нд",(DC73+DM73+DW73+EG73))</f>
        <v>нд</v>
      </c>
      <c r="CT73" s="29">
        <f t="shared" ref="CT73" si="1416">DD73+DN73+DX73+EH73</f>
        <v>0</v>
      </c>
      <c r="CU73" s="29">
        <f t="shared" ref="CU73" si="1417">DE73+DO73+DY73+EI73</f>
        <v>0</v>
      </c>
      <c r="CV73" s="29">
        <f t="shared" ref="CV73" si="1418">DF73+DP73+DZ73+EJ73</f>
        <v>1</v>
      </c>
      <c r="CW73" s="29">
        <f t="shared" ref="CW73" si="1419">DG73+DQ73+EA73+EK73</f>
        <v>0</v>
      </c>
      <c r="CX73" s="29">
        <f t="shared" ref="CX73" si="1420">DH73+DR73+EB73+EL73</f>
        <v>0.44255089000000003</v>
      </c>
      <c r="CY73" s="16" t="s">
        <v>110</v>
      </c>
      <c r="CZ73" s="16" t="s">
        <v>110</v>
      </c>
      <c r="DA73" s="16" t="s">
        <v>110</v>
      </c>
      <c r="DB73" s="16" t="s">
        <v>110</v>
      </c>
      <c r="DC73" s="16" t="s">
        <v>110</v>
      </c>
      <c r="DD73" s="249"/>
      <c r="DE73" s="249"/>
      <c r="DF73" s="249"/>
      <c r="DG73" s="249"/>
      <c r="DH73" s="249"/>
      <c r="DI73" s="249" t="s">
        <v>110</v>
      </c>
      <c r="DJ73" s="249" t="s">
        <v>110</v>
      </c>
      <c r="DK73" s="249" t="s">
        <v>110</v>
      </c>
      <c r="DL73" s="249" t="s">
        <v>110</v>
      </c>
      <c r="DM73" s="249" t="s">
        <v>110</v>
      </c>
      <c r="DN73" s="249"/>
      <c r="DO73" s="249"/>
      <c r="DP73" s="249"/>
      <c r="DQ73" s="249"/>
      <c r="DR73" s="249"/>
      <c r="DS73" s="249" t="s">
        <v>110</v>
      </c>
      <c r="DT73" s="249" t="s">
        <v>110</v>
      </c>
      <c r="DU73" s="249" t="s">
        <v>110</v>
      </c>
      <c r="DV73" s="249" t="s">
        <v>110</v>
      </c>
      <c r="DW73" s="249" t="s">
        <v>110</v>
      </c>
      <c r="DX73" s="249"/>
      <c r="DY73" s="249"/>
      <c r="DZ73" s="249">
        <v>1</v>
      </c>
      <c r="EA73" s="249"/>
      <c r="EB73" s="249">
        <v>0.44255089000000003</v>
      </c>
      <c r="EC73" s="249" t="s">
        <v>110</v>
      </c>
      <c r="ED73" s="249" t="s">
        <v>110</v>
      </c>
      <c r="EE73" s="249" t="s">
        <v>110</v>
      </c>
      <c r="EF73" s="249" t="s">
        <v>110</v>
      </c>
      <c r="EG73" s="249" t="s">
        <v>110</v>
      </c>
      <c r="EH73" s="249"/>
      <c r="EI73" s="249"/>
      <c r="EJ73" s="249"/>
      <c r="EK73" s="249"/>
      <c r="EL73" s="249"/>
      <c r="EM73" s="29" t="str">
        <f t="shared" ref="EM73" si="1421">IF(EW73="нд","нд",(EW73+FG73+FQ73+GA73))</f>
        <v>нд</v>
      </c>
      <c r="EN73" s="29" t="str">
        <f t="shared" ref="EN73" si="1422">IF(EX73="нд","нд",(EX73+FH73+FR73+GB73))</f>
        <v>нд</v>
      </c>
      <c r="EO73" s="29" t="str">
        <f t="shared" ref="EO73" si="1423">IF(EY73="нд","нд",(EY73+FI73+FS73+GC73))</f>
        <v>нд</v>
      </c>
      <c r="EP73" s="29" t="str">
        <f t="shared" ref="EP73" si="1424">IF(EZ73="нд","нд",(EZ73+FJ73+FT73+GD73))</f>
        <v>нд</v>
      </c>
      <c r="EQ73" s="29" t="str">
        <f t="shared" ref="EQ73" si="1425">IF(FA73="нд","нд",(FA73+FK73+FU73+GE73))</f>
        <v>нд</v>
      </c>
      <c r="ER73" s="29">
        <f t="shared" ref="ER73" si="1426">FB73+FL73+FV73+GF73</f>
        <v>0</v>
      </c>
      <c r="ES73" s="29">
        <f t="shared" ref="ES73" si="1427">FC73+FM73+FW73+GG73</f>
        <v>0</v>
      </c>
      <c r="ET73" s="29">
        <f t="shared" ref="ET73" si="1428">FD73+FN73+FX73+GH73</f>
        <v>1</v>
      </c>
      <c r="EU73" s="29">
        <f t="shared" ref="EU73" si="1429">FE73+FO73+FY73+GI73</f>
        <v>0</v>
      </c>
      <c r="EV73" s="29">
        <f t="shared" ref="EV73" si="1430">FF73+FP73+FZ73+GJ73</f>
        <v>0.44255089000000003</v>
      </c>
      <c r="EW73" s="29" t="str">
        <f t="shared" ref="EW73" si="1431">CY73</f>
        <v>нд</v>
      </c>
      <c r="EX73" s="29" t="str">
        <f t="shared" ref="EX73" si="1432">CZ73</f>
        <v>нд</v>
      </c>
      <c r="EY73" s="29" t="str">
        <f t="shared" ref="EY73" si="1433">DA73</f>
        <v>нд</v>
      </c>
      <c r="EZ73" s="29" t="str">
        <f t="shared" ref="EZ73" si="1434">DB73</f>
        <v>нд</v>
      </c>
      <c r="FA73" s="29" t="str">
        <f t="shared" ref="FA73" si="1435">DC73</f>
        <v>нд</v>
      </c>
      <c r="FB73" s="29">
        <f t="shared" ref="FB73" si="1436">DD73</f>
        <v>0</v>
      </c>
      <c r="FC73" s="29">
        <f t="shared" ref="FC73" si="1437">DE73</f>
        <v>0</v>
      </c>
      <c r="FD73" s="29">
        <f t="shared" ref="FD73" si="1438">DF73</f>
        <v>0</v>
      </c>
      <c r="FE73" s="29">
        <f t="shared" ref="FE73" si="1439">DG73</f>
        <v>0</v>
      </c>
      <c r="FF73" s="29">
        <f t="shared" ref="FF73" si="1440">DH73</f>
        <v>0</v>
      </c>
      <c r="FG73" s="29" t="str">
        <f t="shared" ref="FG73" si="1441">DI73</f>
        <v>нд</v>
      </c>
      <c r="FH73" s="29" t="str">
        <f t="shared" ref="FH73" si="1442">DJ73</f>
        <v>нд</v>
      </c>
      <c r="FI73" s="29" t="str">
        <f t="shared" ref="FI73" si="1443">DK73</f>
        <v>нд</v>
      </c>
      <c r="FJ73" s="29" t="str">
        <f t="shared" ref="FJ73" si="1444">DL73</f>
        <v>нд</v>
      </c>
      <c r="FK73" s="29" t="str">
        <f t="shared" ref="FK73" si="1445">DM73</f>
        <v>нд</v>
      </c>
      <c r="FL73" s="29">
        <f t="shared" ref="FL73" si="1446">DN73</f>
        <v>0</v>
      </c>
      <c r="FM73" s="29">
        <f t="shared" ref="FM73" si="1447">DO73</f>
        <v>0</v>
      </c>
      <c r="FN73" s="29">
        <f t="shared" ref="FN73" si="1448">DP73</f>
        <v>0</v>
      </c>
      <c r="FO73" s="29">
        <f t="shared" ref="FO73" si="1449">DQ73</f>
        <v>0</v>
      </c>
      <c r="FP73" s="29">
        <f t="shared" ref="FP73" si="1450">DR73</f>
        <v>0</v>
      </c>
      <c r="FQ73" s="29" t="str">
        <f t="shared" ref="FQ73" si="1451">DS73</f>
        <v>нд</v>
      </c>
      <c r="FR73" s="29" t="str">
        <f t="shared" ref="FR73" si="1452">DT73</f>
        <v>нд</v>
      </c>
      <c r="FS73" s="29" t="str">
        <f t="shared" ref="FS73" si="1453">DU73</f>
        <v>нд</v>
      </c>
      <c r="FT73" s="29" t="str">
        <f t="shared" ref="FT73" si="1454">DV73</f>
        <v>нд</v>
      </c>
      <c r="FU73" s="29" t="str">
        <f t="shared" ref="FU73" si="1455">DW73</f>
        <v>нд</v>
      </c>
      <c r="FV73" s="29">
        <f t="shared" ref="FV73" si="1456">DX73</f>
        <v>0</v>
      </c>
      <c r="FW73" s="29">
        <f t="shared" ref="FW73" si="1457">DY73</f>
        <v>0</v>
      </c>
      <c r="FX73" s="29">
        <f t="shared" ref="FX73" si="1458">DZ73</f>
        <v>1</v>
      </c>
      <c r="FY73" s="29">
        <f t="shared" ref="FY73" si="1459">EA73</f>
        <v>0</v>
      </c>
      <c r="FZ73" s="29">
        <f t="shared" ref="FZ73" si="1460">EB73</f>
        <v>0.44255089000000003</v>
      </c>
      <c r="GA73" s="29" t="str">
        <f t="shared" ref="GA73" si="1461">EC73</f>
        <v>нд</v>
      </c>
      <c r="GB73" s="29" t="str">
        <f t="shared" ref="GB73" si="1462">ED73</f>
        <v>нд</v>
      </c>
      <c r="GC73" s="29" t="str">
        <f t="shared" ref="GC73" si="1463">EE73</f>
        <v>нд</v>
      </c>
      <c r="GD73" s="29" t="str">
        <f t="shared" ref="GD73" si="1464">EF73</f>
        <v>нд</v>
      </c>
      <c r="GE73" s="29" t="str">
        <f t="shared" ref="GE73" si="1465">EG73</f>
        <v>нд</v>
      </c>
      <c r="GF73" s="29">
        <f t="shared" ref="GF73" si="1466">EH73</f>
        <v>0</v>
      </c>
      <c r="GG73" s="29">
        <f t="shared" ref="GG73" si="1467">EI73</f>
        <v>0</v>
      </c>
      <c r="GH73" s="29">
        <f t="shared" ref="GH73" si="1468">EJ73</f>
        <v>0</v>
      </c>
      <c r="GI73" s="29">
        <f t="shared" ref="GI73" si="1469">EK73</f>
        <v>0</v>
      </c>
      <c r="GJ73" s="29">
        <f t="shared" ref="GJ73" si="1470">EL73</f>
        <v>0</v>
      </c>
      <c r="GK73" s="16" t="str">
        <f>IF(GO73="нд","нд",(GO73+GS73+GW73+HA73))</f>
        <v>нд</v>
      </c>
      <c r="GL73" s="16" t="str">
        <f>IF(GP73="нд","нд",(GP73+GT73+GX73+HB73))</f>
        <v>нд</v>
      </c>
      <c r="GM73" s="16">
        <f t="shared" ref="GM73" si="1471">GQ73+GU73+GY73+HC73</f>
        <v>0</v>
      </c>
      <c r="GN73" s="16">
        <f t="shared" ref="GN73" si="1472">GR73+GV73+GZ73+HD73</f>
        <v>0</v>
      </c>
      <c r="GO73" s="249" t="str">
        <f t="shared" ref="GO73" si="1473">EW73</f>
        <v>нд</v>
      </c>
      <c r="GP73" s="249" t="str">
        <f t="shared" ref="GP73" si="1474">EX73</f>
        <v>нд</v>
      </c>
      <c r="GQ73" s="249">
        <f t="shared" ref="GQ73" si="1475">FB73</f>
        <v>0</v>
      </c>
      <c r="GR73" s="249">
        <f t="shared" ref="GR73" si="1476">FC73</f>
        <v>0</v>
      </c>
      <c r="GS73" s="249" t="str">
        <f t="shared" ref="GS73" si="1477">FG73</f>
        <v>нд</v>
      </c>
      <c r="GT73" s="249" t="str">
        <f t="shared" ref="GT73" si="1478">FH73</f>
        <v>нд</v>
      </c>
      <c r="GU73" s="249">
        <f t="shared" ref="GU73" si="1479">FL73</f>
        <v>0</v>
      </c>
      <c r="GV73" s="249">
        <f t="shared" ref="GV73" si="1480">FM73</f>
        <v>0</v>
      </c>
      <c r="GW73" s="249" t="str">
        <f t="shared" ref="GW73" si="1481">FQ73</f>
        <v>нд</v>
      </c>
      <c r="GX73" s="249" t="str">
        <f t="shared" ref="GX73" si="1482">FR73</f>
        <v>нд</v>
      </c>
      <c r="GY73" s="249">
        <f t="shared" ref="GY73" si="1483">FV73</f>
        <v>0</v>
      </c>
      <c r="GZ73" s="249">
        <f t="shared" ref="GZ73" si="1484">FW73</f>
        <v>0</v>
      </c>
      <c r="HA73" s="249" t="str">
        <f t="shared" ref="HA73" si="1485">GA73</f>
        <v>нд</v>
      </c>
      <c r="HB73" s="249" t="str">
        <f t="shared" ref="HB73" si="1486">GB73</f>
        <v>нд</v>
      </c>
      <c r="HC73" s="249">
        <f t="shared" ref="HC73" si="1487">GF73</f>
        <v>0</v>
      </c>
      <c r="HD73" s="249">
        <f t="shared" ref="HD73" si="1488">GG73</f>
        <v>0</v>
      </c>
      <c r="HE73" s="249"/>
      <c r="HF73" s="249"/>
      <c r="HG73" s="249"/>
      <c r="HH73" s="249"/>
      <c r="HI73" s="249"/>
      <c r="HJ73" s="249"/>
      <c r="HK73" s="249"/>
      <c r="HL73" s="249"/>
      <c r="HM73" s="249"/>
      <c r="HN73" s="249"/>
      <c r="HO73" s="249"/>
      <c r="HP73" s="249"/>
      <c r="HQ73" s="87" t="s">
        <v>664</v>
      </c>
      <c r="HR73" s="87" t="s">
        <v>704</v>
      </c>
      <c r="HS73" s="87">
        <v>110</v>
      </c>
      <c r="HT73" s="325"/>
      <c r="HU73" s="326"/>
      <c r="HV73" s="321"/>
      <c r="HW73" s="321" t="s">
        <v>110</v>
      </c>
      <c r="HX73" s="329"/>
      <c r="HY73" s="387"/>
      <c r="HZ73" s="377"/>
      <c r="IA73" s="377"/>
      <c r="IB73" s="377"/>
      <c r="IC73" s="378"/>
      <c r="ID73" s="378"/>
      <c r="IE73" s="377"/>
      <c r="IF73" s="381"/>
      <c r="IG73" s="382"/>
    </row>
    <row r="74" spans="1:241" s="25" customFormat="1" ht="31.5">
      <c r="A74" s="23"/>
      <c r="B74" s="122" t="s">
        <v>146</v>
      </c>
      <c r="C74" s="436" t="s">
        <v>147</v>
      </c>
      <c r="D74" s="437" t="s">
        <v>107</v>
      </c>
      <c r="E74" s="28" t="s">
        <v>108</v>
      </c>
      <c r="F74" s="28" t="s">
        <v>109</v>
      </c>
      <c r="G74" s="250"/>
      <c r="H74" s="250"/>
      <c r="I74" s="24">
        <v>0</v>
      </c>
      <c r="J74" s="24">
        <v>0</v>
      </c>
      <c r="K74" s="24">
        <v>0</v>
      </c>
      <c r="L74" s="24">
        <v>0</v>
      </c>
      <c r="M74" s="24"/>
      <c r="N74" s="24"/>
      <c r="O74" s="24"/>
      <c r="P74" s="250"/>
      <c r="Q74" s="250"/>
      <c r="R74" s="437">
        <v>0</v>
      </c>
      <c r="S74" s="437">
        <v>0</v>
      </c>
      <c r="T74" s="437">
        <v>0</v>
      </c>
      <c r="U74" s="437">
        <v>0</v>
      </c>
      <c r="V74" s="437">
        <v>0</v>
      </c>
      <c r="W74" s="437">
        <v>0</v>
      </c>
      <c r="X74" s="437">
        <v>0</v>
      </c>
      <c r="Y74" s="437">
        <v>0</v>
      </c>
      <c r="Z74" s="437">
        <v>0</v>
      </c>
      <c r="AA74" s="437">
        <v>0</v>
      </c>
      <c r="AB74" s="437">
        <v>0</v>
      </c>
      <c r="AC74" s="437">
        <v>0</v>
      </c>
      <c r="AD74" s="437">
        <v>0</v>
      </c>
      <c r="AE74" s="437">
        <v>0</v>
      </c>
      <c r="AF74" s="437">
        <f t="shared" si="2"/>
        <v>0</v>
      </c>
      <c r="AG74" s="437">
        <v>0</v>
      </c>
      <c r="AH74" s="437">
        <v>0</v>
      </c>
      <c r="AI74" s="437">
        <v>0</v>
      </c>
      <c r="AJ74" s="437">
        <v>0</v>
      </c>
      <c r="AK74" s="437">
        <v>0</v>
      </c>
      <c r="AL74" s="437">
        <v>0</v>
      </c>
      <c r="AM74" s="437">
        <v>0</v>
      </c>
      <c r="AN74" s="437">
        <v>0</v>
      </c>
      <c r="AO74" s="437">
        <v>0</v>
      </c>
      <c r="AP74" s="437">
        <v>0</v>
      </c>
      <c r="AQ74" s="437">
        <v>0</v>
      </c>
      <c r="AR74" s="437">
        <v>0</v>
      </c>
      <c r="AS74" s="437">
        <v>0</v>
      </c>
      <c r="AT74" s="437">
        <v>0</v>
      </c>
      <c r="AU74" s="437">
        <v>0</v>
      </c>
      <c r="AV74" s="437">
        <v>0</v>
      </c>
      <c r="AW74" s="437">
        <v>0</v>
      </c>
      <c r="AX74" s="437">
        <v>0</v>
      </c>
      <c r="AY74" s="437">
        <v>0</v>
      </c>
      <c r="AZ74" s="437">
        <v>0</v>
      </c>
      <c r="BA74" s="437">
        <v>0</v>
      </c>
      <c r="BB74" s="437">
        <v>0</v>
      </c>
      <c r="BC74" s="437">
        <v>0</v>
      </c>
      <c r="BD74" s="437">
        <v>0</v>
      </c>
      <c r="BE74" s="437">
        <v>0</v>
      </c>
      <c r="BF74" s="437">
        <v>0</v>
      </c>
      <c r="BG74" s="437">
        <v>0</v>
      </c>
      <c r="BH74" s="437">
        <v>0</v>
      </c>
      <c r="BI74" s="437">
        <v>0</v>
      </c>
      <c r="BJ74" s="437">
        <v>0</v>
      </c>
      <c r="BK74" s="437">
        <v>0</v>
      </c>
      <c r="BL74" s="437">
        <v>0</v>
      </c>
      <c r="BM74" s="437">
        <v>0</v>
      </c>
      <c r="BN74" s="437">
        <v>0</v>
      </c>
      <c r="BO74" s="437">
        <v>0</v>
      </c>
      <c r="BP74" s="437">
        <v>0</v>
      </c>
      <c r="BQ74" s="437">
        <v>0</v>
      </c>
      <c r="BR74" s="437">
        <v>0</v>
      </c>
      <c r="BS74" s="437">
        <v>0</v>
      </c>
      <c r="BT74" s="437">
        <v>0</v>
      </c>
      <c r="BU74" s="437">
        <v>0</v>
      </c>
      <c r="BV74" s="437">
        <v>0</v>
      </c>
      <c r="BW74" s="437">
        <v>0</v>
      </c>
      <c r="BX74" s="437">
        <v>0</v>
      </c>
      <c r="BY74" s="437">
        <v>0</v>
      </c>
      <c r="BZ74" s="437">
        <v>0</v>
      </c>
      <c r="CA74" s="437">
        <v>0</v>
      </c>
      <c r="CB74" s="437">
        <v>0</v>
      </c>
      <c r="CC74" s="437">
        <v>0</v>
      </c>
      <c r="CD74" s="437">
        <v>0</v>
      </c>
      <c r="CE74" s="437">
        <v>0</v>
      </c>
      <c r="CF74" s="437">
        <v>0</v>
      </c>
      <c r="CG74" s="437">
        <v>0</v>
      </c>
      <c r="CH74" s="437">
        <v>0</v>
      </c>
      <c r="CI74" s="437">
        <v>0</v>
      </c>
      <c r="CJ74" s="437">
        <v>0</v>
      </c>
      <c r="CK74" s="437">
        <v>0</v>
      </c>
      <c r="CL74" s="437">
        <v>0</v>
      </c>
      <c r="CM74" s="437">
        <v>0</v>
      </c>
      <c r="CN74" s="437">
        <v>0</v>
      </c>
      <c r="CO74" s="437">
        <v>0</v>
      </c>
      <c r="CP74" s="437">
        <v>0</v>
      </c>
      <c r="CQ74" s="437">
        <v>0</v>
      </c>
      <c r="CR74" s="437">
        <v>0</v>
      </c>
      <c r="CS74" s="437">
        <v>0</v>
      </c>
      <c r="CT74" s="437">
        <v>0</v>
      </c>
      <c r="CU74" s="437">
        <v>0</v>
      </c>
      <c r="CV74" s="437">
        <v>0</v>
      </c>
      <c r="CW74" s="437">
        <v>0</v>
      </c>
      <c r="CX74" s="437">
        <v>0</v>
      </c>
      <c r="CY74" s="437">
        <v>0</v>
      </c>
      <c r="CZ74" s="437">
        <v>0</v>
      </c>
      <c r="DA74" s="437">
        <v>0</v>
      </c>
      <c r="DB74" s="437">
        <v>0</v>
      </c>
      <c r="DC74" s="437">
        <v>0</v>
      </c>
      <c r="DD74" s="437">
        <v>0</v>
      </c>
      <c r="DE74" s="437">
        <v>0</v>
      </c>
      <c r="DF74" s="437">
        <v>0</v>
      </c>
      <c r="DG74" s="437">
        <v>0</v>
      </c>
      <c r="DH74" s="437">
        <v>0</v>
      </c>
      <c r="DI74" s="437">
        <v>0</v>
      </c>
      <c r="DJ74" s="437">
        <v>0</v>
      </c>
      <c r="DK74" s="437">
        <v>0</v>
      </c>
      <c r="DL74" s="437">
        <v>0</v>
      </c>
      <c r="DM74" s="437">
        <v>0</v>
      </c>
      <c r="DN74" s="437">
        <v>0</v>
      </c>
      <c r="DO74" s="437">
        <v>0</v>
      </c>
      <c r="DP74" s="437">
        <v>0</v>
      </c>
      <c r="DQ74" s="437">
        <v>0</v>
      </c>
      <c r="DR74" s="437">
        <v>0</v>
      </c>
      <c r="DS74" s="437">
        <v>0</v>
      </c>
      <c r="DT74" s="437">
        <v>0</v>
      </c>
      <c r="DU74" s="437">
        <v>0</v>
      </c>
      <c r="DV74" s="437">
        <v>0</v>
      </c>
      <c r="DW74" s="437">
        <v>0</v>
      </c>
      <c r="DX74" s="437">
        <v>0</v>
      </c>
      <c r="DY74" s="437">
        <v>0</v>
      </c>
      <c r="DZ74" s="437">
        <v>0</v>
      </c>
      <c r="EA74" s="437">
        <v>0</v>
      </c>
      <c r="EB74" s="437">
        <v>0</v>
      </c>
      <c r="EC74" s="437">
        <v>0</v>
      </c>
      <c r="ED74" s="437">
        <v>0</v>
      </c>
      <c r="EE74" s="437">
        <v>0</v>
      </c>
      <c r="EF74" s="437">
        <v>0</v>
      </c>
      <c r="EG74" s="437">
        <v>0</v>
      </c>
      <c r="EH74" s="437">
        <v>0</v>
      </c>
      <c r="EI74" s="437">
        <v>0</v>
      </c>
      <c r="EJ74" s="437">
        <v>0</v>
      </c>
      <c r="EK74" s="437">
        <v>0</v>
      </c>
      <c r="EL74" s="437">
        <v>0</v>
      </c>
      <c r="EM74" s="437">
        <v>0</v>
      </c>
      <c r="EN74" s="437">
        <v>0</v>
      </c>
      <c r="EO74" s="437">
        <v>0</v>
      </c>
      <c r="EP74" s="437">
        <v>0</v>
      </c>
      <c r="EQ74" s="437">
        <v>0</v>
      </c>
      <c r="ER74" s="437">
        <v>0</v>
      </c>
      <c r="ES74" s="437">
        <v>0</v>
      </c>
      <c r="ET74" s="437">
        <v>0</v>
      </c>
      <c r="EU74" s="437">
        <v>0</v>
      </c>
      <c r="EV74" s="437">
        <v>0</v>
      </c>
      <c r="EW74" s="437">
        <v>0</v>
      </c>
      <c r="EX74" s="437">
        <v>0</v>
      </c>
      <c r="EY74" s="437">
        <v>0</v>
      </c>
      <c r="EZ74" s="437">
        <v>0</v>
      </c>
      <c r="FA74" s="437">
        <v>0</v>
      </c>
      <c r="FB74" s="437">
        <v>0</v>
      </c>
      <c r="FC74" s="437">
        <v>0</v>
      </c>
      <c r="FD74" s="437">
        <v>0</v>
      </c>
      <c r="FE74" s="437">
        <v>0</v>
      </c>
      <c r="FF74" s="437">
        <v>0</v>
      </c>
      <c r="FG74" s="437">
        <v>0</v>
      </c>
      <c r="FH74" s="437">
        <v>0</v>
      </c>
      <c r="FI74" s="437">
        <v>0</v>
      </c>
      <c r="FJ74" s="437">
        <v>0</v>
      </c>
      <c r="FK74" s="437">
        <v>0</v>
      </c>
      <c r="FL74" s="437">
        <v>0</v>
      </c>
      <c r="FM74" s="437">
        <v>0</v>
      </c>
      <c r="FN74" s="437">
        <v>0</v>
      </c>
      <c r="FO74" s="437">
        <v>0</v>
      </c>
      <c r="FP74" s="437">
        <v>0</v>
      </c>
      <c r="FQ74" s="437">
        <v>0</v>
      </c>
      <c r="FR74" s="437">
        <v>0</v>
      </c>
      <c r="FS74" s="437">
        <v>0</v>
      </c>
      <c r="FT74" s="437">
        <v>0</v>
      </c>
      <c r="FU74" s="437">
        <v>0</v>
      </c>
      <c r="FV74" s="437">
        <v>0</v>
      </c>
      <c r="FW74" s="437">
        <v>0</v>
      </c>
      <c r="FX74" s="437">
        <v>0</v>
      </c>
      <c r="FY74" s="437">
        <v>0</v>
      </c>
      <c r="FZ74" s="437">
        <v>0</v>
      </c>
      <c r="GA74" s="437">
        <v>0</v>
      </c>
      <c r="GB74" s="437">
        <v>0</v>
      </c>
      <c r="GC74" s="437">
        <v>0</v>
      </c>
      <c r="GD74" s="437">
        <v>0</v>
      </c>
      <c r="GE74" s="437">
        <v>0</v>
      </c>
      <c r="GF74" s="437">
        <v>0</v>
      </c>
      <c r="GG74" s="437">
        <v>0</v>
      </c>
      <c r="GH74" s="437">
        <v>0</v>
      </c>
      <c r="GI74" s="437">
        <v>0</v>
      </c>
      <c r="GJ74" s="437">
        <v>0</v>
      </c>
      <c r="GK74" s="437">
        <v>0</v>
      </c>
      <c r="GL74" s="437">
        <v>0</v>
      </c>
      <c r="GM74" s="437">
        <v>0</v>
      </c>
      <c r="GN74" s="437">
        <v>0</v>
      </c>
      <c r="GO74" s="437">
        <v>0</v>
      </c>
      <c r="GP74" s="437">
        <v>0</v>
      </c>
      <c r="GQ74" s="437">
        <v>0</v>
      </c>
      <c r="GR74" s="437">
        <v>0</v>
      </c>
      <c r="GS74" s="437">
        <v>0</v>
      </c>
      <c r="GT74" s="437">
        <v>0</v>
      </c>
      <c r="GU74" s="437">
        <v>0</v>
      </c>
      <c r="GV74" s="437">
        <v>0</v>
      </c>
      <c r="GW74" s="437">
        <v>0</v>
      </c>
      <c r="GX74" s="437">
        <v>0</v>
      </c>
      <c r="GY74" s="437">
        <v>0</v>
      </c>
      <c r="GZ74" s="437">
        <v>0</v>
      </c>
      <c r="HA74" s="437">
        <v>0</v>
      </c>
      <c r="HB74" s="437">
        <v>0</v>
      </c>
      <c r="HC74" s="437">
        <v>0</v>
      </c>
      <c r="HD74" s="437">
        <v>0</v>
      </c>
      <c r="HE74" s="437">
        <v>0</v>
      </c>
      <c r="HF74" s="437">
        <v>0</v>
      </c>
      <c r="HG74" s="437"/>
      <c r="HH74" s="437">
        <v>0</v>
      </c>
      <c r="HI74" s="437">
        <v>0</v>
      </c>
      <c r="HJ74" s="437"/>
      <c r="HK74" s="437">
        <v>0</v>
      </c>
      <c r="HL74" s="437">
        <v>0</v>
      </c>
      <c r="HM74" s="437"/>
      <c r="HN74" s="437">
        <v>0</v>
      </c>
      <c r="HO74" s="437">
        <v>0</v>
      </c>
      <c r="HP74" s="437"/>
      <c r="HQ74" s="250"/>
      <c r="HR74" s="250"/>
      <c r="HS74" s="87"/>
      <c r="HT74" s="87"/>
      <c r="HU74" s="87"/>
      <c r="HV74" s="87"/>
      <c r="HW74" s="249" t="s">
        <v>110</v>
      </c>
      <c r="HX74" s="292"/>
      <c r="HY74" s="380"/>
      <c r="HZ74" s="377"/>
      <c r="IA74" s="377"/>
      <c r="IB74" s="377"/>
      <c r="IC74" s="378"/>
      <c r="ID74" s="378"/>
      <c r="IE74" s="377"/>
      <c r="IF74" s="381"/>
      <c r="IG74" s="379"/>
    </row>
    <row r="75" spans="1:241" s="25" customFormat="1" ht="31.5">
      <c r="A75" s="23"/>
      <c r="B75" s="122" t="s">
        <v>148</v>
      </c>
      <c r="C75" s="436" t="s">
        <v>149</v>
      </c>
      <c r="D75" s="437" t="s">
        <v>107</v>
      </c>
      <c r="E75" s="28" t="s">
        <v>108</v>
      </c>
      <c r="F75" s="28" t="s">
        <v>109</v>
      </c>
      <c r="G75" s="250"/>
      <c r="H75" s="250"/>
      <c r="I75" s="24">
        <v>0</v>
      </c>
      <c r="J75" s="24">
        <v>0</v>
      </c>
      <c r="K75" s="24">
        <v>0</v>
      </c>
      <c r="L75" s="24">
        <v>0</v>
      </c>
      <c r="M75" s="24"/>
      <c r="N75" s="24"/>
      <c r="O75" s="24"/>
      <c r="P75" s="250"/>
      <c r="Q75" s="250"/>
      <c r="R75" s="437">
        <v>0</v>
      </c>
      <c r="S75" s="437">
        <v>0</v>
      </c>
      <c r="T75" s="437">
        <v>0</v>
      </c>
      <c r="U75" s="437">
        <v>0</v>
      </c>
      <c r="V75" s="437">
        <v>0</v>
      </c>
      <c r="W75" s="437">
        <v>0</v>
      </c>
      <c r="X75" s="437">
        <v>0</v>
      </c>
      <c r="Y75" s="437">
        <v>0</v>
      </c>
      <c r="Z75" s="437">
        <v>0</v>
      </c>
      <c r="AA75" s="437">
        <v>0</v>
      </c>
      <c r="AB75" s="437">
        <v>0</v>
      </c>
      <c r="AC75" s="437">
        <v>0</v>
      </c>
      <c r="AD75" s="437">
        <v>0</v>
      </c>
      <c r="AE75" s="437">
        <v>0</v>
      </c>
      <c r="AF75" s="437">
        <f t="shared" si="2"/>
        <v>0</v>
      </c>
      <c r="AG75" s="437">
        <v>0</v>
      </c>
      <c r="AH75" s="437">
        <v>0</v>
      </c>
      <c r="AI75" s="437">
        <v>0</v>
      </c>
      <c r="AJ75" s="437">
        <v>0</v>
      </c>
      <c r="AK75" s="437">
        <v>0</v>
      </c>
      <c r="AL75" s="437">
        <v>0</v>
      </c>
      <c r="AM75" s="437">
        <v>0</v>
      </c>
      <c r="AN75" s="437">
        <v>0</v>
      </c>
      <c r="AO75" s="437">
        <v>0</v>
      </c>
      <c r="AP75" s="437">
        <v>0</v>
      </c>
      <c r="AQ75" s="437">
        <v>0</v>
      </c>
      <c r="AR75" s="437">
        <v>0</v>
      </c>
      <c r="AS75" s="437">
        <v>0</v>
      </c>
      <c r="AT75" s="437">
        <v>0</v>
      </c>
      <c r="AU75" s="437">
        <v>0</v>
      </c>
      <c r="AV75" s="437">
        <v>0</v>
      </c>
      <c r="AW75" s="437">
        <v>0</v>
      </c>
      <c r="AX75" s="437">
        <v>0</v>
      </c>
      <c r="AY75" s="437">
        <v>0</v>
      </c>
      <c r="AZ75" s="437">
        <v>0</v>
      </c>
      <c r="BA75" s="437">
        <v>0</v>
      </c>
      <c r="BB75" s="437">
        <v>0</v>
      </c>
      <c r="BC75" s="437">
        <v>0</v>
      </c>
      <c r="BD75" s="437">
        <v>0</v>
      </c>
      <c r="BE75" s="437">
        <v>0</v>
      </c>
      <c r="BF75" s="437">
        <v>0</v>
      </c>
      <c r="BG75" s="437">
        <v>0</v>
      </c>
      <c r="BH75" s="437">
        <v>0</v>
      </c>
      <c r="BI75" s="437">
        <v>0</v>
      </c>
      <c r="BJ75" s="437">
        <v>0</v>
      </c>
      <c r="BK75" s="437">
        <v>0</v>
      </c>
      <c r="BL75" s="437">
        <v>0</v>
      </c>
      <c r="BM75" s="437">
        <v>0</v>
      </c>
      <c r="BN75" s="437">
        <v>0</v>
      </c>
      <c r="BO75" s="437">
        <v>0</v>
      </c>
      <c r="BP75" s="437">
        <v>0</v>
      </c>
      <c r="BQ75" s="437">
        <v>0</v>
      </c>
      <c r="BR75" s="437">
        <v>0</v>
      </c>
      <c r="BS75" s="437">
        <v>0</v>
      </c>
      <c r="BT75" s="437">
        <v>0</v>
      </c>
      <c r="BU75" s="437">
        <v>0</v>
      </c>
      <c r="BV75" s="437">
        <v>0</v>
      </c>
      <c r="BW75" s="437">
        <v>0</v>
      </c>
      <c r="BX75" s="437">
        <v>0</v>
      </c>
      <c r="BY75" s="437">
        <v>0</v>
      </c>
      <c r="BZ75" s="437">
        <v>0</v>
      </c>
      <c r="CA75" s="437">
        <v>0</v>
      </c>
      <c r="CB75" s="437">
        <v>0</v>
      </c>
      <c r="CC75" s="437">
        <v>0</v>
      </c>
      <c r="CD75" s="437">
        <v>0</v>
      </c>
      <c r="CE75" s="437">
        <v>0</v>
      </c>
      <c r="CF75" s="437">
        <v>0</v>
      </c>
      <c r="CG75" s="437">
        <v>0</v>
      </c>
      <c r="CH75" s="437">
        <v>0</v>
      </c>
      <c r="CI75" s="437">
        <v>0</v>
      </c>
      <c r="CJ75" s="437">
        <v>0</v>
      </c>
      <c r="CK75" s="437">
        <v>0</v>
      </c>
      <c r="CL75" s="437">
        <v>0</v>
      </c>
      <c r="CM75" s="437">
        <v>0</v>
      </c>
      <c r="CN75" s="437">
        <v>0</v>
      </c>
      <c r="CO75" s="437">
        <v>0</v>
      </c>
      <c r="CP75" s="437">
        <v>0</v>
      </c>
      <c r="CQ75" s="437">
        <v>0</v>
      </c>
      <c r="CR75" s="437">
        <v>0</v>
      </c>
      <c r="CS75" s="437">
        <v>0</v>
      </c>
      <c r="CT75" s="437">
        <v>0</v>
      </c>
      <c r="CU75" s="437">
        <v>0</v>
      </c>
      <c r="CV75" s="437">
        <v>0</v>
      </c>
      <c r="CW75" s="437">
        <v>0</v>
      </c>
      <c r="CX75" s="437">
        <v>0</v>
      </c>
      <c r="CY75" s="437">
        <v>0</v>
      </c>
      <c r="CZ75" s="437">
        <v>0</v>
      </c>
      <c r="DA75" s="437">
        <v>0</v>
      </c>
      <c r="DB75" s="437">
        <v>0</v>
      </c>
      <c r="DC75" s="437">
        <v>0</v>
      </c>
      <c r="DD75" s="437">
        <v>0</v>
      </c>
      <c r="DE75" s="437">
        <v>0</v>
      </c>
      <c r="DF75" s="437">
        <v>0</v>
      </c>
      <c r="DG75" s="437">
        <v>0</v>
      </c>
      <c r="DH75" s="437">
        <v>0</v>
      </c>
      <c r="DI75" s="437">
        <v>0</v>
      </c>
      <c r="DJ75" s="437">
        <v>0</v>
      </c>
      <c r="DK75" s="437">
        <v>0</v>
      </c>
      <c r="DL75" s="437">
        <v>0</v>
      </c>
      <c r="DM75" s="437">
        <v>0</v>
      </c>
      <c r="DN75" s="437">
        <v>0</v>
      </c>
      <c r="DO75" s="437">
        <v>0</v>
      </c>
      <c r="DP75" s="437">
        <v>0</v>
      </c>
      <c r="DQ75" s="437">
        <v>0</v>
      </c>
      <c r="DR75" s="437">
        <v>0</v>
      </c>
      <c r="DS75" s="437">
        <v>0</v>
      </c>
      <c r="DT75" s="437">
        <v>0</v>
      </c>
      <c r="DU75" s="437">
        <v>0</v>
      </c>
      <c r="DV75" s="437">
        <v>0</v>
      </c>
      <c r="DW75" s="437">
        <v>0</v>
      </c>
      <c r="DX75" s="437">
        <v>0</v>
      </c>
      <c r="DY75" s="437">
        <v>0</v>
      </c>
      <c r="DZ75" s="437">
        <v>0</v>
      </c>
      <c r="EA75" s="437">
        <v>0</v>
      </c>
      <c r="EB75" s="437">
        <v>0</v>
      </c>
      <c r="EC75" s="437">
        <v>0</v>
      </c>
      <c r="ED75" s="437">
        <v>0</v>
      </c>
      <c r="EE75" s="437">
        <v>0</v>
      </c>
      <c r="EF75" s="437">
        <v>0</v>
      </c>
      <c r="EG75" s="437">
        <v>0</v>
      </c>
      <c r="EH75" s="437">
        <v>0</v>
      </c>
      <c r="EI75" s="437">
        <v>0</v>
      </c>
      <c r="EJ75" s="437">
        <v>0</v>
      </c>
      <c r="EK75" s="437">
        <v>0</v>
      </c>
      <c r="EL75" s="437">
        <v>0</v>
      </c>
      <c r="EM75" s="437">
        <v>0</v>
      </c>
      <c r="EN75" s="437">
        <v>0</v>
      </c>
      <c r="EO75" s="437">
        <v>0</v>
      </c>
      <c r="EP75" s="437">
        <v>0</v>
      </c>
      <c r="EQ75" s="437">
        <v>0</v>
      </c>
      <c r="ER75" s="437">
        <v>0</v>
      </c>
      <c r="ES75" s="437">
        <v>0</v>
      </c>
      <c r="ET75" s="437">
        <v>0</v>
      </c>
      <c r="EU75" s="437">
        <v>0</v>
      </c>
      <c r="EV75" s="437">
        <v>0</v>
      </c>
      <c r="EW75" s="437">
        <v>0</v>
      </c>
      <c r="EX75" s="437">
        <v>0</v>
      </c>
      <c r="EY75" s="437">
        <v>0</v>
      </c>
      <c r="EZ75" s="437">
        <v>0</v>
      </c>
      <c r="FA75" s="437">
        <v>0</v>
      </c>
      <c r="FB75" s="437">
        <v>0</v>
      </c>
      <c r="FC75" s="437">
        <v>0</v>
      </c>
      <c r="FD75" s="437">
        <v>0</v>
      </c>
      <c r="FE75" s="437">
        <v>0</v>
      </c>
      <c r="FF75" s="437">
        <v>0</v>
      </c>
      <c r="FG75" s="437">
        <v>0</v>
      </c>
      <c r="FH75" s="437">
        <v>0</v>
      </c>
      <c r="FI75" s="437">
        <v>0</v>
      </c>
      <c r="FJ75" s="437">
        <v>0</v>
      </c>
      <c r="FK75" s="437">
        <v>0</v>
      </c>
      <c r="FL75" s="437">
        <v>0</v>
      </c>
      <c r="FM75" s="437">
        <v>0</v>
      </c>
      <c r="FN75" s="437">
        <v>0</v>
      </c>
      <c r="FO75" s="437">
        <v>0</v>
      </c>
      <c r="FP75" s="437">
        <v>0</v>
      </c>
      <c r="FQ75" s="437">
        <v>0</v>
      </c>
      <c r="FR75" s="437">
        <v>0</v>
      </c>
      <c r="FS75" s="437">
        <v>0</v>
      </c>
      <c r="FT75" s="437">
        <v>0</v>
      </c>
      <c r="FU75" s="437">
        <v>0</v>
      </c>
      <c r="FV75" s="437">
        <v>0</v>
      </c>
      <c r="FW75" s="437">
        <v>0</v>
      </c>
      <c r="FX75" s="437">
        <v>0</v>
      </c>
      <c r="FY75" s="437">
        <v>0</v>
      </c>
      <c r="FZ75" s="437">
        <v>0</v>
      </c>
      <c r="GA75" s="437">
        <v>0</v>
      </c>
      <c r="GB75" s="437">
        <v>0</v>
      </c>
      <c r="GC75" s="437">
        <v>0</v>
      </c>
      <c r="GD75" s="437">
        <v>0</v>
      </c>
      <c r="GE75" s="437">
        <v>0</v>
      </c>
      <c r="GF75" s="437">
        <v>0</v>
      </c>
      <c r="GG75" s="437">
        <v>0</v>
      </c>
      <c r="GH75" s="437">
        <v>0</v>
      </c>
      <c r="GI75" s="437">
        <v>0</v>
      </c>
      <c r="GJ75" s="437">
        <v>0</v>
      </c>
      <c r="GK75" s="437">
        <v>0</v>
      </c>
      <c r="GL75" s="437">
        <v>0</v>
      </c>
      <c r="GM75" s="437">
        <v>0</v>
      </c>
      <c r="GN75" s="437">
        <v>0</v>
      </c>
      <c r="GO75" s="437">
        <v>0</v>
      </c>
      <c r="GP75" s="437">
        <v>0</v>
      </c>
      <c r="GQ75" s="437">
        <v>0</v>
      </c>
      <c r="GR75" s="437">
        <v>0</v>
      </c>
      <c r="GS75" s="437">
        <v>0</v>
      </c>
      <c r="GT75" s="437">
        <v>0</v>
      </c>
      <c r="GU75" s="437">
        <v>0</v>
      </c>
      <c r="GV75" s="437">
        <v>0</v>
      </c>
      <c r="GW75" s="437">
        <v>0</v>
      </c>
      <c r="GX75" s="437">
        <v>0</v>
      </c>
      <c r="GY75" s="437">
        <v>0</v>
      </c>
      <c r="GZ75" s="437">
        <v>0</v>
      </c>
      <c r="HA75" s="437">
        <v>0</v>
      </c>
      <c r="HB75" s="437">
        <v>0</v>
      </c>
      <c r="HC75" s="437">
        <v>0</v>
      </c>
      <c r="HD75" s="437">
        <v>0</v>
      </c>
      <c r="HE75" s="437">
        <v>0</v>
      </c>
      <c r="HF75" s="437">
        <v>0</v>
      </c>
      <c r="HG75" s="437"/>
      <c r="HH75" s="437">
        <v>0</v>
      </c>
      <c r="HI75" s="437">
        <v>0</v>
      </c>
      <c r="HJ75" s="437"/>
      <c r="HK75" s="437">
        <v>0</v>
      </c>
      <c r="HL75" s="437">
        <v>0</v>
      </c>
      <c r="HM75" s="437"/>
      <c r="HN75" s="437">
        <v>0</v>
      </c>
      <c r="HO75" s="437">
        <v>0</v>
      </c>
      <c r="HP75" s="437"/>
      <c r="HQ75" s="250"/>
      <c r="HR75" s="250"/>
      <c r="HS75" s="87"/>
      <c r="HT75" s="87"/>
      <c r="HU75" s="87"/>
      <c r="HV75" s="87"/>
      <c r="HW75" s="249" t="s">
        <v>110</v>
      </c>
      <c r="HX75" s="292"/>
      <c r="HY75" s="380"/>
      <c r="HZ75" s="377"/>
      <c r="IA75" s="377"/>
      <c r="IB75" s="377"/>
      <c r="IC75" s="378"/>
      <c r="ID75" s="378"/>
      <c r="IE75" s="377"/>
      <c r="IF75" s="381"/>
      <c r="IG75" s="379"/>
    </row>
    <row r="76" spans="1:241" s="25" customFormat="1" ht="31.5">
      <c r="A76" s="23"/>
      <c r="B76" s="122" t="s">
        <v>150</v>
      </c>
      <c r="C76" s="436" t="s">
        <v>151</v>
      </c>
      <c r="D76" s="437" t="s">
        <v>107</v>
      </c>
      <c r="E76" s="28" t="s">
        <v>108</v>
      </c>
      <c r="F76" s="28" t="s">
        <v>109</v>
      </c>
      <c r="G76" s="250"/>
      <c r="H76" s="250"/>
      <c r="I76" s="24">
        <v>0</v>
      </c>
      <c r="J76" s="24">
        <v>0</v>
      </c>
      <c r="K76" s="24">
        <v>0</v>
      </c>
      <c r="L76" s="24">
        <v>0</v>
      </c>
      <c r="M76" s="24"/>
      <c r="N76" s="24"/>
      <c r="O76" s="24"/>
      <c r="P76" s="250"/>
      <c r="Q76" s="250"/>
      <c r="R76" s="437">
        <v>0</v>
      </c>
      <c r="S76" s="437">
        <v>0</v>
      </c>
      <c r="T76" s="437">
        <v>0</v>
      </c>
      <c r="U76" s="437">
        <v>0</v>
      </c>
      <c r="V76" s="437">
        <v>0</v>
      </c>
      <c r="W76" s="437">
        <v>0</v>
      </c>
      <c r="X76" s="437">
        <v>0</v>
      </c>
      <c r="Y76" s="437">
        <v>0</v>
      </c>
      <c r="Z76" s="437">
        <v>0</v>
      </c>
      <c r="AA76" s="437">
        <v>0</v>
      </c>
      <c r="AB76" s="437">
        <v>0</v>
      </c>
      <c r="AC76" s="437">
        <v>0</v>
      </c>
      <c r="AD76" s="437">
        <v>0</v>
      </c>
      <c r="AE76" s="437">
        <v>0</v>
      </c>
      <c r="AF76" s="437">
        <f t="shared" si="2"/>
        <v>0</v>
      </c>
      <c r="AG76" s="437">
        <v>0</v>
      </c>
      <c r="AH76" s="437">
        <v>0</v>
      </c>
      <c r="AI76" s="437">
        <v>0</v>
      </c>
      <c r="AJ76" s="437">
        <v>0</v>
      </c>
      <c r="AK76" s="437">
        <v>0</v>
      </c>
      <c r="AL76" s="437">
        <v>0</v>
      </c>
      <c r="AM76" s="437">
        <v>0</v>
      </c>
      <c r="AN76" s="437">
        <v>0</v>
      </c>
      <c r="AO76" s="437">
        <v>0</v>
      </c>
      <c r="AP76" s="437">
        <v>0</v>
      </c>
      <c r="AQ76" s="437">
        <v>0</v>
      </c>
      <c r="AR76" s="437">
        <v>0</v>
      </c>
      <c r="AS76" s="437">
        <v>0</v>
      </c>
      <c r="AT76" s="437">
        <v>0</v>
      </c>
      <c r="AU76" s="437">
        <v>0</v>
      </c>
      <c r="AV76" s="437">
        <v>0</v>
      </c>
      <c r="AW76" s="437">
        <v>0</v>
      </c>
      <c r="AX76" s="437">
        <v>0</v>
      </c>
      <c r="AY76" s="437">
        <v>0</v>
      </c>
      <c r="AZ76" s="437">
        <v>0</v>
      </c>
      <c r="BA76" s="437">
        <v>0</v>
      </c>
      <c r="BB76" s="437">
        <v>0</v>
      </c>
      <c r="BC76" s="437">
        <v>0</v>
      </c>
      <c r="BD76" s="437">
        <v>0</v>
      </c>
      <c r="BE76" s="437">
        <v>0</v>
      </c>
      <c r="BF76" s="437">
        <v>0</v>
      </c>
      <c r="BG76" s="437">
        <v>0</v>
      </c>
      <c r="BH76" s="437">
        <v>0</v>
      </c>
      <c r="BI76" s="437">
        <v>0</v>
      </c>
      <c r="BJ76" s="437">
        <v>0</v>
      </c>
      <c r="BK76" s="437">
        <v>0</v>
      </c>
      <c r="BL76" s="437">
        <v>0</v>
      </c>
      <c r="BM76" s="437">
        <v>0</v>
      </c>
      <c r="BN76" s="437">
        <v>0</v>
      </c>
      <c r="BO76" s="437">
        <v>0</v>
      </c>
      <c r="BP76" s="437">
        <v>0</v>
      </c>
      <c r="BQ76" s="437">
        <v>0</v>
      </c>
      <c r="BR76" s="437">
        <v>0</v>
      </c>
      <c r="BS76" s="437">
        <v>0</v>
      </c>
      <c r="BT76" s="437">
        <v>0</v>
      </c>
      <c r="BU76" s="437">
        <v>0</v>
      </c>
      <c r="BV76" s="437">
        <v>0</v>
      </c>
      <c r="BW76" s="437">
        <v>0</v>
      </c>
      <c r="BX76" s="437">
        <v>0</v>
      </c>
      <c r="BY76" s="437">
        <v>0</v>
      </c>
      <c r="BZ76" s="437">
        <v>0</v>
      </c>
      <c r="CA76" s="437">
        <v>0</v>
      </c>
      <c r="CB76" s="437">
        <v>0</v>
      </c>
      <c r="CC76" s="437">
        <v>0</v>
      </c>
      <c r="CD76" s="437">
        <v>0</v>
      </c>
      <c r="CE76" s="437">
        <v>0</v>
      </c>
      <c r="CF76" s="437">
        <v>0</v>
      </c>
      <c r="CG76" s="437">
        <v>0</v>
      </c>
      <c r="CH76" s="437">
        <v>0</v>
      </c>
      <c r="CI76" s="437">
        <v>0</v>
      </c>
      <c r="CJ76" s="437">
        <v>0</v>
      </c>
      <c r="CK76" s="437">
        <v>0</v>
      </c>
      <c r="CL76" s="437">
        <v>0</v>
      </c>
      <c r="CM76" s="437">
        <v>0</v>
      </c>
      <c r="CN76" s="437">
        <v>0</v>
      </c>
      <c r="CO76" s="437">
        <v>0</v>
      </c>
      <c r="CP76" s="437">
        <v>0</v>
      </c>
      <c r="CQ76" s="437">
        <v>0</v>
      </c>
      <c r="CR76" s="437">
        <v>0</v>
      </c>
      <c r="CS76" s="437">
        <v>0</v>
      </c>
      <c r="CT76" s="437">
        <v>0</v>
      </c>
      <c r="CU76" s="437">
        <v>0</v>
      </c>
      <c r="CV76" s="437">
        <v>0</v>
      </c>
      <c r="CW76" s="437">
        <v>0</v>
      </c>
      <c r="CX76" s="437">
        <v>0</v>
      </c>
      <c r="CY76" s="437">
        <v>0</v>
      </c>
      <c r="CZ76" s="437">
        <v>0</v>
      </c>
      <c r="DA76" s="437">
        <v>0</v>
      </c>
      <c r="DB76" s="437">
        <v>0</v>
      </c>
      <c r="DC76" s="437">
        <v>0</v>
      </c>
      <c r="DD76" s="437">
        <v>0</v>
      </c>
      <c r="DE76" s="437">
        <v>0</v>
      </c>
      <c r="DF76" s="437">
        <v>0</v>
      </c>
      <c r="DG76" s="437">
        <v>0</v>
      </c>
      <c r="DH76" s="437">
        <v>0</v>
      </c>
      <c r="DI76" s="437">
        <v>0</v>
      </c>
      <c r="DJ76" s="437">
        <v>0</v>
      </c>
      <c r="DK76" s="437">
        <v>0</v>
      </c>
      <c r="DL76" s="437">
        <v>0</v>
      </c>
      <c r="DM76" s="437">
        <v>0</v>
      </c>
      <c r="DN76" s="437">
        <v>0</v>
      </c>
      <c r="DO76" s="437">
        <v>0</v>
      </c>
      <c r="DP76" s="437">
        <v>0</v>
      </c>
      <c r="DQ76" s="437">
        <v>0</v>
      </c>
      <c r="DR76" s="437">
        <v>0</v>
      </c>
      <c r="DS76" s="437">
        <v>0</v>
      </c>
      <c r="DT76" s="437">
        <v>0</v>
      </c>
      <c r="DU76" s="437">
        <v>0</v>
      </c>
      <c r="DV76" s="437">
        <v>0</v>
      </c>
      <c r="DW76" s="437">
        <v>0</v>
      </c>
      <c r="DX76" s="437">
        <v>0</v>
      </c>
      <c r="DY76" s="437">
        <v>0</v>
      </c>
      <c r="DZ76" s="437">
        <v>0</v>
      </c>
      <c r="EA76" s="437">
        <v>0</v>
      </c>
      <c r="EB76" s="437">
        <v>0</v>
      </c>
      <c r="EC76" s="437">
        <v>0</v>
      </c>
      <c r="ED76" s="437">
        <v>0</v>
      </c>
      <c r="EE76" s="437">
        <v>0</v>
      </c>
      <c r="EF76" s="437">
        <v>0</v>
      </c>
      <c r="EG76" s="437">
        <v>0</v>
      </c>
      <c r="EH76" s="437">
        <v>0</v>
      </c>
      <c r="EI76" s="437">
        <v>0</v>
      </c>
      <c r="EJ76" s="437">
        <v>0</v>
      </c>
      <c r="EK76" s="437">
        <v>0</v>
      </c>
      <c r="EL76" s="437">
        <v>0</v>
      </c>
      <c r="EM76" s="437">
        <v>0</v>
      </c>
      <c r="EN76" s="437">
        <v>0</v>
      </c>
      <c r="EO76" s="437">
        <v>0</v>
      </c>
      <c r="EP76" s="437">
        <v>0</v>
      </c>
      <c r="EQ76" s="437">
        <v>0</v>
      </c>
      <c r="ER76" s="437">
        <v>0</v>
      </c>
      <c r="ES76" s="437">
        <v>0</v>
      </c>
      <c r="ET76" s="437">
        <v>0</v>
      </c>
      <c r="EU76" s="437">
        <v>0</v>
      </c>
      <c r="EV76" s="437">
        <v>0</v>
      </c>
      <c r="EW76" s="437">
        <v>0</v>
      </c>
      <c r="EX76" s="437">
        <v>0</v>
      </c>
      <c r="EY76" s="437">
        <v>0</v>
      </c>
      <c r="EZ76" s="437">
        <v>0</v>
      </c>
      <c r="FA76" s="437">
        <v>0</v>
      </c>
      <c r="FB76" s="437">
        <v>0</v>
      </c>
      <c r="FC76" s="437">
        <v>0</v>
      </c>
      <c r="FD76" s="437">
        <v>0</v>
      </c>
      <c r="FE76" s="437">
        <v>0</v>
      </c>
      <c r="FF76" s="437">
        <v>0</v>
      </c>
      <c r="FG76" s="437">
        <v>0</v>
      </c>
      <c r="FH76" s="437">
        <v>0</v>
      </c>
      <c r="FI76" s="437">
        <v>0</v>
      </c>
      <c r="FJ76" s="437">
        <v>0</v>
      </c>
      <c r="FK76" s="437">
        <v>0</v>
      </c>
      <c r="FL76" s="437">
        <v>0</v>
      </c>
      <c r="FM76" s="437">
        <v>0</v>
      </c>
      <c r="FN76" s="437">
        <v>0</v>
      </c>
      <c r="FO76" s="437">
        <v>0</v>
      </c>
      <c r="FP76" s="437">
        <v>0</v>
      </c>
      <c r="FQ76" s="437">
        <v>0</v>
      </c>
      <c r="FR76" s="437">
        <v>0</v>
      </c>
      <c r="FS76" s="437">
        <v>0</v>
      </c>
      <c r="FT76" s="437">
        <v>0</v>
      </c>
      <c r="FU76" s="437">
        <v>0</v>
      </c>
      <c r="FV76" s="437">
        <v>0</v>
      </c>
      <c r="FW76" s="437">
        <v>0</v>
      </c>
      <c r="FX76" s="437">
        <v>0</v>
      </c>
      <c r="FY76" s="437">
        <v>0</v>
      </c>
      <c r="FZ76" s="437">
        <v>0</v>
      </c>
      <c r="GA76" s="437">
        <v>0</v>
      </c>
      <c r="GB76" s="437">
        <v>0</v>
      </c>
      <c r="GC76" s="437">
        <v>0</v>
      </c>
      <c r="GD76" s="437">
        <v>0</v>
      </c>
      <c r="GE76" s="437">
        <v>0</v>
      </c>
      <c r="GF76" s="437">
        <v>0</v>
      </c>
      <c r="GG76" s="437">
        <v>0</v>
      </c>
      <c r="GH76" s="437">
        <v>0</v>
      </c>
      <c r="GI76" s="437">
        <v>0</v>
      </c>
      <c r="GJ76" s="437">
        <v>0</v>
      </c>
      <c r="GK76" s="437">
        <v>0</v>
      </c>
      <c r="GL76" s="437">
        <v>0</v>
      </c>
      <c r="GM76" s="437">
        <v>0</v>
      </c>
      <c r="GN76" s="437">
        <v>0</v>
      </c>
      <c r="GO76" s="437">
        <v>0</v>
      </c>
      <c r="GP76" s="437">
        <v>0</v>
      </c>
      <c r="GQ76" s="437">
        <v>0</v>
      </c>
      <c r="GR76" s="437">
        <v>0</v>
      </c>
      <c r="GS76" s="437">
        <v>0</v>
      </c>
      <c r="GT76" s="437">
        <v>0</v>
      </c>
      <c r="GU76" s="437">
        <v>0</v>
      </c>
      <c r="GV76" s="437">
        <v>0</v>
      </c>
      <c r="GW76" s="437">
        <v>0</v>
      </c>
      <c r="GX76" s="437">
        <v>0</v>
      </c>
      <c r="GY76" s="437">
        <v>0</v>
      </c>
      <c r="GZ76" s="437">
        <v>0</v>
      </c>
      <c r="HA76" s="437">
        <v>0</v>
      </c>
      <c r="HB76" s="437">
        <v>0</v>
      </c>
      <c r="HC76" s="437">
        <v>0</v>
      </c>
      <c r="HD76" s="437">
        <v>0</v>
      </c>
      <c r="HE76" s="437">
        <v>0</v>
      </c>
      <c r="HF76" s="437">
        <v>0</v>
      </c>
      <c r="HG76" s="437"/>
      <c r="HH76" s="437">
        <v>0</v>
      </c>
      <c r="HI76" s="437">
        <v>0</v>
      </c>
      <c r="HJ76" s="437"/>
      <c r="HK76" s="437">
        <v>0</v>
      </c>
      <c r="HL76" s="437">
        <v>0</v>
      </c>
      <c r="HM76" s="437"/>
      <c r="HN76" s="437">
        <v>0</v>
      </c>
      <c r="HO76" s="437">
        <v>0</v>
      </c>
      <c r="HP76" s="437"/>
      <c r="HQ76" s="250"/>
      <c r="HR76" s="250"/>
      <c r="HS76" s="87"/>
      <c r="HT76" s="87"/>
      <c r="HU76" s="87"/>
      <c r="HV76" s="87"/>
      <c r="HW76" s="437" t="s">
        <v>110</v>
      </c>
      <c r="HX76" s="292"/>
      <c r="HY76" s="380"/>
      <c r="HZ76" s="377"/>
      <c r="IA76" s="377"/>
      <c r="IB76" s="377"/>
      <c r="IC76" s="378"/>
      <c r="ID76" s="378"/>
      <c r="IE76" s="377"/>
      <c r="IF76" s="381"/>
      <c r="IG76" s="379"/>
    </row>
    <row r="77" spans="1:241" s="25" customFormat="1" ht="31.5">
      <c r="A77" s="23"/>
      <c r="B77" s="122" t="s">
        <v>152</v>
      </c>
      <c r="C77" s="436" t="s">
        <v>153</v>
      </c>
      <c r="D77" s="437" t="s">
        <v>107</v>
      </c>
      <c r="E77" s="28" t="s">
        <v>108</v>
      </c>
      <c r="F77" s="28" t="s">
        <v>109</v>
      </c>
      <c r="G77" s="250"/>
      <c r="H77" s="250"/>
      <c r="I77" s="24">
        <v>0</v>
      </c>
      <c r="J77" s="24">
        <v>0</v>
      </c>
      <c r="K77" s="24">
        <v>0</v>
      </c>
      <c r="L77" s="24">
        <v>0</v>
      </c>
      <c r="M77" s="24"/>
      <c r="N77" s="24"/>
      <c r="O77" s="24"/>
      <c r="P77" s="250"/>
      <c r="Q77" s="250"/>
      <c r="R77" s="437">
        <v>0</v>
      </c>
      <c r="S77" s="437">
        <v>0</v>
      </c>
      <c r="T77" s="437">
        <v>0</v>
      </c>
      <c r="U77" s="437">
        <v>0</v>
      </c>
      <c r="V77" s="437">
        <v>0</v>
      </c>
      <c r="W77" s="437">
        <v>0</v>
      </c>
      <c r="X77" s="437">
        <v>0</v>
      </c>
      <c r="Y77" s="437">
        <v>0</v>
      </c>
      <c r="Z77" s="437">
        <v>0</v>
      </c>
      <c r="AA77" s="437">
        <v>0</v>
      </c>
      <c r="AB77" s="437">
        <v>0</v>
      </c>
      <c r="AC77" s="437">
        <v>0</v>
      </c>
      <c r="AD77" s="437">
        <v>0</v>
      </c>
      <c r="AE77" s="437">
        <v>0</v>
      </c>
      <c r="AF77" s="437">
        <f t="shared" si="2"/>
        <v>0</v>
      </c>
      <c r="AG77" s="437">
        <v>0</v>
      </c>
      <c r="AH77" s="437">
        <v>0</v>
      </c>
      <c r="AI77" s="437">
        <v>0</v>
      </c>
      <c r="AJ77" s="437">
        <v>0</v>
      </c>
      <c r="AK77" s="437">
        <v>0</v>
      </c>
      <c r="AL77" s="437">
        <v>0</v>
      </c>
      <c r="AM77" s="437">
        <v>0</v>
      </c>
      <c r="AN77" s="437">
        <v>0</v>
      </c>
      <c r="AO77" s="437">
        <v>0</v>
      </c>
      <c r="AP77" s="437">
        <v>0</v>
      </c>
      <c r="AQ77" s="437">
        <v>0</v>
      </c>
      <c r="AR77" s="437">
        <v>0</v>
      </c>
      <c r="AS77" s="437">
        <v>0</v>
      </c>
      <c r="AT77" s="437">
        <v>0</v>
      </c>
      <c r="AU77" s="437">
        <v>0</v>
      </c>
      <c r="AV77" s="437">
        <v>0</v>
      </c>
      <c r="AW77" s="437">
        <v>0</v>
      </c>
      <c r="AX77" s="437">
        <v>0</v>
      </c>
      <c r="AY77" s="437">
        <v>0</v>
      </c>
      <c r="AZ77" s="437">
        <v>0</v>
      </c>
      <c r="BA77" s="437">
        <v>0</v>
      </c>
      <c r="BB77" s="437">
        <v>0</v>
      </c>
      <c r="BC77" s="437">
        <v>0</v>
      </c>
      <c r="BD77" s="437">
        <v>0</v>
      </c>
      <c r="BE77" s="437">
        <v>0</v>
      </c>
      <c r="BF77" s="437">
        <v>0</v>
      </c>
      <c r="BG77" s="437">
        <v>0</v>
      </c>
      <c r="BH77" s="437">
        <v>0</v>
      </c>
      <c r="BI77" s="437">
        <v>0</v>
      </c>
      <c r="BJ77" s="437">
        <v>0</v>
      </c>
      <c r="BK77" s="437">
        <v>0</v>
      </c>
      <c r="BL77" s="437">
        <v>0</v>
      </c>
      <c r="BM77" s="437">
        <v>0</v>
      </c>
      <c r="BN77" s="437">
        <v>0</v>
      </c>
      <c r="BO77" s="437">
        <v>0</v>
      </c>
      <c r="BP77" s="437">
        <v>0</v>
      </c>
      <c r="BQ77" s="437">
        <v>0</v>
      </c>
      <c r="BR77" s="437">
        <v>0</v>
      </c>
      <c r="BS77" s="437">
        <v>0</v>
      </c>
      <c r="BT77" s="437">
        <v>0</v>
      </c>
      <c r="BU77" s="437">
        <v>0</v>
      </c>
      <c r="BV77" s="437">
        <v>0</v>
      </c>
      <c r="BW77" s="437">
        <v>0</v>
      </c>
      <c r="BX77" s="437">
        <v>0</v>
      </c>
      <c r="BY77" s="437">
        <v>0</v>
      </c>
      <c r="BZ77" s="437">
        <v>0</v>
      </c>
      <c r="CA77" s="437">
        <v>0</v>
      </c>
      <c r="CB77" s="437">
        <v>0</v>
      </c>
      <c r="CC77" s="437">
        <v>0</v>
      </c>
      <c r="CD77" s="437">
        <v>0</v>
      </c>
      <c r="CE77" s="437">
        <v>0</v>
      </c>
      <c r="CF77" s="437">
        <v>0</v>
      </c>
      <c r="CG77" s="437">
        <v>0</v>
      </c>
      <c r="CH77" s="437">
        <v>0</v>
      </c>
      <c r="CI77" s="437">
        <v>0</v>
      </c>
      <c r="CJ77" s="437">
        <v>0</v>
      </c>
      <c r="CK77" s="437">
        <v>0</v>
      </c>
      <c r="CL77" s="437">
        <v>0</v>
      </c>
      <c r="CM77" s="437">
        <v>0</v>
      </c>
      <c r="CN77" s="437">
        <v>0</v>
      </c>
      <c r="CO77" s="437">
        <v>0</v>
      </c>
      <c r="CP77" s="437">
        <v>0</v>
      </c>
      <c r="CQ77" s="437">
        <v>0</v>
      </c>
      <c r="CR77" s="437">
        <v>0</v>
      </c>
      <c r="CS77" s="437">
        <v>0</v>
      </c>
      <c r="CT77" s="437">
        <v>0</v>
      </c>
      <c r="CU77" s="437">
        <v>0</v>
      </c>
      <c r="CV77" s="437">
        <v>0</v>
      </c>
      <c r="CW77" s="437">
        <v>0</v>
      </c>
      <c r="CX77" s="437">
        <v>0</v>
      </c>
      <c r="CY77" s="437">
        <v>0</v>
      </c>
      <c r="CZ77" s="437">
        <v>0</v>
      </c>
      <c r="DA77" s="437">
        <v>0</v>
      </c>
      <c r="DB77" s="437">
        <v>0</v>
      </c>
      <c r="DC77" s="437">
        <v>0</v>
      </c>
      <c r="DD77" s="437">
        <v>0</v>
      </c>
      <c r="DE77" s="437">
        <v>0</v>
      </c>
      <c r="DF77" s="437">
        <v>0</v>
      </c>
      <c r="DG77" s="437">
        <v>0</v>
      </c>
      <c r="DH77" s="437">
        <v>0</v>
      </c>
      <c r="DI77" s="437">
        <v>0</v>
      </c>
      <c r="DJ77" s="437">
        <v>0</v>
      </c>
      <c r="DK77" s="437">
        <v>0</v>
      </c>
      <c r="DL77" s="437">
        <v>0</v>
      </c>
      <c r="DM77" s="437">
        <v>0</v>
      </c>
      <c r="DN77" s="437">
        <v>0</v>
      </c>
      <c r="DO77" s="437">
        <v>0</v>
      </c>
      <c r="DP77" s="437">
        <v>0</v>
      </c>
      <c r="DQ77" s="437">
        <v>0</v>
      </c>
      <c r="DR77" s="437">
        <v>0</v>
      </c>
      <c r="DS77" s="437">
        <v>0</v>
      </c>
      <c r="DT77" s="437">
        <v>0</v>
      </c>
      <c r="DU77" s="437">
        <v>0</v>
      </c>
      <c r="DV77" s="437">
        <v>0</v>
      </c>
      <c r="DW77" s="437">
        <v>0</v>
      </c>
      <c r="DX77" s="437">
        <v>0</v>
      </c>
      <c r="DY77" s="437">
        <v>0</v>
      </c>
      <c r="DZ77" s="437">
        <v>0</v>
      </c>
      <c r="EA77" s="437">
        <v>0</v>
      </c>
      <c r="EB77" s="437">
        <v>0</v>
      </c>
      <c r="EC77" s="437">
        <v>0</v>
      </c>
      <c r="ED77" s="437">
        <v>0</v>
      </c>
      <c r="EE77" s="437">
        <v>0</v>
      </c>
      <c r="EF77" s="437">
        <v>0</v>
      </c>
      <c r="EG77" s="437">
        <v>0</v>
      </c>
      <c r="EH77" s="437">
        <v>0</v>
      </c>
      <c r="EI77" s="437">
        <v>0</v>
      </c>
      <c r="EJ77" s="437">
        <v>0</v>
      </c>
      <c r="EK77" s="437">
        <v>0</v>
      </c>
      <c r="EL77" s="437">
        <v>0</v>
      </c>
      <c r="EM77" s="437">
        <v>0</v>
      </c>
      <c r="EN77" s="437">
        <v>0</v>
      </c>
      <c r="EO77" s="437">
        <v>0</v>
      </c>
      <c r="EP77" s="437">
        <v>0</v>
      </c>
      <c r="EQ77" s="437">
        <v>0</v>
      </c>
      <c r="ER77" s="437">
        <v>0</v>
      </c>
      <c r="ES77" s="437">
        <v>0</v>
      </c>
      <c r="ET77" s="437">
        <v>0</v>
      </c>
      <c r="EU77" s="437">
        <v>0</v>
      </c>
      <c r="EV77" s="437">
        <v>0</v>
      </c>
      <c r="EW77" s="437">
        <v>0</v>
      </c>
      <c r="EX77" s="437">
        <v>0</v>
      </c>
      <c r="EY77" s="437">
        <v>0</v>
      </c>
      <c r="EZ77" s="437">
        <v>0</v>
      </c>
      <c r="FA77" s="437">
        <v>0</v>
      </c>
      <c r="FB77" s="437">
        <v>0</v>
      </c>
      <c r="FC77" s="437">
        <v>0</v>
      </c>
      <c r="FD77" s="437">
        <v>0</v>
      </c>
      <c r="FE77" s="437">
        <v>0</v>
      </c>
      <c r="FF77" s="437">
        <v>0</v>
      </c>
      <c r="FG77" s="437">
        <v>0</v>
      </c>
      <c r="FH77" s="437">
        <v>0</v>
      </c>
      <c r="FI77" s="437">
        <v>0</v>
      </c>
      <c r="FJ77" s="437">
        <v>0</v>
      </c>
      <c r="FK77" s="437">
        <v>0</v>
      </c>
      <c r="FL77" s="437">
        <v>0</v>
      </c>
      <c r="FM77" s="437">
        <v>0</v>
      </c>
      <c r="FN77" s="437">
        <v>0</v>
      </c>
      <c r="FO77" s="437">
        <v>0</v>
      </c>
      <c r="FP77" s="437">
        <v>0</v>
      </c>
      <c r="FQ77" s="437">
        <v>0</v>
      </c>
      <c r="FR77" s="437">
        <v>0</v>
      </c>
      <c r="FS77" s="437">
        <v>0</v>
      </c>
      <c r="FT77" s="437">
        <v>0</v>
      </c>
      <c r="FU77" s="437">
        <v>0</v>
      </c>
      <c r="FV77" s="437">
        <v>0</v>
      </c>
      <c r="FW77" s="437">
        <v>0</v>
      </c>
      <c r="FX77" s="437">
        <v>0</v>
      </c>
      <c r="FY77" s="437">
        <v>0</v>
      </c>
      <c r="FZ77" s="437">
        <v>0</v>
      </c>
      <c r="GA77" s="437">
        <v>0</v>
      </c>
      <c r="GB77" s="437">
        <v>0</v>
      </c>
      <c r="GC77" s="437">
        <v>0</v>
      </c>
      <c r="GD77" s="437">
        <v>0</v>
      </c>
      <c r="GE77" s="437">
        <v>0</v>
      </c>
      <c r="GF77" s="437">
        <v>0</v>
      </c>
      <c r="GG77" s="437">
        <v>0</v>
      </c>
      <c r="GH77" s="437">
        <v>0</v>
      </c>
      <c r="GI77" s="437">
        <v>0</v>
      </c>
      <c r="GJ77" s="437">
        <v>0</v>
      </c>
      <c r="GK77" s="437">
        <v>0</v>
      </c>
      <c r="GL77" s="437">
        <v>0</v>
      </c>
      <c r="GM77" s="437">
        <v>0</v>
      </c>
      <c r="GN77" s="437">
        <v>0</v>
      </c>
      <c r="GO77" s="437">
        <v>0</v>
      </c>
      <c r="GP77" s="437">
        <v>0</v>
      </c>
      <c r="GQ77" s="437">
        <v>0</v>
      </c>
      <c r="GR77" s="437">
        <v>0</v>
      </c>
      <c r="GS77" s="437">
        <v>0</v>
      </c>
      <c r="GT77" s="437">
        <v>0</v>
      </c>
      <c r="GU77" s="437">
        <v>0</v>
      </c>
      <c r="GV77" s="437">
        <v>0</v>
      </c>
      <c r="GW77" s="437">
        <v>0</v>
      </c>
      <c r="GX77" s="437">
        <v>0</v>
      </c>
      <c r="GY77" s="437">
        <v>0</v>
      </c>
      <c r="GZ77" s="437">
        <v>0</v>
      </c>
      <c r="HA77" s="437">
        <v>0</v>
      </c>
      <c r="HB77" s="437">
        <v>0</v>
      </c>
      <c r="HC77" s="437">
        <v>0</v>
      </c>
      <c r="HD77" s="437">
        <v>0</v>
      </c>
      <c r="HE77" s="437">
        <v>0</v>
      </c>
      <c r="HF77" s="437">
        <v>0</v>
      </c>
      <c r="HG77" s="437"/>
      <c r="HH77" s="437">
        <v>0</v>
      </c>
      <c r="HI77" s="437">
        <v>0</v>
      </c>
      <c r="HJ77" s="437"/>
      <c r="HK77" s="437">
        <v>0</v>
      </c>
      <c r="HL77" s="437">
        <v>0</v>
      </c>
      <c r="HM77" s="437"/>
      <c r="HN77" s="437">
        <v>0</v>
      </c>
      <c r="HO77" s="437">
        <v>0</v>
      </c>
      <c r="HP77" s="437"/>
      <c r="HQ77" s="250"/>
      <c r="HR77" s="250"/>
      <c r="HS77" s="87"/>
      <c r="HT77" s="87"/>
      <c r="HU77" s="87"/>
      <c r="HV77" s="87"/>
      <c r="HW77" s="437" t="s">
        <v>110</v>
      </c>
      <c r="HX77" s="292"/>
      <c r="HY77" s="380"/>
      <c r="HZ77" s="377"/>
      <c r="IA77" s="377"/>
      <c r="IB77" s="377"/>
      <c r="IC77" s="378"/>
      <c r="ID77" s="378"/>
      <c r="IE77" s="377"/>
      <c r="IF77" s="381"/>
      <c r="IG77" s="379"/>
    </row>
    <row r="78" spans="1:241" s="25" customFormat="1" ht="31.5">
      <c r="A78" s="23"/>
      <c r="B78" s="122" t="s">
        <v>154</v>
      </c>
      <c r="C78" s="436" t="s">
        <v>155</v>
      </c>
      <c r="D78" s="437" t="s">
        <v>107</v>
      </c>
      <c r="E78" s="28" t="s">
        <v>108</v>
      </c>
      <c r="F78" s="28" t="s">
        <v>109</v>
      </c>
      <c r="G78" s="250"/>
      <c r="H78" s="250"/>
      <c r="I78" s="24">
        <v>0</v>
      </c>
      <c r="J78" s="24">
        <v>0</v>
      </c>
      <c r="K78" s="24">
        <v>0</v>
      </c>
      <c r="L78" s="24">
        <v>0</v>
      </c>
      <c r="M78" s="24"/>
      <c r="N78" s="24"/>
      <c r="O78" s="24"/>
      <c r="P78" s="250"/>
      <c r="Q78" s="250"/>
      <c r="R78" s="437">
        <v>0</v>
      </c>
      <c r="S78" s="437">
        <v>0</v>
      </c>
      <c r="T78" s="437">
        <v>0</v>
      </c>
      <c r="U78" s="437">
        <v>0</v>
      </c>
      <c r="V78" s="437">
        <v>0</v>
      </c>
      <c r="W78" s="437">
        <v>0</v>
      </c>
      <c r="X78" s="437">
        <v>0</v>
      </c>
      <c r="Y78" s="437">
        <v>0</v>
      </c>
      <c r="Z78" s="437">
        <v>0</v>
      </c>
      <c r="AA78" s="437">
        <v>0</v>
      </c>
      <c r="AB78" s="437">
        <v>0</v>
      </c>
      <c r="AC78" s="437">
        <v>0</v>
      </c>
      <c r="AD78" s="437">
        <v>0</v>
      </c>
      <c r="AE78" s="437">
        <v>0</v>
      </c>
      <c r="AF78" s="437">
        <f t="shared" si="2"/>
        <v>0</v>
      </c>
      <c r="AG78" s="437">
        <v>0</v>
      </c>
      <c r="AH78" s="437">
        <v>0</v>
      </c>
      <c r="AI78" s="437">
        <v>0</v>
      </c>
      <c r="AJ78" s="437">
        <v>0</v>
      </c>
      <c r="AK78" s="437">
        <v>0</v>
      </c>
      <c r="AL78" s="437">
        <v>0</v>
      </c>
      <c r="AM78" s="437">
        <v>0</v>
      </c>
      <c r="AN78" s="437">
        <v>0</v>
      </c>
      <c r="AO78" s="437">
        <v>0</v>
      </c>
      <c r="AP78" s="437">
        <v>0</v>
      </c>
      <c r="AQ78" s="437">
        <v>0</v>
      </c>
      <c r="AR78" s="437">
        <v>0</v>
      </c>
      <c r="AS78" s="437">
        <v>0</v>
      </c>
      <c r="AT78" s="437">
        <v>0</v>
      </c>
      <c r="AU78" s="437">
        <v>0</v>
      </c>
      <c r="AV78" s="437">
        <v>0</v>
      </c>
      <c r="AW78" s="437">
        <v>0</v>
      </c>
      <c r="AX78" s="437">
        <v>0</v>
      </c>
      <c r="AY78" s="437">
        <v>0</v>
      </c>
      <c r="AZ78" s="437">
        <v>0</v>
      </c>
      <c r="BA78" s="437">
        <v>0</v>
      </c>
      <c r="BB78" s="437">
        <v>0</v>
      </c>
      <c r="BC78" s="437">
        <v>0</v>
      </c>
      <c r="BD78" s="437">
        <v>0</v>
      </c>
      <c r="BE78" s="437">
        <v>0</v>
      </c>
      <c r="BF78" s="437">
        <v>0</v>
      </c>
      <c r="BG78" s="437">
        <v>0</v>
      </c>
      <c r="BH78" s="437">
        <v>0</v>
      </c>
      <c r="BI78" s="437">
        <v>0</v>
      </c>
      <c r="BJ78" s="437">
        <v>0</v>
      </c>
      <c r="BK78" s="437">
        <v>0</v>
      </c>
      <c r="BL78" s="437">
        <v>0</v>
      </c>
      <c r="BM78" s="437">
        <v>0</v>
      </c>
      <c r="BN78" s="437">
        <v>0</v>
      </c>
      <c r="BO78" s="437">
        <v>0</v>
      </c>
      <c r="BP78" s="437">
        <v>0</v>
      </c>
      <c r="BQ78" s="437">
        <v>0</v>
      </c>
      <c r="BR78" s="437">
        <v>0</v>
      </c>
      <c r="BS78" s="437">
        <v>0</v>
      </c>
      <c r="BT78" s="437">
        <v>0</v>
      </c>
      <c r="BU78" s="437">
        <v>0</v>
      </c>
      <c r="BV78" s="437">
        <v>0</v>
      </c>
      <c r="BW78" s="437">
        <v>0</v>
      </c>
      <c r="BX78" s="437">
        <v>0</v>
      </c>
      <c r="BY78" s="437">
        <v>0</v>
      </c>
      <c r="BZ78" s="437">
        <v>0</v>
      </c>
      <c r="CA78" s="437">
        <v>0</v>
      </c>
      <c r="CB78" s="437">
        <v>0</v>
      </c>
      <c r="CC78" s="437">
        <v>0</v>
      </c>
      <c r="CD78" s="437">
        <v>0</v>
      </c>
      <c r="CE78" s="437">
        <v>0</v>
      </c>
      <c r="CF78" s="437">
        <v>0</v>
      </c>
      <c r="CG78" s="437">
        <v>0</v>
      </c>
      <c r="CH78" s="437">
        <v>0</v>
      </c>
      <c r="CI78" s="437">
        <v>0</v>
      </c>
      <c r="CJ78" s="437">
        <v>0</v>
      </c>
      <c r="CK78" s="437">
        <v>0</v>
      </c>
      <c r="CL78" s="437">
        <v>0</v>
      </c>
      <c r="CM78" s="437">
        <v>0</v>
      </c>
      <c r="CN78" s="437">
        <v>0</v>
      </c>
      <c r="CO78" s="437">
        <v>0</v>
      </c>
      <c r="CP78" s="437">
        <v>0</v>
      </c>
      <c r="CQ78" s="437">
        <v>0</v>
      </c>
      <c r="CR78" s="437">
        <v>0</v>
      </c>
      <c r="CS78" s="437">
        <v>0</v>
      </c>
      <c r="CT78" s="437">
        <v>0</v>
      </c>
      <c r="CU78" s="437">
        <v>0</v>
      </c>
      <c r="CV78" s="437">
        <v>0</v>
      </c>
      <c r="CW78" s="437">
        <v>0</v>
      </c>
      <c r="CX78" s="437">
        <v>0</v>
      </c>
      <c r="CY78" s="437">
        <v>0</v>
      </c>
      <c r="CZ78" s="437">
        <v>0</v>
      </c>
      <c r="DA78" s="437">
        <v>0</v>
      </c>
      <c r="DB78" s="437">
        <v>0</v>
      </c>
      <c r="DC78" s="437">
        <v>0</v>
      </c>
      <c r="DD78" s="437">
        <v>0</v>
      </c>
      <c r="DE78" s="437">
        <v>0</v>
      </c>
      <c r="DF78" s="437">
        <v>0</v>
      </c>
      <c r="DG78" s="437">
        <v>0</v>
      </c>
      <c r="DH78" s="437">
        <v>0</v>
      </c>
      <c r="DI78" s="437">
        <v>0</v>
      </c>
      <c r="DJ78" s="437">
        <v>0</v>
      </c>
      <c r="DK78" s="437">
        <v>0</v>
      </c>
      <c r="DL78" s="437">
        <v>0</v>
      </c>
      <c r="DM78" s="437">
        <v>0</v>
      </c>
      <c r="DN78" s="437">
        <v>0</v>
      </c>
      <c r="DO78" s="437">
        <v>0</v>
      </c>
      <c r="DP78" s="437">
        <v>0</v>
      </c>
      <c r="DQ78" s="437">
        <v>0</v>
      </c>
      <c r="DR78" s="437">
        <v>0</v>
      </c>
      <c r="DS78" s="437">
        <v>0</v>
      </c>
      <c r="DT78" s="437">
        <v>0</v>
      </c>
      <c r="DU78" s="437">
        <v>0</v>
      </c>
      <c r="DV78" s="437">
        <v>0</v>
      </c>
      <c r="DW78" s="437">
        <v>0</v>
      </c>
      <c r="DX78" s="437">
        <v>0</v>
      </c>
      <c r="DY78" s="437">
        <v>0</v>
      </c>
      <c r="DZ78" s="437">
        <v>0</v>
      </c>
      <c r="EA78" s="437">
        <v>0</v>
      </c>
      <c r="EB78" s="437">
        <v>0</v>
      </c>
      <c r="EC78" s="437">
        <v>0</v>
      </c>
      <c r="ED78" s="437">
        <v>0</v>
      </c>
      <c r="EE78" s="437">
        <v>0</v>
      </c>
      <c r="EF78" s="437">
        <v>0</v>
      </c>
      <c r="EG78" s="437">
        <v>0</v>
      </c>
      <c r="EH78" s="437">
        <v>0</v>
      </c>
      <c r="EI78" s="437">
        <v>0</v>
      </c>
      <c r="EJ78" s="437">
        <v>0</v>
      </c>
      <c r="EK78" s="437">
        <v>0</v>
      </c>
      <c r="EL78" s="437">
        <v>0</v>
      </c>
      <c r="EM78" s="437">
        <v>0</v>
      </c>
      <c r="EN78" s="437">
        <v>0</v>
      </c>
      <c r="EO78" s="437">
        <v>0</v>
      </c>
      <c r="EP78" s="437">
        <v>0</v>
      </c>
      <c r="EQ78" s="437">
        <v>0</v>
      </c>
      <c r="ER78" s="437">
        <v>0</v>
      </c>
      <c r="ES78" s="437">
        <v>0</v>
      </c>
      <c r="ET78" s="437">
        <v>0</v>
      </c>
      <c r="EU78" s="437">
        <v>0</v>
      </c>
      <c r="EV78" s="437">
        <v>0</v>
      </c>
      <c r="EW78" s="437">
        <v>0</v>
      </c>
      <c r="EX78" s="437">
        <v>0</v>
      </c>
      <c r="EY78" s="437">
        <v>0</v>
      </c>
      <c r="EZ78" s="437">
        <v>0</v>
      </c>
      <c r="FA78" s="437">
        <v>0</v>
      </c>
      <c r="FB78" s="437">
        <v>0</v>
      </c>
      <c r="FC78" s="437">
        <v>0</v>
      </c>
      <c r="FD78" s="437">
        <v>0</v>
      </c>
      <c r="FE78" s="437">
        <v>0</v>
      </c>
      <c r="FF78" s="437">
        <v>0</v>
      </c>
      <c r="FG78" s="437">
        <v>0</v>
      </c>
      <c r="FH78" s="437">
        <v>0</v>
      </c>
      <c r="FI78" s="437">
        <v>0</v>
      </c>
      <c r="FJ78" s="437">
        <v>0</v>
      </c>
      <c r="FK78" s="437">
        <v>0</v>
      </c>
      <c r="FL78" s="437">
        <v>0</v>
      </c>
      <c r="FM78" s="437">
        <v>0</v>
      </c>
      <c r="FN78" s="437">
        <v>0</v>
      </c>
      <c r="FO78" s="437">
        <v>0</v>
      </c>
      <c r="FP78" s="437">
        <v>0</v>
      </c>
      <c r="FQ78" s="437">
        <v>0</v>
      </c>
      <c r="FR78" s="437">
        <v>0</v>
      </c>
      <c r="FS78" s="437">
        <v>0</v>
      </c>
      <c r="FT78" s="437">
        <v>0</v>
      </c>
      <c r="FU78" s="437">
        <v>0</v>
      </c>
      <c r="FV78" s="437">
        <v>0</v>
      </c>
      <c r="FW78" s="437">
        <v>0</v>
      </c>
      <c r="FX78" s="437">
        <v>0</v>
      </c>
      <c r="FY78" s="437">
        <v>0</v>
      </c>
      <c r="FZ78" s="437">
        <v>0</v>
      </c>
      <c r="GA78" s="437">
        <v>0</v>
      </c>
      <c r="GB78" s="437">
        <v>0</v>
      </c>
      <c r="GC78" s="437">
        <v>0</v>
      </c>
      <c r="GD78" s="437">
        <v>0</v>
      </c>
      <c r="GE78" s="437">
        <v>0</v>
      </c>
      <c r="GF78" s="437">
        <v>0</v>
      </c>
      <c r="GG78" s="437">
        <v>0</v>
      </c>
      <c r="GH78" s="437">
        <v>0</v>
      </c>
      <c r="GI78" s="437">
        <v>0</v>
      </c>
      <c r="GJ78" s="437">
        <v>0</v>
      </c>
      <c r="GK78" s="437">
        <v>0</v>
      </c>
      <c r="GL78" s="437">
        <v>0</v>
      </c>
      <c r="GM78" s="437">
        <v>0</v>
      </c>
      <c r="GN78" s="437">
        <v>0</v>
      </c>
      <c r="GO78" s="437">
        <v>0</v>
      </c>
      <c r="GP78" s="437">
        <v>0</v>
      </c>
      <c r="GQ78" s="437">
        <v>0</v>
      </c>
      <c r="GR78" s="437">
        <v>0</v>
      </c>
      <c r="GS78" s="437">
        <v>0</v>
      </c>
      <c r="GT78" s="437">
        <v>0</v>
      </c>
      <c r="GU78" s="437">
        <v>0</v>
      </c>
      <c r="GV78" s="437">
        <v>0</v>
      </c>
      <c r="GW78" s="437">
        <v>0</v>
      </c>
      <c r="GX78" s="437">
        <v>0</v>
      </c>
      <c r="GY78" s="437">
        <v>0</v>
      </c>
      <c r="GZ78" s="437">
        <v>0</v>
      </c>
      <c r="HA78" s="437">
        <v>0</v>
      </c>
      <c r="HB78" s="437">
        <v>0</v>
      </c>
      <c r="HC78" s="437">
        <v>0</v>
      </c>
      <c r="HD78" s="437">
        <v>0</v>
      </c>
      <c r="HE78" s="437">
        <v>0</v>
      </c>
      <c r="HF78" s="437">
        <v>0</v>
      </c>
      <c r="HG78" s="437"/>
      <c r="HH78" s="437">
        <v>0</v>
      </c>
      <c r="HI78" s="437">
        <v>0</v>
      </c>
      <c r="HJ78" s="437"/>
      <c r="HK78" s="437">
        <v>0</v>
      </c>
      <c r="HL78" s="437">
        <v>0</v>
      </c>
      <c r="HM78" s="437"/>
      <c r="HN78" s="437">
        <v>0</v>
      </c>
      <c r="HO78" s="437">
        <v>0</v>
      </c>
      <c r="HP78" s="437"/>
      <c r="HQ78" s="250"/>
      <c r="HR78" s="250"/>
      <c r="HS78" s="87"/>
      <c r="HT78" s="87"/>
      <c r="HU78" s="87"/>
      <c r="HV78" s="87"/>
      <c r="HW78" s="249" t="s">
        <v>110</v>
      </c>
      <c r="HX78" s="292"/>
      <c r="HY78" s="380"/>
      <c r="HZ78" s="377"/>
      <c r="IA78" s="377"/>
      <c r="IB78" s="377"/>
      <c r="IC78" s="378"/>
      <c r="ID78" s="378"/>
      <c r="IE78" s="377"/>
      <c r="IF78" s="381"/>
      <c r="IG78" s="379"/>
    </row>
    <row r="79" spans="1:241" s="25" customFormat="1" ht="31.5">
      <c r="A79" s="23"/>
      <c r="B79" s="122" t="s">
        <v>156</v>
      </c>
      <c r="C79" s="436" t="s">
        <v>157</v>
      </c>
      <c r="D79" s="437" t="s">
        <v>107</v>
      </c>
      <c r="E79" s="28" t="s">
        <v>108</v>
      </c>
      <c r="F79" s="28" t="s">
        <v>109</v>
      </c>
      <c r="G79" s="250"/>
      <c r="H79" s="250"/>
      <c r="I79" s="24">
        <v>0</v>
      </c>
      <c r="J79" s="24">
        <v>0</v>
      </c>
      <c r="K79" s="24">
        <v>0</v>
      </c>
      <c r="L79" s="24">
        <v>0</v>
      </c>
      <c r="M79" s="24"/>
      <c r="N79" s="24"/>
      <c r="O79" s="24"/>
      <c r="P79" s="250"/>
      <c r="Q79" s="250"/>
      <c r="R79" s="437">
        <v>0</v>
      </c>
      <c r="S79" s="437">
        <v>0</v>
      </c>
      <c r="T79" s="437">
        <v>0</v>
      </c>
      <c r="U79" s="437">
        <v>0</v>
      </c>
      <c r="V79" s="437">
        <v>0</v>
      </c>
      <c r="W79" s="437">
        <v>0</v>
      </c>
      <c r="X79" s="437">
        <v>0</v>
      </c>
      <c r="Y79" s="437">
        <v>0</v>
      </c>
      <c r="Z79" s="437">
        <v>0</v>
      </c>
      <c r="AA79" s="437">
        <v>0</v>
      </c>
      <c r="AB79" s="437">
        <v>0</v>
      </c>
      <c r="AC79" s="437">
        <v>0</v>
      </c>
      <c r="AD79" s="437">
        <v>0</v>
      </c>
      <c r="AE79" s="437">
        <v>0</v>
      </c>
      <c r="AF79" s="437">
        <f t="shared" si="2"/>
        <v>0</v>
      </c>
      <c r="AG79" s="437">
        <v>0</v>
      </c>
      <c r="AH79" s="437">
        <v>0</v>
      </c>
      <c r="AI79" s="437">
        <v>0</v>
      </c>
      <c r="AJ79" s="437">
        <v>0</v>
      </c>
      <c r="AK79" s="437">
        <v>0</v>
      </c>
      <c r="AL79" s="437">
        <v>0</v>
      </c>
      <c r="AM79" s="437">
        <v>0</v>
      </c>
      <c r="AN79" s="437">
        <v>0</v>
      </c>
      <c r="AO79" s="437">
        <v>0</v>
      </c>
      <c r="AP79" s="437">
        <v>0</v>
      </c>
      <c r="AQ79" s="437">
        <v>0</v>
      </c>
      <c r="AR79" s="437">
        <v>0</v>
      </c>
      <c r="AS79" s="437">
        <v>0</v>
      </c>
      <c r="AT79" s="437">
        <v>0</v>
      </c>
      <c r="AU79" s="437">
        <v>0</v>
      </c>
      <c r="AV79" s="437">
        <v>0</v>
      </c>
      <c r="AW79" s="437">
        <v>0</v>
      </c>
      <c r="AX79" s="437">
        <v>0</v>
      </c>
      <c r="AY79" s="437">
        <v>0</v>
      </c>
      <c r="AZ79" s="437">
        <v>0</v>
      </c>
      <c r="BA79" s="437">
        <v>0</v>
      </c>
      <c r="BB79" s="437">
        <v>0</v>
      </c>
      <c r="BC79" s="437">
        <v>0</v>
      </c>
      <c r="BD79" s="437">
        <v>0</v>
      </c>
      <c r="BE79" s="437">
        <v>0</v>
      </c>
      <c r="BF79" s="437">
        <v>0</v>
      </c>
      <c r="BG79" s="437">
        <v>0</v>
      </c>
      <c r="BH79" s="437">
        <v>0</v>
      </c>
      <c r="BI79" s="437">
        <v>0</v>
      </c>
      <c r="BJ79" s="437">
        <v>0</v>
      </c>
      <c r="BK79" s="437">
        <v>0</v>
      </c>
      <c r="BL79" s="437">
        <v>0</v>
      </c>
      <c r="BM79" s="437">
        <v>0</v>
      </c>
      <c r="BN79" s="437">
        <v>0</v>
      </c>
      <c r="BO79" s="437">
        <v>0</v>
      </c>
      <c r="BP79" s="437">
        <v>0</v>
      </c>
      <c r="BQ79" s="437">
        <v>0</v>
      </c>
      <c r="BR79" s="437">
        <v>0</v>
      </c>
      <c r="BS79" s="437">
        <v>0</v>
      </c>
      <c r="BT79" s="437">
        <v>0</v>
      </c>
      <c r="BU79" s="437">
        <v>0</v>
      </c>
      <c r="BV79" s="437">
        <v>0</v>
      </c>
      <c r="BW79" s="437">
        <v>0</v>
      </c>
      <c r="BX79" s="437">
        <v>0</v>
      </c>
      <c r="BY79" s="437">
        <v>0</v>
      </c>
      <c r="BZ79" s="437">
        <v>0</v>
      </c>
      <c r="CA79" s="437">
        <v>0</v>
      </c>
      <c r="CB79" s="437">
        <v>0</v>
      </c>
      <c r="CC79" s="437">
        <v>0</v>
      </c>
      <c r="CD79" s="437">
        <v>0</v>
      </c>
      <c r="CE79" s="437">
        <v>0</v>
      </c>
      <c r="CF79" s="437">
        <v>0</v>
      </c>
      <c r="CG79" s="437">
        <v>0</v>
      </c>
      <c r="CH79" s="437">
        <v>0</v>
      </c>
      <c r="CI79" s="437">
        <v>0</v>
      </c>
      <c r="CJ79" s="437">
        <v>0</v>
      </c>
      <c r="CK79" s="437">
        <v>0</v>
      </c>
      <c r="CL79" s="437">
        <v>0</v>
      </c>
      <c r="CM79" s="437">
        <v>0</v>
      </c>
      <c r="CN79" s="437">
        <v>0</v>
      </c>
      <c r="CO79" s="437">
        <v>0</v>
      </c>
      <c r="CP79" s="437">
        <v>0</v>
      </c>
      <c r="CQ79" s="437">
        <v>0</v>
      </c>
      <c r="CR79" s="437">
        <v>0</v>
      </c>
      <c r="CS79" s="437">
        <v>0</v>
      </c>
      <c r="CT79" s="437">
        <v>0</v>
      </c>
      <c r="CU79" s="437">
        <v>0</v>
      </c>
      <c r="CV79" s="437">
        <v>0</v>
      </c>
      <c r="CW79" s="437">
        <v>0</v>
      </c>
      <c r="CX79" s="437">
        <v>0</v>
      </c>
      <c r="CY79" s="437">
        <v>0</v>
      </c>
      <c r="CZ79" s="437">
        <v>0</v>
      </c>
      <c r="DA79" s="437">
        <v>0</v>
      </c>
      <c r="DB79" s="437">
        <v>0</v>
      </c>
      <c r="DC79" s="437">
        <v>0</v>
      </c>
      <c r="DD79" s="437">
        <v>0</v>
      </c>
      <c r="DE79" s="437">
        <v>0</v>
      </c>
      <c r="DF79" s="437">
        <v>0</v>
      </c>
      <c r="DG79" s="437">
        <v>0</v>
      </c>
      <c r="DH79" s="437">
        <v>0</v>
      </c>
      <c r="DI79" s="437">
        <v>0</v>
      </c>
      <c r="DJ79" s="437">
        <v>0</v>
      </c>
      <c r="DK79" s="437">
        <v>0</v>
      </c>
      <c r="DL79" s="437">
        <v>0</v>
      </c>
      <c r="DM79" s="437">
        <v>0</v>
      </c>
      <c r="DN79" s="437">
        <v>0</v>
      </c>
      <c r="DO79" s="437">
        <v>0</v>
      </c>
      <c r="DP79" s="437">
        <v>0</v>
      </c>
      <c r="DQ79" s="437">
        <v>0</v>
      </c>
      <c r="DR79" s="437">
        <v>0</v>
      </c>
      <c r="DS79" s="437">
        <v>0</v>
      </c>
      <c r="DT79" s="437">
        <v>0</v>
      </c>
      <c r="DU79" s="437">
        <v>0</v>
      </c>
      <c r="DV79" s="437">
        <v>0</v>
      </c>
      <c r="DW79" s="437">
        <v>0</v>
      </c>
      <c r="DX79" s="437">
        <v>0</v>
      </c>
      <c r="DY79" s="437">
        <v>0</v>
      </c>
      <c r="DZ79" s="437">
        <v>0</v>
      </c>
      <c r="EA79" s="437">
        <v>0</v>
      </c>
      <c r="EB79" s="437">
        <v>0</v>
      </c>
      <c r="EC79" s="437">
        <v>0</v>
      </c>
      <c r="ED79" s="437">
        <v>0</v>
      </c>
      <c r="EE79" s="437">
        <v>0</v>
      </c>
      <c r="EF79" s="437">
        <v>0</v>
      </c>
      <c r="EG79" s="437">
        <v>0</v>
      </c>
      <c r="EH79" s="437">
        <v>0</v>
      </c>
      <c r="EI79" s="437">
        <v>0</v>
      </c>
      <c r="EJ79" s="437">
        <v>0</v>
      </c>
      <c r="EK79" s="437">
        <v>0</v>
      </c>
      <c r="EL79" s="437">
        <v>0</v>
      </c>
      <c r="EM79" s="437">
        <v>0</v>
      </c>
      <c r="EN79" s="437">
        <v>0</v>
      </c>
      <c r="EO79" s="437">
        <v>0</v>
      </c>
      <c r="EP79" s="437">
        <v>0</v>
      </c>
      <c r="EQ79" s="437">
        <v>0</v>
      </c>
      <c r="ER79" s="437">
        <v>0</v>
      </c>
      <c r="ES79" s="437">
        <v>0</v>
      </c>
      <c r="ET79" s="437">
        <v>0</v>
      </c>
      <c r="EU79" s="437">
        <v>0</v>
      </c>
      <c r="EV79" s="437">
        <v>0</v>
      </c>
      <c r="EW79" s="437">
        <v>0</v>
      </c>
      <c r="EX79" s="437">
        <v>0</v>
      </c>
      <c r="EY79" s="437">
        <v>0</v>
      </c>
      <c r="EZ79" s="437">
        <v>0</v>
      </c>
      <c r="FA79" s="437">
        <v>0</v>
      </c>
      <c r="FB79" s="437">
        <v>0</v>
      </c>
      <c r="FC79" s="437">
        <v>0</v>
      </c>
      <c r="FD79" s="437">
        <v>0</v>
      </c>
      <c r="FE79" s="437">
        <v>0</v>
      </c>
      <c r="FF79" s="437">
        <v>0</v>
      </c>
      <c r="FG79" s="437">
        <v>0</v>
      </c>
      <c r="FH79" s="437">
        <v>0</v>
      </c>
      <c r="FI79" s="437">
        <v>0</v>
      </c>
      <c r="FJ79" s="437">
        <v>0</v>
      </c>
      <c r="FK79" s="437">
        <v>0</v>
      </c>
      <c r="FL79" s="437">
        <v>0</v>
      </c>
      <c r="FM79" s="437">
        <v>0</v>
      </c>
      <c r="FN79" s="437">
        <v>0</v>
      </c>
      <c r="FO79" s="437">
        <v>0</v>
      </c>
      <c r="FP79" s="437">
        <v>0</v>
      </c>
      <c r="FQ79" s="437">
        <v>0</v>
      </c>
      <c r="FR79" s="437">
        <v>0</v>
      </c>
      <c r="FS79" s="437">
        <v>0</v>
      </c>
      <c r="FT79" s="437">
        <v>0</v>
      </c>
      <c r="FU79" s="437">
        <v>0</v>
      </c>
      <c r="FV79" s="437">
        <v>0</v>
      </c>
      <c r="FW79" s="437">
        <v>0</v>
      </c>
      <c r="FX79" s="437">
        <v>0</v>
      </c>
      <c r="FY79" s="437">
        <v>0</v>
      </c>
      <c r="FZ79" s="437">
        <v>0</v>
      </c>
      <c r="GA79" s="437">
        <v>0</v>
      </c>
      <c r="GB79" s="437">
        <v>0</v>
      </c>
      <c r="GC79" s="437">
        <v>0</v>
      </c>
      <c r="GD79" s="437">
        <v>0</v>
      </c>
      <c r="GE79" s="437">
        <v>0</v>
      </c>
      <c r="GF79" s="437">
        <v>0</v>
      </c>
      <c r="GG79" s="437">
        <v>0</v>
      </c>
      <c r="GH79" s="437">
        <v>0</v>
      </c>
      <c r="GI79" s="437">
        <v>0</v>
      </c>
      <c r="GJ79" s="437">
        <v>0</v>
      </c>
      <c r="GK79" s="437">
        <v>0</v>
      </c>
      <c r="GL79" s="437">
        <v>0</v>
      </c>
      <c r="GM79" s="437">
        <v>0</v>
      </c>
      <c r="GN79" s="437">
        <v>0</v>
      </c>
      <c r="GO79" s="437">
        <v>0</v>
      </c>
      <c r="GP79" s="437">
        <v>0</v>
      </c>
      <c r="GQ79" s="437">
        <v>0</v>
      </c>
      <c r="GR79" s="437">
        <v>0</v>
      </c>
      <c r="GS79" s="437">
        <v>0</v>
      </c>
      <c r="GT79" s="437">
        <v>0</v>
      </c>
      <c r="GU79" s="437">
        <v>0</v>
      </c>
      <c r="GV79" s="437">
        <v>0</v>
      </c>
      <c r="GW79" s="437">
        <v>0</v>
      </c>
      <c r="GX79" s="437">
        <v>0</v>
      </c>
      <c r="GY79" s="437">
        <v>0</v>
      </c>
      <c r="GZ79" s="437">
        <v>0</v>
      </c>
      <c r="HA79" s="437">
        <v>0</v>
      </c>
      <c r="HB79" s="437">
        <v>0</v>
      </c>
      <c r="HC79" s="437">
        <v>0</v>
      </c>
      <c r="HD79" s="437">
        <v>0</v>
      </c>
      <c r="HE79" s="437">
        <v>0</v>
      </c>
      <c r="HF79" s="437">
        <v>0</v>
      </c>
      <c r="HG79" s="437"/>
      <c r="HH79" s="437">
        <v>0</v>
      </c>
      <c r="HI79" s="437">
        <v>0</v>
      </c>
      <c r="HJ79" s="437"/>
      <c r="HK79" s="437">
        <v>0</v>
      </c>
      <c r="HL79" s="437">
        <v>0</v>
      </c>
      <c r="HM79" s="437"/>
      <c r="HN79" s="437">
        <v>0</v>
      </c>
      <c r="HO79" s="437">
        <v>0</v>
      </c>
      <c r="HP79" s="437"/>
      <c r="HQ79" s="250"/>
      <c r="HR79" s="250"/>
      <c r="HS79" s="87"/>
      <c r="HT79" s="87"/>
      <c r="HU79" s="87"/>
      <c r="HV79" s="87"/>
      <c r="HW79" s="249" t="s">
        <v>110</v>
      </c>
      <c r="HX79" s="292"/>
      <c r="HY79" s="380"/>
      <c r="HZ79" s="377"/>
      <c r="IA79" s="377"/>
      <c r="IB79" s="377"/>
      <c r="IC79" s="378"/>
      <c r="ID79" s="378"/>
      <c r="IE79" s="377"/>
      <c r="IF79" s="381"/>
      <c r="IG79" s="379"/>
    </row>
    <row r="80" spans="1:241" s="25" customFormat="1" ht="31.5">
      <c r="A80" s="23"/>
      <c r="B80" s="122" t="s">
        <v>158</v>
      </c>
      <c r="C80" s="436" t="s">
        <v>159</v>
      </c>
      <c r="D80" s="437" t="s">
        <v>107</v>
      </c>
      <c r="E80" s="28" t="s">
        <v>108</v>
      </c>
      <c r="F80" s="28" t="s">
        <v>109</v>
      </c>
      <c r="G80" s="250"/>
      <c r="H80" s="250"/>
      <c r="I80" s="24">
        <v>0</v>
      </c>
      <c r="J80" s="24">
        <v>0</v>
      </c>
      <c r="K80" s="24">
        <v>0</v>
      </c>
      <c r="L80" s="24">
        <v>0</v>
      </c>
      <c r="M80" s="24"/>
      <c r="N80" s="24"/>
      <c r="O80" s="24"/>
      <c r="P80" s="250"/>
      <c r="Q80" s="250"/>
      <c r="R80" s="437">
        <v>0</v>
      </c>
      <c r="S80" s="437">
        <v>0</v>
      </c>
      <c r="T80" s="437">
        <v>0</v>
      </c>
      <c r="U80" s="437">
        <v>0</v>
      </c>
      <c r="V80" s="437">
        <v>0</v>
      </c>
      <c r="W80" s="437">
        <v>0</v>
      </c>
      <c r="X80" s="437">
        <v>0</v>
      </c>
      <c r="Y80" s="437">
        <v>0</v>
      </c>
      <c r="Z80" s="437">
        <v>0</v>
      </c>
      <c r="AA80" s="437">
        <v>0</v>
      </c>
      <c r="AB80" s="437">
        <v>0</v>
      </c>
      <c r="AC80" s="437">
        <v>0</v>
      </c>
      <c r="AD80" s="437">
        <v>0</v>
      </c>
      <c r="AE80" s="437">
        <v>0</v>
      </c>
      <c r="AF80" s="437">
        <f t="shared" si="2"/>
        <v>0</v>
      </c>
      <c r="AG80" s="437">
        <v>0</v>
      </c>
      <c r="AH80" s="437">
        <v>0</v>
      </c>
      <c r="AI80" s="437">
        <v>0</v>
      </c>
      <c r="AJ80" s="437">
        <v>0</v>
      </c>
      <c r="AK80" s="437">
        <v>0</v>
      </c>
      <c r="AL80" s="437">
        <v>0</v>
      </c>
      <c r="AM80" s="437">
        <v>0</v>
      </c>
      <c r="AN80" s="437">
        <v>0</v>
      </c>
      <c r="AO80" s="437">
        <v>0</v>
      </c>
      <c r="AP80" s="437">
        <v>0</v>
      </c>
      <c r="AQ80" s="437">
        <v>0</v>
      </c>
      <c r="AR80" s="437">
        <v>0</v>
      </c>
      <c r="AS80" s="437">
        <v>0</v>
      </c>
      <c r="AT80" s="437">
        <v>0</v>
      </c>
      <c r="AU80" s="437">
        <v>0</v>
      </c>
      <c r="AV80" s="437">
        <v>0</v>
      </c>
      <c r="AW80" s="437">
        <v>0</v>
      </c>
      <c r="AX80" s="437">
        <v>0</v>
      </c>
      <c r="AY80" s="437">
        <v>0</v>
      </c>
      <c r="AZ80" s="437">
        <v>0</v>
      </c>
      <c r="BA80" s="437">
        <v>0</v>
      </c>
      <c r="BB80" s="437">
        <v>0</v>
      </c>
      <c r="BC80" s="437">
        <v>0</v>
      </c>
      <c r="BD80" s="437">
        <v>0</v>
      </c>
      <c r="BE80" s="437">
        <v>0</v>
      </c>
      <c r="BF80" s="437">
        <v>0</v>
      </c>
      <c r="BG80" s="437">
        <v>0</v>
      </c>
      <c r="BH80" s="437">
        <v>0</v>
      </c>
      <c r="BI80" s="437">
        <v>0</v>
      </c>
      <c r="BJ80" s="437">
        <v>0</v>
      </c>
      <c r="BK80" s="437">
        <v>0</v>
      </c>
      <c r="BL80" s="437">
        <v>0</v>
      </c>
      <c r="BM80" s="437">
        <v>0</v>
      </c>
      <c r="BN80" s="437">
        <v>0</v>
      </c>
      <c r="BO80" s="437">
        <v>0</v>
      </c>
      <c r="BP80" s="437">
        <v>0</v>
      </c>
      <c r="BQ80" s="437">
        <v>0</v>
      </c>
      <c r="BR80" s="437">
        <v>0</v>
      </c>
      <c r="BS80" s="437">
        <v>0</v>
      </c>
      <c r="BT80" s="437">
        <v>0</v>
      </c>
      <c r="BU80" s="437">
        <v>0</v>
      </c>
      <c r="BV80" s="437">
        <v>0</v>
      </c>
      <c r="BW80" s="437">
        <v>0</v>
      </c>
      <c r="BX80" s="437">
        <v>0</v>
      </c>
      <c r="BY80" s="437">
        <v>0</v>
      </c>
      <c r="BZ80" s="437">
        <v>0</v>
      </c>
      <c r="CA80" s="437">
        <v>0</v>
      </c>
      <c r="CB80" s="437">
        <v>0</v>
      </c>
      <c r="CC80" s="437">
        <v>0</v>
      </c>
      <c r="CD80" s="437">
        <v>0</v>
      </c>
      <c r="CE80" s="437">
        <v>0</v>
      </c>
      <c r="CF80" s="437">
        <v>0</v>
      </c>
      <c r="CG80" s="437">
        <v>0</v>
      </c>
      <c r="CH80" s="437">
        <v>0</v>
      </c>
      <c r="CI80" s="437">
        <v>0</v>
      </c>
      <c r="CJ80" s="437">
        <v>0</v>
      </c>
      <c r="CK80" s="437">
        <v>0</v>
      </c>
      <c r="CL80" s="437">
        <v>0</v>
      </c>
      <c r="CM80" s="437">
        <v>0</v>
      </c>
      <c r="CN80" s="437">
        <v>0</v>
      </c>
      <c r="CO80" s="437">
        <v>0</v>
      </c>
      <c r="CP80" s="437">
        <v>0</v>
      </c>
      <c r="CQ80" s="437">
        <v>0</v>
      </c>
      <c r="CR80" s="437">
        <v>0</v>
      </c>
      <c r="CS80" s="437">
        <v>0</v>
      </c>
      <c r="CT80" s="437">
        <v>0</v>
      </c>
      <c r="CU80" s="437">
        <v>0</v>
      </c>
      <c r="CV80" s="437">
        <v>0</v>
      </c>
      <c r="CW80" s="437">
        <v>0</v>
      </c>
      <c r="CX80" s="437">
        <v>0</v>
      </c>
      <c r="CY80" s="437">
        <v>0</v>
      </c>
      <c r="CZ80" s="437">
        <v>0</v>
      </c>
      <c r="DA80" s="437">
        <v>0</v>
      </c>
      <c r="DB80" s="437">
        <v>0</v>
      </c>
      <c r="DC80" s="437">
        <v>0</v>
      </c>
      <c r="DD80" s="437">
        <v>0</v>
      </c>
      <c r="DE80" s="437">
        <v>0</v>
      </c>
      <c r="DF80" s="437">
        <v>0</v>
      </c>
      <c r="DG80" s="437">
        <v>0</v>
      </c>
      <c r="DH80" s="437">
        <v>0</v>
      </c>
      <c r="DI80" s="437">
        <v>0</v>
      </c>
      <c r="DJ80" s="437">
        <v>0</v>
      </c>
      <c r="DK80" s="437">
        <v>0</v>
      </c>
      <c r="DL80" s="437">
        <v>0</v>
      </c>
      <c r="DM80" s="437">
        <v>0</v>
      </c>
      <c r="DN80" s="437">
        <v>0</v>
      </c>
      <c r="DO80" s="437">
        <v>0</v>
      </c>
      <c r="DP80" s="437">
        <v>0</v>
      </c>
      <c r="DQ80" s="437">
        <v>0</v>
      </c>
      <c r="DR80" s="437">
        <v>0</v>
      </c>
      <c r="DS80" s="437">
        <v>0</v>
      </c>
      <c r="DT80" s="437">
        <v>0</v>
      </c>
      <c r="DU80" s="437">
        <v>0</v>
      </c>
      <c r="DV80" s="437">
        <v>0</v>
      </c>
      <c r="DW80" s="437">
        <v>0</v>
      </c>
      <c r="DX80" s="437">
        <v>0</v>
      </c>
      <c r="DY80" s="437">
        <v>0</v>
      </c>
      <c r="DZ80" s="437">
        <v>0</v>
      </c>
      <c r="EA80" s="437">
        <v>0</v>
      </c>
      <c r="EB80" s="437">
        <v>0</v>
      </c>
      <c r="EC80" s="437">
        <v>0</v>
      </c>
      <c r="ED80" s="437">
        <v>0</v>
      </c>
      <c r="EE80" s="437">
        <v>0</v>
      </c>
      <c r="EF80" s="437">
        <v>0</v>
      </c>
      <c r="EG80" s="437">
        <v>0</v>
      </c>
      <c r="EH80" s="437">
        <v>0</v>
      </c>
      <c r="EI80" s="437">
        <v>0</v>
      </c>
      <c r="EJ80" s="437">
        <v>0</v>
      </c>
      <c r="EK80" s="437">
        <v>0</v>
      </c>
      <c r="EL80" s="437">
        <v>0</v>
      </c>
      <c r="EM80" s="437">
        <v>0</v>
      </c>
      <c r="EN80" s="437">
        <v>0</v>
      </c>
      <c r="EO80" s="437">
        <v>0</v>
      </c>
      <c r="EP80" s="437">
        <v>0</v>
      </c>
      <c r="EQ80" s="437">
        <v>0</v>
      </c>
      <c r="ER80" s="437">
        <v>0</v>
      </c>
      <c r="ES80" s="437">
        <v>0</v>
      </c>
      <c r="ET80" s="437">
        <v>0</v>
      </c>
      <c r="EU80" s="437">
        <v>0</v>
      </c>
      <c r="EV80" s="437">
        <v>0</v>
      </c>
      <c r="EW80" s="437">
        <v>0</v>
      </c>
      <c r="EX80" s="437">
        <v>0</v>
      </c>
      <c r="EY80" s="437">
        <v>0</v>
      </c>
      <c r="EZ80" s="437">
        <v>0</v>
      </c>
      <c r="FA80" s="437">
        <v>0</v>
      </c>
      <c r="FB80" s="437">
        <v>0</v>
      </c>
      <c r="FC80" s="437">
        <v>0</v>
      </c>
      <c r="FD80" s="437">
        <v>0</v>
      </c>
      <c r="FE80" s="437">
        <v>0</v>
      </c>
      <c r="FF80" s="437">
        <v>0</v>
      </c>
      <c r="FG80" s="437">
        <v>0</v>
      </c>
      <c r="FH80" s="437">
        <v>0</v>
      </c>
      <c r="FI80" s="437">
        <v>0</v>
      </c>
      <c r="FJ80" s="437">
        <v>0</v>
      </c>
      <c r="FK80" s="437">
        <v>0</v>
      </c>
      <c r="FL80" s="437">
        <v>0</v>
      </c>
      <c r="FM80" s="437">
        <v>0</v>
      </c>
      <c r="FN80" s="437">
        <v>0</v>
      </c>
      <c r="FO80" s="437">
        <v>0</v>
      </c>
      <c r="FP80" s="437">
        <v>0</v>
      </c>
      <c r="FQ80" s="437">
        <v>0</v>
      </c>
      <c r="FR80" s="437">
        <v>0</v>
      </c>
      <c r="FS80" s="437">
        <v>0</v>
      </c>
      <c r="FT80" s="437">
        <v>0</v>
      </c>
      <c r="FU80" s="437">
        <v>0</v>
      </c>
      <c r="FV80" s="437">
        <v>0</v>
      </c>
      <c r="FW80" s="437">
        <v>0</v>
      </c>
      <c r="FX80" s="437">
        <v>0</v>
      </c>
      <c r="FY80" s="437">
        <v>0</v>
      </c>
      <c r="FZ80" s="437">
        <v>0</v>
      </c>
      <c r="GA80" s="437">
        <v>0</v>
      </c>
      <c r="GB80" s="437">
        <v>0</v>
      </c>
      <c r="GC80" s="437">
        <v>0</v>
      </c>
      <c r="GD80" s="437">
        <v>0</v>
      </c>
      <c r="GE80" s="437">
        <v>0</v>
      </c>
      <c r="GF80" s="437">
        <v>0</v>
      </c>
      <c r="GG80" s="437">
        <v>0</v>
      </c>
      <c r="GH80" s="437">
        <v>0</v>
      </c>
      <c r="GI80" s="437">
        <v>0</v>
      </c>
      <c r="GJ80" s="437">
        <v>0</v>
      </c>
      <c r="GK80" s="437">
        <v>0</v>
      </c>
      <c r="GL80" s="437">
        <v>0</v>
      </c>
      <c r="GM80" s="437">
        <v>0</v>
      </c>
      <c r="GN80" s="437">
        <v>0</v>
      </c>
      <c r="GO80" s="437">
        <v>0</v>
      </c>
      <c r="GP80" s="437">
        <v>0</v>
      </c>
      <c r="GQ80" s="437">
        <v>0</v>
      </c>
      <c r="GR80" s="437">
        <v>0</v>
      </c>
      <c r="GS80" s="437">
        <v>0</v>
      </c>
      <c r="GT80" s="437">
        <v>0</v>
      </c>
      <c r="GU80" s="437">
        <v>0</v>
      </c>
      <c r="GV80" s="437">
        <v>0</v>
      </c>
      <c r="GW80" s="437">
        <v>0</v>
      </c>
      <c r="GX80" s="437">
        <v>0</v>
      </c>
      <c r="GY80" s="437">
        <v>0</v>
      </c>
      <c r="GZ80" s="437">
        <v>0</v>
      </c>
      <c r="HA80" s="437">
        <v>0</v>
      </c>
      <c r="HB80" s="437">
        <v>0</v>
      </c>
      <c r="HC80" s="437">
        <v>0</v>
      </c>
      <c r="HD80" s="437">
        <v>0</v>
      </c>
      <c r="HE80" s="437">
        <v>0</v>
      </c>
      <c r="HF80" s="437">
        <v>0</v>
      </c>
      <c r="HG80" s="437"/>
      <c r="HH80" s="437">
        <v>0</v>
      </c>
      <c r="HI80" s="437">
        <v>0</v>
      </c>
      <c r="HJ80" s="437"/>
      <c r="HK80" s="437">
        <v>0</v>
      </c>
      <c r="HL80" s="437">
        <v>0</v>
      </c>
      <c r="HM80" s="437"/>
      <c r="HN80" s="437">
        <v>0</v>
      </c>
      <c r="HO80" s="437">
        <v>0</v>
      </c>
      <c r="HP80" s="437"/>
      <c r="HQ80" s="250"/>
      <c r="HR80" s="250"/>
      <c r="HS80" s="87"/>
      <c r="HT80" s="87"/>
      <c r="HU80" s="87"/>
      <c r="HV80" s="87"/>
      <c r="HW80" s="249" t="s">
        <v>110</v>
      </c>
      <c r="HX80" s="292"/>
      <c r="HY80" s="380"/>
      <c r="HZ80" s="377"/>
      <c r="IA80" s="377"/>
      <c r="IB80" s="377"/>
      <c r="IC80" s="378"/>
      <c r="ID80" s="378"/>
      <c r="IE80" s="377"/>
      <c r="IF80" s="381"/>
      <c r="IG80" s="379"/>
    </row>
    <row r="81" spans="1:247" s="25" customFormat="1" ht="31.5">
      <c r="A81" s="23"/>
      <c r="B81" s="122" t="s">
        <v>160</v>
      </c>
      <c r="C81" s="436" t="s">
        <v>161</v>
      </c>
      <c r="D81" s="437" t="s">
        <v>107</v>
      </c>
      <c r="E81" s="28" t="s">
        <v>108</v>
      </c>
      <c r="F81" s="28" t="s">
        <v>109</v>
      </c>
      <c r="G81" s="250"/>
      <c r="H81" s="250"/>
      <c r="I81" s="24">
        <v>0</v>
      </c>
      <c r="J81" s="24">
        <v>0</v>
      </c>
      <c r="K81" s="24">
        <v>0</v>
      </c>
      <c r="L81" s="24">
        <v>0</v>
      </c>
      <c r="M81" s="24"/>
      <c r="N81" s="24"/>
      <c r="O81" s="24"/>
      <c r="P81" s="250"/>
      <c r="Q81" s="250"/>
      <c r="R81" s="437">
        <v>0</v>
      </c>
      <c r="S81" s="437">
        <v>0</v>
      </c>
      <c r="T81" s="437">
        <v>0</v>
      </c>
      <c r="U81" s="437">
        <v>0</v>
      </c>
      <c r="V81" s="437">
        <v>0</v>
      </c>
      <c r="W81" s="437">
        <v>0</v>
      </c>
      <c r="X81" s="437">
        <v>0</v>
      </c>
      <c r="Y81" s="437">
        <v>0</v>
      </c>
      <c r="Z81" s="437">
        <v>0</v>
      </c>
      <c r="AA81" s="437">
        <v>0</v>
      </c>
      <c r="AB81" s="437">
        <v>0</v>
      </c>
      <c r="AC81" s="437">
        <v>0</v>
      </c>
      <c r="AD81" s="437">
        <v>0</v>
      </c>
      <c r="AE81" s="437">
        <v>0</v>
      </c>
      <c r="AF81" s="437">
        <f t="shared" si="2"/>
        <v>0</v>
      </c>
      <c r="AG81" s="437">
        <v>0</v>
      </c>
      <c r="AH81" s="437">
        <v>0</v>
      </c>
      <c r="AI81" s="437">
        <v>0</v>
      </c>
      <c r="AJ81" s="437">
        <v>0</v>
      </c>
      <c r="AK81" s="437">
        <v>0</v>
      </c>
      <c r="AL81" s="437">
        <v>0</v>
      </c>
      <c r="AM81" s="437">
        <v>0</v>
      </c>
      <c r="AN81" s="437">
        <v>0</v>
      </c>
      <c r="AO81" s="437">
        <v>0</v>
      </c>
      <c r="AP81" s="437">
        <v>0</v>
      </c>
      <c r="AQ81" s="437">
        <v>0</v>
      </c>
      <c r="AR81" s="437">
        <v>0</v>
      </c>
      <c r="AS81" s="437">
        <v>0</v>
      </c>
      <c r="AT81" s="437">
        <v>0</v>
      </c>
      <c r="AU81" s="437">
        <v>0</v>
      </c>
      <c r="AV81" s="437">
        <v>0</v>
      </c>
      <c r="AW81" s="437">
        <v>0</v>
      </c>
      <c r="AX81" s="437">
        <v>0</v>
      </c>
      <c r="AY81" s="437">
        <v>0</v>
      </c>
      <c r="AZ81" s="437">
        <v>0</v>
      </c>
      <c r="BA81" s="437">
        <v>0</v>
      </c>
      <c r="BB81" s="437">
        <v>0</v>
      </c>
      <c r="BC81" s="437">
        <v>0</v>
      </c>
      <c r="BD81" s="437">
        <v>0</v>
      </c>
      <c r="BE81" s="437">
        <v>0</v>
      </c>
      <c r="BF81" s="437">
        <v>0</v>
      </c>
      <c r="BG81" s="437">
        <v>0</v>
      </c>
      <c r="BH81" s="437">
        <v>0</v>
      </c>
      <c r="BI81" s="437">
        <v>0</v>
      </c>
      <c r="BJ81" s="437">
        <v>0</v>
      </c>
      <c r="BK81" s="437">
        <v>0</v>
      </c>
      <c r="BL81" s="437">
        <v>0</v>
      </c>
      <c r="BM81" s="437">
        <v>0</v>
      </c>
      <c r="BN81" s="437">
        <v>0</v>
      </c>
      <c r="BO81" s="437">
        <v>0</v>
      </c>
      <c r="BP81" s="437">
        <v>0</v>
      </c>
      <c r="BQ81" s="437">
        <v>0</v>
      </c>
      <c r="BR81" s="437">
        <v>0</v>
      </c>
      <c r="BS81" s="437">
        <v>0</v>
      </c>
      <c r="BT81" s="437">
        <v>0</v>
      </c>
      <c r="BU81" s="437">
        <v>0</v>
      </c>
      <c r="BV81" s="437">
        <v>0</v>
      </c>
      <c r="BW81" s="437">
        <v>0</v>
      </c>
      <c r="BX81" s="437">
        <v>0</v>
      </c>
      <c r="BY81" s="437">
        <v>0</v>
      </c>
      <c r="BZ81" s="437">
        <v>0</v>
      </c>
      <c r="CA81" s="437">
        <v>0</v>
      </c>
      <c r="CB81" s="437">
        <v>0</v>
      </c>
      <c r="CC81" s="437">
        <v>0</v>
      </c>
      <c r="CD81" s="437">
        <v>0</v>
      </c>
      <c r="CE81" s="437">
        <v>0</v>
      </c>
      <c r="CF81" s="437">
        <v>0</v>
      </c>
      <c r="CG81" s="437">
        <v>0</v>
      </c>
      <c r="CH81" s="437">
        <v>0</v>
      </c>
      <c r="CI81" s="437">
        <v>0</v>
      </c>
      <c r="CJ81" s="437">
        <v>0</v>
      </c>
      <c r="CK81" s="437">
        <v>0</v>
      </c>
      <c r="CL81" s="437">
        <v>0</v>
      </c>
      <c r="CM81" s="437">
        <v>0</v>
      </c>
      <c r="CN81" s="437">
        <v>0</v>
      </c>
      <c r="CO81" s="437">
        <v>0</v>
      </c>
      <c r="CP81" s="437">
        <v>0</v>
      </c>
      <c r="CQ81" s="437">
        <v>0</v>
      </c>
      <c r="CR81" s="437">
        <v>0</v>
      </c>
      <c r="CS81" s="437">
        <v>0</v>
      </c>
      <c r="CT81" s="437">
        <v>0</v>
      </c>
      <c r="CU81" s="437">
        <v>0</v>
      </c>
      <c r="CV81" s="437">
        <v>0</v>
      </c>
      <c r="CW81" s="437">
        <v>0</v>
      </c>
      <c r="CX81" s="437">
        <v>0</v>
      </c>
      <c r="CY81" s="437">
        <v>0</v>
      </c>
      <c r="CZ81" s="437">
        <v>0</v>
      </c>
      <c r="DA81" s="437">
        <v>0</v>
      </c>
      <c r="DB81" s="437">
        <v>0</v>
      </c>
      <c r="DC81" s="437">
        <v>0</v>
      </c>
      <c r="DD81" s="437">
        <v>0</v>
      </c>
      <c r="DE81" s="437">
        <v>0</v>
      </c>
      <c r="DF81" s="437">
        <v>0</v>
      </c>
      <c r="DG81" s="437">
        <v>0</v>
      </c>
      <c r="DH81" s="437">
        <v>0</v>
      </c>
      <c r="DI81" s="437">
        <v>0</v>
      </c>
      <c r="DJ81" s="437">
        <v>0</v>
      </c>
      <c r="DK81" s="437">
        <v>0</v>
      </c>
      <c r="DL81" s="437">
        <v>0</v>
      </c>
      <c r="DM81" s="437">
        <v>0</v>
      </c>
      <c r="DN81" s="437">
        <v>0</v>
      </c>
      <c r="DO81" s="437">
        <v>0</v>
      </c>
      <c r="DP81" s="437">
        <v>0</v>
      </c>
      <c r="DQ81" s="437">
        <v>0</v>
      </c>
      <c r="DR81" s="437">
        <v>0</v>
      </c>
      <c r="DS81" s="437">
        <v>0</v>
      </c>
      <c r="DT81" s="437">
        <v>0</v>
      </c>
      <c r="DU81" s="437">
        <v>0</v>
      </c>
      <c r="DV81" s="437">
        <v>0</v>
      </c>
      <c r="DW81" s="437">
        <v>0</v>
      </c>
      <c r="DX81" s="437">
        <v>0</v>
      </c>
      <c r="DY81" s="437">
        <v>0</v>
      </c>
      <c r="DZ81" s="437">
        <v>0</v>
      </c>
      <c r="EA81" s="437">
        <v>0</v>
      </c>
      <c r="EB81" s="437">
        <v>0</v>
      </c>
      <c r="EC81" s="437">
        <v>0</v>
      </c>
      <c r="ED81" s="437">
        <v>0</v>
      </c>
      <c r="EE81" s="437">
        <v>0</v>
      </c>
      <c r="EF81" s="437">
        <v>0</v>
      </c>
      <c r="EG81" s="437">
        <v>0</v>
      </c>
      <c r="EH81" s="437">
        <v>0</v>
      </c>
      <c r="EI81" s="437">
        <v>0</v>
      </c>
      <c r="EJ81" s="437">
        <v>0</v>
      </c>
      <c r="EK81" s="437">
        <v>0</v>
      </c>
      <c r="EL81" s="437">
        <v>0</v>
      </c>
      <c r="EM81" s="437">
        <v>0</v>
      </c>
      <c r="EN81" s="437">
        <v>0</v>
      </c>
      <c r="EO81" s="437">
        <v>0</v>
      </c>
      <c r="EP81" s="437">
        <v>0</v>
      </c>
      <c r="EQ81" s="437">
        <v>0</v>
      </c>
      <c r="ER81" s="437">
        <v>0</v>
      </c>
      <c r="ES81" s="437">
        <v>0</v>
      </c>
      <c r="ET81" s="437">
        <v>0</v>
      </c>
      <c r="EU81" s="437">
        <v>0</v>
      </c>
      <c r="EV81" s="437">
        <v>0</v>
      </c>
      <c r="EW81" s="437">
        <v>0</v>
      </c>
      <c r="EX81" s="437">
        <v>0</v>
      </c>
      <c r="EY81" s="437">
        <v>0</v>
      </c>
      <c r="EZ81" s="437">
        <v>0</v>
      </c>
      <c r="FA81" s="437">
        <v>0</v>
      </c>
      <c r="FB81" s="437">
        <v>0</v>
      </c>
      <c r="FC81" s="437">
        <v>0</v>
      </c>
      <c r="FD81" s="437">
        <v>0</v>
      </c>
      <c r="FE81" s="437">
        <v>0</v>
      </c>
      <c r="FF81" s="437">
        <v>0</v>
      </c>
      <c r="FG81" s="437">
        <v>0</v>
      </c>
      <c r="FH81" s="437">
        <v>0</v>
      </c>
      <c r="FI81" s="437">
        <v>0</v>
      </c>
      <c r="FJ81" s="437">
        <v>0</v>
      </c>
      <c r="FK81" s="437">
        <v>0</v>
      </c>
      <c r="FL81" s="437">
        <v>0</v>
      </c>
      <c r="FM81" s="437">
        <v>0</v>
      </c>
      <c r="FN81" s="437">
        <v>0</v>
      </c>
      <c r="FO81" s="437">
        <v>0</v>
      </c>
      <c r="FP81" s="437">
        <v>0</v>
      </c>
      <c r="FQ81" s="437">
        <v>0</v>
      </c>
      <c r="FR81" s="437">
        <v>0</v>
      </c>
      <c r="FS81" s="437">
        <v>0</v>
      </c>
      <c r="FT81" s="437">
        <v>0</v>
      </c>
      <c r="FU81" s="437">
        <v>0</v>
      </c>
      <c r="FV81" s="437">
        <v>0</v>
      </c>
      <c r="FW81" s="437">
        <v>0</v>
      </c>
      <c r="FX81" s="437">
        <v>0</v>
      </c>
      <c r="FY81" s="437">
        <v>0</v>
      </c>
      <c r="FZ81" s="437">
        <v>0</v>
      </c>
      <c r="GA81" s="437">
        <v>0</v>
      </c>
      <c r="GB81" s="437">
        <v>0</v>
      </c>
      <c r="GC81" s="437">
        <v>0</v>
      </c>
      <c r="GD81" s="437">
        <v>0</v>
      </c>
      <c r="GE81" s="437">
        <v>0</v>
      </c>
      <c r="GF81" s="437">
        <v>0</v>
      </c>
      <c r="GG81" s="437">
        <v>0</v>
      </c>
      <c r="GH81" s="437">
        <v>0</v>
      </c>
      <c r="GI81" s="437">
        <v>0</v>
      </c>
      <c r="GJ81" s="437">
        <v>0</v>
      </c>
      <c r="GK81" s="437">
        <v>0</v>
      </c>
      <c r="GL81" s="437">
        <v>0</v>
      </c>
      <c r="GM81" s="437">
        <v>0</v>
      </c>
      <c r="GN81" s="437">
        <v>0</v>
      </c>
      <c r="GO81" s="437">
        <v>0</v>
      </c>
      <c r="GP81" s="437">
        <v>0</v>
      </c>
      <c r="GQ81" s="437">
        <v>0</v>
      </c>
      <c r="GR81" s="437">
        <v>0</v>
      </c>
      <c r="GS81" s="437">
        <v>0</v>
      </c>
      <c r="GT81" s="437">
        <v>0</v>
      </c>
      <c r="GU81" s="437">
        <v>0</v>
      </c>
      <c r="GV81" s="437">
        <v>0</v>
      </c>
      <c r="GW81" s="437">
        <v>0</v>
      </c>
      <c r="GX81" s="437">
        <v>0</v>
      </c>
      <c r="GY81" s="437">
        <v>0</v>
      </c>
      <c r="GZ81" s="437">
        <v>0</v>
      </c>
      <c r="HA81" s="437">
        <v>0</v>
      </c>
      <c r="HB81" s="437">
        <v>0</v>
      </c>
      <c r="HC81" s="437">
        <v>0</v>
      </c>
      <c r="HD81" s="437">
        <v>0</v>
      </c>
      <c r="HE81" s="437">
        <v>0</v>
      </c>
      <c r="HF81" s="437">
        <v>0</v>
      </c>
      <c r="HG81" s="437"/>
      <c r="HH81" s="437">
        <v>0</v>
      </c>
      <c r="HI81" s="437">
        <v>0</v>
      </c>
      <c r="HJ81" s="437"/>
      <c r="HK81" s="437">
        <v>0</v>
      </c>
      <c r="HL81" s="437">
        <v>0</v>
      </c>
      <c r="HM81" s="437"/>
      <c r="HN81" s="437">
        <v>0</v>
      </c>
      <c r="HO81" s="437">
        <v>0</v>
      </c>
      <c r="HP81" s="437"/>
      <c r="HQ81" s="250"/>
      <c r="HR81" s="250"/>
      <c r="HS81" s="87"/>
      <c r="HT81" s="87"/>
      <c r="HU81" s="87"/>
      <c r="HV81" s="87"/>
      <c r="HW81" s="249" t="s">
        <v>110</v>
      </c>
      <c r="HX81" s="292"/>
      <c r="HY81" s="380"/>
      <c r="HZ81" s="377"/>
      <c r="IA81" s="377"/>
      <c r="IB81" s="377"/>
      <c r="IC81" s="378"/>
      <c r="ID81" s="378"/>
      <c r="IE81" s="377"/>
      <c r="IF81" s="381"/>
      <c r="IG81" s="379"/>
    </row>
    <row r="82" spans="1:247" s="25" customFormat="1" ht="31.5">
      <c r="A82" s="23"/>
      <c r="B82" s="122" t="s">
        <v>162</v>
      </c>
      <c r="C82" s="436" t="s">
        <v>163</v>
      </c>
      <c r="D82" s="437" t="s">
        <v>107</v>
      </c>
      <c r="E82" s="437" t="s">
        <v>108</v>
      </c>
      <c r="F82" s="437" t="s">
        <v>109</v>
      </c>
      <c r="G82" s="437"/>
      <c r="H82" s="437"/>
      <c r="I82" s="437">
        <v>0</v>
      </c>
      <c r="J82" s="437">
        <v>0</v>
      </c>
      <c r="K82" s="437">
        <v>0</v>
      </c>
      <c r="L82" s="437">
        <v>0</v>
      </c>
      <c r="M82" s="437"/>
      <c r="N82" s="437"/>
      <c r="O82" s="437"/>
      <c r="P82" s="437"/>
      <c r="Q82" s="437"/>
      <c r="R82" s="437">
        <v>0</v>
      </c>
      <c r="S82" s="437">
        <v>0</v>
      </c>
      <c r="T82" s="437">
        <v>0</v>
      </c>
      <c r="U82" s="437">
        <v>0</v>
      </c>
      <c r="V82" s="437">
        <v>0</v>
      </c>
      <c r="W82" s="437">
        <v>0</v>
      </c>
      <c r="X82" s="437">
        <v>0</v>
      </c>
      <c r="Y82" s="437">
        <v>0</v>
      </c>
      <c r="Z82" s="437">
        <v>0</v>
      </c>
      <c r="AA82" s="437">
        <v>0</v>
      </c>
      <c r="AB82" s="437">
        <v>0</v>
      </c>
      <c r="AC82" s="437">
        <v>0</v>
      </c>
      <c r="AD82" s="437">
        <v>0</v>
      </c>
      <c r="AE82" s="437">
        <v>0</v>
      </c>
      <c r="AF82" s="437">
        <f t="shared" si="2"/>
        <v>0</v>
      </c>
      <c r="AG82" s="437">
        <v>0</v>
      </c>
      <c r="AH82" s="437">
        <v>0</v>
      </c>
      <c r="AI82" s="437">
        <v>0</v>
      </c>
      <c r="AJ82" s="437">
        <v>0</v>
      </c>
      <c r="AK82" s="437">
        <v>0</v>
      </c>
      <c r="AL82" s="437">
        <v>0</v>
      </c>
      <c r="AM82" s="437">
        <v>0</v>
      </c>
      <c r="AN82" s="437">
        <v>0</v>
      </c>
      <c r="AO82" s="437">
        <v>0</v>
      </c>
      <c r="AP82" s="437">
        <v>0</v>
      </c>
      <c r="AQ82" s="437">
        <v>0</v>
      </c>
      <c r="AR82" s="437">
        <v>0</v>
      </c>
      <c r="AS82" s="437">
        <v>0</v>
      </c>
      <c r="AT82" s="437">
        <v>0</v>
      </c>
      <c r="AU82" s="437">
        <v>0</v>
      </c>
      <c r="AV82" s="437">
        <v>0</v>
      </c>
      <c r="AW82" s="437">
        <v>0</v>
      </c>
      <c r="AX82" s="437">
        <v>0</v>
      </c>
      <c r="AY82" s="437">
        <v>0</v>
      </c>
      <c r="AZ82" s="437">
        <v>0</v>
      </c>
      <c r="BA82" s="437">
        <v>0</v>
      </c>
      <c r="BB82" s="437">
        <v>0</v>
      </c>
      <c r="BC82" s="437">
        <v>0</v>
      </c>
      <c r="BD82" s="437">
        <v>0</v>
      </c>
      <c r="BE82" s="437">
        <v>0</v>
      </c>
      <c r="BF82" s="437">
        <v>0</v>
      </c>
      <c r="BG82" s="437">
        <v>0</v>
      </c>
      <c r="BH82" s="437">
        <v>0</v>
      </c>
      <c r="BI82" s="437">
        <v>0</v>
      </c>
      <c r="BJ82" s="437">
        <v>0</v>
      </c>
      <c r="BK82" s="437">
        <v>0</v>
      </c>
      <c r="BL82" s="437">
        <v>0</v>
      </c>
      <c r="BM82" s="437">
        <v>0</v>
      </c>
      <c r="BN82" s="437">
        <v>0</v>
      </c>
      <c r="BO82" s="437">
        <v>0</v>
      </c>
      <c r="BP82" s="437">
        <v>0</v>
      </c>
      <c r="BQ82" s="437">
        <v>0</v>
      </c>
      <c r="BR82" s="437">
        <v>0</v>
      </c>
      <c r="BS82" s="437">
        <v>0</v>
      </c>
      <c r="BT82" s="437">
        <v>0</v>
      </c>
      <c r="BU82" s="437">
        <v>0</v>
      </c>
      <c r="BV82" s="437">
        <v>0</v>
      </c>
      <c r="BW82" s="437">
        <v>0</v>
      </c>
      <c r="BX82" s="437">
        <v>0</v>
      </c>
      <c r="BY82" s="437">
        <v>0</v>
      </c>
      <c r="BZ82" s="437">
        <v>0</v>
      </c>
      <c r="CA82" s="437">
        <v>0</v>
      </c>
      <c r="CB82" s="437">
        <v>0</v>
      </c>
      <c r="CC82" s="437">
        <v>0</v>
      </c>
      <c r="CD82" s="437">
        <v>0</v>
      </c>
      <c r="CE82" s="437">
        <v>0</v>
      </c>
      <c r="CF82" s="437">
        <v>0</v>
      </c>
      <c r="CG82" s="437">
        <v>0</v>
      </c>
      <c r="CH82" s="437">
        <v>0</v>
      </c>
      <c r="CI82" s="437">
        <v>0</v>
      </c>
      <c r="CJ82" s="437">
        <v>0</v>
      </c>
      <c r="CK82" s="437">
        <v>0</v>
      </c>
      <c r="CL82" s="437">
        <v>0</v>
      </c>
      <c r="CM82" s="437">
        <v>0</v>
      </c>
      <c r="CN82" s="437">
        <v>0</v>
      </c>
      <c r="CO82" s="437">
        <v>0</v>
      </c>
      <c r="CP82" s="437">
        <v>0</v>
      </c>
      <c r="CQ82" s="437">
        <v>0</v>
      </c>
      <c r="CR82" s="437">
        <v>0</v>
      </c>
      <c r="CS82" s="437">
        <v>0</v>
      </c>
      <c r="CT82" s="437">
        <v>0</v>
      </c>
      <c r="CU82" s="437">
        <v>0</v>
      </c>
      <c r="CV82" s="437">
        <v>0</v>
      </c>
      <c r="CW82" s="437">
        <v>0</v>
      </c>
      <c r="CX82" s="437">
        <v>0</v>
      </c>
      <c r="CY82" s="437">
        <v>0</v>
      </c>
      <c r="CZ82" s="437">
        <v>0</v>
      </c>
      <c r="DA82" s="437">
        <v>0</v>
      </c>
      <c r="DB82" s="437">
        <v>0</v>
      </c>
      <c r="DC82" s="437">
        <v>0</v>
      </c>
      <c r="DD82" s="437">
        <v>0</v>
      </c>
      <c r="DE82" s="437">
        <v>0</v>
      </c>
      <c r="DF82" s="437">
        <v>0</v>
      </c>
      <c r="DG82" s="437">
        <v>0</v>
      </c>
      <c r="DH82" s="437">
        <v>0</v>
      </c>
      <c r="DI82" s="437">
        <v>0</v>
      </c>
      <c r="DJ82" s="437">
        <v>0</v>
      </c>
      <c r="DK82" s="437">
        <v>0</v>
      </c>
      <c r="DL82" s="437">
        <v>0</v>
      </c>
      <c r="DM82" s="437">
        <v>0</v>
      </c>
      <c r="DN82" s="437">
        <v>0</v>
      </c>
      <c r="DO82" s="437">
        <v>0</v>
      </c>
      <c r="DP82" s="437">
        <v>0</v>
      </c>
      <c r="DQ82" s="437">
        <v>0</v>
      </c>
      <c r="DR82" s="437">
        <v>0</v>
      </c>
      <c r="DS82" s="437">
        <v>0</v>
      </c>
      <c r="DT82" s="437">
        <v>0</v>
      </c>
      <c r="DU82" s="437">
        <v>0</v>
      </c>
      <c r="DV82" s="437">
        <v>0</v>
      </c>
      <c r="DW82" s="437">
        <v>0</v>
      </c>
      <c r="DX82" s="437">
        <v>0</v>
      </c>
      <c r="DY82" s="437">
        <v>0</v>
      </c>
      <c r="DZ82" s="437">
        <v>0</v>
      </c>
      <c r="EA82" s="437">
        <v>0</v>
      </c>
      <c r="EB82" s="437">
        <v>0</v>
      </c>
      <c r="EC82" s="437">
        <v>0</v>
      </c>
      <c r="ED82" s="437">
        <v>0</v>
      </c>
      <c r="EE82" s="437">
        <v>0</v>
      </c>
      <c r="EF82" s="437">
        <v>0</v>
      </c>
      <c r="EG82" s="437">
        <v>0</v>
      </c>
      <c r="EH82" s="437">
        <v>0</v>
      </c>
      <c r="EI82" s="437">
        <v>0</v>
      </c>
      <c r="EJ82" s="437">
        <v>0</v>
      </c>
      <c r="EK82" s="437">
        <v>0</v>
      </c>
      <c r="EL82" s="437">
        <v>0</v>
      </c>
      <c r="EM82" s="437">
        <v>0</v>
      </c>
      <c r="EN82" s="437">
        <v>0</v>
      </c>
      <c r="EO82" s="437">
        <v>0</v>
      </c>
      <c r="EP82" s="437">
        <v>0</v>
      </c>
      <c r="EQ82" s="437">
        <v>0</v>
      </c>
      <c r="ER82" s="437">
        <v>0</v>
      </c>
      <c r="ES82" s="437">
        <v>0</v>
      </c>
      <c r="ET82" s="437">
        <v>0</v>
      </c>
      <c r="EU82" s="437">
        <v>0</v>
      </c>
      <c r="EV82" s="437">
        <v>0</v>
      </c>
      <c r="EW82" s="437">
        <v>0</v>
      </c>
      <c r="EX82" s="437">
        <v>0</v>
      </c>
      <c r="EY82" s="437">
        <v>0</v>
      </c>
      <c r="EZ82" s="437">
        <v>0</v>
      </c>
      <c r="FA82" s="437">
        <v>0</v>
      </c>
      <c r="FB82" s="437">
        <v>0</v>
      </c>
      <c r="FC82" s="437">
        <v>0</v>
      </c>
      <c r="FD82" s="437">
        <v>0</v>
      </c>
      <c r="FE82" s="437">
        <v>0</v>
      </c>
      <c r="FF82" s="437">
        <v>0</v>
      </c>
      <c r="FG82" s="437">
        <v>0</v>
      </c>
      <c r="FH82" s="437">
        <v>0</v>
      </c>
      <c r="FI82" s="437">
        <v>0</v>
      </c>
      <c r="FJ82" s="437">
        <v>0</v>
      </c>
      <c r="FK82" s="437">
        <v>0</v>
      </c>
      <c r="FL82" s="437">
        <v>0</v>
      </c>
      <c r="FM82" s="437">
        <v>0</v>
      </c>
      <c r="FN82" s="437">
        <v>0</v>
      </c>
      <c r="FO82" s="437">
        <v>0</v>
      </c>
      <c r="FP82" s="437">
        <v>0</v>
      </c>
      <c r="FQ82" s="437">
        <v>0</v>
      </c>
      <c r="FR82" s="437">
        <v>0</v>
      </c>
      <c r="FS82" s="437">
        <v>0</v>
      </c>
      <c r="FT82" s="437">
        <v>0</v>
      </c>
      <c r="FU82" s="437">
        <v>0</v>
      </c>
      <c r="FV82" s="437">
        <v>0</v>
      </c>
      <c r="FW82" s="437">
        <v>0</v>
      </c>
      <c r="FX82" s="437">
        <v>0</v>
      </c>
      <c r="FY82" s="437">
        <v>0</v>
      </c>
      <c r="FZ82" s="437">
        <v>0</v>
      </c>
      <c r="GA82" s="437">
        <v>0</v>
      </c>
      <c r="GB82" s="437">
        <v>0</v>
      </c>
      <c r="GC82" s="437">
        <v>0</v>
      </c>
      <c r="GD82" s="437">
        <v>0</v>
      </c>
      <c r="GE82" s="437">
        <v>0</v>
      </c>
      <c r="GF82" s="437">
        <v>0</v>
      </c>
      <c r="GG82" s="437">
        <v>0</v>
      </c>
      <c r="GH82" s="437">
        <v>0</v>
      </c>
      <c r="GI82" s="437">
        <v>0</v>
      </c>
      <c r="GJ82" s="437">
        <v>0</v>
      </c>
      <c r="GK82" s="437">
        <v>0</v>
      </c>
      <c r="GL82" s="437">
        <v>0</v>
      </c>
      <c r="GM82" s="437">
        <v>0</v>
      </c>
      <c r="GN82" s="437">
        <v>0</v>
      </c>
      <c r="GO82" s="437">
        <v>0</v>
      </c>
      <c r="GP82" s="437">
        <v>0</v>
      </c>
      <c r="GQ82" s="437">
        <v>0</v>
      </c>
      <c r="GR82" s="437">
        <v>0</v>
      </c>
      <c r="GS82" s="437">
        <v>0</v>
      </c>
      <c r="GT82" s="437">
        <v>0</v>
      </c>
      <c r="GU82" s="437">
        <v>0</v>
      </c>
      <c r="GV82" s="437">
        <v>0</v>
      </c>
      <c r="GW82" s="437">
        <v>0</v>
      </c>
      <c r="GX82" s="437">
        <v>0</v>
      </c>
      <c r="GY82" s="437">
        <v>0</v>
      </c>
      <c r="GZ82" s="437">
        <v>0</v>
      </c>
      <c r="HA82" s="437">
        <v>0</v>
      </c>
      <c r="HB82" s="437">
        <v>0</v>
      </c>
      <c r="HC82" s="437">
        <v>0</v>
      </c>
      <c r="HD82" s="437">
        <v>0</v>
      </c>
      <c r="HE82" s="437">
        <v>0</v>
      </c>
      <c r="HF82" s="437">
        <v>0</v>
      </c>
      <c r="HG82" s="437"/>
      <c r="HH82" s="437">
        <v>0</v>
      </c>
      <c r="HI82" s="437">
        <v>0</v>
      </c>
      <c r="HJ82" s="437"/>
      <c r="HK82" s="437">
        <v>0</v>
      </c>
      <c r="HL82" s="437">
        <v>0</v>
      </c>
      <c r="HM82" s="437"/>
      <c r="HN82" s="437">
        <v>0</v>
      </c>
      <c r="HO82" s="437">
        <v>0</v>
      </c>
      <c r="HP82" s="437"/>
      <c r="HQ82" s="437"/>
      <c r="HR82" s="437"/>
      <c r="HS82" s="439"/>
      <c r="HT82" s="439"/>
      <c r="HU82" s="439"/>
      <c r="HV82" s="439"/>
      <c r="HW82" s="437" t="s">
        <v>110</v>
      </c>
      <c r="HX82" s="292"/>
      <c r="HY82" s="380"/>
      <c r="HZ82" s="377"/>
      <c r="IA82" s="377"/>
      <c r="IB82" s="377"/>
      <c r="IC82" s="378"/>
      <c r="ID82" s="378"/>
      <c r="IE82" s="377"/>
      <c r="IF82" s="381"/>
      <c r="IG82" s="379"/>
    </row>
    <row r="83" spans="1:247" s="25" customFormat="1" ht="31.5">
      <c r="A83" s="23"/>
      <c r="B83" s="122" t="s">
        <v>164</v>
      </c>
      <c r="C83" s="436" t="s">
        <v>165</v>
      </c>
      <c r="D83" s="437" t="s">
        <v>107</v>
      </c>
      <c r="E83" s="437" t="s">
        <v>108</v>
      </c>
      <c r="F83" s="437" t="s">
        <v>109</v>
      </c>
      <c r="G83" s="437"/>
      <c r="H83" s="437"/>
      <c r="I83" s="437">
        <v>0</v>
      </c>
      <c r="J83" s="437">
        <v>0</v>
      </c>
      <c r="K83" s="437">
        <v>0</v>
      </c>
      <c r="L83" s="437">
        <v>0</v>
      </c>
      <c r="M83" s="437"/>
      <c r="N83" s="437"/>
      <c r="O83" s="437"/>
      <c r="P83" s="437"/>
      <c r="Q83" s="437"/>
      <c r="R83" s="437">
        <v>0</v>
      </c>
      <c r="S83" s="437">
        <v>0</v>
      </c>
      <c r="T83" s="437">
        <v>0</v>
      </c>
      <c r="U83" s="437">
        <v>0</v>
      </c>
      <c r="V83" s="437">
        <v>0</v>
      </c>
      <c r="W83" s="437">
        <v>0</v>
      </c>
      <c r="X83" s="437">
        <v>0</v>
      </c>
      <c r="Y83" s="437">
        <v>0</v>
      </c>
      <c r="Z83" s="437">
        <v>0</v>
      </c>
      <c r="AA83" s="437">
        <v>0</v>
      </c>
      <c r="AB83" s="437">
        <v>0</v>
      </c>
      <c r="AC83" s="437">
        <v>0</v>
      </c>
      <c r="AD83" s="437">
        <v>0</v>
      </c>
      <c r="AE83" s="437">
        <v>0</v>
      </c>
      <c r="AF83" s="437">
        <f t="shared" si="2"/>
        <v>0</v>
      </c>
      <c r="AG83" s="437">
        <v>0</v>
      </c>
      <c r="AH83" s="437">
        <v>0</v>
      </c>
      <c r="AI83" s="437">
        <v>0</v>
      </c>
      <c r="AJ83" s="437">
        <v>0</v>
      </c>
      <c r="AK83" s="437">
        <v>0</v>
      </c>
      <c r="AL83" s="437">
        <v>0</v>
      </c>
      <c r="AM83" s="437">
        <v>0</v>
      </c>
      <c r="AN83" s="437">
        <v>0</v>
      </c>
      <c r="AO83" s="437">
        <v>0</v>
      </c>
      <c r="AP83" s="437">
        <v>0</v>
      </c>
      <c r="AQ83" s="437">
        <v>0</v>
      </c>
      <c r="AR83" s="437">
        <v>0</v>
      </c>
      <c r="AS83" s="437">
        <v>0</v>
      </c>
      <c r="AT83" s="437">
        <v>0</v>
      </c>
      <c r="AU83" s="437">
        <v>0</v>
      </c>
      <c r="AV83" s="437">
        <v>0</v>
      </c>
      <c r="AW83" s="437">
        <v>0</v>
      </c>
      <c r="AX83" s="437">
        <v>0</v>
      </c>
      <c r="AY83" s="437">
        <v>0</v>
      </c>
      <c r="AZ83" s="437">
        <v>0</v>
      </c>
      <c r="BA83" s="437">
        <v>0</v>
      </c>
      <c r="BB83" s="437">
        <v>0</v>
      </c>
      <c r="BC83" s="437">
        <v>0</v>
      </c>
      <c r="BD83" s="437">
        <v>0</v>
      </c>
      <c r="BE83" s="437">
        <v>0</v>
      </c>
      <c r="BF83" s="437">
        <v>0</v>
      </c>
      <c r="BG83" s="437">
        <v>0</v>
      </c>
      <c r="BH83" s="437">
        <v>0</v>
      </c>
      <c r="BI83" s="437">
        <v>0</v>
      </c>
      <c r="BJ83" s="437">
        <v>0</v>
      </c>
      <c r="BK83" s="437">
        <v>0</v>
      </c>
      <c r="BL83" s="437">
        <v>0</v>
      </c>
      <c r="BM83" s="437">
        <v>0</v>
      </c>
      <c r="BN83" s="437">
        <v>0</v>
      </c>
      <c r="BO83" s="437">
        <v>0</v>
      </c>
      <c r="BP83" s="437">
        <v>0</v>
      </c>
      <c r="BQ83" s="437">
        <v>0</v>
      </c>
      <c r="BR83" s="437">
        <v>0</v>
      </c>
      <c r="BS83" s="437">
        <v>0</v>
      </c>
      <c r="BT83" s="437">
        <v>0</v>
      </c>
      <c r="BU83" s="437">
        <v>0</v>
      </c>
      <c r="BV83" s="437">
        <v>0</v>
      </c>
      <c r="BW83" s="437">
        <v>0</v>
      </c>
      <c r="BX83" s="437">
        <v>0</v>
      </c>
      <c r="BY83" s="437">
        <v>0</v>
      </c>
      <c r="BZ83" s="437">
        <v>0</v>
      </c>
      <c r="CA83" s="437">
        <v>0</v>
      </c>
      <c r="CB83" s="437">
        <v>0</v>
      </c>
      <c r="CC83" s="437">
        <v>0</v>
      </c>
      <c r="CD83" s="437">
        <v>0</v>
      </c>
      <c r="CE83" s="437">
        <v>0</v>
      </c>
      <c r="CF83" s="437">
        <v>0</v>
      </c>
      <c r="CG83" s="437">
        <v>0</v>
      </c>
      <c r="CH83" s="437">
        <v>0</v>
      </c>
      <c r="CI83" s="437">
        <v>0</v>
      </c>
      <c r="CJ83" s="437">
        <v>0</v>
      </c>
      <c r="CK83" s="437">
        <v>0</v>
      </c>
      <c r="CL83" s="437">
        <v>0</v>
      </c>
      <c r="CM83" s="437">
        <v>0</v>
      </c>
      <c r="CN83" s="437">
        <v>0</v>
      </c>
      <c r="CO83" s="437">
        <v>0</v>
      </c>
      <c r="CP83" s="437">
        <v>0</v>
      </c>
      <c r="CQ83" s="437">
        <v>0</v>
      </c>
      <c r="CR83" s="437">
        <v>0</v>
      </c>
      <c r="CS83" s="437">
        <v>0</v>
      </c>
      <c r="CT83" s="437">
        <v>0</v>
      </c>
      <c r="CU83" s="437">
        <v>0</v>
      </c>
      <c r="CV83" s="437">
        <v>0</v>
      </c>
      <c r="CW83" s="437">
        <v>0</v>
      </c>
      <c r="CX83" s="437">
        <v>0</v>
      </c>
      <c r="CY83" s="437">
        <v>0</v>
      </c>
      <c r="CZ83" s="437">
        <v>0</v>
      </c>
      <c r="DA83" s="437">
        <v>0</v>
      </c>
      <c r="DB83" s="437">
        <v>0</v>
      </c>
      <c r="DC83" s="437">
        <v>0</v>
      </c>
      <c r="DD83" s="437">
        <v>0</v>
      </c>
      <c r="DE83" s="437">
        <v>0</v>
      </c>
      <c r="DF83" s="437">
        <v>0</v>
      </c>
      <c r="DG83" s="437">
        <v>0</v>
      </c>
      <c r="DH83" s="437">
        <v>0</v>
      </c>
      <c r="DI83" s="437">
        <v>0</v>
      </c>
      <c r="DJ83" s="437">
        <v>0</v>
      </c>
      <c r="DK83" s="437">
        <v>0</v>
      </c>
      <c r="DL83" s="437">
        <v>0</v>
      </c>
      <c r="DM83" s="437">
        <v>0</v>
      </c>
      <c r="DN83" s="437">
        <v>0</v>
      </c>
      <c r="DO83" s="437">
        <v>0</v>
      </c>
      <c r="DP83" s="437">
        <v>0</v>
      </c>
      <c r="DQ83" s="437">
        <v>0</v>
      </c>
      <c r="DR83" s="437">
        <v>0</v>
      </c>
      <c r="DS83" s="437">
        <v>0</v>
      </c>
      <c r="DT83" s="437">
        <v>0</v>
      </c>
      <c r="DU83" s="437">
        <v>0</v>
      </c>
      <c r="DV83" s="437">
        <v>0</v>
      </c>
      <c r="DW83" s="437">
        <v>0</v>
      </c>
      <c r="DX83" s="437">
        <v>0</v>
      </c>
      <c r="DY83" s="437">
        <v>0</v>
      </c>
      <c r="DZ83" s="437">
        <v>0</v>
      </c>
      <c r="EA83" s="437">
        <v>0</v>
      </c>
      <c r="EB83" s="437">
        <v>0</v>
      </c>
      <c r="EC83" s="437">
        <v>0</v>
      </c>
      <c r="ED83" s="437">
        <v>0</v>
      </c>
      <c r="EE83" s="437">
        <v>0</v>
      </c>
      <c r="EF83" s="437">
        <v>0</v>
      </c>
      <c r="EG83" s="437">
        <v>0</v>
      </c>
      <c r="EH83" s="437">
        <v>0</v>
      </c>
      <c r="EI83" s="437">
        <v>0</v>
      </c>
      <c r="EJ83" s="437">
        <v>0</v>
      </c>
      <c r="EK83" s="437">
        <v>0</v>
      </c>
      <c r="EL83" s="437">
        <v>0</v>
      </c>
      <c r="EM83" s="437">
        <v>0</v>
      </c>
      <c r="EN83" s="437">
        <v>0</v>
      </c>
      <c r="EO83" s="437">
        <v>0</v>
      </c>
      <c r="EP83" s="437">
        <v>0</v>
      </c>
      <c r="EQ83" s="437">
        <v>0</v>
      </c>
      <c r="ER83" s="437">
        <v>0</v>
      </c>
      <c r="ES83" s="437">
        <v>0</v>
      </c>
      <c r="ET83" s="437">
        <v>0</v>
      </c>
      <c r="EU83" s="437">
        <v>0</v>
      </c>
      <c r="EV83" s="437">
        <v>0</v>
      </c>
      <c r="EW83" s="437">
        <v>0</v>
      </c>
      <c r="EX83" s="437">
        <v>0</v>
      </c>
      <c r="EY83" s="437">
        <v>0</v>
      </c>
      <c r="EZ83" s="437">
        <v>0</v>
      </c>
      <c r="FA83" s="437">
        <v>0</v>
      </c>
      <c r="FB83" s="437">
        <v>0</v>
      </c>
      <c r="FC83" s="437">
        <v>0</v>
      </c>
      <c r="FD83" s="437">
        <v>0</v>
      </c>
      <c r="FE83" s="437">
        <v>0</v>
      </c>
      <c r="FF83" s="437">
        <v>0</v>
      </c>
      <c r="FG83" s="437">
        <v>0</v>
      </c>
      <c r="FH83" s="437">
        <v>0</v>
      </c>
      <c r="FI83" s="437">
        <v>0</v>
      </c>
      <c r="FJ83" s="437">
        <v>0</v>
      </c>
      <c r="FK83" s="437">
        <v>0</v>
      </c>
      <c r="FL83" s="437">
        <v>0</v>
      </c>
      <c r="FM83" s="437">
        <v>0</v>
      </c>
      <c r="FN83" s="437">
        <v>0</v>
      </c>
      <c r="FO83" s="437">
        <v>0</v>
      </c>
      <c r="FP83" s="437">
        <v>0</v>
      </c>
      <c r="FQ83" s="437">
        <v>0</v>
      </c>
      <c r="FR83" s="437">
        <v>0</v>
      </c>
      <c r="FS83" s="437">
        <v>0</v>
      </c>
      <c r="FT83" s="437">
        <v>0</v>
      </c>
      <c r="FU83" s="437">
        <v>0</v>
      </c>
      <c r="FV83" s="437">
        <v>0</v>
      </c>
      <c r="FW83" s="437">
        <v>0</v>
      </c>
      <c r="FX83" s="437">
        <v>0</v>
      </c>
      <c r="FY83" s="437">
        <v>0</v>
      </c>
      <c r="FZ83" s="437">
        <v>0</v>
      </c>
      <c r="GA83" s="437">
        <v>0</v>
      </c>
      <c r="GB83" s="437">
        <v>0</v>
      </c>
      <c r="GC83" s="437">
        <v>0</v>
      </c>
      <c r="GD83" s="437">
        <v>0</v>
      </c>
      <c r="GE83" s="437">
        <v>0</v>
      </c>
      <c r="GF83" s="437">
        <v>0</v>
      </c>
      <c r="GG83" s="437">
        <v>0</v>
      </c>
      <c r="GH83" s="437">
        <v>0</v>
      </c>
      <c r="GI83" s="437">
        <v>0</v>
      </c>
      <c r="GJ83" s="437">
        <v>0</v>
      </c>
      <c r="GK83" s="437">
        <v>0</v>
      </c>
      <c r="GL83" s="437">
        <v>0</v>
      </c>
      <c r="GM83" s="437">
        <v>0</v>
      </c>
      <c r="GN83" s="437">
        <v>0</v>
      </c>
      <c r="GO83" s="437">
        <v>0</v>
      </c>
      <c r="GP83" s="437">
        <v>0</v>
      </c>
      <c r="GQ83" s="437">
        <v>0</v>
      </c>
      <c r="GR83" s="437">
        <v>0</v>
      </c>
      <c r="GS83" s="437">
        <v>0</v>
      </c>
      <c r="GT83" s="437">
        <v>0</v>
      </c>
      <c r="GU83" s="437">
        <v>0</v>
      </c>
      <c r="GV83" s="437">
        <v>0</v>
      </c>
      <c r="GW83" s="437">
        <v>0</v>
      </c>
      <c r="GX83" s="437">
        <v>0</v>
      </c>
      <c r="GY83" s="437">
        <v>0</v>
      </c>
      <c r="GZ83" s="437">
        <v>0</v>
      </c>
      <c r="HA83" s="437">
        <v>0</v>
      </c>
      <c r="HB83" s="437">
        <v>0</v>
      </c>
      <c r="HC83" s="437">
        <v>0</v>
      </c>
      <c r="HD83" s="437">
        <v>0</v>
      </c>
      <c r="HE83" s="437">
        <v>0</v>
      </c>
      <c r="HF83" s="437">
        <v>0</v>
      </c>
      <c r="HG83" s="437"/>
      <c r="HH83" s="437">
        <v>0</v>
      </c>
      <c r="HI83" s="437">
        <v>0</v>
      </c>
      <c r="HJ83" s="437"/>
      <c r="HK83" s="437">
        <v>0</v>
      </c>
      <c r="HL83" s="437">
        <v>0</v>
      </c>
      <c r="HM83" s="437"/>
      <c r="HN83" s="437">
        <v>0</v>
      </c>
      <c r="HO83" s="437">
        <v>0</v>
      </c>
      <c r="HP83" s="437"/>
      <c r="HQ83" s="437"/>
      <c r="HR83" s="437"/>
      <c r="HS83" s="439"/>
      <c r="HT83" s="439"/>
      <c r="HU83" s="439"/>
      <c r="HV83" s="439"/>
      <c r="HW83" s="437" t="s">
        <v>110</v>
      </c>
      <c r="HX83" s="292"/>
      <c r="HY83" s="380"/>
      <c r="HZ83" s="377"/>
      <c r="IA83" s="377"/>
      <c r="IB83" s="377"/>
      <c r="IC83" s="378"/>
      <c r="ID83" s="378"/>
      <c r="IE83" s="377"/>
      <c r="IF83" s="381"/>
      <c r="IG83" s="379"/>
    </row>
    <row r="84" spans="1:247" s="25" customFormat="1" ht="31.5">
      <c r="A84" s="23"/>
      <c r="B84" s="122" t="s">
        <v>166</v>
      </c>
      <c r="C84" s="436" t="s">
        <v>167</v>
      </c>
      <c r="D84" s="437" t="s">
        <v>107</v>
      </c>
      <c r="E84" s="437" t="s">
        <v>108</v>
      </c>
      <c r="F84" s="437" t="s">
        <v>109</v>
      </c>
      <c r="G84" s="437"/>
      <c r="H84" s="437"/>
      <c r="I84" s="437">
        <v>0</v>
      </c>
      <c r="J84" s="437">
        <v>0</v>
      </c>
      <c r="K84" s="437">
        <v>0</v>
      </c>
      <c r="L84" s="437">
        <v>0</v>
      </c>
      <c r="M84" s="437"/>
      <c r="N84" s="437"/>
      <c r="O84" s="437"/>
      <c r="P84" s="437"/>
      <c r="Q84" s="437"/>
      <c r="R84" s="437">
        <v>0</v>
      </c>
      <c r="S84" s="437">
        <v>0</v>
      </c>
      <c r="T84" s="437">
        <v>0</v>
      </c>
      <c r="U84" s="437">
        <v>0</v>
      </c>
      <c r="V84" s="437">
        <v>0</v>
      </c>
      <c r="W84" s="437">
        <v>0</v>
      </c>
      <c r="X84" s="437">
        <v>0</v>
      </c>
      <c r="Y84" s="437">
        <v>0</v>
      </c>
      <c r="Z84" s="437">
        <v>0</v>
      </c>
      <c r="AA84" s="437">
        <v>0</v>
      </c>
      <c r="AB84" s="437">
        <v>0</v>
      </c>
      <c r="AC84" s="437">
        <v>0</v>
      </c>
      <c r="AD84" s="437">
        <v>0</v>
      </c>
      <c r="AE84" s="437">
        <v>0</v>
      </c>
      <c r="AF84" s="437">
        <f t="shared" si="2"/>
        <v>0</v>
      </c>
      <c r="AG84" s="437">
        <v>0</v>
      </c>
      <c r="AH84" s="437">
        <v>0</v>
      </c>
      <c r="AI84" s="437">
        <v>0</v>
      </c>
      <c r="AJ84" s="437">
        <v>0</v>
      </c>
      <c r="AK84" s="437">
        <v>0</v>
      </c>
      <c r="AL84" s="437">
        <v>0</v>
      </c>
      <c r="AM84" s="437">
        <v>0</v>
      </c>
      <c r="AN84" s="437">
        <v>0</v>
      </c>
      <c r="AO84" s="437">
        <v>0</v>
      </c>
      <c r="AP84" s="437">
        <v>0</v>
      </c>
      <c r="AQ84" s="437">
        <v>0</v>
      </c>
      <c r="AR84" s="437">
        <v>0</v>
      </c>
      <c r="AS84" s="437">
        <v>0</v>
      </c>
      <c r="AT84" s="437">
        <v>0</v>
      </c>
      <c r="AU84" s="437">
        <v>0</v>
      </c>
      <c r="AV84" s="437">
        <v>0</v>
      </c>
      <c r="AW84" s="437">
        <v>0</v>
      </c>
      <c r="AX84" s="437">
        <v>0</v>
      </c>
      <c r="AY84" s="437">
        <v>0</v>
      </c>
      <c r="AZ84" s="437">
        <v>0</v>
      </c>
      <c r="BA84" s="437">
        <v>0</v>
      </c>
      <c r="BB84" s="437">
        <v>0</v>
      </c>
      <c r="BC84" s="437">
        <v>0</v>
      </c>
      <c r="BD84" s="437">
        <v>0</v>
      </c>
      <c r="BE84" s="437">
        <v>0</v>
      </c>
      <c r="BF84" s="437">
        <v>0</v>
      </c>
      <c r="BG84" s="437">
        <v>0</v>
      </c>
      <c r="BH84" s="437">
        <v>0</v>
      </c>
      <c r="BI84" s="437">
        <v>0</v>
      </c>
      <c r="BJ84" s="437">
        <v>0</v>
      </c>
      <c r="BK84" s="437">
        <v>0</v>
      </c>
      <c r="BL84" s="437">
        <v>0</v>
      </c>
      <c r="BM84" s="437">
        <v>0</v>
      </c>
      <c r="BN84" s="437">
        <v>0</v>
      </c>
      <c r="BO84" s="437">
        <v>0</v>
      </c>
      <c r="BP84" s="437">
        <v>0</v>
      </c>
      <c r="BQ84" s="437">
        <v>0</v>
      </c>
      <c r="BR84" s="437">
        <v>0</v>
      </c>
      <c r="BS84" s="437">
        <v>0</v>
      </c>
      <c r="BT84" s="437">
        <v>0</v>
      </c>
      <c r="BU84" s="437">
        <v>0</v>
      </c>
      <c r="BV84" s="437">
        <v>0</v>
      </c>
      <c r="BW84" s="437">
        <v>0</v>
      </c>
      <c r="BX84" s="437">
        <v>0</v>
      </c>
      <c r="BY84" s="437">
        <v>0</v>
      </c>
      <c r="BZ84" s="437">
        <v>0</v>
      </c>
      <c r="CA84" s="437">
        <v>0</v>
      </c>
      <c r="CB84" s="437">
        <v>0</v>
      </c>
      <c r="CC84" s="437">
        <v>0</v>
      </c>
      <c r="CD84" s="437">
        <v>0</v>
      </c>
      <c r="CE84" s="437">
        <v>0</v>
      </c>
      <c r="CF84" s="437">
        <v>0</v>
      </c>
      <c r="CG84" s="437">
        <v>0</v>
      </c>
      <c r="CH84" s="437">
        <v>0</v>
      </c>
      <c r="CI84" s="437">
        <v>0</v>
      </c>
      <c r="CJ84" s="437">
        <v>0</v>
      </c>
      <c r="CK84" s="437">
        <v>0</v>
      </c>
      <c r="CL84" s="437">
        <v>0</v>
      </c>
      <c r="CM84" s="437">
        <v>0</v>
      </c>
      <c r="CN84" s="437">
        <v>0</v>
      </c>
      <c r="CO84" s="437">
        <v>0</v>
      </c>
      <c r="CP84" s="437">
        <v>0</v>
      </c>
      <c r="CQ84" s="437">
        <v>0</v>
      </c>
      <c r="CR84" s="437">
        <v>0</v>
      </c>
      <c r="CS84" s="437">
        <v>0</v>
      </c>
      <c r="CT84" s="437">
        <v>0</v>
      </c>
      <c r="CU84" s="437">
        <v>0</v>
      </c>
      <c r="CV84" s="437">
        <v>0</v>
      </c>
      <c r="CW84" s="437">
        <v>0</v>
      </c>
      <c r="CX84" s="437">
        <v>0</v>
      </c>
      <c r="CY84" s="437">
        <v>0</v>
      </c>
      <c r="CZ84" s="437">
        <v>0</v>
      </c>
      <c r="DA84" s="437">
        <v>0</v>
      </c>
      <c r="DB84" s="437">
        <v>0</v>
      </c>
      <c r="DC84" s="437">
        <v>0</v>
      </c>
      <c r="DD84" s="437">
        <v>0</v>
      </c>
      <c r="DE84" s="437">
        <v>0</v>
      </c>
      <c r="DF84" s="437">
        <v>0</v>
      </c>
      <c r="DG84" s="437">
        <v>0</v>
      </c>
      <c r="DH84" s="437">
        <v>0</v>
      </c>
      <c r="DI84" s="437">
        <v>0</v>
      </c>
      <c r="DJ84" s="437">
        <v>0</v>
      </c>
      <c r="DK84" s="437">
        <v>0</v>
      </c>
      <c r="DL84" s="437">
        <v>0</v>
      </c>
      <c r="DM84" s="437">
        <v>0</v>
      </c>
      <c r="DN84" s="437">
        <v>0</v>
      </c>
      <c r="DO84" s="437">
        <v>0</v>
      </c>
      <c r="DP84" s="437">
        <v>0</v>
      </c>
      <c r="DQ84" s="437">
        <v>0</v>
      </c>
      <c r="DR84" s="437">
        <v>0</v>
      </c>
      <c r="DS84" s="437">
        <v>0</v>
      </c>
      <c r="DT84" s="437">
        <v>0</v>
      </c>
      <c r="DU84" s="437">
        <v>0</v>
      </c>
      <c r="DV84" s="437">
        <v>0</v>
      </c>
      <c r="DW84" s="437">
        <v>0</v>
      </c>
      <c r="DX84" s="437">
        <v>0</v>
      </c>
      <c r="DY84" s="437">
        <v>0</v>
      </c>
      <c r="DZ84" s="437">
        <v>0</v>
      </c>
      <c r="EA84" s="437">
        <v>0</v>
      </c>
      <c r="EB84" s="437">
        <v>0</v>
      </c>
      <c r="EC84" s="437">
        <v>0</v>
      </c>
      <c r="ED84" s="437">
        <v>0</v>
      </c>
      <c r="EE84" s="437">
        <v>0</v>
      </c>
      <c r="EF84" s="437">
        <v>0</v>
      </c>
      <c r="EG84" s="437">
        <v>0</v>
      </c>
      <c r="EH84" s="437">
        <v>0</v>
      </c>
      <c r="EI84" s="437">
        <v>0</v>
      </c>
      <c r="EJ84" s="437">
        <v>0</v>
      </c>
      <c r="EK84" s="437">
        <v>0</v>
      </c>
      <c r="EL84" s="437">
        <v>0</v>
      </c>
      <c r="EM84" s="437">
        <v>0</v>
      </c>
      <c r="EN84" s="437">
        <v>0</v>
      </c>
      <c r="EO84" s="437">
        <v>0</v>
      </c>
      <c r="EP84" s="437">
        <v>0</v>
      </c>
      <c r="EQ84" s="437">
        <v>0</v>
      </c>
      <c r="ER84" s="437">
        <v>0</v>
      </c>
      <c r="ES84" s="437">
        <v>0</v>
      </c>
      <c r="ET84" s="437">
        <v>0</v>
      </c>
      <c r="EU84" s="437">
        <v>0</v>
      </c>
      <c r="EV84" s="437">
        <v>0</v>
      </c>
      <c r="EW84" s="437">
        <v>0</v>
      </c>
      <c r="EX84" s="437">
        <v>0</v>
      </c>
      <c r="EY84" s="437">
        <v>0</v>
      </c>
      <c r="EZ84" s="437">
        <v>0</v>
      </c>
      <c r="FA84" s="437">
        <v>0</v>
      </c>
      <c r="FB84" s="437">
        <v>0</v>
      </c>
      <c r="FC84" s="437">
        <v>0</v>
      </c>
      <c r="FD84" s="437">
        <v>0</v>
      </c>
      <c r="FE84" s="437">
        <v>0</v>
      </c>
      <c r="FF84" s="437">
        <v>0</v>
      </c>
      <c r="FG84" s="437">
        <v>0</v>
      </c>
      <c r="FH84" s="437">
        <v>0</v>
      </c>
      <c r="FI84" s="437">
        <v>0</v>
      </c>
      <c r="FJ84" s="437">
        <v>0</v>
      </c>
      <c r="FK84" s="437">
        <v>0</v>
      </c>
      <c r="FL84" s="437">
        <v>0</v>
      </c>
      <c r="FM84" s="437">
        <v>0</v>
      </c>
      <c r="FN84" s="437">
        <v>0</v>
      </c>
      <c r="FO84" s="437">
        <v>0</v>
      </c>
      <c r="FP84" s="437">
        <v>0</v>
      </c>
      <c r="FQ84" s="437">
        <v>0</v>
      </c>
      <c r="FR84" s="437">
        <v>0</v>
      </c>
      <c r="FS84" s="437">
        <v>0</v>
      </c>
      <c r="FT84" s="437">
        <v>0</v>
      </c>
      <c r="FU84" s="437">
        <v>0</v>
      </c>
      <c r="FV84" s="437">
        <v>0</v>
      </c>
      <c r="FW84" s="437">
        <v>0</v>
      </c>
      <c r="FX84" s="437">
        <v>0</v>
      </c>
      <c r="FY84" s="437">
        <v>0</v>
      </c>
      <c r="FZ84" s="437">
        <v>0</v>
      </c>
      <c r="GA84" s="437">
        <v>0</v>
      </c>
      <c r="GB84" s="437">
        <v>0</v>
      </c>
      <c r="GC84" s="437">
        <v>0</v>
      </c>
      <c r="GD84" s="437">
        <v>0</v>
      </c>
      <c r="GE84" s="437">
        <v>0</v>
      </c>
      <c r="GF84" s="437">
        <v>0</v>
      </c>
      <c r="GG84" s="437">
        <v>0</v>
      </c>
      <c r="GH84" s="437">
        <v>0</v>
      </c>
      <c r="GI84" s="437">
        <v>0</v>
      </c>
      <c r="GJ84" s="437">
        <v>0</v>
      </c>
      <c r="GK84" s="437">
        <v>0</v>
      </c>
      <c r="GL84" s="437">
        <v>0</v>
      </c>
      <c r="GM84" s="437">
        <v>0</v>
      </c>
      <c r="GN84" s="437">
        <v>0</v>
      </c>
      <c r="GO84" s="437">
        <v>0</v>
      </c>
      <c r="GP84" s="437">
        <v>0</v>
      </c>
      <c r="GQ84" s="437">
        <v>0</v>
      </c>
      <c r="GR84" s="437">
        <v>0</v>
      </c>
      <c r="GS84" s="437">
        <v>0</v>
      </c>
      <c r="GT84" s="437">
        <v>0</v>
      </c>
      <c r="GU84" s="437">
        <v>0</v>
      </c>
      <c r="GV84" s="437">
        <v>0</v>
      </c>
      <c r="GW84" s="437">
        <v>0</v>
      </c>
      <c r="GX84" s="437">
        <v>0</v>
      </c>
      <c r="GY84" s="437">
        <v>0</v>
      </c>
      <c r="GZ84" s="437">
        <v>0</v>
      </c>
      <c r="HA84" s="437">
        <v>0</v>
      </c>
      <c r="HB84" s="437">
        <v>0</v>
      </c>
      <c r="HC84" s="437">
        <v>0</v>
      </c>
      <c r="HD84" s="437">
        <v>0</v>
      </c>
      <c r="HE84" s="437">
        <v>0</v>
      </c>
      <c r="HF84" s="437">
        <v>0</v>
      </c>
      <c r="HG84" s="437"/>
      <c r="HH84" s="437">
        <v>0</v>
      </c>
      <c r="HI84" s="437">
        <v>0</v>
      </c>
      <c r="HJ84" s="437"/>
      <c r="HK84" s="437">
        <v>0</v>
      </c>
      <c r="HL84" s="437">
        <v>0</v>
      </c>
      <c r="HM84" s="437"/>
      <c r="HN84" s="437">
        <v>0</v>
      </c>
      <c r="HO84" s="437">
        <v>0</v>
      </c>
      <c r="HP84" s="437"/>
      <c r="HQ84" s="437"/>
      <c r="HR84" s="437"/>
      <c r="HS84" s="439"/>
      <c r="HT84" s="439"/>
      <c r="HU84" s="439"/>
      <c r="HV84" s="439"/>
      <c r="HW84" s="437" t="s">
        <v>110</v>
      </c>
      <c r="HX84" s="292"/>
      <c r="HY84" s="380"/>
      <c r="HZ84" s="377"/>
      <c r="IA84" s="377"/>
      <c r="IB84" s="377"/>
      <c r="IC84" s="378"/>
      <c r="ID84" s="378"/>
      <c r="IE84" s="377"/>
      <c r="IF84" s="381"/>
      <c r="IG84" s="379"/>
    </row>
    <row r="85" spans="1:247" s="25" customFormat="1" ht="31.5">
      <c r="A85" s="23"/>
      <c r="B85" s="122" t="s">
        <v>168</v>
      </c>
      <c r="C85" s="436" t="s">
        <v>169</v>
      </c>
      <c r="D85" s="437" t="s">
        <v>107</v>
      </c>
      <c r="E85" s="437" t="s">
        <v>108</v>
      </c>
      <c r="F85" s="437" t="s">
        <v>109</v>
      </c>
      <c r="G85" s="437"/>
      <c r="H85" s="437"/>
      <c r="I85" s="437">
        <v>0</v>
      </c>
      <c r="J85" s="437">
        <v>0</v>
      </c>
      <c r="K85" s="437">
        <v>0</v>
      </c>
      <c r="L85" s="437">
        <v>0</v>
      </c>
      <c r="M85" s="437"/>
      <c r="N85" s="437"/>
      <c r="O85" s="437"/>
      <c r="P85" s="437"/>
      <c r="Q85" s="437"/>
      <c r="R85" s="437">
        <v>0</v>
      </c>
      <c r="S85" s="437">
        <v>0</v>
      </c>
      <c r="T85" s="437">
        <v>0</v>
      </c>
      <c r="U85" s="437">
        <v>0</v>
      </c>
      <c r="V85" s="437">
        <v>0</v>
      </c>
      <c r="W85" s="437">
        <v>0</v>
      </c>
      <c r="X85" s="437">
        <v>0</v>
      </c>
      <c r="Y85" s="437">
        <v>0</v>
      </c>
      <c r="Z85" s="437">
        <v>0</v>
      </c>
      <c r="AA85" s="437">
        <v>0</v>
      </c>
      <c r="AB85" s="437">
        <v>0</v>
      </c>
      <c r="AC85" s="437">
        <v>0</v>
      </c>
      <c r="AD85" s="437">
        <v>0</v>
      </c>
      <c r="AE85" s="437">
        <v>0</v>
      </c>
      <c r="AF85" s="437">
        <f t="shared" si="2"/>
        <v>0</v>
      </c>
      <c r="AG85" s="437">
        <v>0</v>
      </c>
      <c r="AH85" s="437">
        <v>0</v>
      </c>
      <c r="AI85" s="437">
        <v>0</v>
      </c>
      <c r="AJ85" s="437">
        <v>0</v>
      </c>
      <c r="AK85" s="437">
        <v>0</v>
      </c>
      <c r="AL85" s="437">
        <v>0</v>
      </c>
      <c r="AM85" s="437">
        <v>0</v>
      </c>
      <c r="AN85" s="437">
        <v>0</v>
      </c>
      <c r="AO85" s="437">
        <v>0</v>
      </c>
      <c r="AP85" s="437">
        <v>0</v>
      </c>
      <c r="AQ85" s="437">
        <v>0</v>
      </c>
      <c r="AR85" s="437">
        <v>0</v>
      </c>
      <c r="AS85" s="437">
        <v>0</v>
      </c>
      <c r="AT85" s="437">
        <v>0</v>
      </c>
      <c r="AU85" s="437">
        <v>0</v>
      </c>
      <c r="AV85" s="437">
        <v>0</v>
      </c>
      <c r="AW85" s="437">
        <v>0</v>
      </c>
      <c r="AX85" s="437">
        <v>0</v>
      </c>
      <c r="AY85" s="437">
        <v>0</v>
      </c>
      <c r="AZ85" s="437">
        <v>0</v>
      </c>
      <c r="BA85" s="437">
        <v>0</v>
      </c>
      <c r="BB85" s="437">
        <v>0</v>
      </c>
      <c r="BC85" s="437">
        <v>0</v>
      </c>
      <c r="BD85" s="437">
        <v>0</v>
      </c>
      <c r="BE85" s="437">
        <v>0</v>
      </c>
      <c r="BF85" s="437">
        <v>0</v>
      </c>
      <c r="BG85" s="437">
        <v>0</v>
      </c>
      <c r="BH85" s="437">
        <v>0</v>
      </c>
      <c r="BI85" s="437">
        <v>0</v>
      </c>
      <c r="BJ85" s="437">
        <v>0</v>
      </c>
      <c r="BK85" s="437">
        <v>0</v>
      </c>
      <c r="BL85" s="437">
        <v>0</v>
      </c>
      <c r="BM85" s="437">
        <v>0</v>
      </c>
      <c r="BN85" s="437">
        <v>0</v>
      </c>
      <c r="BO85" s="437">
        <v>0</v>
      </c>
      <c r="BP85" s="437">
        <v>0</v>
      </c>
      <c r="BQ85" s="437">
        <v>0</v>
      </c>
      <c r="BR85" s="437">
        <v>0</v>
      </c>
      <c r="BS85" s="437">
        <v>0</v>
      </c>
      <c r="BT85" s="437">
        <v>0</v>
      </c>
      <c r="BU85" s="437">
        <v>0</v>
      </c>
      <c r="BV85" s="437">
        <v>0</v>
      </c>
      <c r="BW85" s="437">
        <v>0</v>
      </c>
      <c r="BX85" s="437">
        <v>0</v>
      </c>
      <c r="BY85" s="437">
        <v>0</v>
      </c>
      <c r="BZ85" s="437">
        <v>0</v>
      </c>
      <c r="CA85" s="437">
        <v>0</v>
      </c>
      <c r="CB85" s="437">
        <v>0</v>
      </c>
      <c r="CC85" s="437">
        <v>0</v>
      </c>
      <c r="CD85" s="437">
        <v>0</v>
      </c>
      <c r="CE85" s="437">
        <v>0</v>
      </c>
      <c r="CF85" s="437">
        <v>0</v>
      </c>
      <c r="CG85" s="437">
        <v>0</v>
      </c>
      <c r="CH85" s="437">
        <v>0</v>
      </c>
      <c r="CI85" s="437">
        <v>0</v>
      </c>
      <c r="CJ85" s="437">
        <v>0</v>
      </c>
      <c r="CK85" s="437">
        <v>0</v>
      </c>
      <c r="CL85" s="437">
        <v>0</v>
      </c>
      <c r="CM85" s="437">
        <v>0</v>
      </c>
      <c r="CN85" s="437">
        <v>0</v>
      </c>
      <c r="CO85" s="437">
        <v>0</v>
      </c>
      <c r="CP85" s="437">
        <v>0</v>
      </c>
      <c r="CQ85" s="437">
        <v>0</v>
      </c>
      <c r="CR85" s="437">
        <v>0</v>
      </c>
      <c r="CS85" s="437">
        <v>0</v>
      </c>
      <c r="CT85" s="437">
        <v>0</v>
      </c>
      <c r="CU85" s="437">
        <v>0</v>
      </c>
      <c r="CV85" s="437">
        <v>0</v>
      </c>
      <c r="CW85" s="437">
        <v>0</v>
      </c>
      <c r="CX85" s="437">
        <v>0</v>
      </c>
      <c r="CY85" s="437">
        <v>0</v>
      </c>
      <c r="CZ85" s="437">
        <v>0</v>
      </c>
      <c r="DA85" s="437">
        <v>0</v>
      </c>
      <c r="DB85" s="437">
        <v>0</v>
      </c>
      <c r="DC85" s="437">
        <v>0</v>
      </c>
      <c r="DD85" s="437">
        <v>0</v>
      </c>
      <c r="DE85" s="437">
        <v>0</v>
      </c>
      <c r="DF85" s="437">
        <v>0</v>
      </c>
      <c r="DG85" s="437">
        <v>0</v>
      </c>
      <c r="DH85" s="437">
        <v>0</v>
      </c>
      <c r="DI85" s="437">
        <v>0</v>
      </c>
      <c r="DJ85" s="437">
        <v>0</v>
      </c>
      <c r="DK85" s="437">
        <v>0</v>
      </c>
      <c r="DL85" s="437">
        <v>0</v>
      </c>
      <c r="DM85" s="437">
        <v>0</v>
      </c>
      <c r="DN85" s="437">
        <v>0</v>
      </c>
      <c r="DO85" s="437">
        <v>0</v>
      </c>
      <c r="DP85" s="437">
        <v>0</v>
      </c>
      <c r="DQ85" s="437">
        <v>0</v>
      </c>
      <c r="DR85" s="437">
        <v>0</v>
      </c>
      <c r="DS85" s="437">
        <v>0</v>
      </c>
      <c r="DT85" s="437">
        <v>0</v>
      </c>
      <c r="DU85" s="437">
        <v>0</v>
      </c>
      <c r="DV85" s="437">
        <v>0</v>
      </c>
      <c r="DW85" s="437">
        <v>0</v>
      </c>
      <c r="DX85" s="437">
        <v>0</v>
      </c>
      <c r="DY85" s="437">
        <v>0</v>
      </c>
      <c r="DZ85" s="437">
        <v>0</v>
      </c>
      <c r="EA85" s="437">
        <v>0</v>
      </c>
      <c r="EB85" s="437">
        <v>0</v>
      </c>
      <c r="EC85" s="437">
        <v>0</v>
      </c>
      <c r="ED85" s="437">
        <v>0</v>
      </c>
      <c r="EE85" s="437">
        <v>0</v>
      </c>
      <c r="EF85" s="437">
        <v>0</v>
      </c>
      <c r="EG85" s="437">
        <v>0</v>
      </c>
      <c r="EH85" s="437">
        <v>0</v>
      </c>
      <c r="EI85" s="437">
        <v>0</v>
      </c>
      <c r="EJ85" s="437">
        <v>0</v>
      </c>
      <c r="EK85" s="437">
        <v>0</v>
      </c>
      <c r="EL85" s="437">
        <v>0</v>
      </c>
      <c r="EM85" s="437">
        <v>0</v>
      </c>
      <c r="EN85" s="437">
        <v>0</v>
      </c>
      <c r="EO85" s="437">
        <v>0</v>
      </c>
      <c r="EP85" s="437">
        <v>0</v>
      </c>
      <c r="EQ85" s="437">
        <v>0</v>
      </c>
      <c r="ER85" s="437">
        <v>0</v>
      </c>
      <c r="ES85" s="437">
        <v>0</v>
      </c>
      <c r="ET85" s="437">
        <v>0</v>
      </c>
      <c r="EU85" s="437">
        <v>0</v>
      </c>
      <c r="EV85" s="437">
        <v>0</v>
      </c>
      <c r="EW85" s="437">
        <v>0</v>
      </c>
      <c r="EX85" s="437">
        <v>0</v>
      </c>
      <c r="EY85" s="437">
        <v>0</v>
      </c>
      <c r="EZ85" s="437">
        <v>0</v>
      </c>
      <c r="FA85" s="437">
        <v>0</v>
      </c>
      <c r="FB85" s="437">
        <v>0</v>
      </c>
      <c r="FC85" s="437">
        <v>0</v>
      </c>
      <c r="FD85" s="437">
        <v>0</v>
      </c>
      <c r="FE85" s="437">
        <v>0</v>
      </c>
      <c r="FF85" s="437">
        <v>0</v>
      </c>
      <c r="FG85" s="437">
        <v>0</v>
      </c>
      <c r="FH85" s="437">
        <v>0</v>
      </c>
      <c r="FI85" s="437">
        <v>0</v>
      </c>
      <c r="FJ85" s="437">
        <v>0</v>
      </c>
      <c r="FK85" s="437">
        <v>0</v>
      </c>
      <c r="FL85" s="437">
        <v>0</v>
      </c>
      <c r="FM85" s="437">
        <v>0</v>
      </c>
      <c r="FN85" s="437">
        <v>0</v>
      </c>
      <c r="FO85" s="437">
        <v>0</v>
      </c>
      <c r="FP85" s="437">
        <v>0</v>
      </c>
      <c r="FQ85" s="437">
        <v>0</v>
      </c>
      <c r="FR85" s="437">
        <v>0</v>
      </c>
      <c r="FS85" s="437">
        <v>0</v>
      </c>
      <c r="FT85" s="437">
        <v>0</v>
      </c>
      <c r="FU85" s="437">
        <v>0</v>
      </c>
      <c r="FV85" s="437">
        <v>0</v>
      </c>
      <c r="FW85" s="437">
        <v>0</v>
      </c>
      <c r="FX85" s="437">
        <v>0</v>
      </c>
      <c r="FY85" s="437">
        <v>0</v>
      </c>
      <c r="FZ85" s="437">
        <v>0</v>
      </c>
      <c r="GA85" s="437">
        <v>0</v>
      </c>
      <c r="GB85" s="437">
        <v>0</v>
      </c>
      <c r="GC85" s="437">
        <v>0</v>
      </c>
      <c r="GD85" s="437">
        <v>0</v>
      </c>
      <c r="GE85" s="437">
        <v>0</v>
      </c>
      <c r="GF85" s="437">
        <v>0</v>
      </c>
      <c r="GG85" s="437">
        <v>0</v>
      </c>
      <c r="GH85" s="437">
        <v>0</v>
      </c>
      <c r="GI85" s="437">
        <v>0</v>
      </c>
      <c r="GJ85" s="437">
        <v>0</v>
      </c>
      <c r="GK85" s="437">
        <v>0</v>
      </c>
      <c r="GL85" s="437">
        <v>0</v>
      </c>
      <c r="GM85" s="437">
        <v>0</v>
      </c>
      <c r="GN85" s="437">
        <v>0</v>
      </c>
      <c r="GO85" s="437">
        <v>0</v>
      </c>
      <c r="GP85" s="437">
        <v>0</v>
      </c>
      <c r="GQ85" s="437">
        <v>0</v>
      </c>
      <c r="GR85" s="437">
        <v>0</v>
      </c>
      <c r="GS85" s="437">
        <v>0</v>
      </c>
      <c r="GT85" s="437">
        <v>0</v>
      </c>
      <c r="GU85" s="437">
        <v>0</v>
      </c>
      <c r="GV85" s="437">
        <v>0</v>
      </c>
      <c r="GW85" s="437">
        <v>0</v>
      </c>
      <c r="GX85" s="437">
        <v>0</v>
      </c>
      <c r="GY85" s="437">
        <v>0</v>
      </c>
      <c r="GZ85" s="437">
        <v>0</v>
      </c>
      <c r="HA85" s="437">
        <v>0</v>
      </c>
      <c r="HB85" s="437">
        <v>0</v>
      </c>
      <c r="HC85" s="437">
        <v>0</v>
      </c>
      <c r="HD85" s="437">
        <v>0</v>
      </c>
      <c r="HE85" s="437">
        <v>0</v>
      </c>
      <c r="HF85" s="437">
        <v>0</v>
      </c>
      <c r="HG85" s="437"/>
      <c r="HH85" s="437">
        <v>0</v>
      </c>
      <c r="HI85" s="437">
        <v>0</v>
      </c>
      <c r="HJ85" s="437"/>
      <c r="HK85" s="437">
        <v>0</v>
      </c>
      <c r="HL85" s="437">
        <v>0</v>
      </c>
      <c r="HM85" s="437"/>
      <c r="HN85" s="437">
        <v>0</v>
      </c>
      <c r="HO85" s="437">
        <v>0</v>
      </c>
      <c r="HP85" s="437"/>
      <c r="HQ85" s="437"/>
      <c r="HR85" s="437"/>
      <c r="HS85" s="439"/>
      <c r="HT85" s="439"/>
      <c r="HU85" s="439"/>
      <c r="HV85" s="439"/>
      <c r="HW85" s="437" t="s">
        <v>110</v>
      </c>
      <c r="HX85" s="292"/>
      <c r="HY85" s="380"/>
      <c r="HZ85" s="377"/>
      <c r="IA85" s="377"/>
      <c r="IB85" s="377"/>
      <c r="IC85" s="378"/>
      <c r="ID85" s="378"/>
      <c r="IE85" s="377"/>
      <c r="IF85" s="381"/>
      <c r="IG85" s="379"/>
    </row>
    <row r="86" spans="1:247" s="25" customFormat="1" ht="31.5">
      <c r="A86" s="23"/>
      <c r="B86" s="122" t="s">
        <v>170</v>
      </c>
      <c r="C86" s="436" t="s">
        <v>171</v>
      </c>
      <c r="D86" s="437" t="s">
        <v>107</v>
      </c>
      <c r="E86" s="437" t="s">
        <v>108</v>
      </c>
      <c r="F86" s="437" t="s">
        <v>109</v>
      </c>
      <c r="G86" s="437"/>
      <c r="H86" s="437"/>
      <c r="I86" s="437">
        <f>I87+I88</f>
        <v>0</v>
      </c>
      <c r="J86" s="437">
        <f t="shared" ref="J86:BF86" si="1489">J87+J88</f>
        <v>0</v>
      </c>
      <c r="K86" s="437">
        <f t="shared" si="1489"/>
        <v>1</v>
      </c>
      <c r="L86" s="437">
        <f t="shared" si="1489"/>
        <v>0</v>
      </c>
      <c r="M86" s="437"/>
      <c r="N86" s="437"/>
      <c r="O86" s="437"/>
      <c r="P86" s="437"/>
      <c r="Q86" s="437"/>
      <c r="R86" s="437">
        <f t="shared" si="1489"/>
        <v>0</v>
      </c>
      <c r="S86" s="437">
        <f t="shared" si="1489"/>
        <v>11.799999999999999</v>
      </c>
      <c r="T86" s="437">
        <f t="shared" si="1489"/>
        <v>0</v>
      </c>
      <c r="U86" s="437">
        <f t="shared" si="1489"/>
        <v>0</v>
      </c>
      <c r="V86" s="437">
        <f t="shared" si="1489"/>
        <v>11.799999999999999</v>
      </c>
      <c r="W86" s="437">
        <f t="shared" si="1489"/>
        <v>10</v>
      </c>
      <c r="X86" s="437">
        <f t="shared" si="1489"/>
        <v>0</v>
      </c>
      <c r="Y86" s="437">
        <f t="shared" si="1489"/>
        <v>10</v>
      </c>
      <c r="Z86" s="437">
        <f t="shared" si="1489"/>
        <v>0</v>
      </c>
      <c r="AA86" s="437">
        <f t="shared" si="1489"/>
        <v>0</v>
      </c>
      <c r="AB86" s="437">
        <f t="shared" si="1489"/>
        <v>0</v>
      </c>
      <c r="AC86" s="437">
        <f t="shared" si="1489"/>
        <v>0</v>
      </c>
      <c r="AD86" s="437">
        <f t="shared" si="1489"/>
        <v>0</v>
      </c>
      <c r="AE86" s="437">
        <f t="shared" si="1489"/>
        <v>0</v>
      </c>
      <c r="AF86" s="437">
        <f t="shared" si="2"/>
        <v>11.799999999999999</v>
      </c>
      <c r="AG86" s="437">
        <f t="shared" si="1489"/>
        <v>11.8</v>
      </c>
      <c r="AH86" s="437">
        <f t="shared" si="1489"/>
        <v>0</v>
      </c>
      <c r="AI86" s="437">
        <f t="shared" si="1489"/>
        <v>0</v>
      </c>
      <c r="AJ86" s="437">
        <f t="shared" si="1489"/>
        <v>0</v>
      </c>
      <c r="AK86" s="437">
        <f t="shared" si="1489"/>
        <v>0</v>
      </c>
      <c r="AL86" s="437">
        <f t="shared" si="1489"/>
        <v>0</v>
      </c>
      <c r="AM86" s="437">
        <f t="shared" si="1489"/>
        <v>0</v>
      </c>
      <c r="AN86" s="437">
        <f t="shared" si="1489"/>
        <v>0</v>
      </c>
      <c r="AO86" s="437">
        <f t="shared" si="1489"/>
        <v>11.8</v>
      </c>
      <c r="AP86" s="437">
        <f t="shared" si="1489"/>
        <v>0</v>
      </c>
      <c r="AQ86" s="437">
        <f t="shared" si="1489"/>
        <v>10</v>
      </c>
      <c r="AR86" s="437">
        <f t="shared" si="1489"/>
        <v>0</v>
      </c>
      <c r="AS86" s="437">
        <f t="shared" si="1489"/>
        <v>0</v>
      </c>
      <c r="AT86" s="437">
        <f t="shared" si="1489"/>
        <v>0</v>
      </c>
      <c r="AU86" s="437">
        <f t="shared" si="1489"/>
        <v>0</v>
      </c>
      <c r="AV86" s="437">
        <f t="shared" si="1489"/>
        <v>0</v>
      </c>
      <c r="AW86" s="437">
        <f t="shared" si="1489"/>
        <v>10</v>
      </c>
      <c r="AX86" s="437">
        <f t="shared" si="1489"/>
        <v>0</v>
      </c>
      <c r="AY86" s="437">
        <f t="shared" si="1489"/>
        <v>0</v>
      </c>
      <c r="AZ86" s="437">
        <f t="shared" si="1489"/>
        <v>0</v>
      </c>
      <c r="BA86" s="437">
        <f t="shared" si="1489"/>
        <v>0</v>
      </c>
      <c r="BB86" s="437">
        <f t="shared" si="1489"/>
        <v>0</v>
      </c>
      <c r="BC86" s="437">
        <f>BC87+BC88</f>
        <v>1</v>
      </c>
      <c r="BD86" s="437">
        <f t="shared" si="1489"/>
        <v>10</v>
      </c>
      <c r="BE86" s="437">
        <f t="shared" si="1489"/>
        <v>0</v>
      </c>
      <c r="BF86" s="437">
        <f t="shared" si="1489"/>
        <v>0</v>
      </c>
      <c r="BG86" s="437">
        <f t="shared" ref="BG86:CN86" si="1490">BG87+BG88</f>
        <v>0</v>
      </c>
      <c r="BH86" s="437">
        <f t="shared" si="1490"/>
        <v>0</v>
      </c>
      <c r="BI86" s="437">
        <f t="shared" si="1490"/>
        <v>0</v>
      </c>
      <c r="BJ86" s="437">
        <f t="shared" si="1490"/>
        <v>0</v>
      </c>
      <c r="BK86" s="437">
        <f t="shared" ref="BK86" si="1491">BK87+BK88</f>
        <v>0</v>
      </c>
      <c r="BL86" s="437">
        <f t="shared" si="1490"/>
        <v>0</v>
      </c>
      <c r="BM86" s="437">
        <f t="shared" si="1490"/>
        <v>0</v>
      </c>
      <c r="BN86" s="437">
        <f t="shared" si="1490"/>
        <v>0</v>
      </c>
      <c r="BO86" s="437">
        <f t="shared" si="1490"/>
        <v>0</v>
      </c>
      <c r="BP86" s="437">
        <f t="shared" si="1490"/>
        <v>0</v>
      </c>
      <c r="BQ86" s="437">
        <f t="shared" si="1490"/>
        <v>0</v>
      </c>
      <c r="BR86" s="437">
        <f t="shared" si="1490"/>
        <v>0</v>
      </c>
      <c r="BS86" s="437">
        <f t="shared" ref="BS86" si="1492">BS87+BS88</f>
        <v>0</v>
      </c>
      <c r="BT86" s="437">
        <f t="shared" si="1490"/>
        <v>0</v>
      </c>
      <c r="BU86" s="437">
        <f t="shared" si="1490"/>
        <v>0</v>
      </c>
      <c r="BV86" s="437">
        <f t="shared" si="1490"/>
        <v>0</v>
      </c>
      <c r="BW86" s="437">
        <f t="shared" si="1490"/>
        <v>0</v>
      </c>
      <c r="BX86" s="437">
        <f t="shared" si="1490"/>
        <v>0</v>
      </c>
      <c r="BY86" s="437">
        <f t="shared" si="1490"/>
        <v>0</v>
      </c>
      <c r="BZ86" s="437">
        <f t="shared" si="1490"/>
        <v>0</v>
      </c>
      <c r="CA86" s="437">
        <f t="shared" ref="CA86" si="1493">CA87+CA88</f>
        <v>0</v>
      </c>
      <c r="CB86" s="437">
        <f t="shared" si="1490"/>
        <v>0</v>
      </c>
      <c r="CC86" s="437">
        <f t="shared" si="1490"/>
        <v>0</v>
      </c>
      <c r="CD86" s="437">
        <f t="shared" si="1490"/>
        <v>0</v>
      </c>
      <c r="CE86" s="437">
        <f t="shared" si="1490"/>
        <v>0</v>
      </c>
      <c r="CF86" s="437">
        <f t="shared" si="1490"/>
        <v>0</v>
      </c>
      <c r="CG86" s="437">
        <f t="shared" si="1490"/>
        <v>0</v>
      </c>
      <c r="CH86" s="437">
        <f t="shared" si="1490"/>
        <v>0</v>
      </c>
      <c r="CI86" s="437">
        <f t="shared" ref="CI86" si="1494">CI87+CI88</f>
        <v>1</v>
      </c>
      <c r="CJ86" s="437">
        <f t="shared" si="1490"/>
        <v>10</v>
      </c>
      <c r="CK86" s="437">
        <f t="shared" si="1490"/>
        <v>0</v>
      </c>
      <c r="CL86" s="437">
        <f t="shared" si="1490"/>
        <v>0</v>
      </c>
      <c r="CM86" s="437">
        <f t="shared" si="1490"/>
        <v>0</v>
      </c>
      <c r="CN86" s="437">
        <f t="shared" si="1490"/>
        <v>0</v>
      </c>
      <c r="CO86" s="437">
        <f t="shared" ref="CO86:EQ86" si="1495">CO87+CO88</f>
        <v>0</v>
      </c>
      <c r="CP86" s="437">
        <f t="shared" si="1495"/>
        <v>0</v>
      </c>
      <c r="CQ86" s="437">
        <f t="shared" si="1495"/>
        <v>1</v>
      </c>
      <c r="CR86" s="437">
        <f t="shared" si="1495"/>
        <v>0</v>
      </c>
      <c r="CS86" s="437">
        <f t="shared" si="1495"/>
        <v>10</v>
      </c>
      <c r="CT86" s="437">
        <f t="shared" si="1495"/>
        <v>0</v>
      </c>
      <c r="CU86" s="437">
        <f t="shared" si="1495"/>
        <v>0</v>
      </c>
      <c r="CV86" s="437">
        <f t="shared" si="1495"/>
        <v>0</v>
      </c>
      <c r="CW86" s="437">
        <f t="shared" si="1495"/>
        <v>0</v>
      </c>
      <c r="CX86" s="437">
        <f t="shared" si="1495"/>
        <v>0</v>
      </c>
      <c r="CY86" s="437">
        <f t="shared" si="1495"/>
        <v>0</v>
      </c>
      <c r="CZ86" s="437">
        <f t="shared" si="1495"/>
        <v>0</v>
      </c>
      <c r="DA86" s="437">
        <f t="shared" si="1495"/>
        <v>0</v>
      </c>
      <c r="DB86" s="437">
        <f t="shared" si="1495"/>
        <v>0</v>
      </c>
      <c r="DC86" s="437">
        <f t="shared" si="1495"/>
        <v>0</v>
      </c>
      <c r="DD86" s="437">
        <f t="shared" si="1495"/>
        <v>0</v>
      </c>
      <c r="DE86" s="437">
        <f t="shared" si="1495"/>
        <v>0</v>
      </c>
      <c r="DF86" s="437">
        <f t="shared" si="1495"/>
        <v>0</v>
      </c>
      <c r="DG86" s="437">
        <f t="shared" si="1495"/>
        <v>0</v>
      </c>
      <c r="DH86" s="437">
        <f t="shared" si="1495"/>
        <v>0</v>
      </c>
      <c r="DI86" s="437">
        <f t="shared" si="1495"/>
        <v>0</v>
      </c>
      <c r="DJ86" s="437">
        <f t="shared" si="1495"/>
        <v>0</v>
      </c>
      <c r="DK86" s="437">
        <f t="shared" si="1495"/>
        <v>0</v>
      </c>
      <c r="DL86" s="437">
        <f t="shared" si="1495"/>
        <v>0</v>
      </c>
      <c r="DM86" s="437">
        <f t="shared" si="1495"/>
        <v>0</v>
      </c>
      <c r="DN86" s="437">
        <f t="shared" si="1495"/>
        <v>0</v>
      </c>
      <c r="DO86" s="437">
        <f t="shared" si="1495"/>
        <v>0</v>
      </c>
      <c r="DP86" s="437">
        <f t="shared" si="1495"/>
        <v>0</v>
      </c>
      <c r="DQ86" s="437">
        <f t="shared" si="1495"/>
        <v>0</v>
      </c>
      <c r="DR86" s="437">
        <f t="shared" si="1495"/>
        <v>0</v>
      </c>
      <c r="DS86" s="437">
        <f t="shared" si="1495"/>
        <v>0</v>
      </c>
      <c r="DT86" s="437">
        <f t="shared" si="1495"/>
        <v>0</v>
      </c>
      <c r="DU86" s="437">
        <f t="shared" si="1495"/>
        <v>0</v>
      </c>
      <c r="DV86" s="437">
        <f t="shared" si="1495"/>
        <v>0</v>
      </c>
      <c r="DW86" s="437">
        <f t="shared" si="1495"/>
        <v>0</v>
      </c>
      <c r="DX86" s="437">
        <f t="shared" si="1495"/>
        <v>0</v>
      </c>
      <c r="DY86" s="437">
        <f t="shared" si="1495"/>
        <v>0</v>
      </c>
      <c r="DZ86" s="437">
        <f t="shared" si="1495"/>
        <v>0</v>
      </c>
      <c r="EA86" s="437">
        <f t="shared" si="1495"/>
        <v>0</v>
      </c>
      <c r="EB86" s="437">
        <f t="shared" si="1495"/>
        <v>0</v>
      </c>
      <c r="EC86" s="437">
        <f t="shared" si="1495"/>
        <v>0</v>
      </c>
      <c r="ED86" s="437">
        <f t="shared" si="1495"/>
        <v>0</v>
      </c>
      <c r="EE86" s="437">
        <f t="shared" si="1495"/>
        <v>1</v>
      </c>
      <c r="EF86" s="437">
        <f t="shared" si="1495"/>
        <v>0</v>
      </c>
      <c r="EG86" s="437">
        <f t="shared" si="1495"/>
        <v>10</v>
      </c>
      <c r="EH86" s="437">
        <f t="shared" si="1495"/>
        <v>0</v>
      </c>
      <c r="EI86" s="437">
        <f t="shared" si="1495"/>
        <v>0</v>
      </c>
      <c r="EJ86" s="437">
        <f t="shared" si="1495"/>
        <v>0</v>
      </c>
      <c r="EK86" s="437">
        <f t="shared" si="1495"/>
        <v>0</v>
      </c>
      <c r="EL86" s="437">
        <f t="shared" si="1495"/>
        <v>0</v>
      </c>
      <c r="EM86" s="437">
        <f t="shared" si="1495"/>
        <v>0</v>
      </c>
      <c r="EN86" s="437">
        <f t="shared" si="1495"/>
        <v>0</v>
      </c>
      <c r="EO86" s="437">
        <f t="shared" si="1495"/>
        <v>1</v>
      </c>
      <c r="EP86" s="437">
        <f t="shared" si="1495"/>
        <v>0</v>
      </c>
      <c r="EQ86" s="437">
        <f t="shared" si="1495"/>
        <v>10</v>
      </c>
      <c r="ER86" s="437">
        <f t="shared" ref="ER86:HC86" si="1496">ER87+ER88</f>
        <v>0</v>
      </c>
      <c r="ES86" s="437">
        <f t="shared" si="1496"/>
        <v>0</v>
      </c>
      <c r="ET86" s="437">
        <f t="shared" si="1496"/>
        <v>0</v>
      </c>
      <c r="EU86" s="437">
        <f t="shared" si="1496"/>
        <v>0</v>
      </c>
      <c r="EV86" s="437">
        <f t="shared" si="1496"/>
        <v>0</v>
      </c>
      <c r="EW86" s="437">
        <f t="shared" si="1496"/>
        <v>0</v>
      </c>
      <c r="EX86" s="437">
        <f t="shared" si="1496"/>
        <v>0</v>
      </c>
      <c r="EY86" s="437">
        <f t="shared" si="1496"/>
        <v>0</v>
      </c>
      <c r="EZ86" s="437">
        <f t="shared" si="1496"/>
        <v>0</v>
      </c>
      <c r="FA86" s="437">
        <f t="shared" si="1496"/>
        <v>0</v>
      </c>
      <c r="FB86" s="437">
        <f t="shared" si="1496"/>
        <v>0</v>
      </c>
      <c r="FC86" s="437">
        <f t="shared" si="1496"/>
        <v>0</v>
      </c>
      <c r="FD86" s="437">
        <f t="shared" si="1496"/>
        <v>0</v>
      </c>
      <c r="FE86" s="437">
        <f t="shared" si="1496"/>
        <v>0</v>
      </c>
      <c r="FF86" s="437">
        <f t="shared" si="1496"/>
        <v>0</v>
      </c>
      <c r="FG86" s="437">
        <f t="shared" si="1496"/>
        <v>0</v>
      </c>
      <c r="FH86" s="437">
        <f t="shared" si="1496"/>
        <v>0</v>
      </c>
      <c r="FI86" s="437">
        <f t="shared" si="1496"/>
        <v>0</v>
      </c>
      <c r="FJ86" s="437">
        <f t="shared" si="1496"/>
        <v>0</v>
      </c>
      <c r="FK86" s="437">
        <f t="shared" si="1496"/>
        <v>0</v>
      </c>
      <c r="FL86" s="437">
        <f t="shared" si="1496"/>
        <v>0</v>
      </c>
      <c r="FM86" s="437">
        <f t="shared" si="1496"/>
        <v>0</v>
      </c>
      <c r="FN86" s="437">
        <f t="shared" si="1496"/>
        <v>0</v>
      </c>
      <c r="FO86" s="437">
        <f t="shared" si="1496"/>
        <v>0</v>
      </c>
      <c r="FP86" s="437">
        <f t="shared" si="1496"/>
        <v>0</v>
      </c>
      <c r="FQ86" s="437">
        <f t="shared" si="1496"/>
        <v>0</v>
      </c>
      <c r="FR86" s="437">
        <f t="shared" si="1496"/>
        <v>0</v>
      </c>
      <c r="FS86" s="437">
        <f t="shared" si="1496"/>
        <v>0</v>
      </c>
      <c r="FT86" s="437">
        <f t="shared" si="1496"/>
        <v>0</v>
      </c>
      <c r="FU86" s="437">
        <f t="shared" si="1496"/>
        <v>0</v>
      </c>
      <c r="FV86" s="437">
        <f t="shared" si="1496"/>
        <v>0</v>
      </c>
      <c r="FW86" s="437">
        <f t="shared" si="1496"/>
        <v>0</v>
      </c>
      <c r="FX86" s="437">
        <f t="shared" si="1496"/>
        <v>0</v>
      </c>
      <c r="FY86" s="437">
        <f t="shared" si="1496"/>
        <v>0</v>
      </c>
      <c r="FZ86" s="437">
        <f t="shared" si="1496"/>
        <v>0</v>
      </c>
      <c r="GA86" s="437">
        <f t="shared" si="1496"/>
        <v>0</v>
      </c>
      <c r="GB86" s="437">
        <f t="shared" si="1496"/>
        <v>0</v>
      </c>
      <c r="GC86" s="437">
        <f t="shared" si="1496"/>
        <v>1</v>
      </c>
      <c r="GD86" s="437">
        <f t="shared" si="1496"/>
        <v>0</v>
      </c>
      <c r="GE86" s="437">
        <f t="shared" si="1496"/>
        <v>10</v>
      </c>
      <c r="GF86" s="437">
        <f t="shared" si="1496"/>
        <v>0</v>
      </c>
      <c r="GG86" s="437">
        <f t="shared" si="1496"/>
        <v>0</v>
      </c>
      <c r="GH86" s="437">
        <f t="shared" si="1496"/>
        <v>0</v>
      </c>
      <c r="GI86" s="437">
        <f t="shared" si="1496"/>
        <v>0</v>
      </c>
      <c r="GJ86" s="437">
        <f t="shared" si="1496"/>
        <v>0</v>
      </c>
      <c r="GK86" s="437">
        <f t="shared" si="1496"/>
        <v>0</v>
      </c>
      <c r="GL86" s="437">
        <f t="shared" si="1496"/>
        <v>0</v>
      </c>
      <c r="GM86" s="437">
        <f t="shared" si="1496"/>
        <v>0</v>
      </c>
      <c r="GN86" s="437">
        <f t="shared" si="1496"/>
        <v>0</v>
      </c>
      <c r="GO86" s="437">
        <f t="shared" si="1496"/>
        <v>0</v>
      </c>
      <c r="GP86" s="437">
        <f t="shared" si="1496"/>
        <v>0</v>
      </c>
      <c r="GQ86" s="437">
        <f t="shared" si="1496"/>
        <v>0</v>
      </c>
      <c r="GR86" s="437">
        <f t="shared" si="1496"/>
        <v>0</v>
      </c>
      <c r="GS86" s="437">
        <f t="shared" si="1496"/>
        <v>0</v>
      </c>
      <c r="GT86" s="437">
        <f t="shared" si="1496"/>
        <v>0</v>
      </c>
      <c r="GU86" s="437">
        <f t="shared" si="1496"/>
        <v>0</v>
      </c>
      <c r="GV86" s="437">
        <f t="shared" si="1496"/>
        <v>0</v>
      </c>
      <c r="GW86" s="437">
        <f t="shared" si="1496"/>
        <v>0</v>
      </c>
      <c r="GX86" s="437">
        <f t="shared" si="1496"/>
        <v>0</v>
      </c>
      <c r="GY86" s="437">
        <f t="shared" si="1496"/>
        <v>0</v>
      </c>
      <c r="GZ86" s="437">
        <f t="shared" si="1496"/>
        <v>0</v>
      </c>
      <c r="HA86" s="437">
        <f t="shared" si="1496"/>
        <v>0</v>
      </c>
      <c r="HB86" s="437">
        <f t="shared" si="1496"/>
        <v>0</v>
      </c>
      <c r="HC86" s="437">
        <f t="shared" si="1496"/>
        <v>0</v>
      </c>
      <c r="HD86" s="437">
        <f t="shared" ref="HD86:HO86" si="1497">HD87+HD88</f>
        <v>0</v>
      </c>
      <c r="HE86" s="437">
        <f t="shared" si="1497"/>
        <v>0</v>
      </c>
      <c r="HF86" s="437">
        <f t="shared" si="1497"/>
        <v>0</v>
      </c>
      <c r="HG86" s="437"/>
      <c r="HH86" s="437">
        <f t="shared" si="1497"/>
        <v>0</v>
      </c>
      <c r="HI86" s="437">
        <f t="shared" si="1497"/>
        <v>0</v>
      </c>
      <c r="HJ86" s="437"/>
      <c r="HK86" s="437">
        <f t="shared" si="1497"/>
        <v>0</v>
      </c>
      <c r="HL86" s="437">
        <f t="shared" si="1497"/>
        <v>0</v>
      </c>
      <c r="HM86" s="437"/>
      <c r="HN86" s="437">
        <f t="shared" si="1497"/>
        <v>0</v>
      </c>
      <c r="HO86" s="437">
        <f t="shared" si="1497"/>
        <v>0</v>
      </c>
      <c r="HP86" s="437"/>
      <c r="HQ86" s="437"/>
      <c r="HR86" s="437"/>
      <c r="HS86" s="439"/>
      <c r="HT86" s="439"/>
      <c r="HU86" s="439"/>
      <c r="HV86" s="439"/>
      <c r="HW86" s="437" t="s">
        <v>110</v>
      </c>
      <c r="HX86" s="292"/>
      <c r="HY86" s="380"/>
      <c r="HZ86" s="377"/>
      <c r="IA86" s="377"/>
      <c r="IB86" s="377"/>
      <c r="IC86" s="378"/>
      <c r="ID86" s="378"/>
      <c r="IE86" s="377"/>
      <c r="IF86" s="381"/>
      <c r="IG86" s="379"/>
    </row>
    <row r="87" spans="1:247" s="25" customFormat="1" ht="31.5">
      <c r="A87" s="23"/>
      <c r="B87" s="122" t="s">
        <v>172</v>
      </c>
      <c r="C87" s="436" t="s">
        <v>173</v>
      </c>
      <c r="D87" s="437" t="s">
        <v>107</v>
      </c>
      <c r="E87" s="437" t="s">
        <v>108</v>
      </c>
      <c r="F87" s="437" t="s">
        <v>109</v>
      </c>
      <c r="G87" s="437"/>
      <c r="H87" s="437"/>
      <c r="I87" s="437">
        <v>0</v>
      </c>
      <c r="J87" s="437">
        <v>0</v>
      </c>
      <c r="K87" s="437">
        <v>0</v>
      </c>
      <c r="L87" s="437">
        <v>0</v>
      </c>
      <c r="M87" s="437"/>
      <c r="N87" s="437"/>
      <c r="O87" s="437"/>
      <c r="P87" s="437"/>
      <c r="Q87" s="437"/>
      <c r="R87" s="437">
        <v>0</v>
      </c>
      <c r="S87" s="437">
        <v>0</v>
      </c>
      <c r="T87" s="437">
        <v>0</v>
      </c>
      <c r="U87" s="437">
        <v>0</v>
      </c>
      <c r="V87" s="437">
        <v>0</v>
      </c>
      <c r="W87" s="437">
        <v>0</v>
      </c>
      <c r="X87" s="437">
        <v>0</v>
      </c>
      <c r="Y87" s="437">
        <v>0</v>
      </c>
      <c r="Z87" s="437">
        <v>0</v>
      </c>
      <c r="AA87" s="437">
        <v>0</v>
      </c>
      <c r="AB87" s="437">
        <v>0</v>
      </c>
      <c r="AC87" s="437">
        <v>0</v>
      </c>
      <c r="AD87" s="437">
        <v>0</v>
      </c>
      <c r="AE87" s="437">
        <v>0</v>
      </c>
      <c r="AF87" s="437">
        <f t="shared" si="2"/>
        <v>0</v>
      </c>
      <c r="AG87" s="437">
        <v>0</v>
      </c>
      <c r="AH87" s="437">
        <v>0</v>
      </c>
      <c r="AI87" s="437">
        <v>0</v>
      </c>
      <c r="AJ87" s="437">
        <v>0</v>
      </c>
      <c r="AK87" s="437">
        <v>0</v>
      </c>
      <c r="AL87" s="437">
        <v>0</v>
      </c>
      <c r="AM87" s="437">
        <v>0</v>
      </c>
      <c r="AN87" s="437">
        <v>0</v>
      </c>
      <c r="AO87" s="437">
        <v>0</v>
      </c>
      <c r="AP87" s="437">
        <v>0</v>
      </c>
      <c r="AQ87" s="437">
        <v>0</v>
      </c>
      <c r="AR87" s="437">
        <v>0</v>
      </c>
      <c r="AS87" s="437">
        <v>0</v>
      </c>
      <c r="AT87" s="437">
        <v>0</v>
      </c>
      <c r="AU87" s="437">
        <v>0</v>
      </c>
      <c r="AV87" s="437">
        <v>0</v>
      </c>
      <c r="AW87" s="437">
        <v>0</v>
      </c>
      <c r="AX87" s="437">
        <v>0</v>
      </c>
      <c r="AY87" s="437">
        <v>0</v>
      </c>
      <c r="AZ87" s="437">
        <v>0</v>
      </c>
      <c r="BA87" s="437">
        <v>0</v>
      </c>
      <c r="BB87" s="437">
        <v>0</v>
      </c>
      <c r="BC87" s="437">
        <v>0</v>
      </c>
      <c r="BD87" s="437">
        <v>0</v>
      </c>
      <c r="BE87" s="437">
        <v>0</v>
      </c>
      <c r="BF87" s="437">
        <v>0</v>
      </c>
      <c r="BG87" s="437">
        <v>0</v>
      </c>
      <c r="BH87" s="437">
        <v>0</v>
      </c>
      <c r="BI87" s="437">
        <v>0</v>
      </c>
      <c r="BJ87" s="437">
        <v>0</v>
      </c>
      <c r="BK87" s="437">
        <v>0</v>
      </c>
      <c r="BL87" s="437">
        <v>0</v>
      </c>
      <c r="BM87" s="437">
        <v>0</v>
      </c>
      <c r="BN87" s="437">
        <v>0</v>
      </c>
      <c r="BO87" s="437">
        <v>0</v>
      </c>
      <c r="BP87" s="437">
        <v>0</v>
      </c>
      <c r="BQ87" s="437">
        <v>0</v>
      </c>
      <c r="BR87" s="437">
        <v>0</v>
      </c>
      <c r="BS87" s="437">
        <v>0</v>
      </c>
      <c r="BT87" s="437">
        <v>0</v>
      </c>
      <c r="BU87" s="437">
        <v>0</v>
      </c>
      <c r="BV87" s="437">
        <v>0</v>
      </c>
      <c r="BW87" s="437">
        <v>0</v>
      </c>
      <c r="BX87" s="437">
        <v>0</v>
      </c>
      <c r="BY87" s="437">
        <v>0</v>
      </c>
      <c r="BZ87" s="437">
        <v>0</v>
      </c>
      <c r="CA87" s="437">
        <v>0</v>
      </c>
      <c r="CB87" s="437">
        <v>0</v>
      </c>
      <c r="CC87" s="437">
        <v>0</v>
      </c>
      <c r="CD87" s="437">
        <v>0</v>
      </c>
      <c r="CE87" s="437">
        <v>0</v>
      </c>
      <c r="CF87" s="437">
        <v>0</v>
      </c>
      <c r="CG87" s="437">
        <v>0</v>
      </c>
      <c r="CH87" s="437">
        <v>0</v>
      </c>
      <c r="CI87" s="437">
        <v>0</v>
      </c>
      <c r="CJ87" s="437">
        <v>0</v>
      </c>
      <c r="CK87" s="437">
        <v>0</v>
      </c>
      <c r="CL87" s="437">
        <v>0</v>
      </c>
      <c r="CM87" s="437">
        <v>0</v>
      </c>
      <c r="CN87" s="437">
        <v>0</v>
      </c>
      <c r="CO87" s="437">
        <v>0</v>
      </c>
      <c r="CP87" s="437">
        <v>0</v>
      </c>
      <c r="CQ87" s="437">
        <v>0</v>
      </c>
      <c r="CR87" s="437">
        <v>0</v>
      </c>
      <c r="CS87" s="437">
        <v>0</v>
      </c>
      <c r="CT87" s="437">
        <v>0</v>
      </c>
      <c r="CU87" s="437">
        <v>0</v>
      </c>
      <c r="CV87" s="437">
        <v>0</v>
      </c>
      <c r="CW87" s="437">
        <v>0</v>
      </c>
      <c r="CX87" s="437">
        <v>0</v>
      </c>
      <c r="CY87" s="437">
        <v>0</v>
      </c>
      <c r="CZ87" s="437">
        <v>0</v>
      </c>
      <c r="DA87" s="437">
        <v>0</v>
      </c>
      <c r="DB87" s="437">
        <v>0</v>
      </c>
      <c r="DC87" s="437">
        <v>0</v>
      </c>
      <c r="DD87" s="437">
        <v>0</v>
      </c>
      <c r="DE87" s="437">
        <v>0</v>
      </c>
      <c r="DF87" s="437">
        <v>0</v>
      </c>
      <c r="DG87" s="437">
        <v>0</v>
      </c>
      <c r="DH87" s="437">
        <v>0</v>
      </c>
      <c r="DI87" s="437">
        <v>0</v>
      </c>
      <c r="DJ87" s="437">
        <v>0</v>
      </c>
      <c r="DK87" s="437">
        <v>0</v>
      </c>
      <c r="DL87" s="437">
        <v>0</v>
      </c>
      <c r="DM87" s="437">
        <v>0</v>
      </c>
      <c r="DN87" s="437">
        <v>0</v>
      </c>
      <c r="DO87" s="437">
        <v>0</v>
      </c>
      <c r="DP87" s="437">
        <v>0</v>
      </c>
      <c r="DQ87" s="437">
        <v>0</v>
      </c>
      <c r="DR87" s="437">
        <v>0</v>
      </c>
      <c r="DS87" s="437">
        <v>0</v>
      </c>
      <c r="DT87" s="437">
        <v>0</v>
      </c>
      <c r="DU87" s="437">
        <v>0</v>
      </c>
      <c r="DV87" s="437">
        <v>0</v>
      </c>
      <c r="DW87" s="437">
        <v>0</v>
      </c>
      <c r="DX87" s="437">
        <v>0</v>
      </c>
      <c r="DY87" s="437">
        <v>0</v>
      </c>
      <c r="DZ87" s="437">
        <v>0</v>
      </c>
      <c r="EA87" s="437">
        <v>0</v>
      </c>
      <c r="EB87" s="437">
        <v>0</v>
      </c>
      <c r="EC87" s="437">
        <v>0</v>
      </c>
      <c r="ED87" s="437">
        <v>0</v>
      </c>
      <c r="EE87" s="437">
        <v>0</v>
      </c>
      <c r="EF87" s="437">
        <v>0</v>
      </c>
      <c r="EG87" s="437">
        <v>0</v>
      </c>
      <c r="EH87" s="437">
        <v>0</v>
      </c>
      <c r="EI87" s="437">
        <v>0</v>
      </c>
      <c r="EJ87" s="437">
        <v>0</v>
      </c>
      <c r="EK87" s="437">
        <v>0</v>
      </c>
      <c r="EL87" s="437">
        <v>0</v>
      </c>
      <c r="EM87" s="437">
        <v>0</v>
      </c>
      <c r="EN87" s="437">
        <v>0</v>
      </c>
      <c r="EO87" s="437">
        <v>0</v>
      </c>
      <c r="EP87" s="437">
        <v>0</v>
      </c>
      <c r="EQ87" s="437">
        <v>0</v>
      </c>
      <c r="ER87" s="437">
        <v>0</v>
      </c>
      <c r="ES87" s="437">
        <v>0</v>
      </c>
      <c r="ET87" s="437">
        <v>0</v>
      </c>
      <c r="EU87" s="437">
        <v>0</v>
      </c>
      <c r="EV87" s="437">
        <v>0</v>
      </c>
      <c r="EW87" s="437">
        <v>0</v>
      </c>
      <c r="EX87" s="437">
        <v>0</v>
      </c>
      <c r="EY87" s="437">
        <v>0</v>
      </c>
      <c r="EZ87" s="437">
        <v>0</v>
      </c>
      <c r="FA87" s="437">
        <v>0</v>
      </c>
      <c r="FB87" s="437">
        <v>0</v>
      </c>
      <c r="FC87" s="437">
        <v>0</v>
      </c>
      <c r="FD87" s="437">
        <v>0</v>
      </c>
      <c r="FE87" s="437">
        <v>0</v>
      </c>
      <c r="FF87" s="437">
        <v>0</v>
      </c>
      <c r="FG87" s="437">
        <v>0</v>
      </c>
      <c r="FH87" s="437">
        <v>0</v>
      </c>
      <c r="FI87" s="437">
        <v>0</v>
      </c>
      <c r="FJ87" s="437">
        <v>0</v>
      </c>
      <c r="FK87" s="437">
        <v>0</v>
      </c>
      <c r="FL87" s="437">
        <v>0</v>
      </c>
      <c r="FM87" s="437">
        <v>0</v>
      </c>
      <c r="FN87" s="437">
        <v>0</v>
      </c>
      <c r="FO87" s="437">
        <v>0</v>
      </c>
      <c r="FP87" s="437">
        <v>0</v>
      </c>
      <c r="FQ87" s="437">
        <v>0</v>
      </c>
      <c r="FR87" s="437">
        <v>0</v>
      </c>
      <c r="FS87" s="437">
        <v>0</v>
      </c>
      <c r="FT87" s="437">
        <v>0</v>
      </c>
      <c r="FU87" s="437">
        <v>0</v>
      </c>
      <c r="FV87" s="437">
        <v>0</v>
      </c>
      <c r="FW87" s="437">
        <v>0</v>
      </c>
      <c r="FX87" s="437">
        <v>0</v>
      </c>
      <c r="FY87" s="437">
        <v>0</v>
      </c>
      <c r="FZ87" s="437">
        <v>0</v>
      </c>
      <c r="GA87" s="437">
        <v>0</v>
      </c>
      <c r="GB87" s="437">
        <v>0</v>
      </c>
      <c r="GC87" s="437">
        <v>0</v>
      </c>
      <c r="GD87" s="437">
        <v>0</v>
      </c>
      <c r="GE87" s="437">
        <v>0</v>
      </c>
      <c r="GF87" s="437">
        <v>0</v>
      </c>
      <c r="GG87" s="437">
        <v>0</v>
      </c>
      <c r="GH87" s="437">
        <v>0</v>
      </c>
      <c r="GI87" s="437">
        <v>0</v>
      </c>
      <c r="GJ87" s="437">
        <v>0</v>
      </c>
      <c r="GK87" s="437">
        <v>0</v>
      </c>
      <c r="GL87" s="437">
        <v>0</v>
      </c>
      <c r="GM87" s="437">
        <v>0</v>
      </c>
      <c r="GN87" s="437">
        <v>0</v>
      </c>
      <c r="GO87" s="437">
        <v>0</v>
      </c>
      <c r="GP87" s="437">
        <v>0</v>
      </c>
      <c r="GQ87" s="437">
        <v>0</v>
      </c>
      <c r="GR87" s="437">
        <v>0</v>
      </c>
      <c r="GS87" s="437">
        <v>0</v>
      </c>
      <c r="GT87" s="437">
        <v>0</v>
      </c>
      <c r="GU87" s="437">
        <v>0</v>
      </c>
      <c r="GV87" s="437">
        <v>0</v>
      </c>
      <c r="GW87" s="437">
        <v>0</v>
      </c>
      <c r="GX87" s="437">
        <v>0</v>
      </c>
      <c r="GY87" s="437">
        <v>0</v>
      </c>
      <c r="GZ87" s="437">
        <v>0</v>
      </c>
      <c r="HA87" s="437">
        <v>0</v>
      </c>
      <c r="HB87" s="437">
        <v>0</v>
      </c>
      <c r="HC87" s="437">
        <v>0</v>
      </c>
      <c r="HD87" s="437">
        <v>0</v>
      </c>
      <c r="HE87" s="437">
        <v>0</v>
      </c>
      <c r="HF87" s="437">
        <v>0</v>
      </c>
      <c r="HG87" s="437"/>
      <c r="HH87" s="437">
        <v>0</v>
      </c>
      <c r="HI87" s="437">
        <v>0</v>
      </c>
      <c r="HJ87" s="437"/>
      <c r="HK87" s="437">
        <v>0</v>
      </c>
      <c r="HL87" s="437">
        <v>0</v>
      </c>
      <c r="HM87" s="437"/>
      <c r="HN87" s="437">
        <v>0</v>
      </c>
      <c r="HO87" s="437">
        <v>0</v>
      </c>
      <c r="HP87" s="437"/>
      <c r="HQ87" s="437"/>
      <c r="HR87" s="437"/>
      <c r="HS87" s="439"/>
      <c r="HT87" s="439"/>
      <c r="HU87" s="439"/>
      <c r="HV87" s="439"/>
      <c r="HW87" s="437" t="s">
        <v>110</v>
      </c>
      <c r="HX87" s="292"/>
      <c r="HY87" s="380"/>
      <c r="HZ87" s="377"/>
      <c r="IA87" s="377"/>
      <c r="IB87" s="377"/>
      <c r="IC87" s="378"/>
      <c r="ID87" s="378"/>
      <c r="IE87" s="377"/>
      <c r="IF87" s="381"/>
      <c r="IG87" s="379"/>
    </row>
    <row r="88" spans="1:247" s="25" customFormat="1" ht="31.5">
      <c r="A88" s="23"/>
      <c r="B88" s="122" t="s">
        <v>174</v>
      </c>
      <c r="C88" s="436" t="s">
        <v>175</v>
      </c>
      <c r="D88" s="437" t="s">
        <v>107</v>
      </c>
      <c r="E88" s="437" t="s">
        <v>108</v>
      </c>
      <c r="F88" s="437" t="s">
        <v>109</v>
      </c>
      <c r="G88" s="437"/>
      <c r="H88" s="437"/>
      <c r="I88" s="437">
        <f>SUM(I89)</f>
        <v>0</v>
      </c>
      <c r="J88" s="437">
        <f t="shared" ref="J88:BF88" si="1498">SUM(J89)</f>
        <v>0</v>
      </c>
      <c r="K88" s="437">
        <f t="shared" si="1498"/>
        <v>1</v>
      </c>
      <c r="L88" s="437">
        <f t="shared" si="1498"/>
        <v>0</v>
      </c>
      <c r="M88" s="437"/>
      <c r="N88" s="437"/>
      <c r="O88" s="437"/>
      <c r="P88" s="437"/>
      <c r="Q88" s="437"/>
      <c r="R88" s="437">
        <f t="shared" si="1498"/>
        <v>0</v>
      </c>
      <c r="S88" s="437">
        <f t="shared" si="1498"/>
        <v>11.799999999999999</v>
      </c>
      <c r="T88" s="437">
        <f t="shared" si="1498"/>
        <v>0</v>
      </c>
      <c r="U88" s="437">
        <f t="shared" si="1498"/>
        <v>0</v>
      </c>
      <c r="V88" s="437">
        <f t="shared" si="1498"/>
        <v>11.799999999999999</v>
      </c>
      <c r="W88" s="437">
        <f t="shared" si="1498"/>
        <v>10</v>
      </c>
      <c r="X88" s="437">
        <f t="shared" si="1498"/>
        <v>0</v>
      </c>
      <c r="Y88" s="437">
        <f t="shared" si="1498"/>
        <v>10</v>
      </c>
      <c r="Z88" s="437">
        <f t="shared" si="1498"/>
        <v>0</v>
      </c>
      <c r="AA88" s="437">
        <f t="shared" si="1498"/>
        <v>0</v>
      </c>
      <c r="AB88" s="437">
        <f t="shared" si="1498"/>
        <v>0</v>
      </c>
      <c r="AC88" s="437">
        <f t="shared" si="1498"/>
        <v>0</v>
      </c>
      <c r="AD88" s="437">
        <f t="shared" si="1498"/>
        <v>0</v>
      </c>
      <c r="AE88" s="437">
        <f t="shared" si="1498"/>
        <v>0</v>
      </c>
      <c r="AF88" s="437">
        <f t="shared" si="2"/>
        <v>11.799999999999999</v>
      </c>
      <c r="AG88" s="437">
        <f t="shared" si="1498"/>
        <v>11.8</v>
      </c>
      <c r="AH88" s="437">
        <f t="shared" si="1498"/>
        <v>0</v>
      </c>
      <c r="AI88" s="437">
        <f t="shared" si="1498"/>
        <v>0</v>
      </c>
      <c r="AJ88" s="437">
        <f t="shared" si="1498"/>
        <v>0</v>
      </c>
      <c r="AK88" s="437">
        <f t="shared" si="1498"/>
        <v>0</v>
      </c>
      <c r="AL88" s="437">
        <f t="shared" si="1498"/>
        <v>0</v>
      </c>
      <c r="AM88" s="437">
        <f t="shared" si="1498"/>
        <v>0</v>
      </c>
      <c r="AN88" s="437">
        <f t="shared" si="1498"/>
        <v>0</v>
      </c>
      <c r="AO88" s="437">
        <f t="shared" si="1498"/>
        <v>11.8</v>
      </c>
      <c r="AP88" s="437">
        <f t="shared" si="1498"/>
        <v>0</v>
      </c>
      <c r="AQ88" s="437">
        <f t="shared" si="1498"/>
        <v>10</v>
      </c>
      <c r="AR88" s="437">
        <f t="shared" si="1498"/>
        <v>0</v>
      </c>
      <c r="AS88" s="437">
        <f t="shared" si="1498"/>
        <v>0</v>
      </c>
      <c r="AT88" s="437">
        <f t="shared" si="1498"/>
        <v>0</v>
      </c>
      <c r="AU88" s="437">
        <f t="shared" si="1498"/>
        <v>0</v>
      </c>
      <c r="AV88" s="437">
        <f t="shared" si="1498"/>
        <v>0</v>
      </c>
      <c r="AW88" s="437">
        <f t="shared" si="1498"/>
        <v>10</v>
      </c>
      <c r="AX88" s="437">
        <f t="shared" si="1498"/>
        <v>0</v>
      </c>
      <c r="AY88" s="437">
        <f t="shared" si="1498"/>
        <v>0</v>
      </c>
      <c r="AZ88" s="437">
        <f t="shared" si="1498"/>
        <v>0</v>
      </c>
      <c r="BA88" s="437">
        <f t="shared" si="1498"/>
        <v>0</v>
      </c>
      <c r="BB88" s="437">
        <f t="shared" si="1498"/>
        <v>0</v>
      </c>
      <c r="BC88" s="437">
        <f>SUM(BC89)</f>
        <v>1</v>
      </c>
      <c r="BD88" s="437">
        <f t="shared" si="1498"/>
        <v>10</v>
      </c>
      <c r="BE88" s="437">
        <f t="shared" si="1498"/>
        <v>0</v>
      </c>
      <c r="BF88" s="437">
        <f t="shared" si="1498"/>
        <v>0</v>
      </c>
      <c r="BG88" s="437">
        <f t="shared" ref="BG88:CN88" si="1499">SUM(BG89)</f>
        <v>0</v>
      </c>
      <c r="BH88" s="437">
        <f t="shared" si="1499"/>
        <v>0</v>
      </c>
      <c r="BI88" s="437">
        <f t="shared" si="1499"/>
        <v>0</v>
      </c>
      <c r="BJ88" s="437">
        <f t="shared" si="1499"/>
        <v>0</v>
      </c>
      <c r="BK88" s="437">
        <f t="shared" si="1499"/>
        <v>0</v>
      </c>
      <c r="BL88" s="437">
        <f t="shared" si="1499"/>
        <v>0</v>
      </c>
      <c r="BM88" s="437">
        <f t="shared" si="1499"/>
        <v>0</v>
      </c>
      <c r="BN88" s="437">
        <f t="shared" si="1499"/>
        <v>0</v>
      </c>
      <c r="BO88" s="437">
        <f t="shared" si="1499"/>
        <v>0</v>
      </c>
      <c r="BP88" s="437">
        <f t="shared" si="1499"/>
        <v>0</v>
      </c>
      <c r="BQ88" s="437">
        <f t="shared" si="1499"/>
        <v>0</v>
      </c>
      <c r="BR88" s="437">
        <f t="shared" si="1499"/>
        <v>0</v>
      </c>
      <c r="BS88" s="437">
        <f t="shared" si="1499"/>
        <v>0</v>
      </c>
      <c r="BT88" s="437">
        <f t="shared" si="1499"/>
        <v>0</v>
      </c>
      <c r="BU88" s="437">
        <f t="shared" si="1499"/>
        <v>0</v>
      </c>
      <c r="BV88" s="437">
        <f t="shared" si="1499"/>
        <v>0</v>
      </c>
      <c r="BW88" s="437">
        <f t="shared" si="1499"/>
        <v>0</v>
      </c>
      <c r="BX88" s="437">
        <f t="shared" si="1499"/>
        <v>0</v>
      </c>
      <c r="BY88" s="437">
        <f t="shared" si="1499"/>
        <v>0</v>
      </c>
      <c r="BZ88" s="437">
        <f t="shared" si="1499"/>
        <v>0</v>
      </c>
      <c r="CA88" s="437">
        <f t="shared" si="1499"/>
        <v>0</v>
      </c>
      <c r="CB88" s="437">
        <f t="shared" si="1499"/>
        <v>0</v>
      </c>
      <c r="CC88" s="437">
        <f t="shared" si="1499"/>
        <v>0</v>
      </c>
      <c r="CD88" s="437">
        <f t="shared" si="1499"/>
        <v>0</v>
      </c>
      <c r="CE88" s="437">
        <f t="shared" si="1499"/>
        <v>0</v>
      </c>
      <c r="CF88" s="437">
        <f t="shared" si="1499"/>
        <v>0</v>
      </c>
      <c r="CG88" s="437">
        <f t="shared" si="1499"/>
        <v>0</v>
      </c>
      <c r="CH88" s="437">
        <f t="shared" si="1499"/>
        <v>0</v>
      </c>
      <c r="CI88" s="437">
        <f t="shared" si="1499"/>
        <v>1</v>
      </c>
      <c r="CJ88" s="437">
        <f t="shared" si="1499"/>
        <v>10</v>
      </c>
      <c r="CK88" s="437">
        <f t="shared" si="1499"/>
        <v>0</v>
      </c>
      <c r="CL88" s="437">
        <f t="shared" si="1499"/>
        <v>0</v>
      </c>
      <c r="CM88" s="437">
        <f t="shared" si="1499"/>
        <v>0</v>
      </c>
      <c r="CN88" s="437">
        <f t="shared" si="1499"/>
        <v>0</v>
      </c>
      <c r="CO88" s="437">
        <f t="shared" ref="CO88:EQ88" si="1500">SUM(CO89)</f>
        <v>0</v>
      </c>
      <c r="CP88" s="437">
        <f t="shared" si="1500"/>
        <v>0</v>
      </c>
      <c r="CQ88" s="437">
        <f t="shared" si="1500"/>
        <v>1</v>
      </c>
      <c r="CR88" s="437">
        <f t="shared" si="1500"/>
        <v>0</v>
      </c>
      <c r="CS88" s="437">
        <f t="shared" si="1500"/>
        <v>10</v>
      </c>
      <c r="CT88" s="437">
        <f t="shared" si="1500"/>
        <v>0</v>
      </c>
      <c r="CU88" s="437">
        <f t="shared" si="1500"/>
        <v>0</v>
      </c>
      <c r="CV88" s="437">
        <f t="shared" si="1500"/>
        <v>0</v>
      </c>
      <c r="CW88" s="437">
        <f t="shared" si="1500"/>
        <v>0</v>
      </c>
      <c r="CX88" s="437">
        <f t="shared" si="1500"/>
        <v>0</v>
      </c>
      <c r="CY88" s="437">
        <f t="shared" si="1500"/>
        <v>0</v>
      </c>
      <c r="CZ88" s="437">
        <f t="shared" si="1500"/>
        <v>0</v>
      </c>
      <c r="DA88" s="437">
        <f t="shared" si="1500"/>
        <v>0</v>
      </c>
      <c r="DB88" s="437">
        <f t="shared" si="1500"/>
        <v>0</v>
      </c>
      <c r="DC88" s="437">
        <f t="shared" si="1500"/>
        <v>0</v>
      </c>
      <c r="DD88" s="437">
        <f t="shared" si="1500"/>
        <v>0</v>
      </c>
      <c r="DE88" s="437">
        <f t="shared" si="1500"/>
        <v>0</v>
      </c>
      <c r="DF88" s="437">
        <f t="shared" si="1500"/>
        <v>0</v>
      </c>
      <c r="DG88" s="437">
        <f t="shared" si="1500"/>
        <v>0</v>
      </c>
      <c r="DH88" s="437">
        <f t="shared" si="1500"/>
        <v>0</v>
      </c>
      <c r="DI88" s="437">
        <f t="shared" si="1500"/>
        <v>0</v>
      </c>
      <c r="DJ88" s="437">
        <f t="shared" si="1500"/>
        <v>0</v>
      </c>
      <c r="DK88" s="437">
        <f t="shared" si="1500"/>
        <v>0</v>
      </c>
      <c r="DL88" s="437">
        <f t="shared" si="1500"/>
        <v>0</v>
      </c>
      <c r="DM88" s="437">
        <f t="shared" si="1500"/>
        <v>0</v>
      </c>
      <c r="DN88" s="437">
        <f t="shared" si="1500"/>
        <v>0</v>
      </c>
      <c r="DO88" s="437">
        <f t="shared" si="1500"/>
        <v>0</v>
      </c>
      <c r="DP88" s="437">
        <f t="shared" si="1500"/>
        <v>0</v>
      </c>
      <c r="DQ88" s="437">
        <f t="shared" si="1500"/>
        <v>0</v>
      </c>
      <c r="DR88" s="437">
        <f t="shared" si="1500"/>
        <v>0</v>
      </c>
      <c r="DS88" s="437">
        <f t="shared" si="1500"/>
        <v>0</v>
      </c>
      <c r="DT88" s="437">
        <f t="shared" si="1500"/>
        <v>0</v>
      </c>
      <c r="DU88" s="437">
        <f t="shared" si="1500"/>
        <v>0</v>
      </c>
      <c r="DV88" s="437">
        <f t="shared" si="1500"/>
        <v>0</v>
      </c>
      <c r="DW88" s="437">
        <f t="shared" si="1500"/>
        <v>0</v>
      </c>
      <c r="DX88" s="437">
        <f t="shared" si="1500"/>
        <v>0</v>
      </c>
      <c r="DY88" s="437">
        <f t="shared" si="1500"/>
        <v>0</v>
      </c>
      <c r="DZ88" s="437">
        <f t="shared" si="1500"/>
        <v>0</v>
      </c>
      <c r="EA88" s="437">
        <f t="shared" si="1500"/>
        <v>0</v>
      </c>
      <c r="EB88" s="437">
        <f t="shared" si="1500"/>
        <v>0</v>
      </c>
      <c r="EC88" s="437">
        <f t="shared" si="1500"/>
        <v>0</v>
      </c>
      <c r="ED88" s="437">
        <f t="shared" si="1500"/>
        <v>0</v>
      </c>
      <c r="EE88" s="437">
        <f t="shared" si="1500"/>
        <v>1</v>
      </c>
      <c r="EF88" s="437">
        <f t="shared" si="1500"/>
        <v>0</v>
      </c>
      <c r="EG88" s="437">
        <f t="shared" si="1500"/>
        <v>10</v>
      </c>
      <c r="EH88" s="437">
        <f t="shared" si="1500"/>
        <v>0</v>
      </c>
      <c r="EI88" s="437">
        <f t="shared" si="1500"/>
        <v>0</v>
      </c>
      <c r="EJ88" s="437">
        <f t="shared" si="1500"/>
        <v>0</v>
      </c>
      <c r="EK88" s="437">
        <f t="shared" si="1500"/>
        <v>0</v>
      </c>
      <c r="EL88" s="437">
        <f t="shared" si="1500"/>
        <v>0</v>
      </c>
      <c r="EM88" s="437">
        <f t="shared" si="1500"/>
        <v>0</v>
      </c>
      <c r="EN88" s="437">
        <f t="shared" si="1500"/>
        <v>0</v>
      </c>
      <c r="EO88" s="437">
        <f t="shared" si="1500"/>
        <v>1</v>
      </c>
      <c r="EP88" s="437">
        <f t="shared" si="1500"/>
        <v>0</v>
      </c>
      <c r="EQ88" s="437">
        <f t="shared" si="1500"/>
        <v>10</v>
      </c>
      <c r="ER88" s="437">
        <f t="shared" ref="ER88:HC88" si="1501">SUM(ER89)</f>
        <v>0</v>
      </c>
      <c r="ES88" s="437">
        <f t="shared" si="1501"/>
        <v>0</v>
      </c>
      <c r="ET88" s="437">
        <f t="shared" si="1501"/>
        <v>0</v>
      </c>
      <c r="EU88" s="437">
        <f t="shared" si="1501"/>
        <v>0</v>
      </c>
      <c r="EV88" s="437">
        <f t="shared" si="1501"/>
        <v>0</v>
      </c>
      <c r="EW88" s="437">
        <f t="shared" si="1501"/>
        <v>0</v>
      </c>
      <c r="EX88" s="437">
        <f t="shared" si="1501"/>
        <v>0</v>
      </c>
      <c r="EY88" s="437">
        <f t="shared" si="1501"/>
        <v>0</v>
      </c>
      <c r="EZ88" s="437">
        <f t="shared" si="1501"/>
        <v>0</v>
      </c>
      <c r="FA88" s="437">
        <f t="shared" si="1501"/>
        <v>0</v>
      </c>
      <c r="FB88" s="437">
        <f t="shared" si="1501"/>
        <v>0</v>
      </c>
      <c r="FC88" s="437">
        <f t="shared" si="1501"/>
        <v>0</v>
      </c>
      <c r="FD88" s="437">
        <f t="shared" si="1501"/>
        <v>0</v>
      </c>
      <c r="FE88" s="437">
        <f t="shared" si="1501"/>
        <v>0</v>
      </c>
      <c r="FF88" s="437">
        <f t="shared" si="1501"/>
        <v>0</v>
      </c>
      <c r="FG88" s="437">
        <f t="shared" si="1501"/>
        <v>0</v>
      </c>
      <c r="FH88" s="437">
        <f t="shared" si="1501"/>
        <v>0</v>
      </c>
      <c r="FI88" s="437">
        <f t="shared" si="1501"/>
        <v>0</v>
      </c>
      <c r="FJ88" s="437">
        <f t="shared" si="1501"/>
        <v>0</v>
      </c>
      <c r="FK88" s="437">
        <f t="shared" si="1501"/>
        <v>0</v>
      </c>
      <c r="FL88" s="437">
        <f t="shared" si="1501"/>
        <v>0</v>
      </c>
      <c r="FM88" s="437">
        <f t="shared" si="1501"/>
        <v>0</v>
      </c>
      <c r="FN88" s="437">
        <f t="shared" si="1501"/>
        <v>0</v>
      </c>
      <c r="FO88" s="437">
        <f t="shared" si="1501"/>
        <v>0</v>
      </c>
      <c r="FP88" s="437">
        <f t="shared" si="1501"/>
        <v>0</v>
      </c>
      <c r="FQ88" s="437">
        <f t="shared" si="1501"/>
        <v>0</v>
      </c>
      <c r="FR88" s="437">
        <f t="shared" si="1501"/>
        <v>0</v>
      </c>
      <c r="FS88" s="437">
        <f t="shared" si="1501"/>
        <v>0</v>
      </c>
      <c r="FT88" s="437">
        <f t="shared" si="1501"/>
        <v>0</v>
      </c>
      <c r="FU88" s="437">
        <f t="shared" si="1501"/>
        <v>0</v>
      </c>
      <c r="FV88" s="437">
        <f t="shared" si="1501"/>
        <v>0</v>
      </c>
      <c r="FW88" s="437">
        <f t="shared" si="1501"/>
        <v>0</v>
      </c>
      <c r="FX88" s="437">
        <f t="shared" si="1501"/>
        <v>0</v>
      </c>
      <c r="FY88" s="437">
        <f t="shared" si="1501"/>
        <v>0</v>
      </c>
      <c r="FZ88" s="437">
        <f t="shared" si="1501"/>
        <v>0</v>
      </c>
      <c r="GA88" s="437">
        <f t="shared" si="1501"/>
        <v>0</v>
      </c>
      <c r="GB88" s="437">
        <f t="shared" si="1501"/>
        <v>0</v>
      </c>
      <c r="GC88" s="437">
        <f t="shared" si="1501"/>
        <v>1</v>
      </c>
      <c r="GD88" s="437">
        <f t="shared" si="1501"/>
        <v>0</v>
      </c>
      <c r="GE88" s="437">
        <f t="shared" si="1501"/>
        <v>10</v>
      </c>
      <c r="GF88" s="437">
        <f t="shared" si="1501"/>
        <v>0</v>
      </c>
      <c r="GG88" s="437">
        <f t="shared" si="1501"/>
        <v>0</v>
      </c>
      <c r="GH88" s="437">
        <f t="shared" si="1501"/>
        <v>0</v>
      </c>
      <c r="GI88" s="437">
        <f t="shared" si="1501"/>
        <v>0</v>
      </c>
      <c r="GJ88" s="437">
        <f t="shared" si="1501"/>
        <v>0</v>
      </c>
      <c r="GK88" s="437">
        <f t="shared" si="1501"/>
        <v>0</v>
      </c>
      <c r="GL88" s="437">
        <f t="shared" si="1501"/>
        <v>0</v>
      </c>
      <c r="GM88" s="437">
        <f t="shared" si="1501"/>
        <v>0</v>
      </c>
      <c r="GN88" s="437">
        <f t="shared" si="1501"/>
        <v>0</v>
      </c>
      <c r="GO88" s="437">
        <f t="shared" si="1501"/>
        <v>0</v>
      </c>
      <c r="GP88" s="437">
        <f t="shared" si="1501"/>
        <v>0</v>
      </c>
      <c r="GQ88" s="437">
        <f t="shared" si="1501"/>
        <v>0</v>
      </c>
      <c r="GR88" s="437">
        <f t="shared" si="1501"/>
        <v>0</v>
      </c>
      <c r="GS88" s="437">
        <f t="shared" si="1501"/>
        <v>0</v>
      </c>
      <c r="GT88" s="437">
        <f t="shared" si="1501"/>
        <v>0</v>
      </c>
      <c r="GU88" s="437">
        <f t="shared" si="1501"/>
        <v>0</v>
      </c>
      <c r="GV88" s="437">
        <f t="shared" si="1501"/>
        <v>0</v>
      </c>
      <c r="GW88" s="437">
        <f t="shared" si="1501"/>
        <v>0</v>
      </c>
      <c r="GX88" s="437">
        <f t="shared" si="1501"/>
        <v>0</v>
      </c>
      <c r="GY88" s="437">
        <f t="shared" si="1501"/>
        <v>0</v>
      </c>
      <c r="GZ88" s="437">
        <f t="shared" si="1501"/>
        <v>0</v>
      </c>
      <c r="HA88" s="437">
        <f t="shared" si="1501"/>
        <v>0</v>
      </c>
      <c r="HB88" s="437">
        <f t="shared" si="1501"/>
        <v>0</v>
      </c>
      <c r="HC88" s="437">
        <f t="shared" si="1501"/>
        <v>0</v>
      </c>
      <c r="HD88" s="437">
        <f t="shared" ref="HD88:HO88" si="1502">SUM(HD89)</f>
        <v>0</v>
      </c>
      <c r="HE88" s="437">
        <f t="shared" si="1502"/>
        <v>0</v>
      </c>
      <c r="HF88" s="437">
        <f t="shared" si="1502"/>
        <v>0</v>
      </c>
      <c r="HG88" s="437"/>
      <c r="HH88" s="437">
        <f t="shared" si="1502"/>
        <v>0</v>
      </c>
      <c r="HI88" s="437">
        <f t="shared" si="1502"/>
        <v>0</v>
      </c>
      <c r="HJ88" s="437"/>
      <c r="HK88" s="437">
        <f t="shared" si="1502"/>
        <v>0</v>
      </c>
      <c r="HL88" s="437">
        <f t="shared" si="1502"/>
        <v>0</v>
      </c>
      <c r="HM88" s="437"/>
      <c r="HN88" s="437">
        <f t="shared" si="1502"/>
        <v>0</v>
      </c>
      <c r="HO88" s="437">
        <f t="shared" si="1502"/>
        <v>0</v>
      </c>
      <c r="HP88" s="437"/>
      <c r="HQ88" s="437"/>
      <c r="HR88" s="437"/>
      <c r="HS88" s="439"/>
      <c r="HT88" s="439"/>
      <c r="HU88" s="439"/>
      <c r="HV88" s="439"/>
      <c r="HW88" s="437" t="s">
        <v>110</v>
      </c>
      <c r="HX88" s="292"/>
      <c r="HY88" s="380"/>
      <c r="HZ88" s="377"/>
      <c r="IA88" s="377"/>
      <c r="IB88" s="377"/>
      <c r="IC88" s="378"/>
      <c r="ID88" s="378"/>
      <c r="IE88" s="377"/>
      <c r="IF88" s="381"/>
      <c r="IG88" s="379"/>
    </row>
    <row r="89" spans="1:247" s="25" customFormat="1" ht="47.25">
      <c r="A89" s="15"/>
      <c r="B89" s="123" t="s">
        <v>174</v>
      </c>
      <c r="C89" s="213" t="s">
        <v>653</v>
      </c>
      <c r="D89" s="249" t="s">
        <v>654</v>
      </c>
      <c r="E89" s="28" t="s">
        <v>108</v>
      </c>
      <c r="F89" s="28" t="s">
        <v>109</v>
      </c>
      <c r="G89" s="250" t="s">
        <v>662</v>
      </c>
      <c r="H89" s="250"/>
      <c r="I89" s="250">
        <v>0</v>
      </c>
      <c r="J89" s="250">
        <v>0</v>
      </c>
      <c r="K89" s="250">
        <v>1</v>
      </c>
      <c r="L89" s="250">
        <v>0</v>
      </c>
      <c r="M89" s="251">
        <v>2019</v>
      </c>
      <c r="N89" s="251">
        <v>2019</v>
      </c>
      <c r="O89" s="251">
        <v>2019</v>
      </c>
      <c r="P89" s="250"/>
      <c r="Q89" s="250"/>
      <c r="R89" s="249" t="s">
        <v>110</v>
      </c>
      <c r="S89" s="249">
        <v>11.799999999999999</v>
      </c>
      <c r="T89" s="249" t="s">
        <v>110</v>
      </c>
      <c r="U89" s="249">
        <v>0</v>
      </c>
      <c r="V89" s="249">
        <f t="shared" ref="V89" si="1503">S89-U89</f>
        <v>11.799999999999999</v>
      </c>
      <c r="W89" s="249">
        <v>10</v>
      </c>
      <c r="X89" s="249">
        <v>0</v>
      </c>
      <c r="Y89" s="249">
        <f>W89-X89</f>
        <v>10</v>
      </c>
      <c r="Z89" s="249">
        <v>0</v>
      </c>
      <c r="AA89" s="249"/>
      <c r="AB89" s="249">
        <v>0</v>
      </c>
      <c r="AC89" s="249"/>
      <c r="AD89" s="249">
        <v>0</v>
      </c>
      <c r="AE89" s="249"/>
      <c r="AF89" s="249">
        <f t="shared" si="2"/>
        <v>11.799999999999999</v>
      </c>
      <c r="AG89" s="249">
        <f t="shared" ref="AG89" si="1504">IF(AI89="нд","нд",(AI89+AK89+AM89+AO89))</f>
        <v>11.8</v>
      </c>
      <c r="AH89" s="249">
        <f>AJ89+AL89+AN89+AP89</f>
        <v>0</v>
      </c>
      <c r="AI89" s="249">
        <v>0</v>
      </c>
      <c r="AJ89" s="249">
        <f>HE89+HF89</f>
        <v>0</v>
      </c>
      <c r="AK89" s="249">
        <v>0</v>
      </c>
      <c r="AL89" s="249">
        <f>HH89+HI89</f>
        <v>0</v>
      </c>
      <c r="AM89" s="249">
        <v>0</v>
      </c>
      <c r="AN89" s="249"/>
      <c r="AO89" s="249">
        <v>11.8</v>
      </c>
      <c r="AP89" s="249"/>
      <c r="AQ89" s="249">
        <f t="shared" ref="AQ89" si="1505">IF(AS89="нд","нд",(AS89+AU89+AW89+AY89))</f>
        <v>10</v>
      </c>
      <c r="AR89" s="249">
        <f>AT89+AV89+AX89+AZ89</f>
        <v>0</v>
      </c>
      <c r="AS89" s="249">
        <v>0</v>
      </c>
      <c r="AT89" s="249"/>
      <c r="AU89" s="249">
        <v>0</v>
      </c>
      <c r="AV89" s="249"/>
      <c r="AW89" s="249">
        <v>10</v>
      </c>
      <c r="AX89" s="249"/>
      <c r="AY89" s="249">
        <v>0</v>
      </c>
      <c r="AZ89" s="249"/>
      <c r="BA89" s="16">
        <f>IF(BI89="нд","нд",(BI89+BQ89+BY89+CG89))</f>
        <v>0</v>
      </c>
      <c r="BB89" s="16">
        <f t="shared" ref="BB89" si="1506">IF(BJ89="нд","нд",(BJ89+BR89+BZ89+CH89))</f>
        <v>0</v>
      </c>
      <c r="BC89" s="16">
        <f t="shared" ref="BC89" si="1507">IF(BK89="нд","нд",(BK89+BS89+CA89+CI89))</f>
        <v>1</v>
      </c>
      <c r="BD89" s="16">
        <f t="shared" ref="BD89" si="1508">IF(BL89="нд","нд",(BL89+BT89+CB89+CJ89))</f>
        <v>10</v>
      </c>
      <c r="BE89" s="16">
        <f>BM89+BU89+CC89+CK89</f>
        <v>0</v>
      </c>
      <c r="BF89" s="16">
        <f>BN89+BV89+CD89+CL89</f>
        <v>0</v>
      </c>
      <c r="BG89" s="16">
        <f t="shared" ref="BG89" si="1509">BO89+BW89+CE89+CM89</f>
        <v>0</v>
      </c>
      <c r="BH89" s="16">
        <f>BP89+BX89+CF89+CN89</f>
        <v>0</v>
      </c>
      <c r="BI89" s="16">
        <f t="shared" ref="BI89" si="1510">CY89</f>
        <v>0</v>
      </c>
      <c r="BJ89" s="16">
        <f t="shared" ref="BJ89" si="1511">CZ89</f>
        <v>0</v>
      </c>
      <c r="BK89" s="16">
        <f t="shared" ref="BK89" si="1512">DA89</f>
        <v>0</v>
      </c>
      <c r="BL89" s="16">
        <f t="shared" ref="BL89" si="1513">DC89</f>
        <v>0</v>
      </c>
      <c r="BM89" s="16">
        <f t="shared" ref="BM89" si="1514">DD89</f>
        <v>0</v>
      </c>
      <c r="BN89" s="16">
        <f>DE89</f>
        <v>0</v>
      </c>
      <c r="BO89" s="16">
        <f>DF89</f>
        <v>0</v>
      </c>
      <c r="BP89" s="16">
        <f t="shared" ref="BP89" si="1515">DH89</f>
        <v>0</v>
      </c>
      <c r="BQ89" s="16">
        <f t="shared" ref="BQ89" si="1516">DI89</f>
        <v>0</v>
      </c>
      <c r="BR89" s="16">
        <f t="shared" ref="BR89" si="1517">DJ89</f>
        <v>0</v>
      </c>
      <c r="BS89" s="16">
        <f t="shared" ref="BS89" si="1518">DK89</f>
        <v>0</v>
      </c>
      <c r="BT89" s="16">
        <f t="shared" ref="BT89" si="1519">DM89</f>
        <v>0</v>
      </c>
      <c r="BU89" s="16">
        <f t="shared" ref="BU89" si="1520">DN89</f>
        <v>0</v>
      </c>
      <c r="BV89" s="16">
        <f t="shared" ref="BV89" si="1521">DO89</f>
        <v>0</v>
      </c>
      <c r="BW89" s="16">
        <f t="shared" ref="BW89" si="1522">DP89</f>
        <v>0</v>
      </c>
      <c r="BX89" s="16">
        <f t="shared" ref="BX89" si="1523">DR89</f>
        <v>0</v>
      </c>
      <c r="BY89" s="16">
        <f t="shared" ref="BY89" si="1524">DS89</f>
        <v>0</v>
      </c>
      <c r="BZ89" s="16">
        <f t="shared" ref="BZ89" si="1525">DT89</f>
        <v>0</v>
      </c>
      <c r="CA89" s="16">
        <f t="shared" ref="CA89" si="1526">DU89</f>
        <v>0</v>
      </c>
      <c r="CB89" s="16">
        <f t="shared" ref="CB89" si="1527">DW89</f>
        <v>0</v>
      </c>
      <c r="CC89" s="16">
        <f t="shared" ref="CC89" si="1528">DX89</f>
        <v>0</v>
      </c>
      <c r="CD89" s="16">
        <f t="shared" ref="CD89" si="1529">DY89</f>
        <v>0</v>
      </c>
      <c r="CE89" s="16">
        <f t="shared" ref="CE89" si="1530">DZ89</f>
        <v>0</v>
      </c>
      <c r="CF89" s="16">
        <f t="shared" ref="CF89" si="1531">EB89</f>
        <v>0</v>
      </c>
      <c r="CG89" s="16">
        <f t="shared" ref="CG89" si="1532">EC89</f>
        <v>0</v>
      </c>
      <c r="CH89" s="16">
        <f t="shared" ref="CH89" si="1533">ED89</f>
        <v>0</v>
      </c>
      <c r="CI89" s="16">
        <f t="shared" ref="CI89" si="1534">EE89</f>
        <v>1</v>
      </c>
      <c r="CJ89" s="16">
        <f t="shared" ref="CJ89" si="1535">EG89</f>
        <v>10</v>
      </c>
      <c r="CK89" s="16">
        <f t="shared" ref="CK89" si="1536">EH89</f>
        <v>0</v>
      </c>
      <c r="CL89" s="16">
        <f t="shared" ref="CL89" si="1537">EI89</f>
        <v>0</v>
      </c>
      <c r="CM89" s="16">
        <f t="shared" ref="CM89" si="1538">EJ89</f>
        <v>0</v>
      </c>
      <c r="CN89" s="16">
        <f>EL89</f>
        <v>0</v>
      </c>
      <c r="CO89" s="29">
        <f>IF(CY89="нд","нд",(CY89+DI89+DS89+EC89))</f>
        <v>0</v>
      </c>
      <c r="CP89" s="29">
        <f>IF(CZ89="нд","нд",(CZ89+DJ89+DT89+ED89))</f>
        <v>0</v>
      </c>
      <c r="CQ89" s="29">
        <f>IF(DA89="нд","нд",(DA89+DK89+DU89+EE89))</f>
        <v>1</v>
      </c>
      <c r="CR89" s="29">
        <f>IF(DB89="нд","нд",(DB89+DL89+DV89+EF89))</f>
        <v>0</v>
      </c>
      <c r="CS89" s="29">
        <f>IF(DC89="нд","нд",(DC89+DM89+DW89+EG89))</f>
        <v>10</v>
      </c>
      <c r="CT89" s="29">
        <f>DD89+DN89+DX89+EH89</f>
        <v>0</v>
      </c>
      <c r="CU89" s="29">
        <f>DE89+DO89+DY89+EI89</f>
        <v>0</v>
      </c>
      <c r="CV89" s="29">
        <f>DF89+DP89+DZ89+EJ89</f>
        <v>0</v>
      </c>
      <c r="CW89" s="29">
        <f>DG89+DQ89+EA89+EK89</f>
        <v>0</v>
      </c>
      <c r="CX89" s="29">
        <f>DH89+DR89+EB89+EL89</f>
        <v>0</v>
      </c>
      <c r="CY89" s="249">
        <v>0</v>
      </c>
      <c r="CZ89" s="249">
        <v>0</v>
      </c>
      <c r="DA89" s="249">
        <v>0</v>
      </c>
      <c r="DB89" s="249">
        <v>0</v>
      </c>
      <c r="DC89" s="249">
        <v>0</v>
      </c>
      <c r="DD89" s="249"/>
      <c r="DE89" s="249"/>
      <c r="DF89" s="249"/>
      <c r="DG89" s="249"/>
      <c r="DH89" s="249"/>
      <c r="DI89" s="249">
        <v>0</v>
      </c>
      <c r="DJ89" s="249">
        <v>0</v>
      </c>
      <c r="DK89" s="249">
        <v>0</v>
      </c>
      <c r="DL89" s="249">
        <v>0</v>
      </c>
      <c r="DM89" s="249">
        <v>0</v>
      </c>
      <c r="DN89" s="249"/>
      <c r="DO89" s="249"/>
      <c r="DP89" s="249"/>
      <c r="DQ89" s="249"/>
      <c r="DR89" s="249"/>
      <c r="DS89" s="249">
        <v>0</v>
      </c>
      <c r="DT89" s="249">
        <v>0</v>
      </c>
      <c r="DU89" s="249">
        <v>0</v>
      </c>
      <c r="DV89" s="249">
        <v>0</v>
      </c>
      <c r="DW89" s="249">
        <v>0</v>
      </c>
      <c r="DX89" s="249"/>
      <c r="DY89" s="249"/>
      <c r="DZ89" s="249"/>
      <c r="EA89" s="249"/>
      <c r="EB89" s="249"/>
      <c r="EC89" s="249">
        <v>0</v>
      </c>
      <c r="ED89" s="249">
        <v>0</v>
      </c>
      <c r="EE89" s="249">
        <v>1</v>
      </c>
      <c r="EF89" s="249">
        <v>0</v>
      </c>
      <c r="EG89" s="249">
        <v>10</v>
      </c>
      <c r="EH89" s="249"/>
      <c r="EI89" s="249"/>
      <c r="EJ89" s="249"/>
      <c r="EK89" s="249"/>
      <c r="EL89" s="249"/>
      <c r="EM89" s="29">
        <f t="shared" ref="EM89" si="1539">IF(EW89="нд","нд",(EW89+FG89+FQ89+GA89))</f>
        <v>0</v>
      </c>
      <c r="EN89" s="29">
        <f t="shared" ref="EN89" si="1540">IF(EX89="нд","нд",(EX89+FH89+FR89+GB89))</f>
        <v>0</v>
      </c>
      <c r="EO89" s="29">
        <f t="shared" ref="EO89" si="1541">IF(EY89="нд","нд",(EY89+FI89+FS89+GC89))</f>
        <v>1</v>
      </c>
      <c r="EP89" s="29">
        <f t="shared" ref="EP89" si="1542">IF(EZ89="нд","нд",(EZ89+FJ89+FT89+GD89))</f>
        <v>0</v>
      </c>
      <c r="EQ89" s="29">
        <f t="shared" ref="EQ89" si="1543">IF(FA89="нд","нд",(FA89+FK89+FU89+GE89))</f>
        <v>10</v>
      </c>
      <c r="ER89" s="29">
        <f t="shared" ref="ER89" si="1544">FB89+FL89+FV89+GF89</f>
        <v>0</v>
      </c>
      <c r="ES89" s="29">
        <f t="shared" ref="ES89" si="1545">FC89+FM89+FW89+GG89</f>
        <v>0</v>
      </c>
      <c r="ET89" s="29">
        <f t="shared" ref="ET89" si="1546">FD89+FN89+FX89+GH89</f>
        <v>0</v>
      </c>
      <c r="EU89" s="29">
        <f t="shared" ref="EU89" si="1547">FE89+FO89+FY89+GI89</f>
        <v>0</v>
      </c>
      <c r="EV89" s="29">
        <f t="shared" ref="EV89" si="1548">FF89+FP89+FZ89+GJ89</f>
        <v>0</v>
      </c>
      <c r="EW89" s="29">
        <f t="shared" ref="EW89" si="1549">CY89</f>
        <v>0</v>
      </c>
      <c r="EX89" s="29">
        <f t="shared" ref="EX89" si="1550">CZ89</f>
        <v>0</v>
      </c>
      <c r="EY89" s="29">
        <f t="shared" ref="EY89" si="1551">DA89</f>
        <v>0</v>
      </c>
      <c r="EZ89" s="29">
        <f t="shared" ref="EZ89" si="1552">DB89</f>
        <v>0</v>
      </c>
      <c r="FA89" s="29">
        <f t="shared" ref="FA89" si="1553">DC89</f>
        <v>0</v>
      </c>
      <c r="FB89" s="29">
        <f t="shared" ref="FB89" si="1554">DD89</f>
        <v>0</v>
      </c>
      <c r="FC89" s="29">
        <f t="shared" ref="FC89" si="1555">DE89</f>
        <v>0</v>
      </c>
      <c r="FD89" s="29">
        <f t="shared" ref="FD89" si="1556">DF89</f>
        <v>0</v>
      </c>
      <c r="FE89" s="29">
        <f t="shared" ref="FE89" si="1557">DG89</f>
        <v>0</v>
      </c>
      <c r="FF89" s="29">
        <f t="shared" ref="FF89" si="1558">DH89</f>
        <v>0</v>
      </c>
      <c r="FG89" s="29">
        <f t="shared" ref="FG89" si="1559">DI89</f>
        <v>0</v>
      </c>
      <c r="FH89" s="29">
        <f t="shared" ref="FH89" si="1560">DJ89</f>
        <v>0</v>
      </c>
      <c r="FI89" s="29">
        <f t="shared" ref="FI89" si="1561">DK89</f>
        <v>0</v>
      </c>
      <c r="FJ89" s="29">
        <f t="shared" ref="FJ89" si="1562">DL89</f>
        <v>0</v>
      </c>
      <c r="FK89" s="29">
        <f t="shared" ref="FK89" si="1563">DM89</f>
        <v>0</v>
      </c>
      <c r="FL89" s="29">
        <f t="shared" ref="FL89" si="1564">DN89</f>
        <v>0</v>
      </c>
      <c r="FM89" s="29">
        <f t="shared" ref="FM89" si="1565">DO89</f>
        <v>0</v>
      </c>
      <c r="FN89" s="29">
        <f t="shared" ref="FN89" si="1566">DP89</f>
        <v>0</v>
      </c>
      <c r="FO89" s="29">
        <f t="shared" ref="FO89" si="1567">DQ89</f>
        <v>0</v>
      </c>
      <c r="FP89" s="29">
        <f t="shared" ref="FP89" si="1568">DR89</f>
        <v>0</v>
      </c>
      <c r="FQ89" s="29">
        <f t="shared" ref="FQ89" si="1569">DS89</f>
        <v>0</v>
      </c>
      <c r="FR89" s="29">
        <f t="shared" ref="FR89" si="1570">DT89</f>
        <v>0</v>
      </c>
      <c r="FS89" s="29">
        <f t="shared" ref="FS89" si="1571">DU89</f>
        <v>0</v>
      </c>
      <c r="FT89" s="29">
        <f t="shared" ref="FT89" si="1572">DV89</f>
        <v>0</v>
      </c>
      <c r="FU89" s="29">
        <f t="shared" ref="FU89" si="1573">DW89</f>
        <v>0</v>
      </c>
      <c r="FV89" s="29">
        <f t="shared" ref="FV89" si="1574">DX89</f>
        <v>0</v>
      </c>
      <c r="FW89" s="29">
        <f t="shared" ref="FW89" si="1575">DY89</f>
        <v>0</v>
      </c>
      <c r="FX89" s="29">
        <f t="shared" ref="FX89" si="1576">DZ89</f>
        <v>0</v>
      </c>
      <c r="FY89" s="29">
        <f t="shared" ref="FY89" si="1577">EA89</f>
        <v>0</v>
      </c>
      <c r="FZ89" s="29">
        <f t="shared" ref="FZ89" si="1578">EB89</f>
        <v>0</v>
      </c>
      <c r="GA89" s="29">
        <f t="shared" ref="GA89" si="1579">EC89</f>
        <v>0</v>
      </c>
      <c r="GB89" s="29">
        <f t="shared" ref="GB89" si="1580">ED89</f>
        <v>0</v>
      </c>
      <c r="GC89" s="29">
        <f t="shared" ref="GC89" si="1581">EE89</f>
        <v>1</v>
      </c>
      <c r="GD89" s="29">
        <f t="shared" ref="GD89" si="1582">EF89</f>
        <v>0</v>
      </c>
      <c r="GE89" s="29">
        <f t="shared" ref="GE89" si="1583">EG89</f>
        <v>10</v>
      </c>
      <c r="GF89" s="29">
        <f t="shared" ref="GF89" si="1584">EH89</f>
        <v>0</v>
      </c>
      <c r="GG89" s="29">
        <f t="shared" ref="GG89" si="1585">EI89</f>
        <v>0</v>
      </c>
      <c r="GH89" s="29">
        <f t="shared" ref="GH89" si="1586">EJ89</f>
        <v>0</v>
      </c>
      <c r="GI89" s="29">
        <f t="shared" ref="GI89" si="1587">EK89</f>
        <v>0</v>
      </c>
      <c r="GJ89" s="29">
        <f t="shared" ref="GJ89" si="1588">EL89</f>
        <v>0</v>
      </c>
      <c r="GK89" s="16">
        <f>IF(GO89="нд","нд",(GO89+GS89+GW89+HA89))</f>
        <v>0</v>
      </c>
      <c r="GL89" s="16">
        <f>IF(GP89="нд","нд",(GP89+GT89+GX89+HB89))</f>
        <v>0</v>
      </c>
      <c r="GM89" s="16">
        <f t="shared" ref="GM89" si="1589">GQ89+GU89+GY89+HC89</f>
        <v>0</v>
      </c>
      <c r="GN89" s="16">
        <f t="shared" ref="GN89" si="1590">GR89+GV89+GZ89+HD89</f>
        <v>0</v>
      </c>
      <c r="GO89" s="16">
        <f>EW89</f>
        <v>0</v>
      </c>
      <c r="GP89" s="249">
        <f>EX89</f>
        <v>0</v>
      </c>
      <c r="GQ89" s="249">
        <f>FB89</f>
        <v>0</v>
      </c>
      <c r="GR89" s="249">
        <f>FC89</f>
        <v>0</v>
      </c>
      <c r="GS89" s="249">
        <f>FG89</f>
        <v>0</v>
      </c>
      <c r="GT89" s="249">
        <f>FH89</f>
        <v>0</v>
      </c>
      <c r="GU89" s="249">
        <f>FL89</f>
        <v>0</v>
      </c>
      <c r="GV89" s="249">
        <f>FM89</f>
        <v>0</v>
      </c>
      <c r="GW89" s="249">
        <f>FQ89</f>
        <v>0</v>
      </c>
      <c r="GX89" s="249">
        <f>FR89</f>
        <v>0</v>
      </c>
      <c r="GY89" s="249">
        <f>FV89</f>
        <v>0</v>
      </c>
      <c r="GZ89" s="249">
        <f>FW89</f>
        <v>0</v>
      </c>
      <c r="HA89" s="249">
        <f>GA89</f>
        <v>0</v>
      </c>
      <c r="HB89" s="249">
        <f>GB89</f>
        <v>0</v>
      </c>
      <c r="HC89" s="249">
        <f>GF89</f>
        <v>0</v>
      </c>
      <c r="HD89" s="249">
        <f>GG89</f>
        <v>0</v>
      </c>
      <c r="HE89" s="16"/>
      <c r="HF89" s="16"/>
      <c r="HG89" s="16"/>
      <c r="HH89" s="16"/>
      <c r="HI89" s="16"/>
      <c r="HJ89" s="16"/>
      <c r="HK89" s="16"/>
      <c r="HL89" s="16"/>
      <c r="HM89" s="16"/>
      <c r="HN89" s="249"/>
      <c r="HO89" s="249"/>
      <c r="HP89" s="249"/>
      <c r="HQ89" s="250" t="s">
        <v>663</v>
      </c>
      <c r="HR89" s="250" t="s">
        <v>639</v>
      </c>
      <c r="HS89" s="87" t="s">
        <v>110</v>
      </c>
      <c r="HT89" s="87"/>
      <c r="HU89" s="87"/>
      <c r="HV89" s="87"/>
      <c r="HW89" s="288" t="s">
        <v>110</v>
      </c>
      <c r="HX89" s="292"/>
      <c r="HY89" s="380"/>
      <c r="HZ89" s="377"/>
      <c r="IA89" s="377"/>
      <c r="IB89" s="377"/>
      <c r="IC89" s="378"/>
      <c r="ID89" s="378"/>
      <c r="IE89" s="377"/>
      <c r="IF89" s="381"/>
      <c r="IG89" s="379"/>
      <c r="IM89" s="55"/>
    </row>
    <row r="90" spans="1:247" s="25" customFormat="1" ht="47.25">
      <c r="A90" s="23"/>
      <c r="B90" s="122" t="s">
        <v>176</v>
      </c>
      <c r="C90" s="436" t="s">
        <v>177</v>
      </c>
      <c r="D90" s="437" t="s">
        <v>107</v>
      </c>
      <c r="E90" s="436" t="s">
        <v>108</v>
      </c>
      <c r="F90" s="436" t="s">
        <v>109</v>
      </c>
      <c r="G90" s="250"/>
      <c r="H90" s="250"/>
      <c r="I90" s="24">
        <f>I91+I92</f>
        <v>0</v>
      </c>
      <c r="J90" s="24">
        <f t="shared" ref="J90:BF90" si="1591">J91+J92</f>
        <v>0</v>
      </c>
      <c r="K90" s="24">
        <f t="shared" si="1591"/>
        <v>0</v>
      </c>
      <c r="L90" s="24">
        <f t="shared" si="1591"/>
        <v>0</v>
      </c>
      <c r="M90" s="24"/>
      <c r="N90" s="24"/>
      <c r="O90" s="24"/>
      <c r="P90" s="250"/>
      <c r="Q90" s="250"/>
      <c r="R90" s="437">
        <f t="shared" si="1591"/>
        <v>0</v>
      </c>
      <c r="S90" s="437">
        <f t="shared" si="1591"/>
        <v>0</v>
      </c>
      <c r="T90" s="437">
        <f t="shared" si="1591"/>
        <v>0</v>
      </c>
      <c r="U90" s="437">
        <f t="shared" si="1591"/>
        <v>0</v>
      </c>
      <c r="V90" s="437">
        <f t="shared" si="1591"/>
        <v>0</v>
      </c>
      <c r="W90" s="437">
        <f t="shared" si="1591"/>
        <v>0</v>
      </c>
      <c r="X90" s="437">
        <f t="shared" si="1591"/>
        <v>0</v>
      </c>
      <c r="Y90" s="437">
        <f t="shared" si="1591"/>
        <v>0</v>
      </c>
      <c r="Z90" s="437">
        <f t="shared" si="1591"/>
        <v>0</v>
      </c>
      <c r="AA90" s="437">
        <f t="shared" si="1591"/>
        <v>0</v>
      </c>
      <c r="AB90" s="437">
        <f t="shared" si="1591"/>
        <v>0</v>
      </c>
      <c r="AC90" s="437">
        <f t="shared" si="1591"/>
        <v>0</v>
      </c>
      <c r="AD90" s="437">
        <f t="shared" si="1591"/>
        <v>0</v>
      </c>
      <c r="AE90" s="437">
        <f t="shared" si="1591"/>
        <v>0</v>
      </c>
      <c r="AF90" s="437">
        <f t="shared" ref="AF90:AF103" si="1592">IF((V90-AH90)&lt;0,0,V90-AH90)</f>
        <v>0</v>
      </c>
      <c r="AG90" s="437">
        <f t="shared" si="1591"/>
        <v>0</v>
      </c>
      <c r="AH90" s="437">
        <f t="shared" si="1591"/>
        <v>0</v>
      </c>
      <c r="AI90" s="437">
        <f t="shared" si="1591"/>
        <v>0</v>
      </c>
      <c r="AJ90" s="437">
        <f t="shared" si="1591"/>
        <v>0</v>
      </c>
      <c r="AK90" s="437">
        <f t="shared" si="1591"/>
        <v>0</v>
      </c>
      <c r="AL90" s="437">
        <f t="shared" si="1591"/>
        <v>0</v>
      </c>
      <c r="AM90" s="437">
        <f t="shared" si="1591"/>
        <v>0</v>
      </c>
      <c r="AN90" s="437">
        <f t="shared" si="1591"/>
        <v>0</v>
      </c>
      <c r="AO90" s="437">
        <f t="shared" si="1591"/>
        <v>0</v>
      </c>
      <c r="AP90" s="437">
        <f t="shared" si="1591"/>
        <v>0</v>
      </c>
      <c r="AQ90" s="437">
        <f t="shared" si="1591"/>
        <v>0</v>
      </c>
      <c r="AR90" s="437">
        <f t="shared" si="1591"/>
        <v>0</v>
      </c>
      <c r="AS90" s="437">
        <f t="shared" si="1591"/>
        <v>0</v>
      </c>
      <c r="AT90" s="437">
        <f t="shared" si="1591"/>
        <v>0</v>
      </c>
      <c r="AU90" s="437">
        <f t="shared" si="1591"/>
        <v>0</v>
      </c>
      <c r="AV90" s="437">
        <f t="shared" si="1591"/>
        <v>0</v>
      </c>
      <c r="AW90" s="437">
        <f t="shared" si="1591"/>
        <v>0</v>
      </c>
      <c r="AX90" s="437">
        <f t="shared" si="1591"/>
        <v>0</v>
      </c>
      <c r="AY90" s="437">
        <f t="shared" si="1591"/>
        <v>0</v>
      </c>
      <c r="AZ90" s="437">
        <f t="shared" si="1591"/>
        <v>0</v>
      </c>
      <c r="BA90" s="437">
        <f t="shared" si="1591"/>
        <v>0</v>
      </c>
      <c r="BB90" s="437">
        <f t="shared" si="1591"/>
        <v>0</v>
      </c>
      <c r="BC90" s="437">
        <f>BC91+BC92</f>
        <v>0</v>
      </c>
      <c r="BD90" s="437">
        <f t="shared" si="1591"/>
        <v>0</v>
      </c>
      <c r="BE90" s="437">
        <f t="shared" si="1591"/>
        <v>0</v>
      </c>
      <c r="BF90" s="437">
        <f t="shared" si="1591"/>
        <v>0</v>
      </c>
      <c r="BG90" s="437">
        <f t="shared" ref="BG90:CN90" si="1593">BG91+BG92</f>
        <v>0</v>
      </c>
      <c r="BH90" s="437">
        <f t="shared" si="1593"/>
        <v>0</v>
      </c>
      <c r="BI90" s="437">
        <f t="shared" si="1593"/>
        <v>0</v>
      </c>
      <c r="BJ90" s="437">
        <f t="shared" si="1593"/>
        <v>0</v>
      </c>
      <c r="BK90" s="437">
        <f t="shared" ref="BK90" si="1594">BK91+BK92</f>
        <v>0</v>
      </c>
      <c r="BL90" s="437">
        <f t="shared" si="1593"/>
        <v>0</v>
      </c>
      <c r="BM90" s="437">
        <f t="shared" si="1593"/>
        <v>0</v>
      </c>
      <c r="BN90" s="437">
        <f t="shared" si="1593"/>
        <v>0</v>
      </c>
      <c r="BO90" s="437">
        <f t="shared" si="1593"/>
        <v>0</v>
      </c>
      <c r="BP90" s="437">
        <f t="shared" si="1593"/>
        <v>0</v>
      </c>
      <c r="BQ90" s="437">
        <f t="shared" si="1593"/>
        <v>0</v>
      </c>
      <c r="BR90" s="437">
        <f t="shared" si="1593"/>
        <v>0</v>
      </c>
      <c r="BS90" s="437">
        <f t="shared" ref="BS90" si="1595">BS91+BS92</f>
        <v>0</v>
      </c>
      <c r="BT90" s="437">
        <f t="shared" si="1593"/>
        <v>0</v>
      </c>
      <c r="BU90" s="437">
        <f t="shared" si="1593"/>
        <v>0</v>
      </c>
      <c r="BV90" s="437">
        <f t="shared" si="1593"/>
        <v>0</v>
      </c>
      <c r="BW90" s="437">
        <f t="shared" si="1593"/>
        <v>0</v>
      </c>
      <c r="BX90" s="437">
        <f t="shared" si="1593"/>
        <v>0</v>
      </c>
      <c r="BY90" s="437">
        <f t="shared" si="1593"/>
        <v>0</v>
      </c>
      <c r="BZ90" s="437">
        <f t="shared" si="1593"/>
        <v>0</v>
      </c>
      <c r="CA90" s="437">
        <f t="shared" ref="CA90" si="1596">CA91+CA92</f>
        <v>0</v>
      </c>
      <c r="CB90" s="437">
        <f t="shared" si="1593"/>
        <v>0</v>
      </c>
      <c r="CC90" s="437">
        <f t="shared" si="1593"/>
        <v>0</v>
      </c>
      <c r="CD90" s="437">
        <f t="shared" si="1593"/>
        <v>0</v>
      </c>
      <c r="CE90" s="437">
        <f t="shared" si="1593"/>
        <v>0</v>
      </c>
      <c r="CF90" s="437">
        <f t="shared" si="1593"/>
        <v>0</v>
      </c>
      <c r="CG90" s="437">
        <f t="shared" si="1593"/>
        <v>0</v>
      </c>
      <c r="CH90" s="437">
        <f t="shared" si="1593"/>
        <v>0</v>
      </c>
      <c r="CI90" s="437">
        <f t="shared" ref="CI90" si="1597">CI91+CI92</f>
        <v>0</v>
      </c>
      <c r="CJ90" s="437">
        <f t="shared" si="1593"/>
        <v>0</v>
      </c>
      <c r="CK90" s="437">
        <f t="shared" si="1593"/>
        <v>0</v>
      </c>
      <c r="CL90" s="437">
        <f t="shared" si="1593"/>
        <v>0</v>
      </c>
      <c r="CM90" s="437">
        <f t="shared" si="1593"/>
        <v>0</v>
      </c>
      <c r="CN90" s="437">
        <f t="shared" si="1593"/>
        <v>0</v>
      </c>
      <c r="CO90" s="437">
        <f t="shared" ref="CO90:EQ90" si="1598">CO91+CO92</f>
        <v>0</v>
      </c>
      <c r="CP90" s="437">
        <f t="shared" si="1598"/>
        <v>0</v>
      </c>
      <c r="CQ90" s="437">
        <f t="shared" si="1598"/>
        <v>0</v>
      </c>
      <c r="CR90" s="437">
        <f t="shared" si="1598"/>
        <v>0</v>
      </c>
      <c r="CS90" s="437">
        <f t="shared" si="1598"/>
        <v>0</v>
      </c>
      <c r="CT90" s="437">
        <f t="shared" si="1598"/>
        <v>0</v>
      </c>
      <c r="CU90" s="437">
        <f t="shared" si="1598"/>
        <v>0</v>
      </c>
      <c r="CV90" s="437">
        <f t="shared" si="1598"/>
        <v>0</v>
      </c>
      <c r="CW90" s="437">
        <f t="shared" si="1598"/>
        <v>0</v>
      </c>
      <c r="CX90" s="437">
        <f t="shared" si="1598"/>
        <v>0</v>
      </c>
      <c r="CY90" s="437">
        <f t="shared" si="1598"/>
        <v>0</v>
      </c>
      <c r="CZ90" s="437">
        <f t="shared" si="1598"/>
        <v>0</v>
      </c>
      <c r="DA90" s="437">
        <f t="shared" si="1598"/>
        <v>0</v>
      </c>
      <c r="DB90" s="437">
        <f t="shared" si="1598"/>
        <v>0</v>
      </c>
      <c r="DC90" s="437">
        <f t="shared" si="1598"/>
        <v>0</v>
      </c>
      <c r="DD90" s="437">
        <f t="shared" si="1598"/>
        <v>0</v>
      </c>
      <c r="DE90" s="437">
        <f t="shared" si="1598"/>
        <v>0</v>
      </c>
      <c r="DF90" s="437">
        <f t="shared" si="1598"/>
        <v>0</v>
      </c>
      <c r="DG90" s="437">
        <f t="shared" si="1598"/>
        <v>0</v>
      </c>
      <c r="DH90" s="437">
        <f t="shared" si="1598"/>
        <v>0</v>
      </c>
      <c r="DI90" s="437">
        <f t="shared" si="1598"/>
        <v>0</v>
      </c>
      <c r="DJ90" s="437">
        <f t="shared" si="1598"/>
        <v>0</v>
      </c>
      <c r="DK90" s="437">
        <f t="shared" si="1598"/>
        <v>0</v>
      </c>
      <c r="DL90" s="437">
        <f t="shared" si="1598"/>
        <v>0</v>
      </c>
      <c r="DM90" s="437">
        <f t="shared" si="1598"/>
        <v>0</v>
      </c>
      <c r="DN90" s="437">
        <f t="shared" si="1598"/>
        <v>0</v>
      </c>
      <c r="DO90" s="437">
        <f t="shared" si="1598"/>
        <v>0</v>
      </c>
      <c r="DP90" s="437">
        <f t="shared" si="1598"/>
        <v>0</v>
      </c>
      <c r="DQ90" s="437">
        <f t="shared" si="1598"/>
        <v>0</v>
      </c>
      <c r="DR90" s="437">
        <f t="shared" si="1598"/>
        <v>0</v>
      </c>
      <c r="DS90" s="437">
        <f t="shared" si="1598"/>
        <v>0</v>
      </c>
      <c r="DT90" s="437">
        <f t="shared" si="1598"/>
        <v>0</v>
      </c>
      <c r="DU90" s="437">
        <f t="shared" si="1598"/>
        <v>0</v>
      </c>
      <c r="DV90" s="437">
        <f t="shared" si="1598"/>
        <v>0</v>
      </c>
      <c r="DW90" s="437">
        <f t="shared" si="1598"/>
        <v>0</v>
      </c>
      <c r="DX90" s="437">
        <f t="shared" si="1598"/>
        <v>0</v>
      </c>
      <c r="DY90" s="437">
        <f t="shared" si="1598"/>
        <v>0</v>
      </c>
      <c r="DZ90" s="437">
        <f t="shared" si="1598"/>
        <v>0</v>
      </c>
      <c r="EA90" s="437">
        <f t="shared" si="1598"/>
        <v>0</v>
      </c>
      <c r="EB90" s="437">
        <f t="shared" si="1598"/>
        <v>0</v>
      </c>
      <c r="EC90" s="437">
        <f t="shared" si="1598"/>
        <v>0</v>
      </c>
      <c r="ED90" s="437">
        <f t="shared" si="1598"/>
        <v>0</v>
      </c>
      <c r="EE90" s="437">
        <f t="shared" si="1598"/>
        <v>0</v>
      </c>
      <c r="EF90" s="437">
        <f t="shared" si="1598"/>
        <v>0</v>
      </c>
      <c r="EG90" s="437">
        <f t="shared" si="1598"/>
        <v>0</v>
      </c>
      <c r="EH90" s="437">
        <f t="shared" si="1598"/>
        <v>0</v>
      </c>
      <c r="EI90" s="437">
        <f t="shared" si="1598"/>
        <v>0</v>
      </c>
      <c r="EJ90" s="437">
        <f t="shared" si="1598"/>
        <v>0</v>
      </c>
      <c r="EK90" s="437">
        <f t="shared" si="1598"/>
        <v>0</v>
      </c>
      <c r="EL90" s="437">
        <f t="shared" si="1598"/>
        <v>0</v>
      </c>
      <c r="EM90" s="437">
        <f t="shared" si="1598"/>
        <v>0</v>
      </c>
      <c r="EN90" s="437">
        <f t="shared" si="1598"/>
        <v>0</v>
      </c>
      <c r="EO90" s="437">
        <f t="shared" si="1598"/>
        <v>0</v>
      </c>
      <c r="EP90" s="437">
        <f t="shared" si="1598"/>
        <v>0</v>
      </c>
      <c r="EQ90" s="437">
        <f t="shared" si="1598"/>
        <v>0</v>
      </c>
      <c r="ER90" s="437">
        <f t="shared" ref="ER90:HC90" si="1599">ER91+ER92</f>
        <v>0</v>
      </c>
      <c r="ES90" s="437">
        <f t="shared" si="1599"/>
        <v>0</v>
      </c>
      <c r="ET90" s="437">
        <f t="shared" si="1599"/>
        <v>0</v>
      </c>
      <c r="EU90" s="437">
        <f t="shared" si="1599"/>
        <v>0</v>
      </c>
      <c r="EV90" s="437">
        <f t="shared" si="1599"/>
        <v>0</v>
      </c>
      <c r="EW90" s="437">
        <f t="shared" si="1599"/>
        <v>0</v>
      </c>
      <c r="EX90" s="437">
        <f t="shared" si="1599"/>
        <v>0</v>
      </c>
      <c r="EY90" s="437">
        <f t="shared" si="1599"/>
        <v>0</v>
      </c>
      <c r="EZ90" s="437">
        <f t="shared" si="1599"/>
        <v>0</v>
      </c>
      <c r="FA90" s="437">
        <f t="shared" si="1599"/>
        <v>0</v>
      </c>
      <c r="FB90" s="437">
        <f t="shared" si="1599"/>
        <v>0</v>
      </c>
      <c r="FC90" s="437">
        <f t="shared" si="1599"/>
        <v>0</v>
      </c>
      <c r="FD90" s="437">
        <f t="shared" si="1599"/>
        <v>0</v>
      </c>
      <c r="FE90" s="437">
        <f t="shared" si="1599"/>
        <v>0</v>
      </c>
      <c r="FF90" s="437">
        <f t="shared" si="1599"/>
        <v>0</v>
      </c>
      <c r="FG90" s="437">
        <f t="shared" si="1599"/>
        <v>0</v>
      </c>
      <c r="FH90" s="437">
        <f t="shared" si="1599"/>
        <v>0</v>
      </c>
      <c r="FI90" s="437">
        <f t="shared" si="1599"/>
        <v>0</v>
      </c>
      <c r="FJ90" s="437">
        <f t="shared" si="1599"/>
        <v>0</v>
      </c>
      <c r="FK90" s="437">
        <f t="shared" si="1599"/>
        <v>0</v>
      </c>
      <c r="FL90" s="437">
        <f t="shared" si="1599"/>
        <v>0</v>
      </c>
      <c r="FM90" s="437">
        <f t="shared" si="1599"/>
        <v>0</v>
      </c>
      <c r="FN90" s="437">
        <f t="shared" si="1599"/>
        <v>0</v>
      </c>
      <c r="FO90" s="437">
        <f t="shared" si="1599"/>
        <v>0</v>
      </c>
      <c r="FP90" s="437">
        <f t="shared" si="1599"/>
        <v>0</v>
      </c>
      <c r="FQ90" s="437">
        <f t="shared" si="1599"/>
        <v>0</v>
      </c>
      <c r="FR90" s="437">
        <f t="shared" si="1599"/>
        <v>0</v>
      </c>
      <c r="FS90" s="437">
        <f t="shared" si="1599"/>
        <v>0</v>
      </c>
      <c r="FT90" s="437">
        <f t="shared" si="1599"/>
        <v>0</v>
      </c>
      <c r="FU90" s="437">
        <f t="shared" si="1599"/>
        <v>0</v>
      </c>
      <c r="FV90" s="437">
        <f t="shared" si="1599"/>
        <v>0</v>
      </c>
      <c r="FW90" s="437">
        <f t="shared" si="1599"/>
        <v>0</v>
      </c>
      <c r="FX90" s="437">
        <f t="shared" si="1599"/>
        <v>0</v>
      </c>
      <c r="FY90" s="437">
        <f t="shared" si="1599"/>
        <v>0</v>
      </c>
      <c r="FZ90" s="437">
        <f t="shared" si="1599"/>
        <v>0</v>
      </c>
      <c r="GA90" s="437">
        <f t="shared" si="1599"/>
        <v>0</v>
      </c>
      <c r="GB90" s="437">
        <f t="shared" si="1599"/>
        <v>0</v>
      </c>
      <c r="GC90" s="437">
        <f t="shared" si="1599"/>
        <v>0</v>
      </c>
      <c r="GD90" s="437">
        <f t="shared" si="1599"/>
        <v>0</v>
      </c>
      <c r="GE90" s="437">
        <f t="shared" si="1599"/>
        <v>0</v>
      </c>
      <c r="GF90" s="437">
        <f t="shared" si="1599"/>
        <v>0</v>
      </c>
      <c r="GG90" s="437">
        <f t="shared" si="1599"/>
        <v>0</v>
      </c>
      <c r="GH90" s="437">
        <f t="shared" si="1599"/>
        <v>0</v>
      </c>
      <c r="GI90" s="437">
        <f t="shared" si="1599"/>
        <v>0</v>
      </c>
      <c r="GJ90" s="437">
        <f t="shared" si="1599"/>
        <v>0</v>
      </c>
      <c r="GK90" s="437">
        <f t="shared" si="1599"/>
        <v>0</v>
      </c>
      <c r="GL90" s="437">
        <f t="shared" si="1599"/>
        <v>0</v>
      </c>
      <c r="GM90" s="437">
        <f t="shared" si="1599"/>
        <v>0</v>
      </c>
      <c r="GN90" s="437">
        <f t="shared" si="1599"/>
        <v>0</v>
      </c>
      <c r="GO90" s="437">
        <f t="shared" si="1599"/>
        <v>0</v>
      </c>
      <c r="GP90" s="437">
        <f t="shared" si="1599"/>
        <v>0</v>
      </c>
      <c r="GQ90" s="437">
        <f t="shared" si="1599"/>
        <v>0</v>
      </c>
      <c r="GR90" s="437">
        <f t="shared" si="1599"/>
        <v>0</v>
      </c>
      <c r="GS90" s="437">
        <f t="shared" si="1599"/>
        <v>0</v>
      </c>
      <c r="GT90" s="437">
        <f t="shared" si="1599"/>
        <v>0</v>
      </c>
      <c r="GU90" s="437">
        <f t="shared" si="1599"/>
        <v>0</v>
      </c>
      <c r="GV90" s="437">
        <f t="shared" si="1599"/>
        <v>0</v>
      </c>
      <c r="GW90" s="437">
        <f t="shared" si="1599"/>
        <v>0</v>
      </c>
      <c r="GX90" s="437">
        <f t="shared" si="1599"/>
        <v>0</v>
      </c>
      <c r="GY90" s="437">
        <f t="shared" si="1599"/>
        <v>0</v>
      </c>
      <c r="GZ90" s="437">
        <f t="shared" si="1599"/>
        <v>0</v>
      </c>
      <c r="HA90" s="437">
        <f t="shared" si="1599"/>
        <v>0</v>
      </c>
      <c r="HB90" s="437">
        <f t="shared" si="1599"/>
        <v>0</v>
      </c>
      <c r="HC90" s="437">
        <f t="shared" si="1599"/>
        <v>0</v>
      </c>
      <c r="HD90" s="437">
        <f t="shared" ref="HD90:HO90" si="1600">HD91+HD92</f>
        <v>0</v>
      </c>
      <c r="HE90" s="437">
        <f t="shared" si="1600"/>
        <v>0</v>
      </c>
      <c r="HF90" s="437">
        <f t="shared" si="1600"/>
        <v>0</v>
      </c>
      <c r="HG90" s="437"/>
      <c r="HH90" s="437">
        <f t="shared" si="1600"/>
        <v>0</v>
      </c>
      <c r="HI90" s="437">
        <f t="shared" si="1600"/>
        <v>0</v>
      </c>
      <c r="HJ90" s="437"/>
      <c r="HK90" s="437">
        <f t="shared" si="1600"/>
        <v>0</v>
      </c>
      <c r="HL90" s="437">
        <f t="shared" si="1600"/>
        <v>0</v>
      </c>
      <c r="HM90" s="437"/>
      <c r="HN90" s="437">
        <f t="shared" si="1600"/>
        <v>0</v>
      </c>
      <c r="HO90" s="437">
        <f t="shared" si="1600"/>
        <v>0</v>
      </c>
      <c r="HP90" s="437"/>
      <c r="HQ90" s="250"/>
      <c r="HR90" s="250"/>
      <c r="HS90" s="87"/>
      <c r="HT90" s="87"/>
      <c r="HU90" s="87"/>
      <c r="HV90" s="87"/>
      <c r="HW90" s="44" t="s">
        <v>110</v>
      </c>
      <c r="HX90" s="292"/>
      <c r="HY90" s="380"/>
      <c r="HZ90" s="377"/>
      <c r="IA90" s="377"/>
      <c r="IB90" s="377"/>
      <c r="IC90" s="378"/>
      <c r="ID90" s="378"/>
      <c r="IE90" s="377"/>
      <c r="IF90" s="381"/>
      <c r="IG90" s="379"/>
      <c r="IM90" s="55"/>
    </row>
    <row r="91" spans="1:247" s="25" customFormat="1" ht="47.25">
      <c r="A91" s="23"/>
      <c r="B91" s="122" t="s">
        <v>178</v>
      </c>
      <c r="C91" s="436" t="s">
        <v>179</v>
      </c>
      <c r="D91" s="437" t="s">
        <v>107</v>
      </c>
      <c r="E91" s="436" t="s">
        <v>108</v>
      </c>
      <c r="F91" s="436" t="s">
        <v>109</v>
      </c>
      <c r="G91" s="250"/>
      <c r="H91" s="250"/>
      <c r="I91" s="24">
        <v>0</v>
      </c>
      <c r="J91" s="24">
        <v>0</v>
      </c>
      <c r="K91" s="24">
        <v>0</v>
      </c>
      <c r="L91" s="24">
        <v>0</v>
      </c>
      <c r="M91" s="24"/>
      <c r="N91" s="24"/>
      <c r="O91" s="24"/>
      <c r="P91" s="250"/>
      <c r="Q91" s="250"/>
      <c r="R91" s="437">
        <v>0</v>
      </c>
      <c r="S91" s="437">
        <v>0</v>
      </c>
      <c r="T91" s="437">
        <v>0</v>
      </c>
      <c r="U91" s="437">
        <v>0</v>
      </c>
      <c r="V91" s="437">
        <v>0</v>
      </c>
      <c r="W91" s="437">
        <v>0</v>
      </c>
      <c r="X91" s="437">
        <v>0</v>
      </c>
      <c r="Y91" s="437">
        <v>0</v>
      </c>
      <c r="Z91" s="437">
        <v>0</v>
      </c>
      <c r="AA91" s="437">
        <v>0</v>
      </c>
      <c r="AB91" s="437">
        <v>0</v>
      </c>
      <c r="AC91" s="437">
        <v>0</v>
      </c>
      <c r="AD91" s="437">
        <v>0</v>
      </c>
      <c r="AE91" s="437">
        <v>0</v>
      </c>
      <c r="AF91" s="437">
        <f t="shared" si="1592"/>
        <v>0</v>
      </c>
      <c r="AG91" s="437">
        <v>0</v>
      </c>
      <c r="AH91" s="437">
        <v>0</v>
      </c>
      <c r="AI91" s="437">
        <v>0</v>
      </c>
      <c r="AJ91" s="437">
        <v>0</v>
      </c>
      <c r="AK91" s="437">
        <v>0</v>
      </c>
      <c r="AL91" s="437">
        <v>0</v>
      </c>
      <c r="AM91" s="437">
        <v>0</v>
      </c>
      <c r="AN91" s="437">
        <v>0</v>
      </c>
      <c r="AO91" s="437">
        <v>0</v>
      </c>
      <c r="AP91" s="437">
        <v>0</v>
      </c>
      <c r="AQ91" s="437">
        <v>0</v>
      </c>
      <c r="AR91" s="437">
        <v>0</v>
      </c>
      <c r="AS91" s="437">
        <v>0</v>
      </c>
      <c r="AT91" s="437">
        <v>0</v>
      </c>
      <c r="AU91" s="437">
        <v>0</v>
      </c>
      <c r="AV91" s="437">
        <v>0</v>
      </c>
      <c r="AW91" s="437">
        <v>0</v>
      </c>
      <c r="AX91" s="437">
        <v>0</v>
      </c>
      <c r="AY91" s="437">
        <v>0</v>
      </c>
      <c r="AZ91" s="437">
        <v>0</v>
      </c>
      <c r="BA91" s="437">
        <v>0</v>
      </c>
      <c r="BB91" s="437">
        <v>0</v>
      </c>
      <c r="BC91" s="437">
        <v>0</v>
      </c>
      <c r="BD91" s="437">
        <v>0</v>
      </c>
      <c r="BE91" s="437">
        <v>0</v>
      </c>
      <c r="BF91" s="437">
        <v>0</v>
      </c>
      <c r="BG91" s="437">
        <v>0</v>
      </c>
      <c r="BH91" s="437">
        <v>0</v>
      </c>
      <c r="BI91" s="437">
        <v>0</v>
      </c>
      <c r="BJ91" s="437">
        <v>0</v>
      </c>
      <c r="BK91" s="437">
        <v>0</v>
      </c>
      <c r="BL91" s="437">
        <v>0</v>
      </c>
      <c r="BM91" s="437">
        <v>0</v>
      </c>
      <c r="BN91" s="437">
        <v>0</v>
      </c>
      <c r="BO91" s="437">
        <v>0</v>
      </c>
      <c r="BP91" s="437">
        <v>0</v>
      </c>
      <c r="BQ91" s="437">
        <v>0</v>
      </c>
      <c r="BR91" s="437">
        <v>0</v>
      </c>
      <c r="BS91" s="437">
        <v>0</v>
      </c>
      <c r="BT91" s="437">
        <v>0</v>
      </c>
      <c r="BU91" s="437">
        <v>0</v>
      </c>
      <c r="BV91" s="437">
        <v>0</v>
      </c>
      <c r="BW91" s="437">
        <v>0</v>
      </c>
      <c r="BX91" s="437">
        <v>0</v>
      </c>
      <c r="BY91" s="437">
        <v>0</v>
      </c>
      <c r="BZ91" s="437">
        <v>0</v>
      </c>
      <c r="CA91" s="437">
        <v>0</v>
      </c>
      <c r="CB91" s="437">
        <v>0</v>
      </c>
      <c r="CC91" s="437">
        <v>0</v>
      </c>
      <c r="CD91" s="437">
        <v>0</v>
      </c>
      <c r="CE91" s="437">
        <v>0</v>
      </c>
      <c r="CF91" s="437">
        <v>0</v>
      </c>
      <c r="CG91" s="437">
        <v>0</v>
      </c>
      <c r="CH91" s="437">
        <v>0</v>
      </c>
      <c r="CI91" s="437">
        <v>0</v>
      </c>
      <c r="CJ91" s="437">
        <v>0</v>
      </c>
      <c r="CK91" s="437">
        <v>0</v>
      </c>
      <c r="CL91" s="437">
        <v>0</v>
      </c>
      <c r="CM91" s="437">
        <v>0</v>
      </c>
      <c r="CN91" s="437">
        <v>0</v>
      </c>
      <c r="CO91" s="437">
        <v>0</v>
      </c>
      <c r="CP91" s="437">
        <v>0</v>
      </c>
      <c r="CQ91" s="437">
        <v>0</v>
      </c>
      <c r="CR91" s="437">
        <v>0</v>
      </c>
      <c r="CS91" s="437">
        <v>0</v>
      </c>
      <c r="CT91" s="437">
        <v>0</v>
      </c>
      <c r="CU91" s="437">
        <v>0</v>
      </c>
      <c r="CV91" s="437">
        <v>0</v>
      </c>
      <c r="CW91" s="437">
        <v>0</v>
      </c>
      <c r="CX91" s="437">
        <v>0</v>
      </c>
      <c r="CY91" s="437">
        <v>0</v>
      </c>
      <c r="CZ91" s="437">
        <v>0</v>
      </c>
      <c r="DA91" s="437">
        <v>0</v>
      </c>
      <c r="DB91" s="437">
        <v>0</v>
      </c>
      <c r="DC91" s="437">
        <v>0</v>
      </c>
      <c r="DD91" s="437">
        <v>0</v>
      </c>
      <c r="DE91" s="437">
        <v>0</v>
      </c>
      <c r="DF91" s="437">
        <v>0</v>
      </c>
      <c r="DG91" s="437">
        <v>0</v>
      </c>
      <c r="DH91" s="437">
        <v>0</v>
      </c>
      <c r="DI91" s="437">
        <v>0</v>
      </c>
      <c r="DJ91" s="437">
        <v>0</v>
      </c>
      <c r="DK91" s="437">
        <v>0</v>
      </c>
      <c r="DL91" s="437">
        <v>0</v>
      </c>
      <c r="DM91" s="437">
        <v>0</v>
      </c>
      <c r="DN91" s="437">
        <v>0</v>
      </c>
      <c r="DO91" s="437">
        <v>0</v>
      </c>
      <c r="DP91" s="437">
        <v>0</v>
      </c>
      <c r="DQ91" s="437">
        <v>0</v>
      </c>
      <c r="DR91" s="437">
        <v>0</v>
      </c>
      <c r="DS91" s="437">
        <v>0</v>
      </c>
      <c r="DT91" s="437">
        <v>0</v>
      </c>
      <c r="DU91" s="437">
        <v>0</v>
      </c>
      <c r="DV91" s="437">
        <v>0</v>
      </c>
      <c r="DW91" s="437">
        <v>0</v>
      </c>
      <c r="DX91" s="437">
        <v>0</v>
      </c>
      <c r="DY91" s="437">
        <v>0</v>
      </c>
      <c r="DZ91" s="437">
        <v>0</v>
      </c>
      <c r="EA91" s="437">
        <v>0</v>
      </c>
      <c r="EB91" s="437">
        <v>0</v>
      </c>
      <c r="EC91" s="437">
        <v>0</v>
      </c>
      <c r="ED91" s="437">
        <v>0</v>
      </c>
      <c r="EE91" s="437">
        <v>0</v>
      </c>
      <c r="EF91" s="437">
        <v>0</v>
      </c>
      <c r="EG91" s="437">
        <v>0</v>
      </c>
      <c r="EH91" s="437">
        <v>0</v>
      </c>
      <c r="EI91" s="437">
        <v>0</v>
      </c>
      <c r="EJ91" s="437">
        <v>0</v>
      </c>
      <c r="EK91" s="437">
        <v>0</v>
      </c>
      <c r="EL91" s="437">
        <v>0</v>
      </c>
      <c r="EM91" s="437">
        <v>0</v>
      </c>
      <c r="EN91" s="437">
        <v>0</v>
      </c>
      <c r="EO91" s="437">
        <v>0</v>
      </c>
      <c r="EP91" s="437">
        <v>0</v>
      </c>
      <c r="EQ91" s="437">
        <v>0</v>
      </c>
      <c r="ER91" s="437">
        <v>0</v>
      </c>
      <c r="ES91" s="437">
        <v>0</v>
      </c>
      <c r="ET91" s="437">
        <v>0</v>
      </c>
      <c r="EU91" s="437">
        <v>0</v>
      </c>
      <c r="EV91" s="437">
        <v>0</v>
      </c>
      <c r="EW91" s="437">
        <v>0</v>
      </c>
      <c r="EX91" s="437">
        <v>0</v>
      </c>
      <c r="EY91" s="437">
        <v>0</v>
      </c>
      <c r="EZ91" s="437">
        <v>0</v>
      </c>
      <c r="FA91" s="437">
        <v>0</v>
      </c>
      <c r="FB91" s="437">
        <v>0</v>
      </c>
      <c r="FC91" s="437">
        <v>0</v>
      </c>
      <c r="FD91" s="437">
        <v>0</v>
      </c>
      <c r="FE91" s="437">
        <v>0</v>
      </c>
      <c r="FF91" s="437">
        <v>0</v>
      </c>
      <c r="FG91" s="437">
        <v>0</v>
      </c>
      <c r="FH91" s="437">
        <v>0</v>
      </c>
      <c r="FI91" s="437">
        <v>0</v>
      </c>
      <c r="FJ91" s="437">
        <v>0</v>
      </c>
      <c r="FK91" s="437">
        <v>0</v>
      </c>
      <c r="FL91" s="437">
        <v>0</v>
      </c>
      <c r="FM91" s="437">
        <v>0</v>
      </c>
      <c r="FN91" s="437">
        <v>0</v>
      </c>
      <c r="FO91" s="437">
        <v>0</v>
      </c>
      <c r="FP91" s="437">
        <v>0</v>
      </c>
      <c r="FQ91" s="437">
        <v>0</v>
      </c>
      <c r="FR91" s="437">
        <v>0</v>
      </c>
      <c r="FS91" s="437">
        <v>0</v>
      </c>
      <c r="FT91" s="437">
        <v>0</v>
      </c>
      <c r="FU91" s="437">
        <v>0</v>
      </c>
      <c r="FV91" s="437">
        <v>0</v>
      </c>
      <c r="FW91" s="437">
        <v>0</v>
      </c>
      <c r="FX91" s="437">
        <v>0</v>
      </c>
      <c r="FY91" s="437">
        <v>0</v>
      </c>
      <c r="FZ91" s="437">
        <v>0</v>
      </c>
      <c r="GA91" s="437">
        <v>0</v>
      </c>
      <c r="GB91" s="437">
        <v>0</v>
      </c>
      <c r="GC91" s="437">
        <v>0</v>
      </c>
      <c r="GD91" s="437">
        <v>0</v>
      </c>
      <c r="GE91" s="437">
        <v>0</v>
      </c>
      <c r="GF91" s="437">
        <v>0</v>
      </c>
      <c r="GG91" s="437">
        <v>0</v>
      </c>
      <c r="GH91" s="437">
        <v>0</v>
      </c>
      <c r="GI91" s="437">
        <v>0</v>
      </c>
      <c r="GJ91" s="437">
        <v>0</v>
      </c>
      <c r="GK91" s="437">
        <v>0</v>
      </c>
      <c r="GL91" s="437">
        <v>0</v>
      </c>
      <c r="GM91" s="437">
        <v>0</v>
      </c>
      <c r="GN91" s="437">
        <v>0</v>
      </c>
      <c r="GO91" s="437">
        <v>0</v>
      </c>
      <c r="GP91" s="437">
        <v>0</v>
      </c>
      <c r="GQ91" s="437">
        <v>0</v>
      </c>
      <c r="GR91" s="437">
        <v>0</v>
      </c>
      <c r="GS91" s="437">
        <v>0</v>
      </c>
      <c r="GT91" s="437">
        <v>0</v>
      </c>
      <c r="GU91" s="437">
        <v>0</v>
      </c>
      <c r="GV91" s="437">
        <v>0</v>
      </c>
      <c r="GW91" s="437">
        <v>0</v>
      </c>
      <c r="GX91" s="437">
        <v>0</v>
      </c>
      <c r="GY91" s="437">
        <v>0</v>
      </c>
      <c r="GZ91" s="437">
        <v>0</v>
      </c>
      <c r="HA91" s="437">
        <v>0</v>
      </c>
      <c r="HB91" s="437">
        <v>0</v>
      </c>
      <c r="HC91" s="437">
        <v>0</v>
      </c>
      <c r="HD91" s="437">
        <v>0</v>
      </c>
      <c r="HE91" s="437">
        <v>0</v>
      </c>
      <c r="HF91" s="437">
        <v>0</v>
      </c>
      <c r="HG91" s="437"/>
      <c r="HH91" s="437">
        <v>0</v>
      </c>
      <c r="HI91" s="437">
        <v>0</v>
      </c>
      <c r="HJ91" s="437"/>
      <c r="HK91" s="437">
        <v>0</v>
      </c>
      <c r="HL91" s="437">
        <v>0</v>
      </c>
      <c r="HM91" s="437"/>
      <c r="HN91" s="437">
        <v>0</v>
      </c>
      <c r="HO91" s="437">
        <v>0</v>
      </c>
      <c r="HP91" s="437"/>
      <c r="HQ91" s="250"/>
      <c r="HR91" s="250"/>
      <c r="HS91" s="87"/>
      <c r="HT91" s="87"/>
      <c r="HU91" s="87"/>
      <c r="HV91" s="87"/>
      <c r="HW91" s="288" t="s">
        <v>110</v>
      </c>
      <c r="HX91" s="292"/>
      <c r="HY91" s="380"/>
      <c r="HZ91" s="377"/>
      <c r="IA91" s="377"/>
      <c r="IB91" s="377"/>
      <c r="IC91" s="378"/>
      <c r="ID91" s="378"/>
      <c r="IE91" s="377"/>
      <c r="IF91" s="381"/>
      <c r="IG91" s="379"/>
      <c r="IM91" s="55"/>
    </row>
    <row r="92" spans="1:247" s="25" customFormat="1" ht="47.25">
      <c r="A92" s="23"/>
      <c r="B92" s="122" t="s">
        <v>180</v>
      </c>
      <c r="C92" s="436" t="s">
        <v>181</v>
      </c>
      <c r="D92" s="437" t="s">
        <v>107</v>
      </c>
      <c r="E92" s="436" t="s">
        <v>108</v>
      </c>
      <c r="F92" s="436" t="s">
        <v>109</v>
      </c>
      <c r="G92" s="250"/>
      <c r="H92" s="250"/>
      <c r="I92" s="24">
        <v>0</v>
      </c>
      <c r="J92" s="24">
        <v>0</v>
      </c>
      <c r="K92" s="24">
        <v>0</v>
      </c>
      <c r="L92" s="24">
        <v>0</v>
      </c>
      <c r="M92" s="24"/>
      <c r="N92" s="24"/>
      <c r="O92" s="24"/>
      <c r="P92" s="250"/>
      <c r="Q92" s="250"/>
      <c r="R92" s="437">
        <v>0</v>
      </c>
      <c r="S92" s="437">
        <v>0</v>
      </c>
      <c r="T92" s="437">
        <v>0</v>
      </c>
      <c r="U92" s="437">
        <v>0</v>
      </c>
      <c r="V92" s="437">
        <v>0</v>
      </c>
      <c r="W92" s="437">
        <v>0</v>
      </c>
      <c r="X92" s="437">
        <v>0</v>
      </c>
      <c r="Y92" s="437">
        <v>0</v>
      </c>
      <c r="Z92" s="437">
        <v>0</v>
      </c>
      <c r="AA92" s="437">
        <v>0</v>
      </c>
      <c r="AB92" s="437">
        <v>0</v>
      </c>
      <c r="AC92" s="437">
        <v>0</v>
      </c>
      <c r="AD92" s="437">
        <v>0</v>
      </c>
      <c r="AE92" s="437">
        <v>0</v>
      </c>
      <c r="AF92" s="437">
        <f t="shared" si="1592"/>
        <v>0</v>
      </c>
      <c r="AG92" s="437">
        <v>0</v>
      </c>
      <c r="AH92" s="437">
        <v>0</v>
      </c>
      <c r="AI92" s="437">
        <v>0</v>
      </c>
      <c r="AJ92" s="437">
        <v>0</v>
      </c>
      <c r="AK92" s="437">
        <v>0</v>
      </c>
      <c r="AL92" s="437">
        <v>0</v>
      </c>
      <c r="AM92" s="437">
        <v>0</v>
      </c>
      <c r="AN92" s="437">
        <v>0</v>
      </c>
      <c r="AO92" s="437">
        <v>0</v>
      </c>
      <c r="AP92" s="437">
        <v>0</v>
      </c>
      <c r="AQ92" s="437">
        <v>0</v>
      </c>
      <c r="AR92" s="437">
        <v>0</v>
      </c>
      <c r="AS92" s="437">
        <v>0</v>
      </c>
      <c r="AT92" s="437">
        <v>0</v>
      </c>
      <c r="AU92" s="437">
        <v>0</v>
      </c>
      <c r="AV92" s="437">
        <v>0</v>
      </c>
      <c r="AW92" s="437">
        <v>0</v>
      </c>
      <c r="AX92" s="437">
        <v>0</v>
      </c>
      <c r="AY92" s="437">
        <v>0</v>
      </c>
      <c r="AZ92" s="437">
        <v>0</v>
      </c>
      <c r="BA92" s="437">
        <v>0</v>
      </c>
      <c r="BB92" s="437">
        <v>0</v>
      </c>
      <c r="BC92" s="437">
        <v>0</v>
      </c>
      <c r="BD92" s="437">
        <v>0</v>
      </c>
      <c r="BE92" s="437">
        <v>0</v>
      </c>
      <c r="BF92" s="437">
        <v>0</v>
      </c>
      <c r="BG92" s="437">
        <v>0</v>
      </c>
      <c r="BH92" s="437">
        <v>0</v>
      </c>
      <c r="BI92" s="437">
        <v>0</v>
      </c>
      <c r="BJ92" s="437">
        <v>0</v>
      </c>
      <c r="BK92" s="437">
        <v>0</v>
      </c>
      <c r="BL92" s="437">
        <v>0</v>
      </c>
      <c r="BM92" s="437">
        <v>0</v>
      </c>
      <c r="BN92" s="437">
        <v>0</v>
      </c>
      <c r="BO92" s="437">
        <v>0</v>
      </c>
      <c r="BP92" s="437">
        <v>0</v>
      </c>
      <c r="BQ92" s="437">
        <v>0</v>
      </c>
      <c r="BR92" s="437">
        <v>0</v>
      </c>
      <c r="BS92" s="437">
        <v>0</v>
      </c>
      <c r="BT92" s="437">
        <v>0</v>
      </c>
      <c r="BU92" s="437">
        <v>0</v>
      </c>
      <c r="BV92" s="437">
        <v>0</v>
      </c>
      <c r="BW92" s="437">
        <v>0</v>
      </c>
      <c r="BX92" s="437">
        <v>0</v>
      </c>
      <c r="BY92" s="437">
        <v>0</v>
      </c>
      <c r="BZ92" s="437">
        <v>0</v>
      </c>
      <c r="CA92" s="437">
        <v>0</v>
      </c>
      <c r="CB92" s="437">
        <v>0</v>
      </c>
      <c r="CC92" s="437">
        <v>0</v>
      </c>
      <c r="CD92" s="437">
        <v>0</v>
      </c>
      <c r="CE92" s="437">
        <v>0</v>
      </c>
      <c r="CF92" s="437">
        <v>0</v>
      </c>
      <c r="CG92" s="437">
        <v>0</v>
      </c>
      <c r="CH92" s="437">
        <v>0</v>
      </c>
      <c r="CI92" s="437">
        <v>0</v>
      </c>
      <c r="CJ92" s="437">
        <v>0</v>
      </c>
      <c r="CK92" s="437">
        <v>0</v>
      </c>
      <c r="CL92" s="437">
        <v>0</v>
      </c>
      <c r="CM92" s="437">
        <v>0</v>
      </c>
      <c r="CN92" s="437">
        <v>0</v>
      </c>
      <c r="CO92" s="437">
        <v>0</v>
      </c>
      <c r="CP92" s="437">
        <v>0</v>
      </c>
      <c r="CQ92" s="437">
        <v>0</v>
      </c>
      <c r="CR92" s="437">
        <v>0</v>
      </c>
      <c r="CS92" s="437">
        <v>0</v>
      </c>
      <c r="CT92" s="437">
        <v>0</v>
      </c>
      <c r="CU92" s="437">
        <v>0</v>
      </c>
      <c r="CV92" s="437">
        <v>0</v>
      </c>
      <c r="CW92" s="437">
        <v>0</v>
      </c>
      <c r="CX92" s="437">
        <v>0</v>
      </c>
      <c r="CY92" s="437">
        <v>0</v>
      </c>
      <c r="CZ92" s="437">
        <v>0</v>
      </c>
      <c r="DA92" s="437">
        <v>0</v>
      </c>
      <c r="DB92" s="437">
        <v>0</v>
      </c>
      <c r="DC92" s="437">
        <v>0</v>
      </c>
      <c r="DD92" s="437">
        <v>0</v>
      </c>
      <c r="DE92" s="437">
        <v>0</v>
      </c>
      <c r="DF92" s="437">
        <v>0</v>
      </c>
      <c r="DG92" s="437">
        <v>0</v>
      </c>
      <c r="DH92" s="437">
        <v>0</v>
      </c>
      <c r="DI92" s="437">
        <v>0</v>
      </c>
      <c r="DJ92" s="437">
        <v>0</v>
      </c>
      <c r="DK92" s="437">
        <v>0</v>
      </c>
      <c r="DL92" s="437">
        <v>0</v>
      </c>
      <c r="DM92" s="437">
        <v>0</v>
      </c>
      <c r="DN92" s="437">
        <v>0</v>
      </c>
      <c r="DO92" s="437">
        <v>0</v>
      </c>
      <c r="DP92" s="437">
        <v>0</v>
      </c>
      <c r="DQ92" s="437">
        <v>0</v>
      </c>
      <c r="DR92" s="437">
        <v>0</v>
      </c>
      <c r="DS92" s="437">
        <v>0</v>
      </c>
      <c r="DT92" s="437">
        <v>0</v>
      </c>
      <c r="DU92" s="437">
        <v>0</v>
      </c>
      <c r="DV92" s="437">
        <v>0</v>
      </c>
      <c r="DW92" s="437">
        <v>0</v>
      </c>
      <c r="DX92" s="437">
        <v>0</v>
      </c>
      <c r="DY92" s="437">
        <v>0</v>
      </c>
      <c r="DZ92" s="437">
        <v>0</v>
      </c>
      <c r="EA92" s="437">
        <v>0</v>
      </c>
      <c r="EB92" s="437">
        <v>0</v>
      </c>
      <c r="EC92" s="437">
        <v>0</v>
      </c>
      <c r="ED92" s="437">
        <v>0</v>
      </c>
      <c r="EE92" s="437">
        <v>0</v>
      </c>
      <c r="EF92" s="437">
        <v>0</v>
      </c>
      <c r="EG92" s="437">
        <v>0</v>
      </c>
      <c r="EH92" s="437">
        <v>0</v>
      </c>
      <c r="EI92" s="437">
        <v>0</v>
      </c>
      <c r="EJ92" s="437">
        <v>0</v>
      </c>
      <c r="EK92" s="437">
        <v>0</v>
      </c>
      <c r="EL92" s="437">
        <v>0</v>
      </c>
      <c r="EM92" s="437">
        <v>0</v>
      </c>
      <c r="EN92" s="437">
        <v>0</v>
      </c>
      <c r="EO92" s="437">
        <v>0</v>
      </c>
      <c r="EP92" s="437">
        <v>0</v>
      </c>
      <c r="EQ92" s="437">
        <v>0</v>
      </c>
      <c r="ER92" s="437">
        <v>0</v>
      </c>
      <c r="ES92" s="437">
        <v>0</v>
      </c>
      <c r="ET92" s="437">
        <v>0</v>
      </c>
      <c r="EU92" s="437">
        <v>0</v>
      </c>
      <c r="EV92" s="437">
        <v>0</v>
      </c>
      <c r="EW92" s="437">
        <v>0</v>
      </c>
      <c r="EX92" s="437">
        <v>0</v>
      </c>
      <c r="EY92" s="437">
        <v>0</v>
      </c>
      <c r="EZ92" s="437">
        <v>0</v>
      </c>
      <c r="FA92" s="437">
        <v>0</v>
      </c>
      <c r="FB92" s="437">
        <v>0</v>
      </c>
      <c r="FC92" s="437">
        <v>0</v>
      </c>
      <c r="FD92" s="437">
        <v>0</v>
      </c>
      <c r="FE92" s="437">
        <v>0</v>
      </c>
      <c r="FF92" s="437">
        <v>0</v>
      </c>
      <c r="FG92" s="437">
        <v>0</v>
      </c>
      <c r="FH92" s="437">
        <v>0</v>
      </c>
      <c r="FI92" s="437">
        <v>0</v>
      </c>
      <c r="FJ92" s="437">
        <v>0</v>
      </c>
      <c r="FK92" s="437">
        <v>0</v>
      </c>
      <c r="FL92" s="437">
        <v>0</v>
      </c>
      <c r="FM92" s="437">
        <v>0</v>
      </c>
      <c r="FN92" s="437">
        <v>0</v>
      </c>
      <c r="FO92" s="437">
        <v>0</v>
      </c>
      <c r="FP92" s="437">
        <v>0</v>
      </c>
      <c r="FQ92" s="437">
        <v>0</v>
      </c>
      <c r="FR92" s="437">
        <v>0</v>
      </c>
      <c r="FS92" s="437">
        <v>0</v>
      </c>
      <c r="FT92" s="437">
        <v>0</v>
      </c>
      <c r="FU92" s="437">
        <v>0</v>
      </c>
      <c r="FV92" s="437">
        <v>0</v>
      </c>
      <c r="FW92" s="437">
        <v>0</v>
      </c>
      <c r="FX92" s="437">
        <v>0</v>
      </c>
      <c r="FY92" s="437">
        <v>0</v>
      </c>
      <c r="FZ92" s="437">
        <v>0</v>
      </c>
      <c r="GA92" s="437">
        <v>0</v>
      </c>
      <c r="GB92" s="437">
        <v>0</v>
      </c>
      <c r="GC92" s="437">
        <v>0</v>
      </c>
      <c r="GD92" s="437">
        <v>0</v>
      </c>
      <c r="GE92" s="437">
        <v>0</v>
      </c>
      <c r="GF92" s="437">
        <v>0</v>
      </c>
      <c r="GG92" s="437">
        <v>0</v>
      </c>
      <c r="GH92" s="437">
        <v>0</v>
      </c>
      <c r="GI92" s="437">
        <v>0</v>
      </c>
      <c r="GJ92" s="437">
        <v>0</v>
      </c>
      <c r="GK92" s="437">
        <v>0</v>
      </c>
      <c r="GL92" s="437">
        <v>0</v>
      </c>
      <c r="GM92" s="437">
        <v>0</v>
      </c>
      <c r="GN92" s="437">
        <v>0</v>
      </c>
      <c r="GO92" s="437">
        <v>0</v>
      </c>
      <c r="GP92" s="437">
        <v>0</v>
      </c>
      <c r="GQ92" s="437">
        <v>0</v>
      </c>
      <c r="GR92" s="437">
        <v>0</v>
      </c>
      <c r="GS92" s="437">
        <v>0</v>
      </c>
      <c r="GT92" s="437">
        <v>0</v>
      </c>
      <c r="GU92" s="437">
        <v>0</v>
      </c>
      <c r="GV92" s="437">
        <v>0</v>
      </c>
      <c r="GW92" s="437">
        <v>0</v>
      </c>
      <c r="GX92" s="437">
        <v>0</v>
      </c>
      <c r="GY92" s="437">
        <v>0</v>
      </c>
      <c r="GZ92" s="437">
        <v>0</v>
      </c>
      <c r="HA92" s="437">
        <v>0</v>
      </c>
      <c r="HB92" s="437">
        <v>0</v>
      </c>
      <c r="HC92" s="437">
        <v>0</v>
      </c>
      <c r="HD92" s="437">
        <v>0</v>
      </c>
      <c r="HE92" s="437">
        <v>0</v>
      </c>
      <c r="HF92" s="437">
        <v>0</v>
      </c>
      <c r="HG92" s="437"/>
      <c r="HH92" s="437">
        <v>0</v>
      </c>
      <c r="HI92" s="437">
        <v>0</v>
      </c>
      <c r="HJ92" s="437"/>
      <c r="HK92" s="437">
        <v>0</v>
      </c>
      <c r="HL92" s="437">
        <v>0</v>
      </c>
      <c r="HM92" s="437"/>
      <c r="HN92" s="437">
        <v>0</v>
      </c>
      <c r="HO92" s="437">
        <v>0</v>
      </c>
      <c r="HP92" s="437"/>
      <c r="HQ92" s="250"/>
      <c r="HR92" s="250"/>
      <c r="HS92" s="87"/>
      <c r="HT92" s="87"/>
      <c r="HU92" s="87"/>
      <c r="HV92" s="87"/>
      <c r="HW92" s="288" t="s">
        <v>110</v>
      </c>
      <c r="HX92" s="292"/>
      <c r="HY92" s="380"/>
      <c r="HZ92" s="377"/>
      <c r="IA92" s="377"/>
      <c r="IB92" s="377"/>
      <c r="IC92" s="378"/>
      <c r="ID92" s="378"/>
      <c r="IE92" s="377"/>
      <c r="IF92" s="381"/>
      <c r="IG92" s="379"/>
      <c r="IM92" s="55"/>
    </row>
    <row r="93" spans="1:247" s="25" customFormat="1" ht="31.5">
      <c r="A93" s="23"/>
      <c r="B93" s="122" t="s">
        <v>182</v>
      </c>
      <c r="C93" s="436" t="s">
        <v>183</v>
      </c>
      <c r="D93" s="437" t="s">
        <v>107</v>
      </c>
      <c r="E93" s="436" t="s">
        <v>108</v>
      </c>
      <c r="F93" s="436" t="s">
        <v>109</v>
      </c>
      <c r="G93" s="250"/>
      <c r="H93" s="250"/>
      <c r="I93" s="24">
        <v>0</v>
      </c>
      <c r="J93" s="24">
        <v>0</v>
      </c>
      <c r="K93" s="24">
        <v>0</v>
      </c>
      <c r="L93" s="24">
        <v>0</v>
      </c>
      <c r="M93" s="24"/>
      <c r="N93" s="24"/>
      <c r="O93" s="24"/>
      <c r="P93" s="250"/>
      <c r="Q93" s="250"/>
      <c r="R93" s="437">
        <v>0</v>
      </c>
      <c r="S93" s="437">
        <v>0</v>
      </c>
      <c r="T93" s="437">
        <v>0</v>
      </c>
      <c r="U93" s="437">
        <v>0</v>
      </c>
      <c r="V93" s="437">
        <v>0</v>
      </c>
      <c r="W93" s="437">
        <v>0</v>
      </c>
      <c r="X93" s="437">
        <v>0</v>
      </c>
      <c r="Y93" s="437">
        <v>0</v>
      </c>
      <c r="Z93" s="437">
        <v>0</v>
      </c>
      <c r="AA93" s="437">
        <v>0</v>
      </c>
      <c r="AB93" s="437">
        <v>0</v>
      </c>
      <c r="AC93" s="437">
        <v>0</v>
      </c>
      <c r="AD93" s="437">
        <v>0</v>
      </c>
      <c r="AE93" s="437">
        <v>0</v>
      </c>
      <c r="AF93" s="437">
        <f t="shared" si="1592"/>
        <v>0</v>
      </c>
      <c r="AG93" s="437">
        <v>0</v>
      </c>
      <c r="AH93" s="437">
        <v>0</v>
      </c>
      <c r="AI93" s="437">
        <v>0</v>
      </c>
      <c r="AJ93" s="437">
        <v>0</v>
      </c>
      <c r="AK93" s="437">
        <v>0</v>
      </c>
      <c r="AL93" s="437">
        <v>0</v>
      </c>
      <c r="AM93" s="437">
        <v>0</v>
      </c>
      <c r="AN93" s="437">
        <v>0</v>
      </c>
      <c r="AO93" s="437">
        <v>0</v>
      </c>
      <c r="AP93" s="437">
        <v>0</v>
      </c>
      <c r="AQ93" s="437">
        <v>0</v>
      </c>
      <c r="AR93" s="437">
        <v>0</v>
      </c>
      <c r="AS93" s="437">
        <v>0</v>
      </c>
      <c r="AT93" s="437">
        <v>0</v>
      </c>
      <c r="AU93" s="437">
        <v>0</v>
      </c>
      <c r="AV93" s="437">
        <v>0</v>
      </c>
      <c r="AW93" s="437">
        <v>0</v>
      </c>
      <c r="AX93" s="437">
        <v>0</v>
      </c>
      <c r="AY93" s="437">
        <v>0</v>
      </c>
      <c r="AZ93" s="437">
        <v>0</v>
      </c>
      <c r="BA93" s="437">
        <v>0</v>
      </c>
      <c r="BB93" s="437">
        <v>0</v>
      </c>
      <c r="BC93" s="437">
        <v>0</v>
      </c>
      <c r="BD93" s="437">
        <v>0</v>
      </c>
      <c r="BE93" s="437">
        <v>0</v>
      </c>
      <c r="BF93" s="437">
        <v>0</v>
      </c>
      <c r="BG93" s="437">
        <v>0</v>
      </c>
      <c r="BH93" s="437">
        <v>0</v>
      </c>
      <c r="BI93" s="437">
        <v>0</v>
      </c>
      <c r="BJ93" s="437">
        <v>0</v>
      </c>
      <c r="BK93" s="437">
        <v>0</v>
      </c>
      <c r="BL93" s="437">
        <v>0</v>
      </c>
      <c r="BM93" s="437">
        <v>0</v>
      </c>
      <c r="BN93" s="437">
        <v>0</v>
      </c>
      <c r="BO93" s="437">
        <v>0</v>
      </c>
      <c r="BP93" s="437">
        <v>0</v>
      </c>
      <c r="BQ93" s="437">
        <v>0</v>
      </c>
      <c r="BR93" s="437">
        <v>0</v>
      </c>
      <c r="BS93" s="437">
        <v>0</v>
      </c>
      <c r="BT93" s="437">
        <v>0</v>
      </c>
      <c r="BU93" s="437">
        <v>0</v>
      </c>
      <c r="BV93" s="437">
        <v>0</v>
      </c>
      <c r="BW93" s="437">
        <v>0</v>
      </c>
      <c r="BX93" s="437">
        <v>0</v>
      </c>
      <c r="BY93" s="437">
        <v>0</v>
      </c>
      <c r="BZ93" s="437">
        <v>0</v>
      </c>
      <c r="CA93" s="437">
        <v>0</v>
      </c>
      <c r="CB93" s="437">
        <v>0</v>
      </c>
      <c r="CC93" s="437">
        <v>0</v>
      </c>
      <c r="CD93" s="437">
        <v>0</v>
      </c>
      <c r="CE93" s="437">
        <v>0</v>
      </c>
      <c r="CF93" s="437">
        <v>0</v>
      </c>
      <c r="CG93" s="437">
        <v>0</v>
      </c>
      <c r="CH93" s="437">
        <v>0</v>
      </c>
      <c r="CI93" s="437">
        <v>0</v>
      </c>
      <c r="CJ93" s="437">
        <v>0</v>
      </c>
      <c r="CK93" s="437">
        <v>0</v>
      </c>
      <c r="CL93" s="437">
        <v>0</v>
      </c>
      <c r="CM93" s="437">
        <v>0</v>
      </c>
      <c r="CN93" s="437">
        <v>0</v>
      </c>
      <c r="CO93" s="437">
        <v>0</v>
      </c>
      <c r="CP93" s="437">
        <v>0</v>
      </c>
      <c r="CQ93" s="437">
        <v>0</v>
      </c>
      <c r="CR93" s="437">
        <v>0</v>
      </c>
      <c r="CS93" s="437">
        <v>0</v>
      </c>
      <c r="CT93" s="437">
        <v>0</v>
      </c>
      <c r="CU93" s="437">
        <v>0</v>
      </c>
      <c r="CV93" s="437">
        <v>0</v>
      </c>
      <c r="CW93" s="437">
        <v>0</v>
      </c>
      <c r="CX93" s="437">
        <v>0</v>
      </c>
      <c r="CY93" s="437">
        <v>0</v>
      </c>
      <c r="CZ93" s="437">
        <v>0</v>
      </c>
      <c r="DA93" s="437">
        <v>0</v>
      </c>
      <c r="DB93" s="437">
        <v>0</v>
      </c>
      <c r="DC93" s="437">
        <v>0</v>
      </c>
      <c r="DD93" s="437">
        <v>0</v>
      </c>
      <c r="DE93" s="437">
        <v>0</v>
      </c>
      <c r="DF93" s="437">
        <v>0</v>
      </c>
      <c r="DG93" s="437">
        <v>0</v>
      </c>
      <c r="DH93" s="437">
        <v>0</v>
      </c>
      <c r="DI93" s="437">
        <v>0</v>
      </c>
      <c r="DJ93" s="437">
        <v>0</v>
      </c>
      <c r="DK93" s="437">
        <v>0</v>
      </c>
      <c r="DL93" s="437">
        <v>0</v>
      </c>
      <c r="DM93" s="437">
        <v>0</v>
      </c>
      <c r="DN93" s="437">
        <v>0</v>
      </c>
      <c r="DO93" s="437">
        <v>0</v>
      </c>
      <c r="DP93" s="437">
        <v>0</v>
      </c>
      <c r="DQ93" s="437">
        <v>0</v>
      </c>
      <c r="DR93" s="437">
        <v>0</v>
      </c>
      <c r="DS93" s="437">
        <v>0</v>
      </c>
      <c r="DT93" s="437">
        <v>0</v>
      </c>
      <c r="DU93" s="437">
        <v>0</v>
      </c>
      <c r="DV93" s="437">
        <v>0</v>
      </c>
      <c r="DW93" s="437">
        <v>0</v>
      </c>
      <c r="DX93" s="437">
        <v>0</v>
      </c>
      <c r="DY93" s="437">
        <v>0</v>
      </c>
      <c r="DZ93" s="437">
        <v>0</v>
      </c>
      <c r="EA93" s="437">
        <v>0</v>
      </c>
      <c r="EB93" s="437">
        <v>0</v>
      </c>
      <c r="EC93" s="437">
        <v>0</v>
      </c>
      <c r="ED93" s="437">
        <v>0</v>
      </c>
      <c r="EE93" s="437">
        <v>0</v>
      </c>
      <c r="EF93" s="437">
        <v>0</v>
      </c>
      <c r="EG93" s="437">
        <v>0</v>
      </c>
      <c r="EH93" s="437">
        <v>0</v>
      </c>
      <c r="EI93" s="437">
        <v>0</v>
      </c>
      <c r="EJ93" s="437">
        <v>0</v>
      </c>
      <c r="EK93" s="437">
        <v>0</v>
      </c>
      <c r="EL93" s="437">
        <v>0</v>
      </c>
      <c r="EM93" s="437">
        <v>0</v>
      </c>
      <c r="EN93" s="437">
        <v>0</v>
      </c>
      <c r="EO93" s="437">
        <v>0</v>
      </c>
      <c r="EP93" s="437">
        <v>0</v>
      </c>
      <c r="EQ93" s="437">
        <v>0</v>
      </c>
      <c r="ER93" s="437">
        <v>0</v>
      </c>
      <c r="ES93" s="437">
        <v>0</v>
      </c>
      <c r="ET93" s="437">
        <v>0</v>
      </c>
      <c r="EU93" s="437">
        <v>0</v>
      </c>
      <c r="EV93" s="437">
        <v>0</v>
      </c>
      <c r="EW93" s="437">
        <v>0</v>
      </c>
      <c r="EX93" s="437">
        <v>0</v>
      </c>
      <c r="EY93" s="437">
        <v>0</v>
      </c>
      <c r="EZ93" s="437">
        <v>0</v>
      </c>
      <c r="FA93" s="437">
        <v>0</v>
      </c>
      <c r="FB93" s="437">
        <v>0</v>
      </c>
      <c r="FC93" s="437">
        <v>0</v>
      </c>
      <c r="FD93" s="437">
        <v>0</v>
      </c>
      <c r="FE93" s="437">
        <v>0</v>
      </c>
      <c r="FF93" s="437">
        <v>0</v>
      </c>
      <c r="FG93" s="437">
        <v>0</v>
      </c>
      <c r="FH93" s="437">
        <v>0</v>
      </c>
      <c r="FI93" s="437">
        <v>0</v>
      </c>
      <c r="FJ93" s="437">
        <v>0</v>
      </c>
      <c r="FK93" s="437">
        <v>0</v>
      </c>
      <c r="FL93" s="437">
        <v>0</v>
      </c>
      <c r="FM93" s="437">
        <v>0</v>
      </c>
      <c r="FN93" s="437">
        <v>0</v>
      </c>
      <c r="FO93" s="437">
        <v>0</v>
      </c>
      <c r="FP93" s="437">
        <v>0</v>
      </c>
      <c r="FQ93" s="437">
        <v>0</v>
      </c>
      <c r="FR93" s="437">
        <v>0</v>
      </c>
      <c r="FS93" s="437">
        <v>0</v>
      </c>
      <c r="FT93" s="437">
        <v>0</v>
      </c>
      <c r="FU93" s="437">
        <v>0</v>
      </c>
      <c r="FV93" s="437">
        <v>0</v>
      </c>
      <c r="FW93" s="437">
        <v>0</v>
      </c>
      <c r="FX93" s="437">
        <v>0</v>
      </c>
      <c r="FY93" s="437">
        <v>0</v>
      </c>
      <c r="FZ93" s="437">
        <v>0</v>
      </c>
      <c r="GA93" s="437">
        <v>0</v>
      </c>
      <c r="GB93" s="437">
        <v>0</v>
      </c>
      <c r="GC93" s="437">
        <v>0</v>
      </c>
      <c r="GD93" s="437">
        <v>0</v>
      </c>
      <c r="GE93" s="437">
        <v>0</v>
      </c>
      <c r="GF93" s="437">
        <v>0</v>
      </c>
      <c r="GG93" s="437">
        <v>0</v>
      </c>
      <c r="GH93" s="437">
        <v>0</v>
      </c>
      <c r="GI93" s="437">
        <v>0</v>
      </c>
      <c r="GJ93" s="437">
        <v>0</v>
      </c>
      <c r="GK93" s="437">
        <v>0</v>
      </c>
      <c r="GL93" s="437">
        <v>0</v>
      </c>
      <c r="GM93" s="437">
        <v>0</v>
      </c>
      <c r="GN93" s="437">
        <v>0</v>
      </c>
      <c r="GO93" s="437">
        <v>0</v>
      </c>
      <c r="GP93" s="437">
        <v>0</v>
      </c>
      <c r="GQ93" s="437">
        <v>0</v>
      </c>
      <c r="GR93" s="437">
        <v>0</v>
      </c>
      <c r="GS93" s="437">
        <v>0</v>
      </c>
      <c r="GT93" s="437">
        <v>0</v>
      </c>
      <c r="GU93" s="437">
        <v>0</v>
      </c>
      <c r="GV93" s="437">
        <v>0</v>
      </c>
      <c r="GW93" s="437">
        <v>0</v>
      </c>
      <c r="GX93" s="437">
        <v>0</v>
      </c>
      <c r="GY93" s="437">
        <v>0</v>
      </c>
      <c r="GZ93" s="437">
        <v>0</v>
      </c>
      <c r="HA93" s="437">
        <v>0</v>
      </c>
      <c r="HB93" s="437">
        <v>0</v>
      </c>
      <c r="HC93" s="437">
        <v>0</v>
      </c>
      <c r="HD93" s="437">
        <v>0</v>
      </c>
      <c r="HE93" s="437">
        <v>0</v>
      </c>
      <c r="HF93" s="437">
        <v>0</v>
      </c>
      <c r="HG93" s="437"/>
      <c r="HH93" s="437">
        <v>0</v>
      </c>
      <c r="HI93" s="437">
        <v>0</v>
      </c>
      <c r="HJ93" s="437"/>
      <c r="HK93" s="437">
        <v>0</v>
      </c>
      <c r="HL93" s="437">
        <v>0</v>
      </c>
      <c r="HM93" s="437"/>
      <c r="HN93" s="437">
        <v>0</v>
      </c>
      <c r="HO93" s="437">
        <v>0</v>
      </c>
      <c r="HP93" s="437"/>
      <c r="HQ93" s="250"/>
      <c r="HR93" s="250"/>
      <c r="HS93" s="87"/>
      <c r="HT93" s="87"/>
      <c r="HU93" s="87"/>
      <c r="HV93" s="87"/>
      <c r="HW93" s="270" t="s">
        <v>110</v>
      </c>
      <c r="HX93" s="292"/>
      <c r="HY93" s="380"/>
      <c r="HZ93" s="377"/>
      <c r="IA93" s="377"/>
      <c r="IB93" s="377"/>
      <c r="IC93" s="378"/>
      <c r="ID93" s="378"/>
      <c r="IE93" s="377"/>
      <c r="IF93" s="381"/>
      <c r="IG93" s="379"/>
      <c r="IM93" s="55"/>
    </row>
    <row r="94" spans="1:247" s="25" customFormat="1" ht="31.5">
      <c r="A94" s="23"/>
      <c r="B94" s="122" t="s">
        <v>184</v>
      </c>
      <c r="C94" s="436" t="s">
        <v>185</v>
      </c>
      <c r="D94" s="437" t="s">
        <v>107</v>
      </c>
      <c r="E94" s="437" t="s">
        <v>108</v>
      </c>
      <c r="F94" s="437" t="s">
        <v>109</v>
      </c>
      <c r="G94" s="437"/>
      <c r="H94" s="437"/>
      <c r="I94" s="437">
        <v>0</v>
      </c>
      <c r="J94" s="437">
        <v>0</v>
      </c>
      <c r="K94" s="437">
        <v>0</v>
      </c>
      <c r="L94" s="437">
        <v>0</v>
      </c>
      <c r="M94" s="437"/>
      <c r="N94" s="437"/>
      <c r="O94" s="437"/>
      <c r="P94" s="437"/>
      <c r="Q94" s="437"/>
      <c r="R94" s="437">
        <v>0</v>
      </c>
      <c r="S94" s="437">
        <v>0</v>
      </c>
      <c r="T94" s="437">
        <v>0</v>
      </c>
      <c r="U94" s="437">
        <v>0</v>
      </c>
      <c r="V94" s="437">
        <v>0</v>
      </c>
      <c r="W94" s="437">
        <v>0</v>
      </c>
      <c r="X94" s="437">
        <v>0</v>
      </c>
      <c r="Y94" s="437">
        <v>0</v>
      </c>
      <c r="Z94" s="437">
        <v>0</v>
      </c>
      <c r="AA94" s="437">
        <v>0</v>
      </c>
      <c r="AB94" s="437">
        <v>0</v>
      </c>
      <c r="AC94" s="437">
        <v>0</v>
      </c>
      <c r="AD94" s="437">
        <v>0</v>
      </c>
      <c r="AE94" s="437">
        <v>0</v>
      </c>
      <c r="AF94" s="437">
        <f t="shared" si="1592"/>
        <v>0</v>
      </c>
      <c r="AG94" s="437">
        <v>0</v>
      </c>
      <c r="AH94" s="437">
        <v>0</v>
      </c>
      <c r="AI94" s="437">
        <v>0</v>
      </c>
      <c r="AJ94" s="437">
        <v>0</v>
      </c>
      <c r="AK94" s="437">
        <v>0</v>
      </c>
      <c r="AL94" s="437">
        <v>0</v>
      </c>
      <c r="AM94" s="437">
        <v>0</v>
      </c>
      <c r="AN94" s="437">
        <v>0</v>
      </c>
      <c r="AO94" s="437">
        <v>0</v>
      </c>
      <c r="AP94" s="437">
        <v>0</v>
      </c>
      <c r="AQ94" s="437">
        <v>0</v>
      </c>
      <c r="AR94" s="437">
        <v>0</v>
      </c>
      <c r="AS94" s="437">
        <v>0</v>
      </c>
      <c r="AT94" s="437">
        <v>0</v>
      </c>
      <c r="AU94" s="437">
        <v>0</v>
      </c>
      <c r="AV94" s="437">
        <v>0</v>
      </c>
      <c r="AW94" s="437">
        <v>0</v>
      </c>
      <c r="AX94" s="437">
        <v>0</v>
      </c>
      <c r="AY94" s="437">
        <v>0</v>
      </c>
      <c r="AZ94" s="437">
        <v>0</v>
      </c>
      <c r="BA94" s="437">
        <v>0</v>
      </c>
      <c r="BB94" s="437">
        <v>0</v>
      </c>
      <c r="BC94" s="437">
        <v>0</v>
      </c>
      <c r="BD94" s="437">
        <v>0</v>
      </c>
      <c r="BE94" s="437">
        <v>0</v>
      </c>
      <c r="BF94" s="437">
        <v>0</v>
      </c>
      <c r="BG94" s="437">
        <v>0</v>
      </c>
      <c r="BH94" s="437">
        <v>0</v>
      </c>
      <c r="BI94" s="437">
        <v>0</v>
      </c>
      <c r="BJ94" s="437">
        <v>0</v>
      </c>
      <c r="BK94" s="437">
        <v>0</v>
      </c>
      <c r="BL94" s="437">
        <v>0</v>
      </c>
      <c r="BM94" s="437">
        <v>0</v>
      </c>
      <c r="BN94" s="437">
        <v>0</v>
      </c>
      <c r="BO94" s="437">
        <v>0</v>
      </c>
      <c r="BP94" s="437">
        <v>0</v>
      </c>
      <c r="BQ94" s="437">
        <v>0</v>
      </c>
      <c r="BR94" s="437">
        <v>0</v>
      </c>
      <c r="BS94" s="437">
        <v>0</v>
      </c>
      <c r="BT94" s="437">
        <v>0</v>
      </c>
      <c r="BU94" s="437">
        <v>0</v>
      </c>
      <c r="BV94" s="437">
        <v>0</v>
      </c>
      <c r="BW94" s="437">
        <v>0</v>
      </c>
      <c r="BX94" s="437">
        <v>0</v>
      </c>
      <c r="BY94" s="437">
        <v>0</v>
      </c>
      <c r="BZ94" s="437">
        <v>0</v>
      </c>
      <c r="CA94" s="437">
        <v>0</v>
      </c>
      <c r="CB94" s="437">
        <v>0</v>
      </c>
      <c r="CC94" s="437">
        <v>0</v>
      </c>
      <c r="CD94" s="437">
        <v>0</v>
      </c>
      <c r="CE94" s="437">
        <v>0</v>
      </c>
      <c r="CF94" s="437">
        <v>0</v>
      </c>
      <c r="CG94" s="437">
        <v>0</v>
      </c>
      <c r="CH94" s="437">
        <v>0</v>
      </c>
      <c r="CI94" s="437">
        <v>0</v>
      </c>
      <c r="CJ94" s="437">
        <v>0</v>
      </c>
      <c r="CK94" s="437">
        <v>0</v>
      </c>
      <c r="CL94" s="437">
        <v>0</v>
      </c>
      <c r="CM94" s="437">
        <v>0</v>
      </c>
      <c r="CN94" s="437">
        <v>0</v>
      </c>
      <c r="CO94" s="437">
        <v>0</v>
      </c>
      <c r="CP94" s="437">
        <v>0</v>
      </c>
      <c r="CQ94" s="437">
        <v>0</v>
      </c>
      <c r="CR94" s="437">
        <v>0</v>
      </c>
      <c r="CS94" s="437">
        <v>0</v>
      </c>
      <c r="CT94" s="437">
        <v>0</v>
      </c>
      <c r="CU94" s="437">
        <v>0</v>
      </c>
      <c r="CV94" s="437">
        <v>0</v>
      </c>
      <c r="CW94" s="437">
        <v>0</v>
      </c>
      <c r="CX94" s="437">
        <v>0</v>
      </c>
      <c r="CY94" s="437">
        <v>0</v>
      </c>
      <c r="CZ94" s="437">
        <v>0</v>
      </c>
      <c r="DA94" s="437">
        <v>0</v>
      </c>
      <c r="DB94" s="437">
        <v>0</v>
      </c>
      <c r="DC94" s="437">
        <v>0</v>
      </c>
      <c r="DD94" s="437">
        <v>0</v>
      </c>
      <c r="DE94" s="437">
        <v>0</v>
      </c>
      <c r="DF94" s="437">
        <v>0</v>
      </c>
      <c r="DG94" s="437">
        <v>0</v>
      </c>
      <c r="DH94" s="437">
        <v>0</v>
      </c>
      <c r="DI94" s="437">
        <v>0</v>
      </c>
      <c r="DJ94" s="437">
        <v>0</v>
      </c>
      <c r="DK94" s="437">
        <v>0</v>
      </c>
      <c r="DL94" s="437">
        <v>0</v>
      </c>
      <c r="DM94" s="437">
        <v>0</v>
      </c>
      <c r="DN94" s="437">
        <v>0</v>
      </c>
      <c r="DO94" s="437">
        <v>0</v>
      </c>
      <c r="DP94" s="437">
        <v>0</v>
      </c>
      <c r="DQ94" s="437">
        <v>0</v>
      </c>
      <c r="DR94" s="437">
        <v>0</v>
      </c>
      <c r="DS94" s="437">
        <v>0</v>
      </c>
      <c r="DT94" s="437">
        <v>0</v>
      </c>
      <c r="DU94" s="437">
        <v>0</v>
      </c>
      <c r="DV94" s="437">
        <v>0</v>
      </c>
      <c r="DW94" s="437">
        <v>0</v>
      </c>
      <c r="DX94" s="437">
        <v>0</v>
      </c>
      <c r="DY94" s="437">
        <v>0</v>
      </c>
      <c r="DZ94" s="437">
        <v>0</v>
      </c>
      <c r="EA94" s="437">
        <v>0</v>
      </c>
      <c r="EB94" s="437">
        <v>0</v>
      </c>
      <c r="EC94" s="437">
        <v>0</v>
      </c>
      <c r="ED94" s="437">
        <v>0</v>
      </c>
      <c r="EE94" s="437">
        <v>0</v>
      </c>
      <c r="EF94" s="437">
        <v>0</v>
      </c>
      <c r="EG94" s="437">
        <v>0</v>
      </c>
      <c r="EH94" s="437">
        <v>0</v>
      </c>
      <c r="EI94" s="437">
        <v>0</v>
      </c>
      <c r="EJ94" s="437">
        <v>0</v>
      </c>
      <c r="EK94" s="437">
        <v>0</v>
      </c>
      <c r="EL94" s="437">
        <v>0</v>
      </c>
      <c r="EM94" s="437">
        <v>0</v>
      </c>
      <c r="EN94" s="437">
        <v>0</v>
      </c>
      <c r="EO94" s="437">
        <v>0</v>
      </c>
      <c r="EP94" s="437">
        <v>0</v>
      </c>
      <c r="EQ94" s="437">
        <v>0</v>
      </c>
      <c r="ER94" s="437">
        <v>0</v>
      </c>
      <c r="ES94" s="437">
        <v>0</v>
      </c>
      <c r="ET94" s="437">
        <v>0</v>
      </c>
      <c r="EU94" s="437">
        <v>0</v>
      </c>
      <c r="EV94" s="437">
        <v>0</v>
      </c>
      <c r="EW94" s="437">
        <v>0</v>
      </c>
      <c r="EX94" s="437">
        <v>0</v>
      </c>
      <c r="EY94" s="437">
        <v>0</v>
      </c>
      <c r="EZ94" s="437">
        <v>0</v>
      </c>
      <c r="FA94" s="437">
        <v>0</v>
      </c>
      <c r="FB94" s="437">
        <v>0</v>
      </c>
      <c r="FC94" s="437">
        <v>0</v>
      </c>
      <c r="FD94" s="437">
        <v>0</v>
      </c>
      <c r="FE94" s="437">
        <v>0</v>
      </c>
      <c r="FF94" s="437">
        <v>0</v>
      </c>
      <c r="FG94" s="437">
        <v>0</v>
      </c>
      <c r="FH94" s="437">
        <v>0</v>
      </c>
      <c r="FI94" s="437">
        <v>0</v>
      </c>
      <c r="FJ94" s="437">
        <v>0</v>
      </c>
      <c r="FK94" s="437">
        <v>0</v>
      </c>
      <c r="FL94" s="437">
        <v>0</v>
      </c>
      <c r="FM94" s="437">
        <v>0</v>
      </c>
      <c r="FN94" s="437">
        <v>0</v>
      </c>
      <c r="FO94" s="437">
        <v>0</v>
      </c>
      <c r="FP94" s="437">
        <v>0</v>
      </c>
      <c r="FQ94" s="437">
        <v>0</v>
      </c>
      <c r="FR94" s="437">
        <v>0</v>
      </c>
      <c r="FS94" s="437">
        <v>0</v>
      </c>
      <c r="FT94" s="437">
        <v>0</v>
      </c>
      <c r="FU94" s="437">
        <v>0</v>
      </c>
      <c r="FV94" s="437">
        <v>0</v>
      </c>
      <c r="FW94" s="437">
        <v>0</v>
      </c>
      <c r="FX94" s="437">
        <v>0</v>
      </c>
      <c r="FY94" s="437">
        <v>0</v>
      </c>
      <c r="FZ94" s="437">
        <v>0</v>
      </c>
      <c r="GA94" s="437">
        <v>0</v>
      </c>
      <c r="GB94" s="437">
        <v>0</v>
      </c>
      <c r="GC94" s="437">
        <v>0</v>
      </c>
      <c r="GD94" s="437">
        <v>0</v>
      </c>
      <c r="GE94" s="437">
        <v>0</v>
      </c>
      <c r="GF94" s="437">
        <v>0</v>
      </c>
      <c r="GG94" s="437">
        <v>0</v>
      </c>
      <c r="GH94" s="437">
        <v>0</v>
      </c>
      <c r="GI94" s="437">
        <v>0</v>
      </c>
      <c r="GJ94" s="437">
        <v>0</v>
      </c>
      <c r="GK94" s="437">
        <v>0</v>
      </c>
      <c r="GL94" s="437">
        <v>0</v>
      </c>
      <c r="GM94" s="437">
        <v>0</v>
      </c>
      <c r="GN94" s="437">
        <v>0</v>
      </c>
      <c r="GO94" s="437">
        <v>0</v>
      </c>
      <c r="GP94" s="437">
        <v>0</v>
      </c>
      <c r="GQ94" s="437">
        <v>0</v>
      </c>
      <c r="GR94" s="437">
        <v>0</v>
      </c>
      <c r="GS94" s="437">
        <v>0</v>
      </c>
      <c r="GT94" s="437">
        <v>0</v>
      </c>
      <c r="GU94" s="437">
        <v>0</v>
      </c>
      <c r="GV94" s="437">
        <v>0</v>
      </c>
      <c r="GW94" s="437">
        <v>0</v>
      </c>
      <c r="GX94" s="437">
        <v>0</v>
      </c>
      <c r="GY94" s="437">
        <v>0</v>
      </c>
      <c r="GZ94" s="437">
        <v>0</v>
      </c>
      <c r="HA94" s="437">
        <v>0</v>
      </c>
      <c r="HB94" s="437">
        <v>0</v>
      </c>
      <c r="HC94" s="437">
        <v>0</v>
      </c>
      <c r="HD94" s="437">
        <v>0</v>
      </c>
      <c r="HE94" s="437">
        <v>0</v>
      </c>
      <c r="HF94" s="437">
        <v>0</v>
      </c>
      <c r="HG94" s="437"/>
      <c r="HH94" s="437">
        <v>0</v>
      </c>
      <c r="HI94" s="437">
        <v>0</v>
      </c>
      <c r="HJ94" s="437"/>
      <c r="HK94" s="437">
        <v>0</v>
      </c>
      <c r="HL94" s="437">
        <v>0</v>
      </c>
      <c r="HM94" s="437"/>
      <c r="HN94" s="437">
        <v>0</v>
      </c>
      <c r="HO94" s="437">
        <v>0</v>
      </c>
      <c r="HP94" s="437"/>
      <c r="HQ94" s="437"/>
      <c r="HR94" s="437"/>
      <c r="HS94" s="439"/>
      <c r="HT94" s="439"/>
      <c r="HU94" s="439"/>
      <c r="HV94" s="439"/>
      <c r="HW94" s="437" t="s">
        <v>110</v>
      </c>
      <c r="HX94" s="292"/>
      <c r="HY94" s="380"/>
      <c r="HZ94" s="377"/>
      <c r="IA94" s="377"/>
      <c r="IB94" s="377"/>
      <c r="IC94" s="378"/>
      <c r="ID94" s="378"/>
      <c r="IE94" s="377"/>
      <c r="IF94" s="381"/>
      <c r="IG94" s="379"/>
    </row>
    <row r="95" spans="1:247" s="25" customFormat="1" ht="31.5">
      <c r="A95" s="23"/>
      <c r="B95" s="122" t="s">
        <v>186</v>
      </c>
      <c r="C95" s="436" t="s">
        <v>187</v>
      </c>
      <c r="D95" s="437" t="s">
        <v>107</v>
      </c>
      <c r="E95" s="437" t="s">
        <v>108</v>
      </c>
      <c r="F95" s="437" t="s">
        <v>109</v>
      </c>
      <c r="G95" s="437"/>
      <c r="H95" s="437"/>
      <c r="I95" s="437">
        <f>SUM(I96:I104)</f>
        <v>0</v>
      </c>
      <c r="J95" s="437">
        <f>SUM(J96:J104)</f>
        <v>0</v>
      </c>
      <c r="K95" s="437">
        <f>SUM(K96:K104)</f>
        <v>50</v>
      </c>
      <c r="L95" s="437">
        <f>SUM(L96:L104)</f>
        <v>0</v>
      </c>
      <c r="M95" s="437"/>
      <c r="N95" s="437"/>
      <c r="O95" s="437"/>
      <c r="P95" s="437"/>
      <c r="Q95" s="437"/>
      <c r="R95" s="437">
        <f t="shared" ref="R95:AE95" si="1601">SUM(R96:R104)</f>
        <v>0</v>
      </c>
      <c r="S95" s="437">
        <f t="shared" si="1601"/>
        <v>919.02739851642309</v>
      </c>
      <c r="T95" s="437">
        <f t="shared" si="1601"/>
        <v>71.13327118644068</v>
      </c>
      <c r="U95" s="437">
        <f t="shared" si="1601"/>
        <v>323.23732442400001</v>
      </c>
      <c r="V95" s="437">
        <f t="shared" si="1601"/>
        <v>595.79007410042311</v>
      </c>
      <c r="W95" s="437">
        <f t="shared" si="1601"/>
        <v>777.7577732001015</v>
      </c>
      <c r="X95" s="437">
        <f t="shared" si="1601"/>
        <v>333.83566449</v>
      </c>
      <c r="Y95" s="437">
        <f t="shared" si="1601"/>
        <v>443.92210871010155</v>
      </c>
      <c r="Z95" s="437">
        <f t="shared" si="1601"/>
        <v>0</v>
      </c>
      <c r="AA95" s="437">
        <f t="shared" si="1601"/>
        <v>178.76979484719999</v>
      </c>
      <c r="AB95" s="437">
        <f t="shared" si="1601"/>
        <v>0</v>
      </c>
      <c r="AC95" s="437">
        <f t="shared" si="1601"/>
        <v>0</v>
      </c>
      <c r="AD95" s="437">
        <f t="shared" si="1601"/>
        <v>402.43525143493486</v>
      </c>
      <c r="AE95" s="437">
        <f t="shared" si="1601"/>
        <v>644.12970517000008</v>
      </c>
      <c r="AF95" s="437">
        <f>IF((V95-AH95)&lt;0,0,V95-AH95)</f>
        <v>237.69474471042309</v>
      </c>
      <c r="AG95" s="437">
        <f t="shared" ref="AG95:BL95" si="1602">SUM(AG96:AG104)</f>
        <v>66.661946093223165</v>
      </c>
      <c r="AH95" s="437">
        <f t="shared" si="1602"/>
        <v>358.09532939000002</v>
      </c>
      <c r="AI95" s="437">
        <f t="shared" si="1602"/>
        <v>0</v>
      </c>
      <c r="AJ95" s="437">
        <f t="shared" si="1602"/>
        <v>32.025607569999998</v>
      </c>
      <c r="AK95" s="437">
        <f t="shared" si="1602"/>
        <v>66.661946093223165</v>
      </c>
      <c r="AL95" s="437">
        <f t="shared" si="1602"/>
        <v>326.06972181999998</v>
      </c>
      <c r="AM95" s="437">
        <f t="shared" si="1602"/>
        <v>0</v>
      </c>
      <c r="AN95" s="437">
        <f t="shared" si="1602"/>
        <v>0</v>
      </c>
      <c r="AO95" s="437">
        <f t="shared" si="1602"/>
        <v>0</v>
      </c>
      <c r="AP95" s="437">
        <f t="shared" si="1602"/>
        <v>0</v>
      </c>
      <c r="AQ95" s="437">
        <f t="shared" si="1602"/>
        <v>56.493174655273869</v>
      </c>
      <c r="AR95" s="437">
        <f t="shared" si="1602"/>
        <v>361.41328830999998</v>
      </c>
      <c r="AS95" s="437">
        <f t="shared" si="1602"/>
        <v>0</v>
      </c>
      <c r="AT95" s="437">
        <f t="shared" si="1602"/>
        <v>224.52333906000001</v>
      </c>
      <c r="AU95" s="437">
        <f t="shared" si="1602"/>
        <v>56.493174655273869</v>
      </c>
      <c r="AV95" s="437">
        <f t="shared" si="1602"/>
        <v>132.80285982000001</v>
      </c>
      <c r="AW95" s="437">
        <f t="shared" si="1602"/>
        <v>0</v>
      </c>
      <c r="AX95" s="437">
        <f t="shared" si="1602"/>
        <v>4.0870894299999998</v>
      </c>
      <c r="AY95" s="437">
        <f t="shared" si="1602"/>
        <v>0</v>
      </c>
      <c r="AZ95" s="437">
        <f t="shared" si="1602"/>
        <v>0</v>
      </c>
      <c r="BA95" s="437">
        <f t="shared" si="1602"/>
        <v>0</v>
      </c>
      <c r="BB95" s="437">
        <f t="shared" si="1602"/>
        <v>0</v>
      </c>
      <c r="BC95" s="437">
        <f t="shared" si="1602"/>
        <v>0</v>
      </c>
      <c r="BD95" s="437">
        <f t="shared" si="1602"/>
        <v>0</v>
      </c>
      <c r="BE95" s="437">
        <f t="shared" si="1602"/>
        <v>0</v>
      </c>
      <c r="BF95" s="437">
        <f t="shared" si="1602"/>
        <v>0</v>
      </c>
      <c r="BG95" s="437">
        <f t="shared" si="1602"/>
        <v>1</v>
      </c>
      <c r="BH95" s="437">
        <f t="shared" si="1602"/>
        <v>8.2916660000000003E-2</v>
      </c>
      <c r="BI95" s="437">
        <f t="shared" si="1602"/>
        <v>0</v>
      </c>
      <c r="BJ95" s="437">
        <f t="shared" si="1602"/>
        <v>0</v>
      </c>
      <c r="BK95" s="437">
        <f t="shared" ref="BK95" si="1603">SUM(BK96:BK104)</f>
        <v>0</v>
      </c>
      <c r="BL95" s="437">
        <f t="shared" si="1602"/>
        <v>0</v>
      </c>
      <c r="BM95" s="437">
        <f t="shared" ref="BM95:CR95" si="1604">SUM(BM96:BM104)</f>
        <v>0</v>
      </c>
      <c r="BN95" s="437">
        <f t="shared" si="1604"/>
        <v>0</v>
      </c>
      <c r="BO95" s="437">
        <f t="shared" si="1604"/>
        <v>0</v>
      </c>
      <c r="BP95" s="437">
        <f t="shared" si="1604"/>
        <v>0</v>
      </c>
      <c r="BQ95" s="437">
        <f t="shared" si="1604"/>
        <v>0</v>
      </c>
      <c r="BR95" s="437">
        <f t="shared" si="1604"/>
        <v>0</v>
      </c>
      <c r="BS95" s="437">
        <f t="shared" ref="BS95" si="1605">SUM(BS96:BS104)</f>
        <v>0</v>
      </c>
      <c r="BT95" s="437">
        <f t="shared" si="1604"/>
        <v>0</v>
      </c>
      <c r="BU95" s="437">
        <f t="shared" si="1604"/>
        <v>0</v>
      </c>
      <c r="BV95" s="437">
        <f t="shared" si="1604"/>
        <v>0</v>
      </c>
      <c r="BW95" s="437">
        <f t="shared" si="1604"/>
        <v>1</v>
      </c>
      <c r="BX95" s="437">
        <f t="shared" si="1604"/>
        <v>8.2916660000000003E-2</v>
      </c>
      <c r="BY95" s="437">
        <f t="shared" si="1604"/>
        <v>0</v>
      </c>
      <c r="BZ95" s="437">
        <f t="shared" si="1604"/>
        <v>0</v>
      </c>
      <c r="CA95" s="437">
        <f t="shared" ref="CA95" si="1606">SUM(CA96:CA104)</f>
        <v>0</v>
      </c>
      <c r="CB95" s="437">
        <f t="shared" si="1604"/>
        <v>0</v>
      </c>
      <c r="CC95" s="437">
        <f t="shared" si="1604"/>
        <v>0</v>
      </c>
      <c r="CD95" s="437">
        <f t="shared" si="1604"/>
        <v>0</v>
      </c>
      <c r="CE95" s="437">
        <f t="shared" si="1604"/>
        <v>0</v>
      </c>
      <c r="CF95" s="437">
        <f t="shared" si="1604"/>
        <v>0</v>
      </c>
      <c r="CG95" s="437">
        <f t="shared" si="1604"/>
        <v>0</v>
      </c>
      <c r="CH95" s="437">
        <f t="shared" si="1604"/>
        <v>0</v>
      </c>
      <c r="CI95" s="437">
        <f t="shared" ref="CI95" si="1607">SUM(CI96:CI104)</f>
        <v>0</v>
      </c>
      <c r="CJ95" s="437">
        <f t="shared" si="1604"/>
        <v>0</v>
      </c>
      <c r="CK95" s="437">
        <f t="shared" si="1604"/>
        <v>0</v>
      </c>
      <c r="CL95" s="437">
        <f t="shared" si="1604"/>
        <v>0</v>
      </c>
      <c r="CM95" s="437">
        <f t="shared" si="1604"/>
        <v>0</v>
      </c>
      <c r="CN95" s="437">
        <f t="shared" si="1604"/>
        <v>0</v>
      </c>
      <c r="CO95" s="437">
        <f t="shared" si="1604"/>
        <v>0</v>
      </c>
      <c r="CP95" s="437">
        <f t="shared" si="1604"/>
        <v>0</v>
      </c>
      <c r="CQ95" s="437">
        <f t="shared" si="1604"/>
        <v>0</v>
      </c>
      <c r="CR95" s="437">
        <f t="shared" si="1604"/>
        <v>0</v>
      </c>
      <c r="CS95" s="437">
        <f t="shared" ref="CS95:DX95" si="1608">SUM(CS96:CS104)</f>
        <v>0</v>
      </c>
      <c r="CT95" s="437">
        <f t="shared" si="1608"/>
        <v>0</v>
      </c>
      <c r="CU95" s="437">
        <f t="shared" si="1608"/>
        <v>0</v>
      </c>
      <c r="CV95" s="437">
        <f t="shared" si="1608"/>
        <v>1</v>
      </c>
      <c r="CW95" s="437">
        <f t="shared" si="1608"/>
        <v>0</v>
      </c>
      <c r="CX95" s="437">
        <f t="shared" si="1608"/>
        <v>8.2916660000000003E-2</v>
      </c>
      <c r="CY95" s="437">
        <f t="shared" si="1608"/>
        <v>0</v>
      </c>
      <c r="CZ95" s="437">
        <f t="shared" si="1608"/>
        <v>0</v>
      </c>
      <c r="DA95" s="437">
        <f t="shared" si="1608"/>
        <v>0</v>
      </c>
      <c r="DB95" s="437">
        <f t="shared" si="1608"/>
        <v>0</v>
      </c>
      <c r="DC95" s="437">
        <f t="shared" si="1608"/>
        <v>0</v>
      </c>
      <c r="DD95" s="437">
        <f t="shared" si="1608"/>
        <v>0</v>
      </c>
      <c r="DE95" s="437">
        <f t="shared" si="1608"/>
        <v>0</v>
      </c>
      <c r="DF95" s="437">
        <f t="shared" si="1608"/>
        <v>0</v>
      </c>
      <c r="DG95" s="437">
        <f t="shared" si="1608"/>
        <v>0</v>
      </c>
      <c r="DH95" s="437">
        <f t="shared" si="1608"/>
        <v>0</v>
      </c>
      <c r="DI95" s="437">
        <f t="shared" si="1608"/>
        <v>0</v>
      </c>
      <c r="DJ95" s="437">
        <f t="shared" si="1608"/>
        <v>0</v>
      </c>
      <c r="DK95" s="437">
        <f t="shared" si="1608"/>
        <v>0</v>
      </c>
      <c r="DL95" s="437">
        <f t="shared" si="1608"/>
        <v>0</v>
      </c>
      <c r="DM95" s="437">
        <f t="shared" si="1608"/>
        <v>0</v>
      </c>
      <c r="DN95" s="437">
        <f t="shared" si="1608"/>
        <v>0</v>
      </c>
      <c r="DO95" s="437">
        <f t="shared" si="1608"/>
        <v>0</v>
      </c>
      <c r="DP95" s="437">
        <f t="shared" si="1608"/>
        <v>1</v>
      </c>
      <c r="DQ95" s="437">
        <f t="shared" si="1608"/>
        <v>0</v>
      </c>
      <c r="DR95" s="437">
        <f t="shared" si="1608"/>
        <v>8.2916660000000003E-2</v>
      </c>
      <c r="DS95" s="437">
        <f t="shared" si="1608"/>
        <v>0</v>
      </c>
      <c r="DT95" s="437">
        <f t="shared" si="1608"/>
        <v>0</v>
      </c>
      <c r="DU95" s="437">
        <f t="shared" si="1608"/>
        <v>0</v>
      </c>
      <c r="DV95" s="437">
        <f t="shared" si="1608"/>
        <v>0</v>
      </c>
      <c r="DW95" s="437">
        <f t="shared" si="1608"/>
        <v>0</v>
      </c>
      <c r="DX95" s="437">
        <f t="shared" si="1608"/>
        <v>0</v>
      </c>
      <c r="DY95" s="437">
        <f t="shared" ref="DY95:FD95" si="1609">SUM(DY96:DY104)</f>
        <v>0</v>
      </c>
      <c r="DZ95" s="437">
        <f t="shared" si="1609"/>
        <v>0</v>
      </c>
      <c r="EA95" s="437">
        <f t="shared" si="1609"/>
        <v>0</v>
      </c>
      <c r="EB95" s="437">
        <f t="shared" si="1609"/>
        <v>0</v>
      </c>
      <c r="EC95" s="437">
        <f t="shared" si="1609"/>
        <v>0</v>
      </c>
      <c r="ED95" s="437">
        <f t="shared" si="1609"/>
        <v>0</v>
      </c>
      <c r="EE95" s="437">
        <f t="shared" si="1609"/>
        <v>0</v>
      </c>
      <c r="EF95" s="437">
        <f t="shared" si="1609"/>
        <v>0</v>
      </c>
      <c r="EG95" s="437">
        <f t="shared" si="1609"/>
        <v>0</v>
      </c>
      <c r="EH95" s="437">
        <f t="shared" si="1609"/>
        <v>0</v>
      </c>
      <c r="EI95" s="437">
        <f t="shared" si="1609"/>
        <v>0</v>
      </c>
      <c r="EJ95" s="437">
        <f t="shared" si="1609"/>
        <v>0</v>
      </c>
      <c r="EK95" s="437">
        <f t="shared" si="1609"/>
        <v>0</v>
      </c>
      <c r="EL95" s="437">
        <f t="shared" si="1609"/>
        <v>0</v>
      </c>
      <c r="EM95" s="437">
        <f t="shared" si="1609"/>
        <v>0</v>
      </c>
      <c r="EN95" s="437">
        <f t="shared" si="1609"/>
        <v>0</v>
      </c>
      <c r="EO95" s="437">
        <f t="shared" si="1609"/>
        <v>0</v>
      </c>
      <c r="EP95" s="437">
        <f t="shared" si="1609"/>
        <v>0</v>
      </c>
      <c r="EQ95" s="437">
        <f t="shared" si="1609"/>
        <v>0</v>
      </c>
      <c r="ER95" s="437">
        <f t="shared" si="1609"/>
        <v>0</v>
      </c>
      <c r="ES95" s="437">
        <f t="shared" si="1609"/>
        <v>0</v>
      </c>
      <c r="ET95" s="437">
        <f t="shared" si="1609"/>
        <v>1</v>
      </c>
      <c r="EU95" s="437">
        <f t="shared" si="1609"/>
        <v>0</v>
      </c>
      <c r="EV95" s="437">
        <f t="shared" si="1609"/>
        <v>8.2916660000000003E-2</v>
      </c>
      <c r="EW95" s="437">
        <f t="shared" si="1609"/>
        <v>0</v>
      </c>
      <c r="EX95" s="437">
        <f t="shared" si="1609"/>
        <v>0</v>
      </c>
      <c r="EY95" s="437">
        <f t="shared" si="1609"/>
        <v>0</v>
      </c>
      <c r="EZ95" s="437">
        <f t="shared" si="1609"/>
        <v>0</v>
      </c>
      <c r="FA95" s="437">
        <f t="shared" si="1609"/>
        <v>0</v>
      </c>
      <c r="FB95" s="437">
        <f t="shared" si="1609"/>
        <v>0</v>
      </c>
      <c r="FC95" s="437">
        <f t="shared" si="1609"/>
        <v>0</v>
      </c>
      <c r="FD95" s="437">
        <f t="shared" si="1609"/>
        <v>0</v>
      </c>
      <c r="FE95" s="437">
        <f t="shared" ref="FE95:GJ95" si="1610">SUM(FE96:FE104)</f>
        <v>0</v>
      </c>
      <c r="FF95" s="437">
        <f t="shared" si="1610"/>
        <v>0</v>
      </c>
      <c r="FG95" s="437">
        <f t="shared" si="1610"/>
        <v>0</v>
      </c>
      <c r="FH95" s="437">
        <f t="shared" si="1610"/>
        <v>0</v>
      </c>
      <c r="FI95" s="437">
        <f t="shared" si="1610"/>
        <v>0</v>
      </c>
      <c r="FJ95" s="437">
        <f t="shared" si="1610"/>
        <v>0</v>
      </c>
      <c r="FK95" s="437">
        <f t="shared" si="1610"/>
        <v>0</v>
      </c>
      <c r="FL95" s="437">
        <f t="shared" si="1610"/>
        <v>0</v>
      </c>
      <c r="FM95" s="437">
        <f t="shared" si="1610"/>
        <v>0</v>
      </c>
      <c r="FN95" s="437">
        <f t="shared" si="1610"/>
        <v>1</v>
      </c>
      <c r="FO95" s="437">
        <f t="shared" si="1610"/>
        <v>0</v>
      </c>
      <c r="FP95" s="437">
        <f t="shared" si="1610"/>
        <v>8.2916660000000003E-2</v>
      </c>
      <c r="FQ95" s="437">
        <f t="shared" si="1610"/>
        <v>0</v>
      </c>
      <c r="FR95" s="437">
        <f t="shared" si="1610"/>
        <v>0</v>
      </c>
      <c r="FS95" s="437">
        <f t="shared" si="1610"/>
        <v>0</v>
      </c>
      <c r="FT95" s="437">
        <f t="shared" si="1610"/>
        <v>0</v>
      </c>
      <c r="FU95" s="437">
        <f t="shared" si="1610"/>
        <v>0</v>
      </c>
      <c r="FV95" s="437">
        <f t="shared" si="1610"/>
        <v>0</v>
      </c>
      <c r="FW95" s="437">
        <f t="shared" si="1610"/>
        <v>0</v>
      </c>
      <c r="FX95" s="437">
        <f t="shared" si="1610"/>
        <v>0</v>
      </c>
      <c r="FY95" s="437">
        <f t="shared" si="1610"/>
        <v>0</v>
      </c>
      <c r="FZ95" s="437">
        <f t="shared" si="1610"/>
        <v>0</v>
      </c>
      <c r="GA95" s="437">
        <f t="shared" si="1610"/>
        <v>0</v>
      </c>
      <c r="GB95" s="437">
        <f t="shared" si="1610"/>
        <v>0</v>
      </c>
      <c r="GC95" s="437">
        <f t="shared" si="1610"/>
        <v>0</v>
      </c>
      <c r="GD95" s="437">
        <f t="shared" si="1610"/>
        <v>0</v>
      </c>
      <c r="GE95" s="437">
        <f t="shared" si="1610"/>
        <v>0</v>
      </c>
      <c r="GF95" s="437">
        <f t="shared" si="1610"/>
        <v>0</v>
      </c>
      <c r="GG95" s="437">
        <f t="shared" si="1610"/>
        <v>0</v>
      </c>
      <c r="GH95" s="437">
        <f t="shared" si="1610"/>
        <v>0</v>
      </c>
      <c r="GI95" s="437">
        <f t="shared" si="1610"/>
        <v>0</v>
      </c>
      <c r="GJ95" s="437">
        <f t="shared" si="1610"/>
        <v>0</v>
      </c>
      <c r="GK95" s="437">
        <f t="shared" ref="GK95:HF95" si="1611">SUM(GK96:GK104)</f>
        <v>0</v>
      </c>
      <c r="GL95" s="437">
        <f t="shared" si="1611"/>
        <v>0</v>
      </c>
      <c r="GM95" s="437">
        <f t="shared" si="1611"/>
        <v>0</v>
      </c>
      <c r="GN95" s="437">
        <f t="shared" si="1611"/>
        <v>0</v>
      </c>
      <c r="GO95" s="437">
        <f t="shared" si="1611"/>
        <v>0</v>
      </c>
      <c r="GP95" s="437">
        <f t="shared" si="1611"/>
        <v>0</v>
      </c>
      <c r="GQ95" s="437">
        <f t="shared" si="1611"/>
        <v>0</v>
      </c>
      <c r="GR95" s="437">
        <f t="shared" si="1611"/>
        <v>0</v>
      </c>
      <c r="GS95" s="437">
        <f t="shared" si="1611"/>
        <v>0</v>
      </c>
      <c r="GT95" s="437">
        <f t="shared" si="1611"/>
        <v>0</v>
      </c>
      <c r="GU95" s="437">
        <f t="shared" si="1611"/>
        <v>0</v>
      </c>
      <c r="GV95" s="437">
        <f t="shared" si="1611"/>
        <v>0</v>
      </c>
      <c r="GW95" s="437">
        <f t="shared" si="1611"/>
        <v>0</v>
      </c>
      <c r="GX95" s="437">
        <f t="shared" si="1611"/>
        <v>0</v>
      </c>
      <c r="GY95" s="437">
        <f t="shared" si="1611"/>
        <v>0</v>
      </c>
      <c r="GZ95" s="437">
        <f t="shared" si="1611"/>
        <v>0</v>
      </c>
      <c r="HA95" s="437">
        <f t="shared" si="1611"/>
        <v>0</v>
      </c>
      <c r="HB95" s="437">
        <f t="shared" si="1611"/>
        <v>0</v>
      </c>
      <c r="HC95" s="437">
        <f t="shared" si="1611"/>
        <v>0</v>
      </c>
      <c r="HD95" s="437">
        <f t="shared" si="1611"/>
        <v>0</v>
      </c>
      <c r="HE95" s="437">
        <f t="shared" si="1611"/>
        <v>0</v>
      </c>
      <c r="HF95" s="437">
        <f t="shared" si="1611"/>
        <v>0</v>
      </c>
      <c r="HG95" s="437"/>
      <c r="HH95" s="437">
        <f>SUM(HH96:HH104)</f>
        <v>0</v>
      </c>
      <c r="HI95" s="437">
        <f>SUM(HI96:HI104)</f>
        <v>0</v>
      </c>
      <c r="HJ95" s="437"/>
      <c r="HK95" s="437">
        <f>SUM(HK96:HK104)</f>
        <v>0</v>
      </c>
      <c r="HL95" s="437">
        <f>SUM(HL96:HL104)</f>
        <v>0</v>
      </c>
      <c r="HM95" s="437"/>
      <c r="HN95" s="437">
        <f>SUM(HN96:HN104)</f>
        <v>0</v>
      </c>
      <c r="HO95" s="437">
        <f>SUM(HO96:HO104)</f>
        <v>0</v>
      </c>
      <c r="HP95" s="437"/>
      <c r="HQ95" s="437"/>
      <c r="HR95" s="437"/>
      <c r="HS95" s="439"/>
      <c r="HT95" s="439"/>
      <c r="HU95" s="439"/>
      <c r="HV95" s="439"/>
      <c r="HW95" s="437" t="s">
        <v>110</v>
      </c>
      <c r="HX95" s="292"/>
      <c r="HY95" s="380"/>
      <c r="HZ95" s="377"/>
      <c r="IA95" s="377"/>
      <c r="IB95" s="377"/>
      <c r="IC95" s="378"/>
      <c r="ID95" s="378"/>
      <c r="IE95" s="377"/>
      <c r="IF95" s="381"/>
      <c r="IG95" s="379"/>
    </row>
    <row r="96" spans="1:247" s="25" customFormat="1" ht="144.75" customHeight="1">
      <c r="A96" s="15"/>
      <c r="B96" s="123" t="s">
        <v>186</v>
      </c>
      <c r="C96" s="213" t="s">
        <v>655</v>
      </c>
      <c r="D96" s="249" t="s">
        <v>656</v>
      </c>
      <c r="E96" s="249" t="s">
        <v>108</v>
      </c>
      <c r="F96" s="249" t="s">
        <v>109</v>
      </c>
      <c r="G96" s="250" t="s">
        <v>662</v>
      </c>
      <c r="H96" s="250"/>
      <c r="I96" s="250">
        <v>0</v>
      </c>
      <c r="J96" s="250">
        <v>0</v>
      </c>
      <c r="K96" s="250">
        <v>1</v>
      </c>
      <c r="L96" s="250">
        <v>0</v>
      </c>
      <c r="M96" s="251">
        <v>2019</v>
      </c>
      <c r="N96" s="251">
        <v>2020</v>
      </c>
      <c r="O96" s="251">
        <v>2020</v>
      </c>
      <c r="P96" s="250"/>
      <c r="Q96" s="250"/>
      <c r="R96" s="249" t="s">
        <v>110</v>
      </c>
      <c r="S96" s="249">
        <v>41.579575626729742</v>
      </c>
      <c r="T96" s="249" t="s">
        <v>110</v>
      </c>
      <c r="U96" s="249">
        <v>0</v>
      </c>
      <c r="V96" s="249">
        <f t="shared" ref="V96:V104" si="1612">S96-U96</f>
        <v>41.579575626729742</v>
      </c>
      <c r="W96" s="249">
        <v>35.236928497228597</v>
      </c>
      <c r="X96" s="249">
        <v>0</v>
      </c>
      <c r="Y96" s="249">
        <f t="shared" ref="Y96:Y104" si="1613">W96-X96</f>
        <v>35.236928497228597</v>
      </c>
      <c r="Z96" s="249">
        <v>0</v>
      </c>
      <c r="AA96" s="249"/>
      <c r="AB96" s="249">
        <v>0</v>
      </c>
      <c r="AC96" s="249"/>
      <c r="AD96" s="249">
        <v>35.236928497228597</v>
      </c>
      <c r="AE96" s="249"/>
      <c r="AF96" s="249">
        <f t="shared" si="1592"/>
        <v>41.579575626729742</v>
      </c>
      <c r="AG96" s="249">
        <f t="shared" ref="AG96:AG104" si="1614">IF(AI96="нд","нд",(AI96+AK96+AM96+AO96))</f>
        <v>41.579575626729742</v>
      </c>
      <c r="AH96" s="249">
        <f t="shared" ref="AH96:AH104" si="1615">AJ96+AL96+AN96+AP96</f>
        <v>0</v>
      </c>
      <c r="AI96" s="249">
        <v>0</v>
      </c>
      <c r="AJ96" s="249">
        <f>HE96+HF96</f>
        <v>0</v>
      </c>
      <c r="AK96" s="249">
        <v>41.579575626729742</v>
      </c>
      <c r="AL96" s="249">
        <f>HH96+HI96</f>
        <v>0</v>
      </c>
      <c r="AM96" s="249">
        <v>0</v>
      </c>
      <c r="AN96" s="249"/>
      <c r="AO96" s="249">
        <v>0</v>
      </c>
      <c r="AP96" s="249"/>
      <c r="AQ96" s="249">
        <f t="shared" ref="AQ96:AQ104" si="1616">IF(AS96="нд","нд",(AS96+AU96+AW96+AY96))</f>
        <v>35.236928497228597</v>
      </c>
      <c r="AR96" s="249">
        <f t="shared" ref="AR96:AR104" si="1617">AT96+AV96+AX96+AZ96</f>
        <v>0</v>
      </c>
      <c r="AS96" s="249">
        <v>0</v>
      </c>
      <c r="AT96" s="249"/>
      <c r="AU96" s="249">
        <v>35.236928497228597</v>
      </c>
      <c r="AV96" s="249"/>
      <c r="AW96" s="249">
        <v>0</v>
      </c>
      <c r="AX96" s="249"/>
      <c r="AY96" s="249">
        <v>0</v>
      </c>
      <c r="AZ96" s="249"/>
      <c r="BA96" s="16">
        <f t="shared" ref="BA96:BA104" si="1618">IF(BI96="нд","нд",(BI96+BQ96+BY96+CG96))</f>
        <v>0</v>
      </c>
      <c r="BB96" s="16">
        <f t="shared" ref="BB96:BB104" si="1619">IF(BJ96="нд","нд",(BJ96+BR96+BZ96+CH96))</f>
        <v>0</v>
      </c>
      <c r="BC96" s="16">
        <f t="shared" ref="BC96:BC104" si="1620">IF(BK96="нд","нд",(BK96+BS96+CA96+CI96))</f>
        <v>0</v>
      </c>
      <c r="BD96" s="16">
        <f t="shared" ref="BD96:BD104" si="1621">IF(BL96="нд","нд",(BL96+BT96+CB96+CJ96))</f>
        <v>0</v>
      </c>
      <c r="BE96" s="16">
        <f t="shared" ref="BE96:BE104" si="1622">BM96+BU96+CC96+CK96</f>
        <v>0</v>
      </c>
      <c r="BF96" s="16">
        <f t="shared" ref="BF96:BF104" si="1623">BN96+BV96+CD96+CL96</f>
        <v>0</v>
      </c>
      <c r="BG96" s="16">
        <f t="shared" ref="BG96:BG104" si="1624">BO96+BW96+CE96+CM96</f>
        <v>0</v>
      </c>
      <c r="BH96" s="16">
        <f t="shared" ref="BH96:BH104" si="1625">BP96+BX96+CF96+CN96</f>
        <v>0</v>
      </c>
      <c r="BI96" s="16">
        <f t="shared" ref="BI96:BI104" si="1626">CY96</f>
        <v>0</v>
      </c>
      <c r="BJ96" s="16">
        <f t="shared" ref="BJ96:BJ104" si="1627">CZ96</f>
        <v>0</v>
      </c>
      <c r="BK96" s="16">
        <f t="shared" ref="BK96:BK104" si="1628">DA96</f>
        <v>0</v>
      </c>
      <c r="BL96" s="16">
        <f t="shared" ref="BL96:BL104" si="1629">DC96</f>
        <v>0</v>
      </c>
      <c r="BM96" s="16">
        <f t="shared" ref="BM96:BM104" si="1630">DD96</f>
        <v>0</v>
      </c>
      <c r="BN96" s="16">
        <f t="shared" ref="BN96:BN104" si="1631">DE96</f>
        <v>0</v>
      </c>
      <c r="BO96" s="16">
        <f t="shared" ref="BO96:BO104" si="1632">DF96</f>
        <v>0</v>
      </c>
      <c r="BP96" s="16">
        <f t="shared" ref="BP96:BP104" si="1633">DH96</f>
        <v>0</v>
      </c>
      <c r="BQ96" s="16">
        <f t="shared" ref="BQ96:BQ104" si="1634">DI96</f>
        <v>0</v>
      </c>
      <c r="BR96" s="16">
        <f t="shared" ref="BR96:BR104" si="1635">DJ96</f>
        <v>0</v>
      </c>
      <c r="BS96" s="16">
        <f t="shared" ref="BS96:BS104" si="1636">DK96</f>
        <v>0</v>
      </c>
      <c r="BT96" s="16">
        <f t="shared" ref="BT96:BT104" si="1637">DM96</f>
        <v>0</v>
      </c>
      <c r="BU96" s="16">
        <f t="shared" ref="BU96:BU104" si="1638">DN96</f>
        <v>0</v>
      </c>
      <c r="BV96" s="16">
        <f t="shared" ref="BV96:BV104" si="1639">DO96</f>
        <v>0</v>
      </c>
      <c r="BW96" s="16">
        <f t="shared" ref="BW96:BW104" si="1640">DP96</f>
        <v>0</v>
      </c>
      <c r="BX96" s="16">
        <f t="shared" ref="BX96:BX104" si="1641">DR96</f>
        <v>0</v>
      </c>
      <c r="BY96" s="16">
        <f t="shared" ref="BY96:BY104" si="1642">DS96</f>
        <v>0</v>
      </c>
      <c r="BZ96" s="16">
        <f t="shared" ref="BZ96:BZ104" si="1643">DT96</f>
        <v>0</v>
      </c>
      <c r="CA96" s="16">
        <f t="shared" ref="CA96:CA104" si="1644">DU96</f>
        <v>0</v>
      </c>
      <c r="CB96" s="16">
        <f t="shared" ref="CB96:CB104" si="1645">DW96</f>
        <v>0</v>
      </c>
      <c r="CC96" s="16">
        <f t="shared" ref="CC96:CC104" si="1646">DX96</f>
        <v>0</v>
      </c>
      <c r="CD96" s="16">
        <f t="shared" ref="CD96:CD104" si="1647">DY96</f>
        <v>0</v>
      </c>
      <c r="CE96" s="16">
        <f t="shared" ref="CE96:CE104" si="1648">DZ96</f>
        <v>0</v>
      </c>
      <c r="CF96" s="16">
        <f t="shared" ref="CF96:CF104" si="1649">EB96</f>
        <v>0</v>
      </c>
      <c r="CG96" s="16">
        <f t="shared" ref="CG96:CG104" si="1650">EC96</f>
        <v>0</v>
      </c>
      <c r="CH96" s="16">
        <f t="shared" ref="CH96:CH104" si="1651">ED96</f>
        <v>0</v>
      </c>
      <c r="CI96" s="16">
        <f t="shared" ref="CI96:CI104" si="1652">EE96</f>
        <v>0</v>
      </c>
      <c r="CJ96" s="16">
        <f t="shared" ref="CJ96:CJ104" si="1653">EG96</f>
        <v>0</v>
      </c>
      <c r="CK96" s="16">
        <f t="shared" ref="CK96:CK104" si="1654">EH96</f>
        <v>0</v>
      </c>
      <c r="CL96" s="16">
        <f t="shared" ref="CL96:CL104" si="1655">EI96</f>
        <v>0</v>
      </c>
      <c r="CM96" s="16">
        <f t="shared" ref="CM96:CM104" si="1656">EJ96</f>
        <v>0</v>
      </c>
      <c r="CN96" s="16">
        <f t="shared" ref="CN96:CN104" si="1657">EL96</f>
        <v>0</v>
      </c>
      <c r="CO96" s="29">
        <f t="shared" ref="CO96:CS97" si="1658">IF(CY96="нд","нд",(CY96+DI96+DS96+EC96))</f>
        <v>0</v>
      </c>
      <c r="CP96" s="29">
        <f t="shared" si="1658"/>
        <v>0</v>
      </c>
      <c r="CQ96" s="29">
        <f t="shared" si="1658"/>
        <v>0</v>
      </c>
      <c r="CR96" s="29">
        <f t="shared" si="1658"/>
        <v>0</v>
      </c>
      <c r="CS96" s="29">
        <f t="shared" si="1658"/>
        <v>0</v>
      </c>
      <c r="CT96" s="29">
        <f t="shared" ref="CT96:CX97" si="1659">DD96+DN96+DX96+EH96</f>
        <v>0</v>
      </c>
      <c r="CU96" s="29">
        <f t="shared" si="1659"/>
        <v>0</v>
      </c>
      <c r="CV96" s="29">
        <f t="shared" si="1659"/>
        <v>0</v>
      </c>
      <c r="CW96" s="29">
        <f t="shared" si="1659"/>
        <v>0</v>
      </c>
      <c r="CX96" s="29">
        <f t="shared" si="1659"/>
        <v>0</v>
      </c>
      <c r="CY96" s="249">
        <v>0</v>
      </c>
      <c r="CZ96" s="249">
        <v>0</v>
      </c>
      <c r="DA96" s="249">
        <v>0</v>
      </c>
      <c r="DB96" s="249">
        <v>0</v>
      </c>
      <c r="DC96" s="249">
        <v>0</v>
      </c>
      <c r="DD96" s="249"/>
      <c r="DE96" s="249"/>
      <c r="DF96" s="249"/>
      <c r="DG96" s="249"/>
      <c r="DH96" s="249"/>
      <c r="DI96" s="249">
        <v>0</v>
      </c>
      <c r="DJ96" s="249">
        <v>0</v>
      </c>
      <c r="DK96" s="249">
        <v>0</v>
      </c>
      <c r="DL96" s="249">
        <v>0</v>
      </c>
      <c r="DM96" s="249">
        <v>0</v>
      </c>
      <c r="DN96" s="249"/>
      <c r="DO96" s="249"/>
      <c r="DP96" s="249"/>
      <c r="DQ96" s="249"/>
      <c r="DR96" s="249"/>
      <c r="DS96" s="249">
        <v>0</v>
      </c>
      <c r="DT96" s="249">
        <v>0</v>
      </c>
      <c r="DU96" s="249">
        <v>0</v>
      </c>
      <c r="DV96" s="249">
        <v>0</v>
      </c>
      <c r="DW96" s="249">
        <v>0</v>
      </c>
      <c r="DX96" s="249"/>
      <c r="DY96" s="249"/>
      <c r="DZ96" s="249"/>
      <c r="EA96" s="249"/>
      <c r="EB96" s="249"/>
      <c r="EC96" s="249">
        <v>0</v>
      </c>
      <c r="ED96" s="249">
        <v>0</v>
      </c>
      <c r="EE96" s="249">
        <v>0</v>
      </c>
      <c r="EF96" s="249">
        <v>0</v>
      </c>
      <c r="EG96" s="249">
        <v>0</v>
      </c>
      <c r="EH96" s="249"/>
      <c r="EI96" s="249"/>
      <c r="EJ96" s="249"/>
      <c r="EK96" s="249"/>
      <c r="EL96" s="249"/>
      <c r="EM96" s="29">
        <f t="shared" ref="EM96:EM104" si="1660">IF(EW96="нд","нд",(EW96+FG96+FQ96+GA96))</f>
        <v>0</v>
      </c>
      <c r="EN96" s="29">
        <f t="shared" ref="EN96:EN104" si="1661">IF(EX96="нд","нд",(EX96+FH96+FR96+GB96))</f>
        <v>0</v>
      </c>
      <c r="EO96" s="29">
        <f t="shared" ref="EO96:EO104" si="1662">IF(EY96="нд","нд",(EY96+FI96+FS96+GC96))</f>
        <v>0</v>
      </c>
      <c r="EP96" s="29">
        <f t="shared" ref="EP96:EP104" si="1663">IF(EZ96="нд","нд",(EZ96+FJ96+FT96+GD96))</f>
        <v>0</v>
      </c>
      <c r="EQ96" s="29">
        <f t="shared" ref="EQ96:EQ104" si="1664">IF(FA96="нд","нд",(FA96+FK96+FU96+GE96))</f>
        <v>0</v>
      </c>
      <c r="ER96" s="29">
        <f t="shared" ref="ER96:ER104" si="1665">FB96+FL96+FV96+GF96</f>
        <v>0</v>
      </c>
      <c r="ES96" s="29">
        <f t="shared" ref="ES96:ES104" si="1666">FC96+FM96+FW96+GG96</f>
        <v>0</v>
      </c>
      <c r="ET96" s="29">
        <f t="shared" ref="ET96:ET104" si="1667">FD96+FN96+FX96+GH96</f>
        <v>0</v>
      </c>
      <c r="EU96" s="29">
        <f t="shared" ref="EU96:EU104" si="1668">FE96+FO96+FY96+GI96</f>
        <v>0</v>
      </c>
      <c r="EV96" s="29">
        <f t="shared" ref="EV96:EV104" si="1669">FF96+FP96+FZ96+GJ96</f>
        <v>0</v>
      </c>
      <c r="EW96" s="29">
        <f t="shared" ref="EW96:EW104" si="1670">CY96</f>
        <v>0</v>
      </c>
      <c r="EX96" s="29">
        <f t="shared" ref="EX96:EX104" si="1671">CZ96</f>
        <v>0</v>
      </c>
      <c r="EY96" s="29">
        <f t="shared" ref="EY96:EY104" si="1672">DA96</f>
        <v>0</v>
      </c>
      <c r="EZ96" s="29">
        <f t="shared" ref="EZ96:EZ104" si="1673">DB96</f>
        <v>0</v>
      </c>
      <c r="FA96" s="29">
        <f t="shared" ref="FA96:FA104" si="1674">DC96</f>
        <v>0</v>
      </c>
      <c r="FB96" s="29">
        <f t="shared" ref="FB96:FB104" si="1675">DD96</f>
        <v>0</v>
      </c>
      <c r="FC96" s="29">
        <f t="shared" ref="FC96:FC104" si="1676">DE96</f>
        <v>0</v>
      </c>
      <c r="FD96" s="29">
        <f t="shared" ref="FD96:FD104" si="1677">DF96</f>
        <v>0</v>
      </c>
      <c r="FE96" s="29">
        <f t="shared" ref="FE96:FE104" si="1678">DG96</f>
        <v>0</v>
      </c>
      <c r="FF96" s="29">
        <f t="shared" ref="FF96:FF104" si="1679">DH96</f>
        <v>0</v>
      </c>
      <c r="FG96" s="29">
        <f t="shared" ref="FG96:FG104" si="1680">DI96</f>
        <v>0</v>
      </c>
      <c r="FH96" s="29">
        <f t="shared" ref="FH96:FH104" si="1681">DJ96</f>
        <v>0</v>
      </c>
      <c r="FI96" s="29">
        <f t="shared" ref="FI96:FI104" si="1682">DK96</f>
        <v>0</v>
      </c>
      <c r="FJ96" s="29">
        <f t="shared" ref="FJ96:FJ104" si="1683">DL96</f>
        <v>0</v>
      </c>
      <c r="FK96" s="29">
        <f t="shared" ref="FK96:FK104" si="1684">DM96</f>
        <v>0</v>
      </c>
      <c r="FL96" s="29">
        <f t="shared" ref="FL96:FL104" si="1685">DN96</f>
        <v>0</v>
      </c>
      <c r="FM96" s="29">
        <f t="shared" ref="FM96:FM104" si="1686">DO96</f>
        <v>0</v>
      </c>
      <c r="FN96" s="29">
        <f t="shared" ref="FN96:FN104" si="1687">DP96</f>
        <v>0</v>
      </c>
      <c r="FO96" s="29">
        <f t="shared" ref="FO96:FO104" si="1688">DQ96</f>
        <v>0</v>
      </c>
      <c r="FP96" s="29">
        <f t="shared" ref="FP96:FP104" si="1689">DR96</f>
        <v>0</v>
      </c>
      <c r="FQ96" s="29">
        <f t="shared" ref="FQ96:FQ104" si="1690">DS96</f>
        <v>0</v>
      </c>
      <c r="FR96" s="29">
        <f t="shared" ref="FR96:FR104" si="1691">DT96</f>
        <v>0</v>
      </c>
      <c r="FS96" s="29">
        <f t="shared" ref="FS96:FS104" si="1692">DU96</f>
        <v>0</v>
      </c>
      <c r="FT96" s="29">
        <f t="shared" ref="FT96:FT104" si="1693">DV96</f>
        <v>0</v>
      </c>
      <c r="FU96" s="29">
        <f t="shared" ref="FU96:FU104" si="1694">DW96</f>
        <v>0</v>
      </c>
      <c r="FV96" s="29">
        <f t="shared" ref="FV96:FV104" si="1695">DX96</f>
        <v>0</v>
      </c>
      <c r="FW96" s="29">
        <f t="shared" ref="FW96:FW104" si="1696">DY96</f>
        <v>0</v>
      </c>
      <c r="FX96" s="29">
        <f t="shared" ref="FX96:FX104" si="1697">DZ96</f>
        <v>0</v>
      </c>
      <c r="FY96" s="29">
        <f t="shared" ref="FY96:FY104" si="1698">EA96</f>
        <v>0</v>
      </c>
      <c r="FZ96" s="29">
        <f t="shared" ref="FZ96:FZ104" si="1699">EB96</f>
        <v>0</v>
      </c>
      <c r="GA96" s="29">
        <f t="shared" ref="GA96:GA104" si="1700">EC96</f>
        <v>0</v>
      </c>
      <c r="GB96" s="29">
        <f t="shared" ref="GB96:GB104" si="1701">ED96</f>
        <v>0</v>
      </c>
      <c r="GC96" s="29">
        <f t="shared" ref="GC96:GC104" si="1702">EE96</f>
        <v>0</v>
      </c>
      <c r="GD96" s="29">
        <f t="shared" ref="GD96:GD104" si="1703">EF96</f>
        <v>0</v>
      </c>
      <c r="GE96" s="29">
        <f t="shared" ref="GE96:GE104" si="1704">EG96</f>
        <v>0</v>
      </c>
      <c r="GF96" s="29">
        <f t="shared" ref="GF96:GF104" si="1705">EH96</f>
        <v>0</v>
      </c>
      <c r="GG96" s="29">
        <f t="shared" ref="GG96:GG104" si="1706">EI96</f>
        <v>0</v>
      </c>
      <c r="GH96" s="29">
        <f t="shared" ref="GH96:GH104" si="1707">EJ96</f>
        <v>0</v>
      </c>
      <c r="GI96" s="29">
        <f t="shared" ref="GI96:GI104" si="1708">EK96</f>
        <v>0</v>
      </c>
      <c r="GJ96" s="29">
        <f t="shared" ref="GJ96:GJ104" si="1709">EL96</f>
        <v>0</v>
      </c>
      <c r="GK96" s="16">
        <f t="shared" ref="GK96:GL104" si="1710">IF(GO96="нд","нд",(GO96+GS96+GW96+HA96))</f>
        <v>0</v>
      </c>
      <c r="GL96" s="16">
        <f t="shared" si="1710"/>
        <v>0</v>
      </c>
      <c r="GM96" s="16">
        <f t="shared" ref="GM96:GM104" si="1711">GQ96+GU96+GY96+HC96</f>
        <v>0</v>
      </c>
      <c r="GN96" s="16">
        <f t="shared" ref="GN96:GN104" si="1712">GR96+GV96+GZ96+HD96</f>
        <v>0</v>
      </c>
      <c r="GO96" s="16">
        <f t="shared" ref="GO96:GO104" si="1713">EW96</f>
        <v>0</v>
      </c>
      <c r="GP96" s="249">
        <f t="shared" ref="GP96:GP104" si="1714">EX96</f>
        <v>0</v>
      </c>
      <c r="GQ96" s="249">
        <f t="shared" ref="GQ96:GQ104" si="1715">FB96</f>
        <v>0</v>
      </c>
      <c r="GR96" s="249">
        <f t="shared" ref="GR96:GR104" si="1716">FC96</f>
        <v>0</v>
      </c>
      <c r="GS96" s="249">
        <f t="shared" ref="GS96:GS104" si="1717">FG96</f>
        <v>0</v>
      </c>
      <c r="GT96" s="249">
        <f t="shared" ref="GT96:GT104" si="1718">FH96</f>
        <v>0</v>
      </c>
      <c r="GU96" s="249">
        <f t="shared" ref="GU96:GU104" si="1719">FL96</f>
        <v>0</v>
      </c>
      <c r="GV96" s="249">
        <f t="shared" ref="GV96:GV104" si="1720">FM96</f>
        <v>0</v>
      </c>
      <c r="GW96" s="249">
        <f t="shared" ref="GW96:GW104" si="1721">FQ96</f>
        <v>0</v>
      </c>
      <c r="GX96" s="249">
        <f t="shared" ref="GX96:GX104" si="1722">FR96</f>
        <v>0</v>
      </c>
      <c r="GY96" s="249">
        <f t="shared" ref="GY96:GY104" si="1723">FV96</f>
        <v>0</v>
      </c>
      <c r="GZ96" s="249">
        <f t="shared" ref="GZ96:GZ104" si="1724">FW96</f>
        <v>0</v>
      </c>
      <c r="HA96" s="249">
        <f t="shared" ref="HA96:HA104" si="1725">GA96</f>
        <v>0</v>
      </c>
      <c r="HB96" s="249">
        <f t="shared" ref="HB96:HB104" si="1726">GB96</f>
        <v>0</v>
      </c>
      <c r="HC96" s="249">
        <f t="shared" ref="HC96:HC104" si="1727">GF96</f>
        <v>0</v>
      </c>
      <c r="HD96" s="249">
        <f t="shared" ref="HD96:HD104" si="1728">GG96</f>
        <v>0</v>
      </c>
      <c r="HE96" s="249"/>
      <c r="HF96" s="249"/>
      <c r="HG96" s="249"/>
      <c r="HH96" s="249"/>
      <c r="HI96" s="249"/>
      <c r="HJ96" s="249"/>
      <c r="HK96" s="249"/>
      <c r="HL96" s="249"/>
      <c r="HM96" s="249"/>
      <c r="HN96" s="249"/>
      <c r="HO96" s="249"/>
      <c r="HP96" s="249"/>
      <c r="HQ96" s="250" t="s">
        <v>664</v>
      </c>
      <c r="HR96" s="250" t="s">
        <v>623</v>
      </c>
      <c r="HS96" s="87">
        <v>110</v>
      </c>
      <c r="HT96" s="87"/>
      <c r="HU96" s="87"/>
      <c r="HV96" s="87"/>
      <c r="HW96" s="249" t="s">
        <v>697</v>
      </c>
      <c r="HX96" s="292"/>
      <c r="HY96" s="380"/>
      <c r="HZ96" s="377"/>
      <c r="IA96" s="377"/>
      <c r="IB96" s="377"/>
      <c r="IC96" s="378"/>
      <c r="ID96" s="378"/>
      <c r="IE96" s="377"/>
      <c r="IF96" s="381"/>
      <c r="IG96" s="379"/>
    </row>
    <row r="97" spans="1:247" s="25" customFormat="1" ht="31.5">
      <c r="A97" s="321" t="s">
        <v>692</v>
      </c>
      <c r="B97" s="123" t="s">
        <v>186</v>
      </c>
      <c r="C97" s="213" t="s">
        <v>691</v>
      </c>
      <c r="D97" s="249" t="s">
        <v>687</v>
      </c>
      <c r="E97" s="249" t="s">
        <v>108</v>
      </c>
      <c r="F97" s="249" t="s">
        <v>109</v>
      </c>
      <c r="G97" s="250" t="s">
        <v>608</v>
      </c>
      <c r="H97" s="250"/>
      <c r="I97" s="250">
        <v>0</v>
      </c>
      <c r="J97" s="250">
        <v>0</v>
      </c>
      <c r="K97" s="250">
        <v>2</v>
      </c>
      <c r="L97" s="250">
        <v>0</v>
      </c>
      <c r="M97" s="251">
        <v>2019</v>
      </c>
      <c r="N97" s="251">
        <v>2019</v>
      </c>
      <c r="O97" s="251">
        <v>2019</v>
      </c>
      <c r="P97" s="250"/>
      <c r="Q97" s="250"/>
      <c r="R97" s="249" t="s">
        <v>110</v>
      </c>
      <c r="S97" s="249">
        <f>W97*1.2</f>
        <v>9.9499991999999995E-2</v>
      </c>
      <c r="T97" s="249" t="s">
        <v>110</v>
      </c>
      <c r="U97" s="249">
        <v>0</v>
      </c>
      <c r="V97" s="249">
        <v>9.9500000000000005E-2</v>
      </c>
      <c r="W97" s="249">
        <v>8.2916660000000003E-2</v>
      </c>
      <c r="X97" s="249">
        <v>0</v>
      </c>
      <c r="Y97" s="249">
        <v>8.2916660000000003E-2</v>
      </c>
      <c r="Z97" s="249" t="s">
        <v>110</v>
      </c>
      <c r="AA97" s="249"/>
      <c r="AB97" s="249" t="s">
        <v>110</v>
      </c>
      <c r="AC97" s="249"/>
      <c r="AD97" s="249" t="s">
        <v>110</v>
      </c>
      <c r="AE97" s="249"/>
      <c r="AF97" s="249">
        <f>IF((V97-AH97)&lt;0,0,V97-AH97)</f>
        <v>0</v>
      </c>
      <c r="AG97" s="249" t="str">
        <f t="shared" si="1614"/>
        <v>нд</v>
      </c>
      <c r="AH97" s="249">
        <f>AJ97+AL97+AN97+AP97</f>
        <v>9.9500000000000005E-2</v>
      </c>
      <c r="AI97" s="249" t="s">
        <v>110</v>
      </c>
      <c r="AJ97" s="249">
        <v>0</v>
      </c>
      <c r="AK97" s="249" t="s">
        <v>110</v>
      </c>
      <c r="AL97" s="249">
        <v>9.9500000000000005E-2</v>
      </c>
      <c r="AM97" s="249" t="s">
        <v>110</v>
      </c>
      <c r="AN97" s="249"/>
      <c r="AO97" s="249" t="s">
        <v>110</v>
      </c>
      <c r="AP97" s="249"/>
      <c r="AQ97" s="249" t="str">
        <f t="shared" si="1616"/>
        <v>нд</v>
      </c>
      <c r="AR97" s="249">
        <f t="shared" si="1617"/>
        <v>8.2916660000000003E-2</v>
      </c>
      <c r="AS97" s="249" t="s">
        <v>110</v>
      </c>
      <c r="AT97" s="249">
        <v>0</v>
      </c>
      <c r="AU97" s="249" t="s">
        <v>110</v>
      </c>
      <c r="AV97" s="249">
        <v>8.2916660000000003E-2</v>
      </c>
      <c r="AW97" s="249" t="s">
        <v>110</v>
      </c>
      <c r="AX97" s="249"/>
      <c r="AY97" s="249" t="s">
        <v>110</v>
      </c>
      <c r="AZ97" s="249"/>
      <c r="BA97" s="249" t="str">
        <f t="shared" si="1618"/>
        <v>нд</v>
      </c>
      <c r="BB97" s="249" t="str">
        <f t="shared" si="1619"/>
        <v>нд</v>
      </c>
      <c r="BC97" s="249" t="str">
        <f t="shared" si="1620"/>
        <v>нд</v>
      </c>
      <c r="BD97" s="249" t="str">
        <f t="shared" si="1621"/>
        <v>нд</v>
      </c>
      <c r="BE97" s="16">
        <f t="shared" si="1622"/>
        <v>0</v>
      </c>
      <c r="BF97" s="16">
        <f t="shared" si="1623"/>
        <v>0</v>
      </c>
      <c r="BG97" s="16">
        <f t="shared" si="1624"/>
        <v>1</v>
      </c>
      <c r="BH97" s="16">
        <f t="shared" si="1625"/>
        <v>8.2916660000000003E-2</v>
      </c>
      <c r="BI97" s="16" t="str">
        <f t="shared" si="1626"/>
        <v>нд</v>
      </c>
      <c r="BJ97" s="16" t="str">
        <f t="shared" si="1627"/>
        <v>нд</v>
      </c>
      <c r="BK97" s="16" t="str">
        <f t="shared" si="1628"/>
        <v>нд</v>
      </c>
      <c r="BL97" s="16" t="str">
        <f t="shared" si="1629"/>
        <v>нд</v>
      </c>
      <c r="BM97" s="16">
        <f t="shared" si="1630"/>
        <v>0</v>
      </c>
      <c r="BN97" s="16">
        <f t="shared" si="1631"/>
        <v>0</v>
      </c>
      <c r="BO97" s="16">
        <f t="shared" si="1632"/>
        <v>0</v>
      </c>
      <c r="BP97" s="16">
        <f t="shared" si="1633"/>
        <v>0</v>
      </c>
      <c r="BQ97" s="16" t="str">
        <f t="shared" si="1634"/>
        <v>нд</v>
      </c>
      <c r="BR97" s="16" t="str">
        <f t="shared" si="1635"/>
        <v>нд</v>
      </c>
      <c r="BS97" s="16" t="str">
        <f t="shared" si="1636"/>
        <v>нд</v>
      </c>
      <c r="BT97" s="16" t="str">
        <f t="shared" si="1637"/>
        <v>нд</v>
      </c>
      <c r="BU97" s="16">
        <f t="shared" si="1638"/>
        <v>0</v>
      </c>
      <c r="BV97" s="16">
        <f t="shared" si="1639"/>
        <v>0</v>
      </c>
      <c r="BW97" s="16">
        <f t="shared" si="1640"/>
        <v>1</v>
      </c>
      <c r="BX97" s="16">
        <f t="shared" si="1641"/>
        <v>8.2916660000000003E-2</v>
      </c>
      <c r="BY97" s="16" t="str">
        <f t="shared" si="1642"/>
        <v>нд</v>
      </c>
      <c r="BZ97" s="16" t="str">
        <f t="shared" si="1643"/>
        <v>нд</v>
      </c>
      <c r="CA97" s="16" t="str">
        <f t="shared" si="1644"/>
        <v>нд</v>
      </c>
      <c r="CB97" s="16" t="str">
        <f t="shared" si="1645"/>
        <v>нд</v>
      </c>
      <c r="CC97" s="16">
        <f t="shared" si="1646"/>
        <v>0</v>
      </c>
      <c r="CD97" s="16">
        <f t="shared" si="1647"/>
        <v>0</v>
      </c>
      <c r="CE97" s="16">
        <f t="shared" si="1648"/>
        <v>0</v>
      </c>
      <c r="CF97" s="16">
        <f t="shared" si="1649"/>
        <v>0</v>
      </c>
      <c r="CG97" s="16" t="str">
        <f t="shared" si="1650"/>
        <v>нд</v>
      </c>
      <c r="CH97" s="16" t="str">
        <f t="shared" si="1651"/>
        <v>нд</v>
      </c>
      <c r="CI97" s="16" t="str">
        <f t="shared" si="1652"/>
        <v>нд</v>
      </c>
      <c r="CJ97" s="16" t="str">
        <f t="shared" si="1653"/>
        <v>нд</v>
      </c>
      <c r="CK97" s="16">
        <f t="shared" si="1654"/>
        <v>0</v>
      </c>
      <c r="CL97" s="16">
        <f t="shared" si="1655"/>
        <v>0</v>
      </c>
      <c r="CM97" s="16">
        <f t="shared" si="1656"/>
        <v>0</v>
      </c>
      <c r="CN97" s="16">
        <f t="shared" si="1657"/>
        <v>0</v>
      </c>
      <c r="CO97" s="249" t="str">
        <f>IF(CY97="нд","нд",(CY97+DI97+DS97+EC97))</f>
        <v>нд</v>
      </c>
      <c r="CP97" s="249" t="str">
        <f t="shared" si="1658"/>
        <v>нд</v>
      </c>
      <c r="CQ97" s="249" t="str">
        <f t="shared" si="1658"/>
        <v>нд</v>
      </c>
      <c r="CR97" s="249" t="str">
        <f t="shared" si="1658"/>
        <v>нд</v>
      </c>
      <c r="CS97" s="249" t="str">
        <f t="shared" si="1658"/>
        <v>нд</v>
      </c>
      <c r="CT97" s="29">
        <f t="shared" si="1659"/>
        <v>0</v>
      </c>
      <c r="CU97" s="29">
        <f t="shared" si="1659"/>
        <v>0</v>
      </c>
      <c r="CV97" s="29">
        <f t="shared" si="1659"/>
        <v>1</v>
      </c>
      <c r="CW97" s="29">
        <f t="shared" si="1659"/>
        <v>0</v>
      </c>
      <c r="CX97" s="29">
        <f t="shared" si="1659"/>
        <v>8.2916660000000003E-2</v>
      </c>
      <c r="CY97" s="16" t="s">
        <v>110</v>
      </c>
      <c r="CZ97" s="16" t="s">
        <v>110</v>
      </c>
      <c r="DA97" s="16" t="s">
        <v>110</v>
      </c>
      <c r="DB97" s="16" t="s">
        <v>110</v>
      </c>
      <c r="DC97" s="16" t="s">
        <v>110</v>
      </c>
      <c r="DD97" s="249"/>
      <c r="DE97" s="249"/>
      <c r="DF97" s="249"/>
      <c r="DG97" s="249"/>
      <c r="DH97" s="249"/>
      <c r="DI97" s="249" t="s">
        <v>110</v>
      </c>
      <c r="DJ97" s="249" t="s">
        <v>110</v>
      </c>
      <c r="DK97" s="249" t="s">
        <v>110</v>
      </c>
      <c r="DL97" s="249" t="s">
        <v>110</v>
      </c>
      <c r="DM97" s="249" t="s">
        <v>110</v>
      </c>
      <c r="DN97" s="249"/>
      <c r="DO97" s="249"/>
      <c r="DP97" s="249">
        <v>1</v>
      </c>
      <c r="DQ97" s="249"/>
      <c r="DR97" s="249">
        <v>8.2916660000000003E-2</v>
      </c>
      <c r="DS97" s="249" t="s">
        <v>110</v>
      </c>
      <c r="DT97" s="249" t="s">
        <v>110</v>
      </c>
      <c r="DU97" s="249" t="s">
        <v>110</v>
      </c>
      <c r="DV97" s="249" t="s">
        <v>110</v>
      </c>
      <c r="DW97" s="249" t="s">
        <v>110</v>
      </c>
      <c r="DX97" s="249"/>
      <c r="DY97" s="249"/>
      <c r="DZ97" s="249"/>
      <c r="EA97" s="249"/>
      <c r="EB97" s="249"/>
      <c r="EC97" s="249" t="s">
        <v>110</v>
      </c>
      <c r="ED97" s="249" t="s">
        <v>110</v>
      </c>
      <c r="EE97" s="249" t="s">
        <v>110</v>
      </c>
      <c r="EF97" s="249" t="s">
        <v>110</v>
      </c>
      <c r="EG97" s="249" t="s">
        <v>110</v>
      </c>
      <c r="EH97" s="249"/>
      <c r="EI97" s="249"/>
      <c r="EJ97" s="249"/>
      <c r="EK97" s="249"/>
      <c r="EL97" s="249"/>
      <c r="EM97" s="29" t="str">
        <f t="shared" si="1660"/>
        <v>нд</v>
      </c>
      <c r="EN97" s="29" t="str">
        <f t="shared" si="1661"/>
        <v>нд</v>
      </c>
      <c r="EO97" s="29" t="str">
        <f t="shared" si="1662"/>
        <v>нд</v>
      </c>
      <c r="EP97" s="29" t="str">
        <f t="shared" si="1663"/>
        <v>нд</v>
      </c>
      <c r="EQ97" s="29" t="str">
        <f t="shared" si="1664"/>
        <v>нд</v>
      </c>
      <c r="ER97" s="29">
        <f t="shared" si="1665"/>
        <v>0</v>
      </c>
      <c r="ES97" s="29">
        <f t="shared" si="1666"/>
        <v>0</v>
      </c>
      <c r="ET97" s="29">
        <f t="shared" si="1667"/>
        <v>1</v>
      </c>
      <c r="EU97" s="29">
        <f t="shared" si="1668"/>
        <v>0</v>
      </c>
      <c r="EV97" s="29">
        <f t="shared" si="1669"/>
        <v>8.2916660000000003E-2</v>
      </c>
      <c r="EW97" s="29" t="str">
        <f t="shared" si="1670"/>
        <v>нд</v>
      </c>
      <c r="EX97" s="29" t="str">
        <f t="shared" si="1671"/>
        <v>нд</v>
      </c>
      <c r="EY97" s="29" t="str">
        <f t="shared" si="1672"/>
        <v>нд</v>
      </c>
      <c r="EZ97" s="29" t="str">
        <f t="shared" si="1673"/>
        <v>нд</v>
      </c>
      <c r="FA97" s="29" t="str">
        <f t="shared" si="1674"/>
        <v>нд</v>
      </c>
      <c r="FB97" s="29">
        <f t="shared" si="1675"/>
        <v>0</v>
      </c>
      <c r="FC97" s="29">
        <f t="shared" si="1676"/>
        <v>0</v>
      </c>
      <c r="FD97" s="29">
        <f t="shared" si="1677"/>
        <v>0</v>
      </c>
      <c r="FE97" s="29">
        <f t="shared" si="1678"/>
        <v>0</v>
      </c>
      <c r="FF97" s="29">
        <f t="shared" si="1679"/>
        <v>0</v>
      </c>
      <c r="FG97" s="29" t="str">
        <f t="shared" si="1680"/>
        <v>нд</v>
      </c>
      <c r="FH97" s="29" t="str">
        <f t="shared" si="1681"/>
        <v>нд</v>
      </c>
      <c r="FI97" s="29" t="str">
        <f t="shared" si="1682"/>
        <v>нд</v>
      </c>
      <c r="FJ97" s="29" t="str">
        <f t="shared" si="1683"/>
        <v>нд</v>
      </c>
      <c r="FK97" s="29" t="str">
        <f t="shared" si="1684"/>
        <v>нд</v>
      </c>
      <c r="FL97" s="29">
        <f t="shared" si="1685"/>
        <v>0</v>
      </c>
      <c r="FM97" s="29">
        <f t="shared" si="1686"/>
        <v>0</v>
      </c>
      <c r="FN97" s="29">
        <f t="shared" si="1687"/>
        <v>1</v>
      </c>
      <c r="FO97" s="29">
        <f t="shared" si="1688"/>
        <v>0</v>
      </c>
      <c r="FP97" s="29">
        <f t="shared" si="1689"/>
        <v>8.2916660000000003E-2</v>
      </c>
      <c r="FQ97" s="29" t="str">
        <f t="shared" si="1690"/>
        <v>нд</v>
      </c>
      <c r="FR97" s="29" t="str">
        <f t="shared" si="1691"/>
        <v>нд</v>
      </c>
      <c r="FS97" s="29" t="str">
        <f t="shared" si="1692"/>
        <v>нд</v>
      </c>
      <c r="FT97" s="29" t="str">
        <f t="shared" si="1693"/>
        <v>нд</v>
      </c>
      <c r="FU97" s="29" t="str">
        <f t="shared" si="1694"/>
        <v>нд</v>
      </c>
      <c r="FV97" s="29">
        <f t="shared" si="1695"/>
        <v>0</v>
      </c>
      <c r="FW97" s="29">
        <f t="shared" si="1696"/>
        <v>0</v>
      </c>
      <c r="FX97" s="29">
        <f t="shared" si="1697"/>
        <v>0</v>
      </c>
      <c r="FY97" s="29">
        <f t="shared" si="1698"/>
        <v>0</v>
      </c>
      <c r="FZ97" s="29">
        <f t="shared" si="1699"/>
        <v>0</v>
      </c>
      <c r="GA97" s="29" t="str">
        <f t="shared" si="1700"/>
        <v>нд</v>
      </c>
      <c r="GB97" s="29" t="str">
        <f t="shared" si="1701"/>
        <v>нд</v>
      </c>
      <c r="GC97" s="29" t="str">
        <f t="shared" si="1702"/>
        <v>нд</v>
      </c>
      <c r="GD97" s="29" t="str">
        <f t="shared" si="1703"/>
        <v>нд</v>
      </c>
      <c r="GE97" s="29" t="str">
        <f t="shared" si="1704"/>
        <v>нд</v>
      </c>
      <c r="GF97" s="29">
        <f t="shared" si="1705"/>
        <v>0</v>
      </c>
      <c r="GG97" s="29">
        <f t="shared" si="1706"/>
        <v>0</v>
      </c>
      <c r="GH97" s="29">
        <f t="shared" si="1707"/>
        <v>0</v>
      </c>
      <c r="GI97" s="29">
        <f t="shared" si="1708"/>
        <v>0</v>
      </c>
      <c r="GJ97" s="29">
        <f t="shared" si="1709"/>
        <v>0</v>
      </c>
      <c r="GK97" s="16" t="str">
        <f>IF(GO97="нд","нд",(GO97+GS97+GW97+HA97))</f>
        <v>нд</v>
      </c>
      <c r="GL97" s="16" t="str">
        <f>IF(GP97="нд","нд",(GP97+GT97+GX97+HB97))</f>
        <v>нд</v>
      </c>
      <c r="GM97" s="16">
        <f t="shared" si="1711"/>
        <v>0</v>
      </c>
      <c r="GN97" s="16">
        <f t="shared" ref="GN97" si="1729">GR97+GV97+GZ97+HD97</f>
        <v>0</v>
      </c>
      <c r="GO97" s="16" t="str">
        <f t="shared" ref="GO97" si="1730">EW97</f>
        <v>нд</v>
      </c>
      <c r="GP97" s="249" t="str">
        <f t="shared" ref="GP97" si="1731">EX97</f>
        <v>нд</v>
      </c>
      <c r="GQ97" s="249">
        <f t="shared" ref="GQ97" si="1732">FB97</f>
        <v>0</v>
      </c>
      <c r="GR97" s="249">
        <f t="shared" ref="GR97" si="1733">FC97</f>
        <v>0</v>
      </c>
      <c r="GS97" s="249" t="str">
        <f t="shared" ref="GS97" si="1734">FG97</f>
        <v>нд</v>
      </c>
      <c r="GT97" s="249" t="str">
        <f t="shared" ref="GT97" si="1735">FH97</f>
        <v>нд</v>
      </c>
      <c r="GU97" s="249">
        <f t="shared" ref="GU97" si="1736">FL97</f>
        <v>0</v>
      </c>
      <c r="GV97" s="249">
        <f t="shared" ref="GV97" si="1737">FM97</f>
        <v>0</v>
      </c>
      <c r="GW97" s="249" t="str">
        <f t="shared" ref="GW97" si="1738">FQ97</f>
        <v>нд</v>
      </c>
      <c r="GX97" s="249" t="str">
        <f t="shared" ref="GX97" si="1739">FR97</f>
        <v>нд</v>
      </c>
      <c r="GY97" s="249">
        <f t="shared" ref="GY97" si="1740">FV97</f>
        <v>0</v>
      </c>
      <c r="GZ97" s="249">
        <f t="shared" ref="GZ97" si="1741">FW97</f>
        <v>0</v>
      </c>
      <c r="HA97" s="249" t="str">
        <f t="shared" ref="HA97" si="1742">GA97</f>
        <v>нд</v>
      </c>
      <c r="HB97" s="249" t="str">
        <f t="shared" ref="HB97" si="1743">GB97</f>
        <v>нд</v>
      </c>
      <c r="HC97" s="249">
        <f t="shared" ref="HC97" si="1744">GF97</f>
        <v>0</v>
      </c>
      <c r="HD97" s="249">
        <f t="shared" ref="HD97" si="1745">GG97</f>
        <v>0</v>
      </c>
      <c r="HE97" s="249"/>
      <c r="HF97" s="249"/>
      <c r="HG97" s="249"/>
      <c r="HH97" s="249"/>
      <c r="HI97" s="249"/>
      <c r="HJ97" s="249"/>
      <c r="HK97" s="249"/>
      <c r="HL97" s="249"/>
      <c r="HM97" s="249"/>
      <c r="HN97" s="249"/>
      <c r="HO97" s="249"/>
      <c r="HP97" s="249"/>
      <c r="HQ97" s="250" t="s">
        <v>640</v>
      </c>
      <c r="HR97" s="250" t="s">
        <v>639</v>
      </c>
      <c r="HS97" s="87" t="s">
        <v>110</v>
      </c>
      <c r="HT97" s="55"/>
      <c r="HU97" s="328"/>
      <c r="HV97" s="83"/>
      <c r="HW97" s="249" t="s">
        <v>689</v>
      </c>
      <c r="HX97" s="83"/>
      <c r="HY97" s="386"/>
      <c r="HZ97" s="377"/>
      <c r="IA97" s="377"/>
      <c r="IB97" s="377"/>
      <c r="IC97" s="379"/>
      <c r="ID97" s="378"/>
      <c r="IE97" s="377"/>
      <c r="IF97" s="381"/>
      <c r="IG97" s="379"/>
    </row>
    <row r="98" spans="1:247" s="25" customFormat="1" ht="47.25">
      <c r="A98" s="321" t="s">
        <v>692</v>
      </c>
      <c r="B98" s="266" t="s">
        <v>186</v>
      </c>
      <c r="C98" s="267" t="s">
        <v>578</v>
      </c>
      <c r="D98" s="241" t="s">
        <v>577</v>
      </c>
      <c r="E98" s="249" t="s">
        <v>108</v>
      </c>
      <c r="F98" s="249" t="s">
        <v>109</v>
      </c>
      <c r="G98" s="250" t="s">
        <v>607</v>
      </c>
      <c r="H98" s="252"/>
      <c r="I98" s="250">
        <v>0</v>
      </c>
      <c r="J98" s="250">
        <v>0</v>
      </c>
      <c r="K98" s="250">
        <v>13</v>
      </c>
      <c r="L98" s="250">
        <v>0</v>
      </c>
      <c r="M98" s="251">
        <v>2014</v>
      </c>
      <c r="N98" s="251">
        <v>2019</v>
      </c>
      <c r="O98" s="251">
        <v>2019</v>
      </c>
      <c r="P98" s="252"/>
      <c r="Q98" s="252"/>
      <c r="R98" s="249" t="s">
        <v>110</v>
      </c>
      <c r="S98" s="249">
        <v>92.742125478199995</v>
      </c>
      <c r="T98" s="249" t="s">
        <v>110</v>
      </c>
      <c r="U98" s="249">
        <v>72.445306980999987</v>
      </c>
      <c r="V98" s="249">
        <f t="shared" si="1612"/>
        <v>20.296818497200007</v>
      </c>
      <c r="W98" s="249">
        <f>S98/1.2</f>
        <v>77.285104565166662</v>
      </c>
      <c r="X98" s="249">
        <v>35.881163950000001</v>
      </c>
      <c r="Y98" s="249">
        <f t="shared" si="1613"/>
        <v>41.403940615166661</v>
      </c>
      <c r="Z98" s="249" t="s">
        <v>110</v>
      </c>
      <c r="AA98" s="445">
        <v>19.945738497200001</v>
      </c>
      <c r="AB98" s="249" t="s">
        <v>110</v>
      </c>
      <c r="AC98" s="249"/>
      <c r="AD98" s="249" t="s">
        <v>110</v>
      </c>
      <c r="AE98" s="249">
        <v>15.727320800000001</v>
      </c>
      <c r="AF98" s="249">
        <f t="shared" si="1592"/>
        <v>18.716818497200009</v>
      </c>
      <c r="AG98" s="249" t="str">
        <f t="shared" si="1614"/>
        <v>нд</v>
      </c>
      <c r="AH98" s="249">
        <f t="shared" si="1615"/>
        <v>1.58</v>
      </c>
      <c r="AI98" s="249" t="s">
        <v>110</v>
      </c>
      <c r="AJ98" s="249">
        <f>1.58+HE98+HF98</f>
        <v>1.58</v>
      </c>
      <c r="AK98" s="249" t="s">
        <v>110</v>
      </c>
      <c r="AL98" s="249">
        <f>HH98+HI98</f>
        <v>0</v>
      </c>
      <c r="AM98" s="249" t="s">
        <v>110</v>
      </c>
      <c r="AN98" s="249"/>
      <c r="AO98" s="249" t="s">
        <v>110</v>
      </c>
      <c r="AP98" s="249"/>
      <c r="AQ98" s="249" t="str">
        <f t="shared" si="1616"/>
        <v>нд</v>
      </c>
      <c r="AR98" s="249">
        <f t="shared" ref="AR98" si="1746">AT98+AV98+AX98+AZ98</f>
        <v>15.727320800000001</v>
      </c>
      <c r="AS98" s="249" t="s">
        <v>110</v>
      </c>
      <c r="AT98" s="249"/>
      <c r="AU98" s="249" t="s">
        <v>110</v>
      </c>
      <c r="AV98" s="249">
        <v>11.64023137</v>
      </c>
      <c r="AW98" s="249" t="s">
        <v>110</v>
      </c>
      <c r="AX98" s="249">
        <v>4.0870894299999998</v>
      </c>
      <c r="AY98" s="249" t="s">
        <v>110</v>
      </c>
      <c r="AZ98" s="249"/>
      <c r="BA98" s="16" t="str">
        <f t="shared" si="1618"/>
        <v>нд</v>
      </c>
      <c r="BB98" s="16" t="str">
        <f t="shared" si="1619"/>
        <v>нд</v>
      </c>
      <c r="BC98" s="249" t="str">
        <f t="shared" si="1620"/>
        <v>нд</v>
      </c>
      <c r="BD98" s="16" t="str">
        <f t="shared" si="1621"/>
        <v>нд</v>
      </c>
      <c r="BE98" s="16">
        <f t="shared" si="1622"/>
        <v>0</v>
      </c>
      <c r="BF98" s="16">
        <f t="shared" si="1623"/>
        <v>0</v>
      </c>
      <c r="BG98" s="16">
        <f t="shared" si="1624"/>
        <v>0</v>
      </c>
      <c r="BH98" s="16">
        <f t="shared" si="1625"/>
        <v>0</v>
      </c>
      <c r="BI98" s="16" t="str">
        <f t="shared" si="1626"/>
        <v>нд</v>
      </c>
      <c r="BJ98" s="16" t="str">
        <f t="shared" si="1627"/>
        <v>нд</v>
      </c>
      <c r="BK98" s="16" t="str">
        <f t="shared" si="1628"/>
        <v>нд</v>
      </c>
      <c r="BL98" s="16" t="str">
        <f t="shared" si="1629"/>
        <v>нд</v>
      </c>
      <c r="BM98" s="16">
        <f t="shared" si="1630"/>
        <v>0</v>
      </c>
      <c r="BN98" s="16">
        <f t="shared" si="1631"/>
        <v>0</v>
      </c>
      <c r="BO98" s="16">
        <f t="shared" si="1632"/>
        <v>0</v>
      </c>
      <c r="BP98" s="16">
        <f t="shared" si="1633"/>
        <v>0</v>
      </c>
      <c r="BQ98" s="16" t="str">
        <f t="shared" si="1634"/>
        <v>нд</v>
      </c>
      <c r="BR98" s="16" t="str">
        <f t="shared" si="1635"/>
        <v>нд</v>
      </c>
      <c r="BS98" s="16" t="str">
        <f t="shared" si="1636"/>
        <v>нд</v>
      </c>
      <c r="BT98" s="16" t="str">
        <f t="shared" si="1637"/>
        <v>нд</v>
      </c>
      <c r="BU98" s="16">
        <f t="shared" si="1638"/>
        <v>0</v>
      </c>
      <c r="BV98" s="16">
        <f t="shared" si="1639"/>
        <v>0</v>
      </c>
      <c r="BW98" s="16">
        <f t="shared" si="1640"/>
        <v>0</v>
      </c>
      <c r="BX98" s="16">
        <f t="shared" si="1641"/>
        <v>0</v>
      </c>
      <c r="BY98" s="16" t="str">
        <f t="shared" si="1642"/>
        <v>нд</v>
      </c>
      <c r="BZ98" s="16" t="str">
        <f t="shared" si="1643"/>
        <v>нд</v>
      </c>
      <c r="CA98" s="16" t="str">
        <f t="shared" si="1644"/>
        <v>нд</v>
      </c>
      <c r="CB98" s="16" t="str">
        <f t="shared" si="1645"/>
        <v>нд</v>
      </c>
      <c r="CC98" s="16">
        <f t="shared" si="1646"/>
        <v>0</v>
      </c>
      <c r="CD98" s="16">
        <f t="shared" si="1647"/>
        <v>0</v>
      </c>
      <c r="CE98" s="16">
        <f t="shared" si="1648"/>
        <v>0</v>
      </c>
      <c r="CF98" s="16">
        <f t="shared" si="1649"/>
        <v>0</v>
      </c>
      <c r="CG98" s="16" t="str">
        <f t="shared" si="1650"/>
        <v>нд</v>
      </c>
      <c r="CH98" s="16" t="str">
        <f t="shared" si="1651"/>
        <v>нд</v>
      </c>
      <c r="CI98" s="16" t="str">
        <f t="shared" si="1652"/>
        <v>нд</v>
      </c>
      <c r="CJ98" s="16" t="str">
        <f t="shared" si="1653"/>
        <v>нд</v>
      </c>
      <c r="CK98" s="16">
        <f t="shared" si="1654"/>
        <v>0</v>
      </c>
      <c r="CL98" s="16">
        <f t="shared" si="1655"/>
        <v>0</v>
      </c>
      <c r="CM98" s="16">
        <f t="shared" si="1656"/>
        <v>0</v>
      </c>
      <c r="CN98" s="16">
        <f t="shared" si="1657"/>
        <v>0</v>
      </c>
      <c r="CO98" s="29" t="str">
        <f t="shared" ref="CO98:CO104" si="1747">IF(CY98="нд","нд",(CY98+DI98+DS98+EC98))</f>
        <v>нд</v>
      </c>
      <c r="CP98" s="29" t="str">
        <f t="shared" ref="CP98:CP104" si="1748">IF(CZ98="нд","нд",(CZ98+DJ98+DT98+ED98))</f>
        <v>нд</v>
      </c>
      <c r="CQ98" s="29" t="str">
        <f t="shared" ref="CQ98:CQ104" si="1749">IF(DA98="нд","нд",(DA98+DK98+DU98+EE98))</f>
        <v>нд</v>
      </c>
      <c r="CR98" s="29" t="str">
        <f t="shared" ref="CR98:CR104" si="1750">IF(DB98="нд","нд",(DB98+DL98+DV98+EF98))</f>
        <v>нд</v>
      </c>
      <c r="CS98" s="29" t="str">
        <f t="shared" ref="CS98:CS104" si="1751">IF(DC98="нд","нд",(DC98+DM98+DW98+EG98))</f>
        <v>нд</v>
      </c>
      <c r="CT98" s="29">
        <f t="shared" ref="CT98:CT104" si="1752">DD98+DN98+DX98+EH98</f>
        <v>0</v>
      </c>
      <c r="CU98" s="29">
        <f t="shared" ref="CU98:CU104" si="1753">DE98+DO98+DY98+EI98</f>
        <v>0</v>
      </c>
      <c r="CV98" s="29">
        <f t="shared" ref="CV98:CV104" si="1754">DF98+DP98+DZ98+EJ98</f>
        <v>0</v>
      </c>
      <c r="CW98" s="29">
        <f t="shared" ref="CW98:CW104" si="1755">DG98+DQ98+EA98+EK98</f>
        <v>0</v>
      </c>
      <c r="CX98" s="29">
        <f t="shared" ref="CX98:CX104" si="1756">DH98+DR98+EB98+EL98</f>
        <v>0</v>
      </c>
      <c r="CY98" s="249" t="s">
        <v>110</v>
      </c>
      <c r="CZ98" s="249" t="s">
        <v>110</v>
      </c>
      <c r="DA98" s="249" t="s">
        <v>110</v>
      </c>
      <c r="DB98" s="249" t="s">
        <v>110</v>
      </c>
      <c r="DC98" s="249" t="s">
        <v>110</v>
      </c>
      <c r="DD98" s="249"/>
      <c r="DE98" s="249"/>
      <c r="DF98" s="249"/>
      <c r="DG98" s="249"/>
      <c r="DH98" s="249"/>
      <c r="DI98" s="249" t="s">
        <v>110</v>
      </c>
      <c r="DJ98" s="249" t="s">
        <v>110</v>
      </c>
      <c r="DK98" s="249" t="s">
        <v>110</v>
      </c>
      <c r="DL98" s="249" t="s">
        <v>110</v>
      </c>
      <c r="DM98" s="249" t="s">
        <v>110</v>
      </c>
      <c r="DN98" s="249"/>
      <c r="DO98" s="249"/>
      <c r="DP98" s="249"/>
      <c r="DQ98" s="249"/>
      <c r="DR98" s="249"/>
      <c r="DS98" s="249" t="s">
        <v>110</v>
      </c>
      <c r="DT98" s="249" t="s">
        <v>110</v>
      </c>
      <c r="DU98" s="249" t="s">
        <v>110</v>
      </c>
      <c r="DV98" s="249" t="s">
        <v>110</v>
      </c>
      <c r="DW98" s="249" t="s">
        <v>110</v>
      </c>
      <c r="DX98" s="249"/>
      <c r="DY98" s="249"/>
      <c r="DZ98" s="249"/>
      <c r="EA98" s="249"/>
      <c r="EB98" s="249">
        <v>0</v>
      </c>
      <c r="EC98" s="249" t="s">
        <v>110</v>
      </c>
      <c r="ED98" s="249" t="s">
        <v>110</v>
      </c>
      <c r="EE98" s="249" t="s">
        <v>110</v>
      </c>
      <c r="EF98" s="249" t="s">
        <v>110</v>
      </c>
      <c r="EG98" s="249" t="s">
        <v>110</v>
      </c>
      <c r="EH98" s="249"/>
      <c r="EI98" s="249"/>
      <c r="EJ98" s="249"/>
      <c r="EK98" s="249"/>
      <c r="EL98" s="249"/>
      <c r="EM98" s="29" t="str">
        <f t="shared" ref="EM98" si="1757">IF(EW98="нд","нд",(EW98+FG98+FQ98+GA98))</f>
        <v>нд</v>
      </c>
      <c r="EN98" s="29" t="str">
        <f t="shared" ref="EN98" si="1758">IF(EX98="нд","нд",(EX98+FH98+FR98+GB98))</f>
        <v>нд</v>
      </c>
      <c r="EO98" s="29" t="str">
        <f t="shared" ref="EO98" si="1759">IF(EY98="нд","нд",(EY98+FI98+FS98+GC98))</f>
        <v>нд</v>
      </c>
      <c r="EP98" s="29" t="str">
        <f t="shared" ref="EP98" si="1760">IF(EZ98="нд","нд",(EZ98+FJ98+FT98+GD98))</f>
        <v>нд</v>
      </c>
      <c r="EQ98" s="29" t="str">
        <f t="shared" ref="EQ98" si="1761">IF(FA98="нд","нд",(FA98+FK98+FU98+GE98))</f>
        <v>нд</v>
      </c>
      <c r="ER98" s="29">
        <f t="shared" ref="ER98" si="1762">FB98+FL98+FV98+GF98</f>
        <v>0</v>
      </c>
      <c r="ES98" s="29">
        <f t="shared" ref="ES98" si="1763">FC98+FM98+FW98+GG98</f>
        <v>0</v>
      </c>
      <c r="ET98" s="29">
        <f t="shared" ref="ET98" si="1764">FD98+FN98+FX98+GH98</f>
        <v>0</v>
      </c>
      <c r="EU98" s="29">
        <f t="shared" ref="EU98" si="1765">FE98+FO98+FY98+GI98</f>
        <v>0</v>
      </c>
      <c r="EV98" s="29">
        <f t="shared" ref="EV98" si="1766">FF98+FP98+FZ98+GJ98</f>
        <v>0</v>
      </c>
      <c r="EW98" s="29" t="str">
        <f t="shared" ref="EW98" si="1767">CY98</f>
        <v>нд</v>
      </c>
      <c r="EX98" s="29" t="str">
        <f t="shared" ref="EX98" si="1768">CZ98</f>
        <v>нд</v>
      </c>
      <c r="EY98" s="29" t="str">
        <f t="shared" ref="EY98" si="1769">DA98</f>
        <v>нд</v>
      </c>
      <c r="EZ98" s="29" t="str">
        <f t="shared" ref="EZ98" si="1770">DB98</f>
        <v>нд</v>
      </c>
      <c r="FA98" s="29" t="str">
        <f t="shared" ref="FA98" si="1771">DC98</f>
        <v>нд</v>
      </c>
      <c r="FB98" s="29">
        <f t="shared" ref="FB98" si="1772">DD98</f>
        <v>0</v>
      </c>
      <c r="FC98" s="29">
        <f t="shared" ref="FC98" si="1773">DE98</f>
        <v>0</v>
      </c>
      <c r="FD98" s="29">
        <f t="shared" ref="FD98" si="1774">DF98</f>
        <v>0</v>
      </c>
      <c r="FE98" s="29">
        <f t="shared" ref="FE98" si="1775">DG98</f>
        <v>0</v>
      </c>
      <c r="FF98" s="29">
        <f t="shared" ref="FF98" si="1776">DH98</f>
        <v>0</v>
      </c>
      <c r="FG98" s="29" t="str">
        <f t="shared" ref="FG98" si="1777">DI98</f>
        <v>нд</v>
      </c>
      <c r="FH98" s="29" t="str">
        <f t="shared" ref="FH98" si="1778">DJ98</f>
        <v>нд</v>
      </c>
      <c r="FI98" s="29" t="str">
        <f t="shared" ref="FI98" si="1779">DK98</f>
        <v>нд</v>
      </c>
      <c r="FJ98" s="29" t="str">
        <f t="shared" ref="FJ98" si="1780">DL98</f>
        <v>нд</v>
      </c>
      <c r="FK98" s="29" t="str">
        <f t="shared" ref="FK98" si="1781">DM98</f>
        <v>нд</v>
      </c>
      <c r="FL98" s="29">
        <f t="shared" ref="FL98" si="1782">DN98</f>
        <v>0</v>
      </c>
      <c r="FM98" s="29">
        <f t="shared" ref="FM98" si="1783">DO98</f>
        <v>0</v>
      </c>
      <c r="FN98" s="29">
        <f t="shared" ref="FN98" si="1784">DP98</f>
        <v>0</v>
      </c>
      <c r="FO98" s="29">
        <f t="shared" ref="FO98" si="1785">DQ98</f>
        <v>0</v>
      </c>
      <c r="FP98" s="29">
        <f t="shared" ref="FP98" si="1786">DR98</f>
        <v>0</v>
      </c>
      <c r="FQ98" s="29" t="str">
        <f t="shared" ref="FQ98" si="1787">DS98</f>
        <v>нд</v>
      </c>
      <c r="FR98" s="29" t="str">
        <f t="shared" ref="FR98" si="1788">DT98</f>
        <v>нд</v>
      </c>
      <c r="FS98" s="29" t="str">
        <f t="shared" ref="FS98" si="1789">DU98</f>
        <v>нд</v>
      </c>
      <c r="FT98" s="29" t="str">
        <f t="shared" ref="FT98" si="1790">DV98</f>
        <v>нд</v>
      </c>
      <c r="FU98" s="29" t="str">
        <f t="shared" ref="FU98" si="1791">DW98</f>
        <v>нд</v>
      </c>
      <c r="FV98" s="29">
        <f t="shared" ref="FV98" si="1792">DX98</f>
        <v>0</v>
      </c>
      <c r="FW98" s="29">
        <f t="shared" ref="FW98" si="1793">DY98</f>
        <v>0</v>
      </c>
      <c r="FX98" s="29">
        <f t="shared" ref="FX98" si="1794">DZ98</f>
        <v>0</v>
      </c>
      <c r="FY98" s="29">
        <f t="shared" ref="FY98" si="1795">EA98</f>
        <v>0</v>
      </c>
      <c r="FZ98" s="29">
        <f t="shared" ref="FZ98" si="1796">EB98</f>
        <v>0</v>
      </c>
      <c r="GA98" s="29" t="str">
        <f t="shared" ref="GA98" si="1797">EC98</f>
        <v>нд</v>
      </c>
      <c r="GB98" s="29" t="str">
        <f t="shared" ref="GB98" si="1798">ED98</f>
        <v>нд</v>
      </c>
      <c r="GC98" s="29" t="str">
        <f t="shared" ref="GC98" si="1799">EE98</f>
        <v>нд</v>
      </c>
      <c r="GD98" s="29" t="str">
        <f t="shared" ref="GD98" si="1800">EF98</f>
        <v>нд</v>
      </c>
      <c r="GE98" s="29" t="str">
        <f t="shared" ref="GE98" si="1801">EG98</f>
        <v>нд</v>
      </c>
      <c r="GF98" s="29">
        <f t="shared" ref="GF98" si="1802">EH98</f>
        <v>0</v>
      </c>
      <c r="GG98" s="29">
        <f t="shared" ref="GG98" si="1803">EI98</f>
        <v>0</v>
      </c>
      <c r="GH98" s="29">
        <f t="shared" ref="GH98" si="1804">EJ98</f>
        <v>0</v>
      </c>
      <c r="GI98" s="29">
        <f t="shared" ref="GI98" si="1805">EK98</f>
        <v>0</v>
      </c>
      <c r="GJ98" s="29">
        <f t="shared" ref="GJ98" si="1806">EL98</f>
        <v>0</v>
      </c>
      <c r="GK98" s="16" t="str">
        <f t="shared" si="1710"/>
        <v>нд</v>
      </c>
      <c r="GL98" s="16" t="str">
        <f t="shared" si="1710"/>
        <v>нд</v>
      </c>
      <c r="GM98" s="16">
        <f t="shared" ref="GM98" si="1807">GQ98+GU98+GY98+HC98</f>
        <v>0</v>
      </c>
      <c r="GN98" s="16">
        <f t="shared" ref="GN98" si="1808">GR98+GV98+GZ98+HD98</f>
        <v>0</v>
      </c>
      <c r="GO98" s="16" t="str">
        <f t="shared" ref="GO98" si="1809">EW98</f>
        <v>нд</v>
      </c>
      <c r="GP98" s="249" t="str">
        <f t="shared" ref="GP98" si="1810">EX98</f>
        <v>нд</v>
      </c>
      <c r="GQ98" s="249">
        <f t="shared" ref="GQ98" si="1811">FB98</f>
        <v>0</v>
      </c>
      <c r="GR98" s="249">
        <f t="shared" ref="GR98" si="1812">FC98</f>
        <v>0</v>
      </c>
      <c r="GS98" s="249" t="str">
        <f t="shared" ref="GS98" si="1813">FG98</f>
        <v>нд</v>
      </c>
      <c r="GT98" s="249" t="str">
        <f t="shared" ref="GT98" si="1814">FH98</f>
        <v>нд</v>
      </c>
      <c r="GU98" s="249">
        <f t="shared" ref="GU98" si="1815">FL98</f>
        <v>0</v>
      </c>
      <c r="GV98" s="249">
        <f t="shared" ref="GV98" si="1816">FM98</f>
        <v>0</v>
      </c>
      <c r="GW98" s="249" t="str">
        <f t="shared" ref="GW98" si="1817">FQ98</f>
        <v>нд</v>
      </c>
      <c r="GX98" s="249" t="str">
        <f t="shared" ref="GX98" si="1818">FR98</f>
        <v>нд</v>
      </c>
      <c r="GY98" s="249">
        <f t="shared" ref="GY98" si="1819">FV98</f>
        <v>0</v>
      </c>
      <c r="GZ98" s="249">
        <f t="shared" ref="GZ98" si="1820">FW98</f>
        <v>0</v>
      </c>
      <c r="HA98" s="249" t="str">
        <f t="shared" ref="HA98" si="1821">GA98</f>
        <v>нд</v>
      </c>
      <c r="HB98" s="249" t="str">
        <f t="shared" ref="HB98" si="1822">GB98</f>
        <v>нд</v>
      </c>
      <c r="HC98" s="249">
        <f t="shared" ref="HC98" si="1823">GF98</f>
        <v>0</v>
      </c>
      <c r="HD98" s="249">
        <f t="shared" ref="HD98" si="1824">GG98</f>
        <v>0</v>
      </c>
      <c r="HE98" s="249"/>
      <c r="HF98" s="249"/>
      <c r="HG98" s="249"/>
      <c r="HH98" s="249"/>
      <c r="HI98" s="249"/>
      <c r="HJ98" s="249"/>
      <c r="HK98" s="249"/>
      <c r="HL98" s="249"/>
      <c r="HM98" s="249"/>
      <c r="HN98" s="249"/>
      <c r="HO98" s="249"/>
      <c r="HP98" s="249"/>
      <c r="HQ98" s="250" t="s">
        <v>640</v>
      </c>
      <c r="HR98" s="250" t="s">
        <v>639</v>
      </c>
      <c r="HS98" s="87" t="s">
        <v>110</v>
      </c>
      <c r="HT98" s="87"/>
      <c r="HU98" s="87"/>
      <c r="HV98" s="87"/>
      <c r="HW98" s="249" t="s">
        <v>604</v>
      </c>
      <c r="HX98" s="292"/>
      <c r="HY98" s="380"/>
      <c r="HZ98" s="377"/>
      <c r="IA98" s="377"/>
      <c r="IB98" s="377"/>
      <c r="IC98" s="378"/>
      <c r="ID98" s="378"/>
      <c r="IE98" s="377"/>
      <c r="IF98" s="381"/>
      <c r="IG98" s="379"/>
    </row>
    <row r="99" spans="1:247" s="25" customFormat="1" ht="78.75">
      <c r="A99" s="15"/>
      <c r="B99" s="266" t="s">
        <v>186</v>
      </c>
      <c r="C99" s="267" t="s">
        <v>579</v>
      </c>
      <c r="D99" s="241" t="s">
        <v>583</v>
      </c>
      <c r="E99" s="249" t="s">
        <v>108</v>
      </c>
      <c r="F99" s="249" t="s">
        <v>109</v>
      </c>
      <c r="G99" s="250" t="s">
        <v>661</v>
      </c>
      <c r="H99" s="252"/>
      <c r="I99" s="250">
        <v>0</v>
      </c>
      <c r="J99" s="250">
        <v>0</v>
      </c>
      <c r="K99" s="250">
        <v>0</v>
      </c>
      <c r="L99" s="250">
        <v>0</v>
      </c>
      <c r="M99" s="251">
        <v>2013</v>
      </c>
      <c r="N99" s="251" t="s">
        <v>110</v>
      </c>
      <c r="O99" s="251">
        <v>2023</v>
      </c>
      <c r="P99" s="252"/>
      <c r="Q99" s="252"/>
      <c r="R99" s="249" t="s">
        <v>110</v>
      </c>
      <c r="S99" s="249">
        <v>349.81581535600003</v>
      </c>
      <c r="T99" s="249">
        <v>71.13327118644068</v>
      </c>
      <c r="U99" s="249">
        <v>249.40704344600002</v>
      </c>
      <c r="V99" s="249">
        <f t="shared" si="1612"/>
        <v>100.40877191000001</v>
      </c>
      <c r="W99" s="249">
        <v>296.686398</v>
      </c>
      <c r="X99" s="249">
        <v>296.68639800000005</v>
      </c>
      <c r="Y99" s="249">
        <f t="shared" si="1613"/>
        <v>0</v>
      </c>
      <c r="Z99" s="249"/>
      <c r="AA99" s="445">
        <v>5.7001849999999861E-2</v>
      </c>
      <c r="AB99" s="249"/>
      <c r="AC99" s="249"/>
      <c r="AD99" s="249"/>
      <c r="AE99" s="249">
        <v>282.79933352</v>
      </c>
      <c r="AF99" s="437"/>
      <c r="AG99" s="249">
        <f t="shared" si="1614"/>
        <v>0</v>
      </c>
      <c r="AH99" s="249">
        <f t="shared" si="1615"/>
        <v>100.34783586</v>
      </c>
      <c r="AI99" s="249">
        <v>0</v>
      </c>
      <c r="AJ99" s="249">
        <v>0</v>
      </c>
      <c r="AK99" s="249">
        <v>0</v>
      </c>
      <c r="AL99" s="249">
        <f>100.34783586+HH99+HI99</f>
        <v>100.34783586</v>
      </c>
      <c r="AM99" s="249">
        <v>0</v>
      </c>
      <c r="AN99" s="249"/>
      <c r="AO99" s="249">
        <v>0</v>
      </c>
      <c r="AP99" s="249"/>
      <c r="AQ99" s="249">
        <f t="shared" ref="AQ99" si="1825">IF(AS99="нд","нд",(AS99+AU99+AW99+AY99))</f>
        <v>0</v>
      </c>
      <c r="AR99" s="249">
        <f t="shared" ref="AR99" si="1826">AT99+AV99+AX99+AZ99</f>
        <v>0</v>
      </c>
      <c r="AS99" s="249">
        <v>0</v>
      </c>
      <c r="AT99" s="249"/>
      <c r="AU99" s="249">
        <v>0</v>
      </c>
      <c r="AV99" s="249"/>
      <c r="AW99" s="249">
        <v>0</v>
      </c>
      <c r="AX99" s="249">
        <v>0</v>
      </c>
      <c r="AY99" s="249">
        <v>0</v>
      </c>
      <c r="AZ99" s="249"/>
      <c r="BA99" s="16">
        <f t="shared" si="1618"/>
        <v>0</v>
      </c>
      <c r="BB99" s="16">
        <f t="shared" si="1619"/>
        <v>0</v>
      </c>
      <c r="BC99" s="249">
        <f t="shared" si="1620"/>
        <v>0</v>
      </c>
      <c r="BD99" s="16">
        <f t="shared" si="1621"/>
        <v>0</v>
      </c>
      <c r="BE99" s="16">
        <f t="shared" si="1622"/>
        <v>0</v>
      </c>
      <c r="BF99" s="16">
        <f t="shared" si="1623"/>
        <v>0</v>
      </c>
      <c r="BG99" s="16">
        <f t="shared" si="1624"/>
        <v>0</v>
      </c>
      <c r="BH99" s="16">
        <f t="shared" si="1625"/>
        <v>0</v>
      </c>
      <c r="BI99" s="16">
        <f t="shared" si="1626"/>
        <v>0</v>
      </c>
      <c r="BJ99" s="16">
        <f t="shared" si="1627"/>
        <v>0</v>
      </c>
      <c r="BK99" s="16">
        <f t="shared" si="1628"/>
        <v>0</v>
      </c>
      <c r="BL99" s="16">
        <f t="shared" si="1629"/>
        <v>0</v>
      </c>
      <c r="BM99" s="16">
        <f t="shared" si="1630"/>
        <v>0</v>
      </c>
      <c r="BN99" s="16">
        <f t="shared" si="1631"/>
        <v>0</v>
      </c>
      <c r="BO99" s="16">
        <f t="shared" si="1632"/>
        <v>0</v>
      </c>
      <c r="BP99" s="16">
        <f t="shared" si="1633"/>
        <v>0</v>
      </c>
      <c r="BQ99" s="16">
        <f t="shared" si="1634"/>
        <v>0</v>
      </c>
      <c r="BR99" s="16">
        <f t="shared" si="1635"/>
        <v>0</v>
      </c>
      <c r="BS99" s="16">
        <f t="shared" si="1636"/>
        <v>0</v>
      </c>
      <c r="BT99" s="16">
        <f t="shared" si="1637"/>
        <v>0</v>
      </c>
      <c r="BU99" s="16">
        <f t="shared" si="1638"/>
        <v>0</v>
      </c>
      <c r="BV99" s="16">
        <f t="shared" si="1639"/>
        <v>0</v>
      </c>
      <c r="BW99" s="16">
        <f t="shared" si="1640"/>
        <v>0</v>
      </c>
      <c r="BX99" s="16">
        <f t="shared" si="1641"/>
        <v>0</v>
      </c>
      <c r="BY99" s="16">
        <f t="shared" si="1642"/>
        <v>0</v>
      </c>
      <c r="BZ99" s="16">
        <f t="shared" si="1643"/>
        <v>0</v>
      </c>
      <c r="CA99" s="16">
        <f t="shared" si="1644"/>
        <v>0</v>
      </c>
      <c r="CB99" s="16">
        <f t="shared" si="1645"/>
        <v>0</v>
      </c>
      <c r="CC99" s="16">
        <f t="shared" si="1646"/>
        <v>0</v>
      </c>
      <c r="CD99" s="16">
        <f t="shared" si="1647"/>
        <v>0</v>
      </c>
      <c r="CE99" s="16">
        <f t="shared" si="1648"/>
        <v>0</v>
      </c>
      <c r="CF99" s="16">
        <f t="shared" si="1649"/>
        <v>0</v>
      </c>
      <c r="CG99" s="16">
        <f t="shared" si="1650"/>
        <v>0</v>
      </c>
      <c r="CH99" s="16">
        <f t="shared" si="1651"/>
        <v>0</v>
      </c>
      <c r="CI99" s="16">
        <f t="shared" si="1652"/>
        <v>0</v>
      </c>
      <c r="CJ99" s="16">
        <f t="shared" si="1653"/>
        <v>0</v>
      </c>
      <c r="CK99" s="16">
        <f t="shared" si="1654"/>
        <v>0</v>
      </c>
      <c r="CL99" s="16">
        <f t="shared" si="1655"/>
        <v>0</v>
      </c>
      <c r="CM99" s="16">
        <f t="shared" si="1656"/>
        <v>0</v>
      </c>
      <c r="CN99" s="16">
        <f t="shared" si="1657"/>
        <v>0</v>
      </c>
      <c r="CO99" s="29">
        <f t="shared" ref="CO99" si="1827">IF(CY99="нд","нд",(CY99+DI99+DS99+EC99))</f>
        <v>0</v>
      </c>
      <c r="CP99" s="29">
        <f t="shared" ref="CP99" si="1828">IF(CZ99="нд","нд",(CZ99+DJ99+DT99+ED99))</f>
        <v>0</v>
      </c>
      <c r="CQ99" s="29">
        <f t="shared" ref="CQ99" si="1829">IF(DA99="нд","нд",(DA99+DK99+DU99+EE99))</f>
        <v>0</v>
      </c>
      <c r="CR99" s="29">
        <f t="shared" ref="CR99" si="1830">IF(DB99="нд","нд",(DB99+DL99+DV99+EF99))</f>
        <v>0</v>
      </c>
      <c r="CS99" s="29">
        <f t="shared" ref="CS99" si="1831">IF(DC99="нд","нд",(DC99+DM99+DW99+EG99))</f>
        <v>0</v>
      </c>
      <c r="CT99" s="29">
        <f t="shared" ref="CT99" si="1832">DD99+DN99+DX99+EH99</f>
        <v>0</v>
      </c>
      <c r="CU99" s="29">
        <f t="shared" ref="CU99" si="1833">DE99+DO99+DY99+EI99</f>
        <v>0</v>
      </c>
      <c r="CV99" s="29">
        <f t="shared" ref="CV99" si="1834">DF99+DP99+DZ99+EJ99</f>
        <v>0</v>
      </c>
      <c r="CW99" s="29">
        <f t="shared" ref="CW99" si="1835">DG99+DQ99+EA99+EK99</f>
        <v>0</v>
      </c>
      <c r="CX99" s="29">
        <f t="shared" ref="CX99" si="1836">DH99+DR99+EB99+EL99</f>
        <v>0</v>
      </c>
      <c r="CY99" s="249">
        <v>0</v>
      </c>
      <c r="CZ99" s="249">
        <v>0</v>
      </c>
      <c r="DA99" s="249">
        <v>0</v>
      </c>
      <c r="DB99" s="249">
        <v>0</v>
      </c>
      <c r="DC99" s="249">
        <v>0</v>
      </c>
      <c r="DD99" s="249"/>
      <c r="DE99" s="249"/>
      <c r="DF99" s="249"/>
      <c r="DG99" s="249"/>
      <c r="DH99" s="249"/>
      <c r="DI99" s="249">
        <v>0</v>
      </c>
      <c r="DJ99" s="249">
        <v>0</v>
      </c>
      <c r="DK99" s="249">
        <v>0</v>
      </c>
      <c r="DL99" s="249">
        <v>0</v>
      </c>
      <c r="DM99" s="249">
        <v>0</v>
      </c>
      <c r="DN99" s="249"/>
      <c r="DO99" s="249"/>
      <c r="DP99" s="249"/>
      <c r="DQ99" s="249"/>
      <c r="DR99" s="249"/>
      <c r="DS99" s="249">
        <v>0</v>
      </c>
      <c r="DT99" s="249">
        <v>0</v>
      </c>
      <c r="DU99" s="249">
        <v>0</v>
      </c>
      <c r="DV99" s="249">
        <v>0</v>
      </c>
      <c r="DW99" s="249">
        <v>0</v>
      </c>
      <c r="DX99" s="249"/>
      <c r="DY99" s="249"/>
      <c r="DZ99" s="249"/>
      <c r="EA99" s="249"/>
      <c r="EB99" s="249">
        <v>0</v>
      </c>
      <c r="EC99" s="249">
        <v>0</v>
      </c>
      <c r="ED99" s="249">
        <v>0</v>
      </c>
      <c r="EE99" s="249">
        <v>0</v>
      </c>
      <c r="EF99" s="249">
        <v>0</v>
      </c>
      <c r="EG99" s="249">
        <v>0</v>
      </c>
      <c r="EH99" s="249"/>
      <c r="EI99" s="249"/>
      <c r="EJ99" s="249"/>
      <c r="EK99" s="249"/>
      <c r="EL99" s="249"/>
      <c r="EM99" s="29">
        <f t="shared" ref="EM99" si="1837">IF(EW99="нд","нд",(EW99+FG99+FQ99+GA99))</f>
        <v>0</v>
      </c>
      <c r="EN99" s="29">
        <f t="shared" ref="EN99" si="1838">IF(EX99="нд","нд",(EX99+FH99+FR99+GB99))</f>
        <v>0</v>
      </c>
      <c r="EO99" s="29">
        <f t="shared" ref="EO99" si="1839">IF(EY99="нд","нд",(EY99+FI99+FS99+GC99))</f>
        <v>0</v>
      </c>
      <c r="EP99" s="29">
        <f t="shared" ref="EP99" si="1840">IF(EZ99="нд","нд",(EZ99+FJ99+FT99+GD99))</f>
        <v>0</v>
      </c>
      <c r="EQ99" s="29">
        <f t="shared" ref="EQ99" si="1841">IF(FA99="нд","нд",(FA99+FK99+FU99+GE99))</f>
        <v>0</v>
      </c>
      <c r="ER99" s="29">
        <f t="shared" ref="ER99" si="1842">FB99+FL99+FV99+GF99</f>
        <v>0</v>
      </c>
      <c r="ES99" s="29">
        <f t="shared" ref="ES99" si="1843">FC99+FM99+FW99+GG99</f>
        <v>0</v>
      </c>
      <c r="ET99" s="29">
        <f t="shared" ref="ET99" si="1844">FD99+FN99+FX99+GH99</f>
        <v>0</v>
      </c>
      <c r="EU99" s="29">
        <f t="shared" ref="EU99" si="1845">FE99+FO99+FY99+GI99</f>
        <v>0</v>
      </c>
      <c r="EV99" s="29">
        <f t="shared" ref="EV99" si="1846">FF99+FP99+FZ99+GJ99</f>
        <v>0</v>
      </c>
      <c r="EW99" s="29">
        <f t="shared" ref="EW99" si="1847">CY99</f>
        <v>0</v>
      </c>
      <c r="EX99" s="29">
        <f t="shared" ref="EX99" si="1848">CZ99</f>
        <v>0</v>
      </c>
      <c r="EY99" s="29">
        <f t="shared" ref="EY99" si="1849">DA99</f>
        <v>0</v>
      </c>
      <c r="EZ99" s="29">
        <f t="shared" ref="EZ99" si="1850">DB99</f>
        <v>0</v>
      </c>
      <c r="FA99" s="29">
        <f t="shared" ref="FA99" si="1851">DC99</f>
        <v>0</v>
      </c>
      <c r="FB99" s="29">
        <f t="shared" ref="FB99" si="1852">DD99</f>
        <v>0</v>
      </c>
      <c r="FC99" s="29">
        <f t="shared" ref="FC99" si="1853">DE99</f>
        <v>0</v>
      </c>
      <c r="FD99" s="29">
        <f t="shared" ref="FD99" si="1854">DF99</f>
        <v>0</v>
      </c>
      <c r="FE99" s="29">
        <f t="shared" ref="FE99" si="1855">DG99</f>
        <v>0</v>
      </c>
      <c r="FF99" s="29">
        <f t="shared" ref="FF99" si="1856">DH99</f>
        <v>0</v>
      </c>
      <c r="FG99" s="29">
        <f t="shared" ref="FG99" si="1857">DI99</f>
        <v>0</v>
      </c>
      <c r="FH99" s="29">
        <f t="shared" ref="FH99" si="1858">DJ99</f>
        <v>0</v>
      </c>
      <c r="FI99" s="29">
        <f t="shared" ref="FI99" si="1859">DK99</f>
        <v>0</v>
      </c>
      <c r="FJ99" s="29">
        <f t="shared" ref="FJ99" si="1860">DL99</f>
        <v>0</v>
      </c>
      <c r="FK99" s="29">
        <f t="shared" ref="FK99" si="1861">DM99</f>
        <v>0</v>
      </c>
      <c r="FL99" s="29">
        <f t="shared" ref="FL99" si="1862">DN99</f>
        <v>0</v>
      </c>
      <c r="FM99" s="29">
        <f t="shared" ref="FM99" si="1863">DO99</f>
        <v>0</v>
      </c>
      <c r="FN99" s="29">
        <f t="shared" ref="FN99" si="1864">DP99</f>
        <v>0</v>
      </c>
      <c r="FO99" s="29">
        <f t="shared" ref="FO99" si="1865">DQ99</f>
        <v>0</v>
      </c>
      <c r="FP99" s="29">
        <f t="shared" ref="FP99" si="1866">DR99</f>
        <v>0</v>
      </c>
      <c r="FQ99" s="29">
        <f t="shared" ref="FQ99" si="1867">DS99</f>
        <v>0</v>
      </c>
      <c r="FR99" s="29">
        <f t="shared" ref="FR99" si="1868">DT99</f>
        <v>0</v>
      </c>
      <c r="FS99" s="29">
        <f t="shared" ref="FS99" si="1869">DU99</f>
        <v>0</v>
      </c>
      <c r="FT99" s="29">
        <f t="shared" ref="FT99" si="1870">DV99</f>
        <v>0</v>
      </c>
      <c r="FU99" s="29">
        <f t="shared" ref="FU99" si="1871">DW99</f>
        <v>0</v>
      </c>
      <c r="FV99" s="29">
        <f t="shared" ref="FV99" si="1872">DX99</f>
        <v>0</v>
      </c>
      <c r="FW99" s="29">
        <f t="shared" ref="FW99" si="1873">DY99</f>
        <v>0</v>
      </c>
      <c r="FX99" s="29">
        <f t="shared" ref="FX99" si="1874">DZ99</f>
        <v>0</v>
      </c>
      <c r="FY99" s="29">
        <f t="shared" ref="FY99" si="1875">EA99</f>
        <v>0</v>
      </c>
      <c r="FZ99" s="29">
        <f t="shared" ref="FZ99" si="1876">EB99</f>
        <v>0</v>
      </c>
      <c r="GA99" s="29">
        <f t="shared" ref="GA99" si="1877">EC99</f>
        <v>0</v>
      </c>
      <c r="GB99" s="29">
        <f t="shared" ref="GB99" si="1878">ED99</f>
        <v>0</v>
      </c>
      <c r="GC99" s="29">
        <f t="shared" ref="GC99" si="1879">EE99</f>
        <v>0</v>
      </c>
      <c r="GD99" s="29">
        <f t="shared" ref="GD99" si="1880">EF99</f>
        <v>0</v>
      </c>
      <c r="GE99" s="29">
        <f t="shared" ref="GE99" si="1881">EG99</f>
        <v>0</v>
      </c>
      <c r="GF99" s="29">
        <f t="shared" ref="GF99" si="1882">EH99</f>
        <v>0</v>
      </c>
      <c r="GG99" s="29">
        <f t="shared" ref="GG99" si="1883">EI99</f>
        <v>0</v>
      </c>
      <c r="GH99" s="29">
        <f t="shared" ref="GH99" si="1884">EJ99</f>
        <v>0</v>
      </c>
      <c r="GI99" s="29">
        <f t="shared" ref="GI99" si="1885">EK99</f>
        <v>0</v>
      </c>
      <c r="GJ99" s="29">
        <f t="shared" ref="GJ99" si="1886">EL99</f>
        <v>0</v>
      </c>
      <c r="GK99" s="16">
        <f t="shared" ref="GK99" si="1887">IF(GO99="нд","нд",(GO99+GS99+GW99+HA99))</f>
        <v>0</v>
      </c>
      <c r="GL99" s="16">
        <f t="shared" ref="GL99" si="1888">IF(GP99="нд","нд",(GP99+GT99+GX99+HB99))</f>
        <v>0</v>
      </c>
      <c r="GM99" s="16">
        <f t="shared" ref="GM99" si="1889">GQ99+GU99+GY99+HC99</f>
        <v>0</v>
      </c>
      <c r="GN99" s="16">
        <f t="shared" ref="GN99" si="1890">GR99+GV99+GZ99+HD99</f>
        <v>0</v>
      </c>
      <c r="GO99" s="16">
        <f t="shared" ref="GO99" si="1891">EW99</f>
        <v>0</v>
      </c>
      <c r="GP99" s="249">
        <f t="shared" ref="GP99" si="1892">EX99</f>
        <v>0</v>
      </c>
      <c r="GQ99" s="249">
        <f t="shared" ref="GQ99" si="1893">FB99</f>
        <v>0</v>
      </c>
      <c r="GR99" s="249">
        <f t="shared" ref="GR99" si="1894">FC99</f>
        <v>0</v>
      </c>
      <c r="GS99" s="249">
        <f t="shared" ref="GS99" si="1895">FG99</f>
        <v>0</v>
      </c>
      <c r="GT99" s="249">
        <f t="shared" ref="GT99" si="1896">FH99</f>
        <v>0</v>
      </c>
      <c r="GU99" s="249">
        <f t="shared" ref="GU99" si="1897">FL99</f>
        <v>0</v>
      </c>
      <c r="GV99" s="249">
        <f t="shared" ref="GV99" si="1898">FM99</f>
        <v>0</v>
      </c>
      <c r="GW99" s="249">
        <f t="shared" ref="GW99" si="1899">FQ99</f>
        <v>0</v>
      </c>
      <c r="GX99" s="249">
        <f t="shared" ref="GX99" si="1900">FR99</f>
        <v>0</v>
      </c>
      <c r="GY99" s="249">
        <f t="shared" ref="GY99" si="1901">FV99</f>
        <v>0</v>
      </c>
      <c r="GZ99" s="249">
        <f t="shared" ref="GZ99" si="1902">FW99</f>
        <v>0</v>
      </c>
      <c r="HA99" s="249">
        <f t="shared" ref="HA99" si="1903">GA99</f>
        <v>0</v>
      </c>
      <c r="HB99" s="249">
        <f t="shared" ref="HB99" si="1904">GB99</f>
        <v>0</v>
      </c>
      <c r="HC99" s="249">
        <f t="shared" ref="HC99" si="1905">GF99</f>
        <v>0</v>
      </c>
      <c r="HD99" s="249">
        <f t="shared" ref="HD99" si="1906">GG99</f>
        <v>0</v>
      </c>
      <c r="HE99" s="249"/>
      <c r="HF99" s="249"/>
      <c r="HG99" s="249"/>
      <c r="HH99" s="249"/>
      <c r="HI99" s="249"/>
      <c r="HJ99" s="249"/>
      <c r="HK99" s="249"/>
      <c r="HL99" s="249"/>
      <c r="HM99" s="249"/>
      <c r="HN99" s="249"/>
      <c r="HO99" s="249"/>
      <c r="HP99" s="249"/>
      <c r="HQ99" s="250" t="s">
        <v>640</v>
      </c>
      <c r="HR99" s="250" t="s">
        <v>639</v>
      </c>
      <c r="HS99" s="87" t="s">
        <v>110</v>
      </c>
      <c r="HT99" s="87"/>
      <c r="HU99" s="87"/>
      <c r="HV99" s="87"/>
      <c r="HW99" s="249" t="s">
        <v>681</v>
      </c>
      <c r="HX99" s="292"/>
      <c r="HY99" s="380"/>
      <c r="HZ99" s="377"/>
      <c r="IA99" s="377"/>
      <c r="IB99" s="377"/>
      <c r="IC99" s="378"/>
      <c r="ID99" s="378"/>
      <c r="IE99" s="377"/>
      <c r="IF99" s="381"/>
      <c r="IG99" s="379"/>
    </row>
    <row r="100" spans="1:247" s="25" customFormat="1" ht="136.5" customHeight="1">
      <c r="A100" s="15"/>
      <c r="B100" s="266" t="s">
        <v>186</v>
      </c>
      <c r="C100" s="213" t="s">
        <v>575</v>
      </c>
      <c r="D100" s="249" t="s">
        <v>574</v>
      </c>
      <c r="E100" s="249" t="s">
        <v>108</v>
      </c>
      <c r="F100" s="249" t="s">
        <v>109</v>
      </c>
      <c r="G100" s="250" t="s">
        <v>662</v>
      </c>
      <c r="H100" s="250"/>
      <c r="I100" s="250">
        <v>0</v>
      </c>
      <c r="J100" s="250">
        <v>0</v>
      </c>
      <c r="K100" s="250">
        <v>1</v>
      </c>
      <c r="L100" s="250">
        <v>0</v>
      </c>
      <c r="M100" s="251">
        <v>2018</v>
      </c>
      <c r="N100" s="251">
        <v>2019</v>
      </c>
      <c r="O100" s="251">
        <v>2019</v>
      </c>
      <c r="P100" s="250"/>
      <c r="Q100" s="250"/>
      <c r="R100" s="249" t="s">
        <v>110</v>
      </c>
      <c r="S100" s="249">
        <v>200.83727325999999</v>
      </c>
      <c r="T100" s="249" t="s">
        <v>110</v>
      </c>
      <c r="U100" s="249">
        <v>0</v>
      </c>
      <c r="V100" s="249">
        <f t="shared" si="1612"/>
        <v>200.83727325999999</v>
      </c>
      <c r="W100" s="249">
        <v>170.20107903389831</v>
      </c>
      <c r="X100" s="249">
        <v>0</v>
      </c>
      <c r="Y100" s="249">
        <f t="shared" si="1613"/>
        <v>170.20107903389831</v>
      </c>
      <c r="Z100" s="249">
        <v>0</v>
      </c>
      <c r="AA100" s="249">
        <v>55.124486520000012</v>
      </c>
      <c r="AB100" s="249">
        <v>0</v>
      </c>
      <c r="AC100" s="249"/>
      <c r="AD100" s="249">
        <v>175.74099774576271</v>
      </c>
      <c r="AE100" s="249">
        <v>119.94958475</v>
      </c>
      <c r="AF100" s="249">
        <f t="shared" si="1592"/>
        <v>130.56274497999999</v>
      </c>
      <c r="AG100" s="249">
        <f t="shared" si="1614"/>
        <v>0</v>
      </c>
      <c r="AH100" s="249">
        <f t="shared" si="1615"/>
        <v>70.274528279999998</v>
      </c>
      <c r="AI100" s="249">
        <v>0</v>
      </c>
      <c r="AJ100" s="249">
        <f>5.95256033+HE100+HF100</f>
        <v>5.9525603299999998</v>
      </c>
      <c r="AK100" s="249">
        <v>0</v>
      </c>
      <c r="AL100" s="249">
        <f>64.32196795+HH100+HI100</f>
        <v>64.321967950000001</v>
      </c>
      <c r="AM100" s="249">
        <v>0</v>
      </c>
      <c r="AN100" s="249"/>
      <c r="AO100" s="249">
        <v>0</v>
      </c>
      <c r="AP100" s="249"/>
      <c r="AQ100" s="249">
        <f t="shared" si="1616"/>
        <v>0</v>
      </c>
      <c r="AR100" s="249">
        <f>AT100+AV100+AX100+AZ100</f>
        <v>119.94958475</v>
      </c>
      <c r="AS100" s="249">
        <v>0</v>
      </c>
      <c r="AT100" s="249">
        <v>77.907908059999997</v>
      </c>
      <c r="AU100" s="249">
        <v>0</v>
      </c>
      <c r="AV100" s="249">
        <v>42.041676690000003</v>
      </c>
      <c r="AW100" s="249">
        <v>0</v>
      </c>
      <c r="AX100" s="249">
        <v>0</v>
      </c>
      <c r="AY100" s="249">
        <v>0</v>
      </c>
      <c r="AZ100" s="249"/>
      <c r="BA100" s="16">
        <f t="shared" si="1618"/>
        <v>0</v>
      </c>
      <c r="BB100" s="16">
        <f t="shared" si="1619"/>
        <v>0</v>
      </c>
      <c r="BC100" s="249">
        <f t="shared" si="1620"/>
        <v>0</v>
      </c>
      <c r="BD100" s="16">
        <f t="shared" si="1621"/>
        <v>0</v>
      </c>
      <c r="BE100" s="16">
        <f t="shared" si="1622"/>
        <v>0</v>
      </c>
      <c r="BF100" s="16">
        <f t="shared" si="1623"/>
        <v>0</v>
      </c>
      <c r="BG100" s="16">
        <f t="shared" si="1624"/>
        <v>0</v>
      </c>
      <c r="BH100" s="16">
        <f t="shared" si="1625"/>
        <v>0</v>
      </c>
      <c r="BI100" s="16">
        <f t="shared" si="1626"/>
        <v>0</v>
      </c>
      <c r="BJ100" s="16">
        <f t="shared" si="1627"/>
        <v>0</v>
      </c>
      <c r="BK100" s="16">
        <f t="shared" si="1628"/>
        <v>0</v>
      </c>
      <c r="BL100" s="16">
        <f t="shared" si="1629"/>
        <v>0</v>
      </c>
      <c r="BM100" s="16">
        <f t="shared" si="1630"/>
        <v>0</v>
      </c>
      <c r="BN100" s="16">
        <f t="shared" si="1631"/>
        <v>0</v>
      </c>
      <c r="BO100" s="16">
        <f t="shared" si="1632"/>
        <v>0</v>
      </c>
      <c r="BP100" s="16">
        <f t="shared" si="1633"/>
        <v>0</v>
      </c>
      <c r="BQ100" s="16">
        <f t="shared" si="1634"/>
        <v>0</v>
      </c>
      <c r="BR100" s="16">
        <f t="shared" si="1635"/>
        <v>0</v>
      </c>
      <c r="BS100" s="16">
        <f t="shared" si="1636"/>
        <v>0</v>
      </c>
      <c r="BT100" s="16">
        <f t="shared" si="1637"/>
        <v>0</v>
      </c>
      <c r="BU100" s="16">
        <f t="shared" si="1638"/>
        <v>0</v>
      </c>
      <c r="BV100" s="16">
        <f t="shared" si="1639"/>
        <v>0</v>
      </c>
      <c r="BW100" s="16">
        <f t="shared" si="1640"/>
        <v>0</v>
      </c>
      <c r="BX100" s="16">
        <f t="shared" si="1641"/>
        <v>0</v>
      </c>
      <c r="BY100" s="16">
        <f t="shared" si="1642"/>
        <v>0</v>
      </c>
      <c r="BZ100" s="16">
        <f t="shared" si="1643"/>
        <v>0</v>
      </c>
      <c r="CA100" s="16">
        <f t="shared" si="1644"/>
        <v>0</v>
      </c>
      <c r="CB100" s="16">
        <f t="shared" si="1645"/>
        <v>0</v>
      </c>
      <c r="CC100" s="16">
        <f t="shared" si="1646"/>
        <v>0</v>
      </c>
      <c r="CD100" s="16">
        <f t="shared" si="1647"/>
        <v>0</v>
      </c>
      <c r="CE100" s="16">
        <f t="shared" si="1648"/>
        <v>0</v>
      </c>
      <c r="CF100" s="16">
        <f t="shared" si="1649"/>
        <v>0</v>
      </c>
      <c r="CG100" s="16">
        <f t="shared" si="1650"/>
        <v>0</v>
      </c>
      <c r="CH100" s="16">
        <f t="shared" si="1651"/>
        <v>0</v>
      </c>
      <c r="CI100" s="16">
        <f t="shared" si="1652"/>
        <v>0</v>
      </c>
      <c r="CJ100" s="16">
        <f t="shared" si="1653"/>
        <v>0</v>
      </c>
      <c r="CK100" s="16">
        <f t="shared" si="1654"/>
        <v>0</v>
      </c>
      <c r="CL100" s="16">
        <f t="shared" si="1655"/>
        <v>0</v>
      </c>
      <c r="CM100" s="16">
        <f t="shared" si="1656"/>
        <v>0</v>
      </c>
      <c r="CN100" s="16">
        <f t="shared" si="1657"/>
        <v>0</v>
      </c>
      <c r="CO100" s="29">
        <f t="shared" si="1747"/>
        <v>0</v>
      </c>
      <c r="CP100" s="29">
        <f t="shared" si="1748"/>
        <v>0</v>
      </c>
      <c r="CQ100" s="29">
        <f t="shared" si="1749"/>
        <v>0</v>
      </c>
      <c r="CR100" s="29">
        <f t="shared" si="1750"/>
        <v>0</v>
      </c>
      <c r="CS100" s="29">
        <f t="shared" si="1751"/>
        <v>0</v>
      </c>
      <c r="CT100" s="29">
        <f t="shared" si="1752"/>
        <v>0</v>
      </c>
      <c r="CU100" s="29">
        <f t="shared" si="1753"/>
        <v>0</v>
      </c>
      <c r="CV100" s="29">
        <f t="shared" si="1754"/>
        <v>0</v>
      </c>
      <c r="CW100" s="29">
        <f t="shared" si="1755"/>
        <v>0</v>
      </c>
      <c r="CX100" s="29">
        <f t="shared" si="1756"/>
        <v>0</v>
      </c>
      <c r="CY100" s="249">
        <v>0</v>
      </c>
      <c r="CZ100" s="249">
        <v>0</v>
      </c>
      <c r="DA100" s="249">
        <v>0</v>
      </c>
      <c r="DB100" s="249">
        <v>0</v>
      </c>
      <c r="DC100" s="249">
        <v>0</v>
      </c>
      <c r="DD100" s="249"/>
      <c r="DE100" s="249"/>
      <c r="DF100" s="249"/>
      <c r="DG100" s="249"/>
      <c r="DH100" s="249"/>
      <c r="DI100" s="249">
        <v>0</v>
      </c>
      <c r="DJ100" s="249">
        <v>0</v>
      </c>
      <c r="DK100" s="249">
        <v>0</v>
      </c>
      <c r="DL100" s="249">
        <v>0</v>
      </c>
      <c r="DM100" s="249">
        <v>0</v>
      </c>
      <c r="DN100" s="249"/>
      <c r="DO100" s="249"/>
      <c r="DP100" s="249"/>
      <c r="DQ100" s="249"/>
      <c r="DR100" s="249"/>
      <c r="DS100" s="249">
        <v>0</v>
      </c>
      <c r="DT100" s="249">
        <v>0</v>
      </c>
      <c r="DU100" s="249">
        <v>0</v>
      </c>
      <c r="DV100" s="249">
        <v>0</v>
      </c>
      <c r="DW100" s="249">
        <v>0</v>
      </c>
      <c r="DX100" s="249"/>
      <c r="DY100" s="249"/>
      <c r="DZ100" s="249"/>
      <c r="EA100" s="249"/>
      <c r="EB100" s="249">
        <v>0</v>
      </c>
      <c r="EC100" s="249">
        <v>0</v>
      </c>
      <c r="ED100" s="249">
        <v>0</v>
      </c>
      <c r="EE100" s="249">
        <v>0</v>
      </c>
      <c r="EF100" s="249">
        <v>0</v>
      </c>
      <c r="EG100" s="249">
        <v>0</v>
      </c>
      <c r="EH100" s="249"/>
      <c r="EI100" s="249"/>
      <c r="EJ100" s="249"/>
      <c r="EK100" s="249"/>
      <c r="EL100" s="249"/>
      <c r="EM100" s="29">
        <f t="shared" ref="EM100:EQ102" si="1907">IF(EW100="нд","нд",(EW100+FG100+FQ100+GA100))</f>
        <v>0</v>
      </c>
      <c r="EN100" s="29">
        <f t="shared" si="1907"/>
        <v>0</v>
      </c>
      <c r="EO100" s="29">
        <f t="shared" si="1907"/>
        <v>0</v>
      </c>
      <c r="EP100" s="29">
        <f t="shared" si="1907"/>
        <v>0</v>
      </c>
      <c r="EQ100" s="29">
        <f t="shared" si="1907"/>
        <v>0</v>
      </c>
      <c r="ER100" s="29">
        <f t="shared" ref="ER100:EV102" si="1908">FB100+FL100+FV100+GF100</f>
        <v>0</v>
      </c>
      <c r="ES100" s="29">
        <f t="shared" si="1908"/>
        <v>0</v>
      </c>
      <c r="ET100" s="29">
        <f t="shared" si="1908"/>
        <v>0</v>
      </c>
      <c r="EU100" s="29">
        <f t="shared" si="1908"/>
        <v>0</v>
      </c>
      <c r="EV100" s="29">
        <f t="shared" si="1908"/>
        <v>0</v>
      </c>
      <c r="EW100" s="29">
        <f t="shared" ref="EW100:FF102" si="1909">CY100</f>
        <v>0</v>
      </c>
      <c r="EX100" s="29">
        <f t="shared" si="1909"/>
        <v>0</v>
      </c>
      <c r="EY100" s="29">
        <f t="shared" si="1909"/>
        <v>0</v>
      </c>
      <c r="EZ100" s="29">
        <f t="shared" si="1909"/>
        <v>0</v>
      </c>
      <c r="FA100" s="29">
        <f t="shared" si="1909"/>
        <v>0</v>
      </c>
      <c r="FB100" s="29">
        <f t="shared" si="1909"/>
        <v>0</v>
      </c>
      <c r="FC100" s="29">
        <f t="shared" si="1909"/>
        <v>0</v>
      </c>
      <c r="FD100" s="29">
        <f t="shared" si="1909"/>
        <v>0</v>
      </c>
      <c r="FE100" s="29">
        <f t="shared" si="1909"/>
        <v>0</v>
      </c>
      <c r="FF100" s="29">
        <f t="shared" si="1909"/>
        <v>0</v>
      </c>
      <c r="FG100" s="29">
        <f t="shared" si="1680"/>
        <v>0</v>
      </c>
      <c r="FH100" s="29">
        <f t="shared" si="1681"/>
        <v>0</v>
      </c>
      <c r="FI100" s="29">
        <f t="shared" si="1682"/>
        <v>0</v>
      </c>
      <c r="FJ100" s="29">
        <f t="shared" si="1683"/>
        <v>0</v>
      </c>
      <c r="FK100" s="29">
        <f t="shared" si="1684"/>
        <v>0</v>
      </c>
      <c r="FL100" s="29">
        <f t="shared" si="1685"/>
        <v>0</v>
      </c>
      <c r="FM100" s="29">
        <f t="shared" si="1686"/>
        <v>0</v>
      </c>
      <c r="FN100" s="29">
        <f t="shared" si="1687"/>
        <v>0</v>
      </c>
      <c r="FO100" s="29">
        <f t="shared" si="1688"/>
        <v>0</v>
      </c>
      <c r="FP100" s="29">
        <f t="shared" si="1689"/>
        <v>0</v>
      </c>
      <c r="FQ100" s="29">
        <f t="shared" si="1690"/>
        <v>0</v>
      </c>
      <c r="FR100" s="29">
        <f t="shared" si="1691"/>
        <v>0</v>
      </c>
      <c r="FS100" s="29">
        <f t="shared" si="1692"/>
        <v>0</v>
      </c>
      <c r="FT100" s="29">
        <f t="shared" si="1693"/>
        <v>0</v>
      </c>
      <c r="FU100" s="29">
        <f t="shared" si="1694"/>
        <v>0</v>
      </c>
      <c r="FV100" s="29">
        <f t="shared" si="1695"/>
        <v>0</v>
      </c>
      <c r="FW100" s="29">
        <f t="shared" si="1696"/>
        <v>0</v>
      </c>
      <c r="FX100" s="29">
        <f t="shared" si="1697"/>
        <v>0</v>
      </c>
      <c r="FY100" s="29">
        <f t="shared" si="1698"/>
        <v>0</v>
      </c>
      <c r="FZ100" s="29">
        <f t="shared" si="1699"/>
        <v>0</v>
      </c>
      <c r="GA100" s="29">
        <f t="shared" si="1700"/>
        <v>0</v>
      </c>
      <c r="GB100" s="29">
        <f t="shared" si="1701"/>
        <v>0</v>
      </c>
      <c r="GC100" s="29">
        <f t="shared" si="1702"/>
        <v>0</v>
      </c>
      <c r="GD100" s="29">
        <f t="shared" si="1703"/>
        <v>0</v>
      </c>
      <c r="GE100" s="29">
        <f t="shared" si="1704"/>
        <v>0</v>
      </c>
      <c r="GF100" s="29">
        <f t="shared" si="1705"/>
        <v>0</v>
      </c>
      <c r="GG100" s="29">
        <f t="shared" si="1706"/>
        <v>0</v>
      </c>
      <c r="GH100" s="29">
        <f t="shared" si="1707"/>
        <v>0</v>
      </c>
      <c r="GI100" s="29">
        <f t="shared" si="1708"/>
        <v>0</v>
      </c>
      <c r="GJ100" s="29">
        <f t="shared" si="1709"/>
        <v>0</v>
      </c>
      <c r="GK100" s="16">
        <f t="shared" si="1710"/>
        <v>0</v>
      </c>
      <c r="GL100" s="16">
        <f t="shared" si="1710"/>
        <v>0</v>
      </c>
      <c r="GM100" s="16">
        <f t="shared" ref="GM100:GN101" si="1910">GQ100+GU100+GY100+HC100</f>
        <v>0</v>
      </c>
      <c r="GN100" s="16">
        <f t="shared" si="1910"/>
        <v>0</v>
      </c>
      <c r="GO100" s="16">
        <f t="shared" ref="GO100:GP102" si="1911">EW100</f>
        <v>0</v>
      </c>
      <c r="GP100" s="249">
        <f t="shared" si="1911"/>
        <v>0</v>
      </c>
      <c r="GQ100" s="249">
        <f t="shared" ref="GQ100:GR102" si="1912">FB100</f>
        <v>0</v>
      </c>
      <c r="GR100" s="249">
        <f t="shared" si="1912"/>
        <v>0</v>
      </c>
      <c r="GS100" s="249">
        <f t="shared" ref="GS100:GT102" si="1913">FG100</f>
        <v>0</v>
      </c>
      <c r="GT100" s="249">
        <f t="shared" si="1913"/>
        <v>0</v>
      </c>
      <c r="GU100" s="249">
        <f t="shared" ref="GU100:GV102" si="1914">FL100</f>
        <v>0</v>
      </c>
      <c r="GV100" s="249">
        <f t="shared" si="1914"/>
        <v>0</v>
      </c>
      <c r="GW100" s="249">
        <f t="shared" ref="GW100:GX102" si="1915">FQ100</f>
        <v>0</v>
      </c>
      <c r="GX100" s="249">
        <f t="shared" si="1915"/>
        <v>0</v>
      </c>
      <c r="GY100" s="249">
        <f t="shared" ref="GY100:GZ102" si="1916">FV100</f>
        <v>0</v>
      </c>
      <c r="GZ100" s="249">
        <f t="shared" si="1916"/>
        <v>0</v>
      </c>
      <c r="HA100" s="249">
        <f t="shared" ref="HA100:HB102" si="1917">GA100</f>
        <v>0</v>
      </c>
      <c r="HB100" s="249">
        <f t="shared" si="1917"/>
        <v>0</v>
      </c>
      <c r="HC100" s="249">
        <f t="shared" ref="HC100:HD102" si="1918">GF100</f>
        <v>0</v>
      </c>
      <c r="HD100" s="249">
        <f t="shared" si="1918"/>
        <v>0</v>
      </c>
      <c r="HE100" s="249"/>
      <c r="HF100" s="249"/>
      <c r="HG100" s="249"/>
      <c r="HH100" s="249"/>
      <c r="HI100" s="249"/>
      <c r="HJ100" s="249"/>
      <c r="HK100" s="249"/>
      <c r="HL100" s="249"/>
      <c r="HM100" s="249"/>
      <c r="HN100" s="249"/>
      <c r="HO100" s="249"/>
      <c r="HP100" s="249"/>
      <c r="HQ100" s="250" t="s">
        <v>665</v>
      </c>
      <c r="HR100" s="250" t="s">
        <v>639</v>
      </c>
      <c r="HS100" s="87" t="s">
        <v>110</v>
      </c>
      <c r="HT100" s="87"/>
      <c r="HU100" s="87"/>
      <c r="HV100" s="87"/>
      <c r="HW100" s="249" t="s">
        <v>751</v>
      </c>
      <c r="HX100" s="292"/>
      <c r="HY100" s="380"/>
      <c r="HZ100" s="377"/>
      <c r="IA100" s="377"/>
      <c r="IB100" s="377"/>
      <c r="IC100" s="378"/>
      <c r="ID100" s="378"/>
      <c r="IE100" s="377"/>
      <c r="IF100" s="381"/>
      <c r="IG100" s="379"/>
    </row>
    <row r="101" spans="1:247" s="25" customFormat="1" ht="127.5" customHeight="1">
      <c r="A101" s="15"/>
      <c r="B101" s="266" t="s">
        <v>186</v>
      </c>
      <c r="C101" s="213" t="s">
        <v>576</v>
      </c>
      <c r="D101" s="249" t="s">
        <v>573</v>
      </c>
      <c r="E101" s="249" t="s">
        <v>108</v>
      </c>
      <c r="F101" s="249" t="s">
        <v>109</v>
      </c>
      <c r="G101" s="250" t="s">
        <v>662</v>
      </c>
      <c r="H101" s="250"/>
      <c r="I101" s="250">
        <v>0</v>
      </c>
      <c r="J101" s="250">
        <v>0</v>
      </c>
      <c r="K101" s="250">
        <v>1</v>
      </c>
      <c r="L101" s="250">
        <v>0</v>
      </c>
      <c r="M101" s="251">
        <v>2018</v>
      </c>
      <c r="N101" s="251">
        <v>2019</v>
      </c>
      <c r="O101" s="251">
        <v>2019</v>
      </c>
      <c r="P101" s="250"/>
      <c r="Q101" s="250"/>
      <c r="R101" s="249" t="s">
        <v>110</v>
      </c>
      <c r="S101" s="249">
        <v>207.37437734</v>
      </c>
      <c r="T101" s="249" t="s">
        <v>110</v>
      </c>
      <c r="U101" s="249">
        <v>0</v>
      </c>
      <c r="V101" s="249">
        <f t="shared" si="1612"/>
        <v>207.37437734</v>
      </c>
      <c r="W101" s="249">
        <v>175.74099774576271</v>
      </c>
      <c r="X101" s="249">
        <v>0</v>
      </c>
      <c r="Y101" s="249">
        <f t="shared" si="1613"/>
        <v>175.74099774576271</v>
      </c>
      <c r="Z101" s="249">
        <v>0</v>
      </c>
      <c r="AA101" s="249">
        <v>103.64256798</v>
      </c>
      <c r="AB101" s="249">
        <v>0</v>
      </c>
      <c r="AC101" s="249"/>
      <c r="AD101" s="249">
        <v>170.20107903389831</v>
      </c>
      <c r="AE101" s="249">
        <v>225.6534661</v>
      </c>
      <c r="AF101" s="249">
        <f t="shared" si="1592"/>
        <v>21.692299089999977</v>
      </c>
      <c r="AG101" s="249">
        <f t="shared" si="1614"/>
        <v>0</v>
      </c>
      <c r="AH101" s="249">
        <f>AJ101+AL101+AN101+AP101</f>
        <v>185.68207825000002</v>
      </c>
      <c r="AI101" s="249">
        <v>0</v>
      </c>
      <c r="AJ101" s="249">
        <f>24.49304724+HE101+HF101</f>
        <v>24.493047239999999</v>
      </c>
      <c r="AK101" s="249">
        <v>0</v>
      </c>
      <c r="AL101" s="249">
        <f>161.18903101+HH101+HI101</f>
        <v>161.18903101000001</v>
      </c>
      <c r="AM101" s="249">
        <v>0</v>
      </c>
      <c r="AN101" s="249"/>
      <c r="AO101" s="249">
        <v>0</v>
      </c>
      <c r="AP101" s="249"/>
      <c r="AQ101" s="249">
        <f t="shared" si="1616"/>
        <v>0</v>
      </c>
      <c r="AR101" s="249">
        <f>AT101+AV101+AX101+AZ101</f>
        <v>225.6534661</v>
      </c>
      <c r="AS101" s="249">
        <v>0</v>
      </c>
      <c r="AT101" s="249">
        <v>146.615431</v>
      </c>
      <c r="AU101" s="249">
        <v>0</v>
      </c>
      <c r="AV101" s="249">
        <v>79.038035100000002</v>
      </c>
      <c r="AW101" s="249">
        <v>0</v>
      </c>
      <c r="AX101" s="249">
        <v>0</v>
      </c>
      <c r="AY101" s="249">
        <v>0</v>
      </c>
      <c r="AZ101" s="249"/>
      <c r="BA101" s="16">
        <f t="shared" si="1618"/>
        <v>0</v>
      </c>
      <c r="BB101" s="16">
        <f t="shared" si="1619"/>
        <v>0</v>
      </c>
      <c r="BC101" s="249">
        <f t="shared" si="1620"/>
        <v>0</v>
      </c>
      <c r="BD101" s="16">
        <f t="shared" si="1621"/>
        <v>0</v>
      </c>
      <c r="BE101" s="16">
        <f t="shared" si="1622"/>
        <v>0</v>
      </c>
      <c r="BF101" s="16">
        <f t="shared" si="1623"/>
        <v>0</v>
      </c>
      <c r="BG101" s="16">
        <f t="shared" si="1624"/>
        <v>0</v>
      </c>
      <c r="BH101" s="16">
        <f t="shared" si="1625"/>
        <v>0</v>
      </c>
      <c r="BI101" s="16">
        <f t="shared" si="1626"/>
        <v>0</v>
      </c>
      <c r="BJ101" s="16">
        <f t="shared" si="1627"/>
        <v>0</v>
      </c>
      <c r="BK101" s="16">
        <f t="shared" si="1628"/>
        <v>0</v>
      </c>
      <c r="BL101" s="16">
        <f t="shared" si="1629"/>
        <v>0</v>
      </c>
      <c r="BM101" s="16">
        <f t="shared" si="1630"/>
        <v>0</v>
      </c>
      <c r="BN101" s="16">
        <f t="shared" si="1631"/>
        <v>0</v>
      </c>
      <c r="BO101" s="16">
        <f t="shared" si="1632"/>
        <v>0</v>
      </c>
      <c r="BP101" s="16">
        <f t="shared" si="1633"/>
        <v>0</v>
      </c>
      <c r="BQ101" s="16">
        <f t="shared" si="1634"/>
        <v>0</v>
      </c>
      <c r="BR101" s="16">
        <f t="shared" si="1635"/>
        <v>0</v>
      </c>
      <c r="BS101" s="16">
        <f t="shared" si="1636"/>
        <v>0</v>
      </c>
      <c r="BT101" s="16">
        <f t="shared" si="1637"/>
        <v>0</v>
      </c>
      <c r="BU101" s="16">
        <f t="shared" si="1638"/>
        <v>0</v>
      </c>
      <c r="BV101" s="16">
        <f t="shared" si="1639"/>
        <v>0</v>
      </c>
      <c r="BW101" s="16">
        <f t="shared" si="1640"/>
        <v>0</v>
      </c>
      <c r="BX101" s="16">
        <f t="shared" si="1641"/>
        <v>0</v>
      </c>
      <c r="BY101" s="16">
        <f t="shared" si="1642"/>
        <v>0</v>
      </c>
      <c r="BZ101" s="16">
        <f t="shared" si="1643"/>
        <v>0</v>
      </c>
      <c r="CA101" s="16">
        <f t="shared" si="1644"/>
        <v>0</v>
      </c>
      <c r="CB101" s="16">
        <f t="shared" si="1645"/>
        <v>0</v>
      </c>
      <c r="CC101" s="16">
        <f t="shared" si="1646"/>
        <v>0</v>
      </c>
      <c r="CD101" s="16">
        <f t="shared" si="1647"/>
        <v>0</v>
      </c>
      <c r="CE101" s="16">
        <f t="shared" si="1648"/>
        <v>0</v>
      </c>
      <c r="CF101" s="16">
        <f t="shared" si="1649"/>
        <v>0</v>
      </c>
      <c r="CG101" s="16">
        <f t="shared" si="1650"/>
        <v>0</v>
      </c>
      <c r="CH101" s="16">
        <f t="shared" si="1651"/>
        <v>0</v>
      </c>
      <c r="CI101" s="16">
        <f t="shared" si="1652"/>
        <v>0</v>
      </c>
      <c r="CJ101" s="16">
        <f t="shared" si="1653"/>
        <v>0</v>
      </c>
      <c r="CK101" s="16">
        <f t="shared" si="1654"/>
        <v>0</v>
      </c>
      <c r="CL101" s="16">
        <f t="shared" si="1655"/>
        <v>0</v>
      </c>
      <c r="CM101" s="16">
        <f t="shared" si="1656"/>
        <v>0</v>
      </c>
      <c r="CN101" s="16">
        <f t="shared" si="1657"/>
        <v>0</v>
      </c>
      <c r="CO101" s="29">
        <f t="shared" si="1747"/>
        <v>0</v>
      </c>
      <c r="CP101" s="29">
        <f t="shared" si="1748"/>
        <v>0</v>
      </c>
      <c r="CQ101" s="29">
        <f t="shared" si="1749"/>
        <v>0</v>
      </c>
      <c r="CR101" s="29">
        <f t="shared" si="1750"/>
        <v>0</v>
      </c>
      <c r="CS101" s="29">
        <f t="shared" si="1751"/>
        <v>0</v>
      </c>
      <c r="CT101" s="29">
        <f t="shared" si="1752"/>
        <v>0</v>
      </c>
      <c r="CU101" s="29">
        <f t="shared" si="1753"/>
        <v>0</v>
      </c>
      <c r="CV101" s="29">
        <f t="shared" si="1754"/>
        <v>0</v>
      </c>
      <c r="CW101" s="29">
        <f t="shared" si="1755"/>
        <v>0</v>
      </c>
      <c r="CX101" s="29">
        <f t="shared" si="1756"/>
        <v>0</v>
      </c>
      <c r="CY101" s="249">
        <v>0</v>
      </c>
      <c r="CZ101" s="249">
        <v>0</v>
      </c>
      <c r="DA101" s="249">
        <v>0</v>
      </c>
      <c r="DB101" s="249">
        <v>0</v>
      </c>
      <c r="DC101" s="249">
        <v>0</v>
      </c>
      <c r="DD101" s="249"/>
      <c r="DE101" s="249"/>
      <c r="DF101" s="249"/>
      <c r="DG101" s="249"/>
      <c r="DH101" s="249"/>
      <c r="DI101" s="249">
        <v>0</v>
      </c>
      <c r="DJ101" s="249">
        <v>0</v>
      </c>
      <c r="DK101" s="249">
        <v>0</v>
      </c>
      <c r="DL101" s="249">
        <v>0</v>
      </c>
      <c r="DM101" s="249">
        <v>0</v>
      </c>
      <c r="DN101" s="249"/>
      <c r="DO101" s="249"/>
      <c r="DP101" s="249"/>
      <c r="DQ101" s="249"/>
      <c r="DR101" s="249"/>
      <c r="DS101" s="249">
        <v>0</v>
      </c>
      <c r="DT101" s="249">
        <v>0</v>
      </c>
      <c r="DU101" s="249">
        <v>0</v>
      </c>
      <c r="DV101" s="249">
        <v>0</v>
      </c>
      <c r="DW101" s="249">
        <v>0</v>
      </c>
      <c r="DX101" s="249"/>
      <c r="DY101" s="249"/>
      <c r="DZ101" s="249"/>
      <c r="EA101" s="249"/>
      <c r="EB101" s="249">
        <v>0</v>
      </c>
      <c r="EC101" s="249">
        <v>0</v>
      </c>
      <c r="ED101" s="249">
        <v>0</v>
      </c>
      <c r="EE101" s="249">
        <v>0</v>
      </c>
      <c r="EF101" s="249">
        <v>0</v>
      </c>
      <c r="EG101" s="249">
        <v>0</v>
      </c>
      <c r="EH101" s="249"/>
      <c r="EI101" s="249"/>
      <c r="EJ101" s="249"/>
      <c r="EK101" s="249"/>
      <c r="EL101" s="249"/>
      <c r="EM101" s="29">
        <f t="shared" si="1907"/>
        <v>0</v>
      </c>
      <c r="EN101" s="29">
        <f t="shared" si="1907"/>
        <v>0</v>
      </c>
      <c r="EO101" s="29">
        <f t="shared" si="1907"/>
        <v>0</v>
      </c>
      <c r="EP101" s="29">
        <f t="shared" si="1907"/>
        <v>0</v>
      </c>
      <c r="EQ101" s="29">
        <f t="shared" si="1907"/>
        <v>0</v>
      </c>
      <c r="ER101" s="29">
        <f t="shared" si="1908"/>
        <v>0</v>
      </c>
      <c r="ES101" s="29">
        <f t="shared" si="1908"/>
        <v>0</v>
      </c>
      <c r="ET101" s="29">
        <f t="shared" si="1908"/>
        <v>0</v>
      </c>
      <c r="EU101" s="29">
        <f t="shared" si="1908"/>
        <v>0</v>
      </c>
      <c r="EV101" s="29">
        <f t="shared" si="1908"/>
        <v>0</v>
      </c>
      <c r="EW101" s="29">
        <f t="shared" si="1909"/>
        <v>0</v>
      </c>
      <c r="EX101" s="29">
        <f t="shared" si="1909"/>
        <v>0</v>
      </c>
      <c r="EY101" s="29">
        <f t="shared" si="1909"/>
        <v>0</v>
      </c>
      <c r="EZ101" s="29">
        <f t="shared" si="1909"/>
        <v>0</v>
      </c>
      <c r="FA101" s="29">
        <f t="shared" si="1909"/>
        <v>0</v>
      </c>
      <c r="FB101" s="29">
        <f t="shared" si="1909"/>
        <v>0</v>
      </c>
      <c r="FC101" s="29">
        <f t="shared" si="1909"/>
        <v>0</v>
      </c>
      <c r="FD101" s="29">
        <f t="shared" si="1909"/>
        <v>0</v>
      </c>
      <c r="FE101" s="29">
        <f t="shared" si="1909"/>
        <v>0</v>
      </c>
      <c r="FF101" s="29">
        <f t="shared" si="1909"/>
        <v>0</v>
      </c>
      <c r="FG101" s="29">
        <f t="shared" si="1680"/>
        <v>0</v>
      </c>
      <c r="FH101" s="29">
        <f t="shared" si="1681"/>
        <v>0</v>
      </c>
      <c r="FI101" s="29">
        <f t="shared" si="1682"/>
        <v>0</v>
      </c>
      <c r="FJ101" s="29">
        <f t="shared" si="1683"/>
        <v>0</v>
      </c>
      <c r="FK101" s="29">
        <f t="shared" si="1684"/>
        <v>0</v>
      </c>
      <c r="FL101" s="29">
        <f t="shared" si="1685"/>
        <v>0</v>
      </c>
      <c r="FM101" s="29">
        <f t="shared" si="1686"/>
        <v>0</v>
      </c>
      <c r="FN101" s="29">
        <f t="shared" si="1687"/>
        <v>0</v>
      </c>
      <c r="FO101" s="29">
        <f t="shared" si="1688"/>
        <v>0</v>
      </c>
      <c r="FP101" s="29">
        <f t="shared" si="1689"/>
        <v>0</v>
      </c>
      <c r="FQ101" s="29">
        <f t="shared" si="1690"/>
        <v>0</v>
      </c>
      <c r="FR101" s="29">
        <f t="shared" si="1691"/>
        <v>0</v>
      </c>
      <c r="FS101" s="29">
        <f t="shared" si="1692"/>
        <v>0</v>
      </c>
      <c r="FT101" s="29">
        <f t="shared" si="1693"/>
        <v>0</v>
      </c>
      <c r="FU101" s="29">
        <f t="shared" si="1694"/>
        <v>0</v>
      </c>
      <c r="FV101" s="29">
        <f t="shared" si="1695"/>
        <v>0</v>
      </c>
      <c r="FW101" s="29">
        <f t="shared" si="1696"/>
        <v>0</v>
      </c>
      <c r="FX101" s="29">
        <f t="shared" si="1697"/>
        <v>0</v>
      </c>
      <c r="FY101" s="29">
        <f t="shared" si="1698"/>
        <v>0</v>
      </c>
      <c r="FZ101" s="29">
        <f t="shared" si="1699"/>
        <v>0</v>
      </c>
      <c r="GA101" s="29">
        <f t="shared" si="1700"/>
        <v>0</v>
      </c>
      <c r="GB101" s="29">
        <f t="shared" si="1701"/>
        <v>0</v>
      </c>
      <c r="GC101" s="29">
        <f t="shared" si="1702"/>
        <v>0</v>
      </c>
      <c r="GD101" s="29">
        <f t="shared" si="1703"/>
        <v>0</v>
      </c>
      <c r="GE101" s="29">
        <f t="shared" si="1704"/>
        <v>0</v>
      </c>
      <c r="GF101" s="29">
        <f t="shared" si="1705"/>
        <v>0</v>
      </c>
      <c r="GG101" s="29">
        <f t="shared" si="1706"/>
        <v>0</v>
      </c>
      <c r="GH101" s="29">
        <f t="shared" si="1707"/>
        <v>0</v>
      </c>
      <c r="GI101" s="29">
        <f t="shared" si="1708"/>
        <v>0</v>
      </c>
      <c r="GJ101" s="29">
        <f t="shared" si="1709"/>
        <v>0</v>
      </c>
      <c r="GK101" s="16">
        <f t="shared" si="1710"/>
        <v>0</v>
      </c>
      <c r="GL101" s="16">
        <f t="shared" si="1710"/>
        <v>0</v>
      </c>
      <c r="GM101" s="16">
        <f t="shared" si="1910"/>
        <v>0</v>
      </c>
      <c r="GN101" s="16">
        <f t="shared" si="1910"/>
        <v>0</v>
      </c>
      <c r="GO101" s="16">
        <f t="shared" si="1911"/>
        <v>0</v>
      </c>
      <c r="GP101" s="249">
        <f t="shared" si="1911"/>
        <v>0</v>
      </c>
      <c r="GQ101" s="249">
        <f t="shared" si="1912"/>
        <v>0</v>
      </c>
      <c r="GR101" s="249">
        <f t="shared" si="1912"/>
        <v>0</v>
      </c>
      <c r="GS101" s="249">
        <f t="shared" si="1913"/>
        <v>0</v>
      </c>
      <c r="GT101" s="249">
        <f t="shared" si="1913"/>
        <v>0</v>
      </c>
      <c r="GU101" s="249">
        <f t="shared" si="1914"/>
        <v>0</v>
      </c>
      <c r="GV101" s="249">
        <f t="shared" si="1914"/>
        <v>0</v>
      </c>
      <c r="GW101" s="249">
        <f t="shared" si="1915"/>
        <v>0</v>
      </c>
      <c r="GX101" s="249">
        <f t="shared" si="1915"/>
        <v>0</v>
      </c>
      <c r="GY101" s="249">
        <f t="shared" si="1916"/>
        <v>0</v>
      </c>
      <c r="GZ101" s="249">
        <f t="shared" si="1916"/>
        <v>0</v>
      </c>
      <c r="HA101" s="249">
        <f t="shared" si="1917"/>
        <v>0</v>
      </c>
      <c r="HB101" s="249">
        <f t="shared" si="1917"/>
        <v>0</v>
      </c>
      <c r="HC101" s="249">
        <f t="shared" si="1918"/>
        <v>0</v>
      </c>
      <c r="HD101" s="249">
        <f t="shared" si="1918"/>
        <v>0</v>
      </c>
      <c r="HE101" s="249"/>
      <c r="HF101" s="249"/>
      <c r="HG101" s="249"/>
      <c r="HH101" s="249"/>
      <c r="HI101" s="249"/>
      <c r="HJ101" s="249"/>
      <c r="HK101" s="249"/>
      <c r="HL101" s="249"/>
      <c r="HM101" s="249"/>
      <c r="HN101" s="249"/>
      <c r="HO101" s="249"/>
      <c r="HP101" s="249"/>
      <c r="HQ101" s="250" t="s">
        <v>666</v>
      </c>
      <c r="HR101" s="250" t="s">
        <v>639</v>
      </c>
      <c r="HS101" s="87">
        <v>10</v>
      </c>
      <c r="HT101" s="87"/>
      <c r="HU101" s="87"/>
      <c r="HV101" s="87"/>
      <c r="HW101" s="249" t="s">
        <v>751</v>
      </c>
      <c r="HX101" s="292"/>
      <c r="HY101" s="380"/>
      <c r="HZ101" s="377"/>
      <c r="IA101" s="377"/>
      <c r="IB101" s="377"/>
      <c r="IC101" s="378"/>
      <c r="ID101" s="378"/>
      <c r="IE101" s="377"/>
      <c r="IF101" s="381"/>
      <c r="IG101" s="379"/>
    </row>
    <row r="102" spans="1:247" s="25" customFormat="1" ht="47.25">
      <c r="A102" s="321" t="s">
        <v>692</v>
      </c>
      <c r="B102" s="266" t="s">
        <v>186</v>
      </c>
      <c r="C102" s="213" t="s">
        <v>688</v>
      </c>
      <c r="D102" s="249" t="s">
        <v>603</v>
      </c>
      <c r="E102" s="249" t="s">
        <v>108</v>
      </c>
      <c r="F102" s="249" t="s">
        <v>109</v>
      </c>
      <c r="G102" s="250" t="s">
        <v>607</v>
      </c>
      <c r="H102" s="250"/>
      <c r="I102" s="250">
        <v>0</v>
      </c>
      <c r="J102" s="250">
        <v>0</v>
      </c>
      <c r="K102" s="250">
        <v>30</v>
      </c>
      <c r="L102" s="250">
        <v>0</v>
      </c>
      <c r="M102" s="251">
        <v>2019</v>
      </c>
      <c r="N102" s="251">
        <v>2019</v>
      </c>
      <c r="O102" s="251">
        <v>2019</v>
      </c>
      <c r="P102" s="250"/>
      <c r="Q102" s="250"/>
      <c r="R102" s="249" t="s">
        <v>110</v>
      </c>
      <c r="S102" s="249">
        <f>U102+AH102</f>
        <v>1.496360997</v>
      </c>
      <c r="T102" s="249" t="s">
        <v>110</v>
      </c>
      <c r="U102" s="249">
        <v>1.3849739970000001</v>
      </c>
      <c r="V102" s="249">
        <f t="shared" si="1612"/>
        <v>0.1113869999999999</v>
      </c>
      <c r="W102" s="249">
        <f>X102+AR102</f>
        <v>1.2681025399999999</v>
      </c>
      <c r="X102" s="249">
        <v>1.2681025399999999</v>
      </c>
      <c r="Y102" s="249">
        <f t="shared" si="1613"/>
        <v>0</v>
      </c>
      <c r="Z102" s="249" t="s">
        <v>110</v>
      </c>
      <c r="AA102" s="249"/>
      <c r="AB102" s="249" t="s">
        <v>110</v>
      </c>
      <c r="AC102" s="249"/>
      <c r="AD102" s="249" t="s">
        <v>110</v>
      </c>
      <c r="AE102" s="249"/>
      <c r="AF102" s="249">
        <f t="shared" si="1592"/>
        <v>0</v>
      </c>
      <c r="AG102" s="249" t="str">
        <f t="shared" ref="AG102" si="1919">IF(AI102="нд","нд",(AI102+AK102+AM102+AO102))</f>
        <v>нд</v>
      </c>
      <c r="AH102" s="249">
        <f t="shared" ref="AH102" si="1920">AJ102+AL102+AN102+AP102</f>
        <v>0.111387</v>
      </c>
      <c r="AI102" s="249" t="s">
        <v>110</v>
      </c>
      <c r="AJ102" s="249">
        <v>0</v>
      </c>
      <c r="AK102" s="249" t="s">
        <v>110</v>
      </c>
      <c r="AL102" s="249">
        <f>0.111387+HH102+HI102</f>
        <v>0.111387</v>
      </c>
      <c r="AM102" s="249" t="s">
        <v>110</v>
      </c>
      <c r="AN102" s="249"/>
      <c r="AO102" s="249" t="s">
        <v>110</v>
      </c>
      <c r="AP102" s="249"/>
      <c r="AQ102" s="249" t="str">
        <f t="shared" ref="AQ102:AQ103" si="1921">IF(AS102="нд","нд",(AS102+AU102+AW102+AY102))</f>
        <v>нд</v>
      </c>
      <c r="AR102" s="249">
        <f t="shared" ref="AR102:AR103" si="1922">AT102+AV102+AX102+AZ102</f>
        <v>0</v>
      </c>
      <c r="AS102" s="249" t="s">
        <v>110</v>
      </c>
      <c r="AT102" s="249"/>
      <c r="AU102" s="249" t="s">
        <v>110</v>
      </c>
      <c r="AV102" s="249"/>
      <c r="AW102" s="249" t="s">
        <v>110</v>
      </c>
      <c r="AX102" s="249"/>
      <c r="AY102" s="249" t="s">
        <v>110</v>
      </c>
      <c r="AZ102" s="249"/>
      <c r="BA102" s="16" t="str">
        <f t="shared" si="1618"/>
        <v>нд</v>
      </c>
      <c r="BB102" s="16" t="str">
        <f t="shared" si="1619"/>
        <v>нд</v>
      </c>
      <c r="BC102" s="249" t="str">
        <f t="shared" si="1620"/>
        <v>нд</v>
      </c>
      <c r="BD102" s="16" t="str">
        <f t="shared" si="1621"/>
        <v>нд</v>
      </c>
      <c r="BE102" s="16">
        <f t="shared" si="1622"/>
        <v>0</v>
      </c>
      <c r="BF102" s="16">
        <f t="shared" si="1623"/>
        <v>0</v>
      </c>
      <c r="BG102" s="16">
        <f t="shared" si="1624"/>
        <v>0</v>
      </c>
      <c r="BH102" s="16">
        <f t="shared" si="1625"/>
        <v>0</v>
      </c>
      <c r="BI102" s="16" t="str">
        <f t="shared" si="1626"/>
        <v>нд</v>
      </c>
      <c r="BJ102" s="16" t="str">
        <f t="shared" si="1627"/>
        <v>нд</v>
      </c>
      <c r="BK102" s="16" t="str">
        <f t="shared" si="1628"/>
        <v>нд</v>
      </c>
      <c r="BL102" s="16" t="str">
        <f t="shared" si="1629"/>
        <v>нд</v>
      </c>
      <c r="BM102" s="16">
        <f t="shared" si="1630"/>
        <v>0</v>
      </c>
      <c r="BN102" s="16">
        <f t="shared" si="1631"/>
        <v>0</v>
      </c>
      <c r="BO102" s="16">
        <f t="shared" si="1632"/>
        <v>0</v>
      </c>
      <c r="BP102" s="16">
        <f t="shared" si="1633"/>
        <v>0</v>
      </c>
      <c r="BQ102" s="16" t="str">
        <f t="shared" si="1634"/>
        <v>нд</v>
      </c>
      <c r="BR102" s="16" t="str">
        <f t="shared" si="1635"/>
        <v>нд</v>
      </c>
      <c r="BS102" s="16" t="str">
        <f t="shared" si="1636"/>
        <v>нд</v>
      </c>
      <c r="BT102" s="16" t="str">
        <f t="shared" si="1637"/>
        <v>нд</v>
      </c>
      <c r="BU102" s="16">
        <f t="shared" si="1638"/>
        <v>0</v>
      </c>
      <c r="BV102" s="16">
        <f t="shared" si="1639"/>
        <v>0</v>
      </c>
      <c r="BW102" s="16">
        <f t="shared" si="1640"/>
        <v>0</v>
      </c>
      <c r="BX102" s="16">
        <f t="shared" si="1641"/>
        <v>0</v>
      </c>
      <c r="BY102" s="16" t="str">
        <f t="shared" si="1642"/>
        <v>нд</v>
      </c>
      <c r="BZ102" s="16" t="str">
        <f t="shared" si="1643"/>
        <v>нд</v>
      </c>
      <c r="CA102" s="16" t="str">
        <f t="shared" si="1644"/>
        <v>нд</v>
      </c>
      <c r="CB102" s="16" t="str">
        <f t="shared" si="1645"/>
        <v>нд</v>
      </c>
      <c r="CC102" s="16">
        <f t="shared" si="1646"/>
        <v>0</v>
      </c>
      <c r="CD102" s="16">
        <f t="shared" si="1647"/>
        <v>0</v>
      </c>
      <c r="CE102" s="16">
        <f t="shared" si="1648"/>
        <v>0</v>
      </c>
      <c r="CF102" s="16">
        <f t="shared" si="1649"/>
        <v>0</v>
      </c>
      <c r="CG102" s="16" t="str">
        <f t="shared" si="1650"/>
        <v>нд</v>
      </c>
      <c r="CH102" s="16" t="str">
        <f t="shared" si="1651"/>
        <v>нд</v>
      </c>
      <c r="CI102" s="16" t="str">
        <f t="shared" si="1652"/>
        <v>нд</v>
      </c>
      <c r="CJ102" s="16" t="str">
        <f t="shared" si="1653"/>
        <v>нд</v>
      </c>
      <c r="CK102" s="16">
        <f t="shared" si="1654"/>
        <v>0</v>
      </c>
      <c r="CL102" s="16">
        <f t="shared" si="1655"/>
        <v>0</v>
      </c>
      <c r="CM102" s="16">
        <f t="shared" si="1656"/>
        <v>0</v>
      </c>
      <c r="CN102" s="16">
        <f t="shared" si="1657"/>
        <v>0</v>
      </c>
      <c r="CO102" s="29" t="str">
        <f t="shared" ref="CO102" si="1923">IF(CY102="нд","нд",(CY102+DI102+DS102+EC102))</f>
        <v>нд</v>
      </c>
      <c r="CP102" s="29" t="str">
        <f t="shared" ref="CP102" si="1924">IF(CZ102="нд","нд",(CZ102+DJ102+DT102+ED102))</f>
        <v>нд</v>
      </c>
      <c r="CQ102" s="29" t="str">
        <f t="shared" ref="CQ102" si="1925">IF(DA102="нд","нд",(DA102+DK102+DU102+EE102))</f>
        <v>нд</v>
      </c>
      <c r="CR102" s="29" t="str">
        <f t="shared" ref="CR102" si="1926">IF(DB102="нд","нд",(DB102+DL102+DV102+EF102))</f>
        <v>нд</v>
      </c>
      <c r="CS102" s="29" t="str">
        <f t="shared" ref="CS102" si="1927">IF(DC102="нд","нд",(DC102+DM102+DW102+EG102))</f>
        <v>нд</v>
      </c>
      <c r="CT102" s="29">
        <f t="shared" ref="CT102" si="1928">DD102+DN102+DX102+EH102</f>
        <v>0</v>
      </c>
      <c r="CU102" s="29">
        <f t="shared" ref="CU102" si="1929">DE102+DO102+DY102+EI102</f>
        <v>0</v>
      </c>
      <c r="CV102" s="29">
        <f t="shared" ref="CV102" si="1930">DF102+DP102+DZ102+EJ102</f>
        <v>0</v>
      </c>
      <c r="CW102" s="29">
        <f t="shared" ref="CW102" si="1931">DG102+DQ102+EA102+EK102</f>
        <v>0</v>
      </c>
      <c r="CX102" s="29">
        <f t="shared" ref="CX102" si="1932">DH102+DR102+EB102+EL102</f>
        <v>0</v>
      </c>
      <c r="CY102" s="249" t="s">
        <v>110</v>
      </c>
      <c r="CZ102" s="249" t="s">
        <v>110</v>
      </c>
      <c r="DA102" s="249" t="s">
        <v>110</v>
      </c>
      <c r="DB102" s="249" t="s">
        <v>110</v>
      </c>
      <c r="DC102" s="249" t="s">
        <v>110</v>
      </c>
      <c r="DD102" s="249"/>
      <c r="DE102" s="249"/>
      <c r="DF102" s="249"/>
      <c r="DG102" s="249"/>
      <c r="DH102" s="249"/>
      <c r="DI102" s="249" t="s">
        <v>110</v>
      </c>
      <c r="DJ102" s="249" t="s">
        <v>110</v>
      </c>
      <c r="DK102" s="249" t="s">
        <v>110</v>
      </c>
      <c r="DL102" s="249" t="s">
        <v>110</v>
      </c>
      <c r="DM102" s="249" t="s">
        <v>110</v>
      </c>
      <c r="DN102" s="249"/>
      <c r="DO102" s="249"/>
      <c r="DP102" s="249"/>
      <c r="DQ102" s="249"/>
      <c r="DR102" s="249"/>
      <c r="DS102" s="249" t="s">
        <v>110</v>
      </c>
      <c r="DT102" s="249" t="s">
        <v>110</v>
      </c>
      <c r="DU102" s="249" t="s">
        <v>110</v>
      </c>
      <c r="DV102" s="249" t="s">
        <v>110</v>
      </c>
      <c r="DW102" s="249" t="s">
        <v>110</v>
      </c>
      <c r="DX102" s="249"/>
      <c r="DY102" s="249"/>
      <c r="DZ102" s="249"/>
      <c r="EA102" s="249"/>
      <c r="EB102" s="249"/>
      <c r="EC102" s="249" t="s">
        <v>110</v>
      </c>
      <c r="ED102" s="249" t="s">
        <v>110</v>
      </c>
      <c r="EE102" s="249" t="s">
        <v>110</v>
      </c>
      <c r="EF102" s="249" t="s">
        <v>110</v>
      </c>
      <c r="EG102" s="249" t="s">
        <v>110</v>
      </c>
      <c r="EH102" s="249"/>
      <c r="EI102" s="249"/>
      <c r="EJ102" s="249"/>
      <c r="EK102" s="249"/>
      <c r="EL102" s="249"/>
      <c r="EM102" s="29" t="str">
        <f t="shared" si="1907"/>
        <v>нд</v>
      </c>
      <c r="EN102" s="29" t="str">
        <f t="shared" si="1907"/>
        <v>нд</v>
      </c>
      <c r="EO102" s="29" t="str">
        <f t="shared" si="1907"/>
        <v>нд</v>
      </c>
      <c r="EP102" s="29" t="str">
        <f t="shared" si="1907"/>
        <v>нд</v>
      </c>
      <c r="EQ102" s="29" t="str">
        <f t="shared" si="1907"/>
        <v>нд</v>
      </c>
      <c r="ER102" s="29">
        <f t="shared" si="1908"/>
        <v>0</v>
      </c>
      <c r="ES102" s="29">
        <f t="shared" si="1908"/>
        <v>0</v>
      </c>
      <c r="ET102" s="29">
        <f t="shared" si="1908"/>
        <v>0</v>
      </c>
      <c r="EU102" s="29">
        <f t="shared" si="1908"/>
        <v>0</v>
      </c>
      <c r="EV102" s="29">
        <f t="shared" si="1908"/>
        <v>0</v>
      </c>
      <c r="EW102" s="29" t="str">
        <f t="shared" si="1909"/>
        <v>нд</v>
      </c>
      <c r="EX102" s="29" t="str">
        <f t="shared" si="1909"/>
        <v>нд</v>
      </c>
      <c r="EY102" s="29" t="str">
        <f t="shared" si="1909"/>
        <v>нд</v>
      </c>
      <c r="EZ102" s="29" t="str">
        <f t="shared" si="1909"/>
        <v>нд</v>
      </c>
      <c r="FA102" s="29" t="str">
        <f t="shared" si="1909"/>
        <v>нд</v>
      </c>
      <c r="FB102" s="29">
        <f t="shared" si="1909"/>
        <v>0</v>
      </c>
      <c r="FC102" s="29">
        <f t="shared" si="1909"/>
        <v>0</v>
      </c>
      <c r="FD102" s="29">
        <f t="shared" si="1909"/>
        <v>0</v>
      </c>
      <c r="FE102" s="29">
        <f t="shared" si="1909"/>
        <v>0</v>
      </c>
      <c r="FF102" s="29">
        <f t="shared" si="1909"/>
        <v>0</v>
      </c>
      <c r="FG102" s="29" t="str">
        <f t="shared" si="1680"/>
        <v>нд</v>
      </c>
      <c r="FH102" s="29" t="str">
        <f t="shared" si="1681"/>
        <v>нд</v>
      </c>
      <c r="FI102" s="29" t="str">
        <f t="shared" si="1682"/>
        <v>нд</v>
      </c>
      <c r="FJ102" s="29" t="str">
        <f t="shared" si="1683"/>
        <v>нд</v>
      </c>
      <c r="FK102" s="29" t="str">
        <f t="shared" si="1684"/>
        <v>нд</v>
      </c>
      <c r="FL102" s="29">
        <f t="shared" si="1685"/>
        <v>0</v>
      </c>
      <c r="FM102" s="29">
        <f t="shared" si="1686"/>
        <v>0</v>
      </c>
      <c r="FN102" s="29">
        <f t="shared" si="1687"/>
        <v>0</v>
      </c>
      <c r="FO102" s="29">
        <f t="shared" si="1688"/>
        <v>0</v>
      </c>
      <c r="FP102" s="29">
        <f t="shared" si="1689"/>
        <v>0</v>
      </c>
      <c r="FQ102" s="29" t="str">
        <f t="shared" si="1690"/>
        <v>нд</v>
      </c>
      <c r="FR102" s="29" t="str">
        <f t="shared" si="1691"/>
        <v>нд</v>
      </c>
      <c r="FS102" s="29" t="str">
        <f t="shared" si="1692"/>
        <v>нд</v>
      </c>
      <c r="FT102" s="29" t="str">
        <f t="shared" si="1693"/>
        <v>нд</v>
      </c>
      <c r="FU102" s="29" t="str">
        <f t="shared" si="1694"/>
        <v>нд</v>
      </c>
      <c r="FV102" s="29">
        <f t="shared" si="1695"/>
        <v>0</v>
      </c>
      <c r="FW102" s="29">
        <f t="shared" si="1696"/>
        <v>0</v>
      </c>
      <c r="FX102" s="29">
        <f t="shared" si="1697"/>
        <v>0</v>
      </c>
      <c r="FY102" s="29">
        <f t="shared" si="1698"/>
        <v>0</v>
      </c>
      <c r="FZ102" s="29">
        <f t="shared" si="1699"/>
        <v>0</v>
      </c>
      <c r="GA102" s="29" t="str">
        <f t="shared" si="1700"/>
        <v>нд</v>
      </c>
      <c r="GB102" s="29" t="str">
        <f t="shared" si="1701"/>
        <v>нд</v>
      </c>
      <c r="GC102" s="29" t="str">
        <f t="shared" si="1702"/>
        <v>нд</v>
      </c>
      <c r="GD102" s="29" t="str">
        <f t="shared" si="1703"/>
        <v>нд</v>
      </c>
      <c r="GE102" s="29" t="str">
        <f t="shared" si="1704"/>
        <v>нд</v>
      </c>
      <c r="GF102" s="29">
        <f t="shared" si="1705"/>
        <v>0</v>
      </c>
      <c r="GG102" s="29">
        <f t="shared" si="1706"/>
        <v>0</v>
      </c>
      <c r="GH102" s="29">
        <f t="shared" si="1707"/>
        <v>0</v>
      </c>
      <c r="GI102" s="29">
        <f t="shared" si="1708"/>
        <v>0</v>
      </c>
      <c r="GJ102" s="29">
        <f t="shared" si="1709"/>
        <v>0</v>
      </c>
      <c r="GK102" s="16" t="str">
        <f t="shared" ref="GK102" si="1933">IF(GO102="нд","нд",(GO102+GS102+GW102+HA102))</f>
        <v>нд</v>
      </c>
      <c r="GL102" s="16" t="str">
        <f t="shared" ref="GL102" si="1934">IF(GP102="нд","нд",(GP102+GT102+GX102+HB102))</f>
        <v>нд</v>
      </c>
      <c r="GM102" s="16">
        <f t="shared" ref="GM102" si="1935">GQ102+GU102+GY102+HC102</f>
        <v>0</v>
      </c>
      <c r="GN102" s="16">
        <f t="shared" ref="GN102" si="1936">GR102+GV102+GZ102+HD102</f>
        <v>0</v>
      </c>
      <c r="GO102" s="16" t="str">
        <f t="shared" si="1911"/>
        <v>нд</v>
      </c>
      <c r="GP102" s="249" t="str">
        <f t="shared" si="1911"/>
        <v>нд</v>
      </c>
      <c r="GQ102" s="249">
        <f t="shared" si="1912"/>
        <v>0</v>
      </c>
      <c r="GR102" s="249">
        <f t="shared" si="1912"/>
        <v>0</v>
      </c>
      <c r="GS102" s="249" t="str">
        <f t="shared" si="1913"/>
        <v>нд</v>
      </c>
      <c r="GT102" s="249" t="str">
        <f t="shared" si="1913"/>
        <v>нд</v>
      </c>
      <c r="GU102" s="249">
        <f t="shared" si="1914"/>
        <v>0</v>
      </c>
      <c r="GV102" s="249">
        <f t="shared" si="1914"/>
        <v>0</v>
      </c>
      <c r="GW102" s="249" t="str">
        <f t="shared" si="1915"/>
        <v>нд</v>
      </c>
      <c r="GX102" s="249" t="str">
        <f t="shared" si="1915"/>
        <v>нд</v>
      </c>
      <c r="GY102" s="249">
        <f t="shared" si="1916"/>
        <v>0</v>
      </c>
      <c r="GZ102" s="249">
        <f t="shared" si="1916"/>
        <v>0</v>
      </c>
      <c r="HA102" s="249" t="str">
        <f t="shared" si="1917"/>
        <v>нд</v>
      </c>
      <c r="HB102" s="249" t="str">
        <f t="shared" si="1917"/>
        <v>нд</v>
      </c>
      <c r="HC102" s="249">
        <f t="shared" si="1918"/>
        <v>0</v>
      </c>
      <c r="HD102" s="249">
        <f t="shared" si="1918"/>
        <v>0</v>
      </c>
      <c r="HE102" s="249"/>
      <c r="HF102" s="249"/>
      <c r="HG102" s="249"/>
      <c r="HH102" s="249"/>
      <c r="HI102" s="249"/>
      <c r="HJ102" s="249"/>
      <c r="HK102" s="249"/>
      <c r="HL102" s="249"/>
      <c r="HM102" s="249"/>
      <c r="HN102" s="249"/>
      <c r="HO102" s="249"/>
      <c r="HP102" s="249"/>
      <c r="HQ102" s="250" t="s">
        <v>640</v>
      </c>
      <c r="HR102" s="250" t="s">
        <v>639</v>
      </c>
      <c r="HS102" s="26" t="s">
        <v>110</v>
      </c>
      <c r="HT102" s="87"/>
      <c r="HU102" s="87"/>
      <c r="HV102" s="87"/>
      <c r="HW102" s="249" t="s">
        <v>690</v>
      </c>
      <c r="HX102" s="292"/>
      <c r="HY102" s="380"/>
      <c r="HZ102" s="377"/>
      <c r="IA102" s="377"/>
      <c r="IB102" s="377"/>
      <c r="IC102" s="378"/>
      <c r="ID102" s="378"/>
      <c r="IE102" s="377"/>
      <c r="IF102" s="381"/>
      <c r="IG102" s="379"/>
    </row>
    <row r="103" spans="1:247" s="25" customFormat="1" ht="98.25" customHeight="1">
      <c r="A103" s="15"/>
      <c r="B103" s="123" t="s">
        <v>186</v>
      </c>
      <c r="C103" s="213" t="s">
        <v>657</v>
      </c>
      <c r="D103" s="249" t="s">
        <v>658</v>
      </c>
      <c r="E103" s="28" t="s">
        <v>108</v>
      </c>
      <c r="F103" s="28" t="s">
        <v>109</v>
      </c>
      <c r="G103" s="250" t="s">
        <v>662</v>
      </c>
      <c r="H103" s="250"/>
      <c r="I103" s="250">
        <v>0</v>
      </c>
      <c r="J103" s="250">
        <v>0</v>
      </c>
      <c r="K103" s="250">
        <v>1</v>
      </c>
      <c r="L103" s="250">
        <v>0</v>
      </c>
      <c r="M103" s="251">
        <v>2018</v>
      </c>
      <c r="N103" s="251">
        <v>2019</v>
      </c>
      <c r="O103" s="251">
        <v>2020</v>
      </c>
      <c r="P103" s="250"/>
      <c r="Q103" s="250"/>
      <c r="R103" s="249" t="s">
        <v>110</v>
      </c>
      <c r="S103" s="249">
        <v>8.8757181307055699</v>
      </c>
      <c r="T103" s="249" t="s">
        <v>110</v>
      </c>
      <c r="U103" s="249">
        <v>0</v>
      </c>
      <c r="V103" s="249">
        <f t="shared" si="1612"/>
        <v>8.8757181307055699</v>
      </c>
      <c r="W103" s="249">
        <v>7.5217950260216702</v>
      </c>
      <c r="X103" s="249">
        <v>0</v>
      </c>
      <c r="Y103" s="249">
        <f t="shared" si="1613"/>
        <v>7.5217950260216702</v>
      </c>
      <c r="Z103" s="249">
        <v>0</v>
      </c>
      <c r="AA103" s="249"/>
      <c r="AB103" s="249">
        <v>0</v>
      </c>
      <c r="AC103" s="249"/>
      <c r="AD103" s="249">
        <v>7.5217950260216702</v>
      </c>
      <c r="AE103" s="249"/>
      <c r="AF103" s="249">
        <f t="shared" si="1592"/>
        <v>8.8757181307055699</v>
      </c>
      <c r="AG103" s="249">
        <f t="shared" si="1614"/>
        <v>8.8757181307055699</v>
      </c>
      <c r="AH103" s="249">
        <f t="shared" si="1615"/>
        <v>0</v>
      </c>
      <c r="AI103" s="249">
        <v>0</v>
      </c>
      <c r="AJ103" s="249">
        <f>HE103+HF103</f>
        <v>0</v>
      </c>
      <c r="AK103" s="249">
        <v>8.8757181307055699</v>
      </c>
      <c r="AL103" s="249">
        <f>HH103+HI103</f>
        <v>0</v>
      </c>
      <c r="AM103" s="249">
        <v>0</v>
      </c>
      <c r="AN103" s="249"/>
      <c r="AO103" s="249">
        <v>0</v>
      </c>
      <c r="AP103" s="249"/>
      <c r="AQ103" s="249">
        <f t="shared" si="1921"/>
        <v>7.5217950260216702</v>
      </c>
      <c r="AR103" s="249">
        <f t="shared" si="1922"/>
        <v>0</v>
      </c>
      <c r="AS103" s="249">
        <v>0</v>
      </c>
      <c r="AT103" s="249"/>
      <c r="AU103" s="249">
        <v>7.5217950260216702</v>
      </c>
      <c r="AV103" s="249"/>
      <c r="AW103" s="249">
        <v>0</v>
      </c>
      <c r="AX103" s="249"/>
      <c r="AY103" s="249">
        <v>0</v>
      </c>
      <c r="AZ103" s="249"/>
      <c r="BA103" s="16">
        <f t="shared" si="1618"/>
        <v>0</v>
      </c>
      <c r="BB103" s="16">
        <f t="shared" si="1619"/>
        <v>0</v>
      </c>
      <c r="BC103" s="16">
        <f t="shared" si="1620"/>
        <v>0</v>
      </c>
      <c r="BD103" s="16">
        <f t="shared" si="1621"/>
        <v>0</v>
      </c>
      <c r="BE103" s="16">
        <f t="shared" si="1622"/>
        <v>0</v>
      </c>
      <c r="BF103" s="16">
        <f t="shared" si="1623"/>
        <v>0</v>
      </c>
      <c r="BG103" s="16">
        <f t="shared" si="1624"/>
        <v>0</v>
      </c>
      <c r="BH103" s="16">
        <f t="shared" si="1625"/>
        <v>0</v>
      </c>
      <c r="BI103" s="16">
        <f t="shared" si="1626"/>
        <v>0</v>
      </c>
      <c r="BJ103" s="16">
        <f t="shared" si="1627"/>
        <v>0</v>
      </c>
      <c r="BK103" s="16">
        <f t="shared" si="1628"/>
        <v>0</v>
      </c>
      <c r="BL103" s="16">
        <f t="shared" si="1629"/>
        <v>0</v>
      </c>
      <c r="BM103" s="16">
        <f t="shared" si="1630"/>
        <v>0</v>
      </c>
      <c r="BN103" s="16">
        <f t="shared" si="1631"/>
        <v>0</v>
      </c>
      <c r="BO103" s="16">
        <f t="shared" si="1632"/>
        <v>0</v>
      </c>
      <c r="BP103" s="16">
        <f t="shared" si="1633"/>
        <v>0</v>
      </c>
      <c r="BQ103" s="16">
        <f t="shared" si="1634"/>
        <v>0</v>
      </c>
      <c r="BR103" s="16">
        <f t="shared" si="1635"/>
        <v>0</v>
      </c>
      <c r="BS103" s="16">
        <f t="shared" si="1636"/>
        <v>0</v>
      </c>
      <c r="BT103" s="16">
        <f t="shared" si="1637"/>
        <v>0</v>
      </c>
      <c r="BU103" s="16">
        <f t="shared" si="1638"/>
        <v>0</v>
      </c>
      <c r="BV103" s="16">
        <f t="shared" si="1639"/>
        <v>0</v>
      </c>
      <c r="BW103" s="16">
        <f t="shared" si="1640"/>
        <v>0</v>
      </c>
      <c r="BX103" s="16">
        <f t="shared" si="1641"/>
        <v>0</v>
      </c>
      <c r="BY103" s="16">
        <f t="shared" si="1642"/>
        <v>0</v>
      </c>
      <c r="BZ103" s="16">
        <f t="shared" si="1643"/>
        <v>0</v>
      </c>
      <c r="CA103" s="16">
        <f t="shared" si="1644"/>
        <v>0</v>
      </c>
      <c r="CB103" s="16">
        <f t="shared" si="1645"/>
        <v>0</v>
      </c>
      <c r="CC103" s="16">
        <f t="shared" si="1646"/>
        <v>0</v>
      </c>
      <c r="CD103" s="16">
        <f t="shared" si="1647"/>
        <v>0</v>
      </c>
      <c r="CE103" s="16">
        <f t="shared" si="1648"/>
        <v>0</v>
      </c>
      <c r="CF103" s="16">
        <f t="shared" si="1649"/>
        <v>0</v>
      </c>
      <c r="CG103" s="16">
        <f t="shared" si="1650"/>
        <v>0</v>
      </c>
      <c r="CH103" s="16">
        <f t="shared" si="1651"/>
        <v>0</v>
      </c>
      <c r="CI103" s="16">
        <f t="shared" si="1652"/>
        <v>0</v>
      </c>
      <c r="CJ103" s="16">
        <f t="shared" si="1653"/>
        <v>0</v>
      </c>
      <c r="CK103" s="16">
        <f t="shared" si="1654"/>
        <v>0</v>
      </c>
      <c r="CL103" s="16">
        <f t="shared" si="1655"/>
        <v>0</v>
      </c>
      <c r="CM103" s="16">
        <f t="shared" si="1656"/>
        <v>0</v>
      </c>
      <c r="CN103" s="16">
        <f t="shared" si="1657"/>
        <v>0</v>
      </c>
      <c r="CO103" s="29">
        <f t="shared" si="1747"/>
        <v>0</v>
      </c>
      <c r="CP103" s="29">
        <f t="shared" si="1748"/>
        <v>0</v>
      </c>
      <c r="CQ103" s="29">
        <f t="shared" si="1749"/>
        <v>0</v>
      </c>
      <c r="CR103" s="29">
        <f t="shared" si="1750"/>
        <v>0</v>
      </c>
      <c r="CS103" s="29">
        <f t="shared" si="1751"/>
        <v>0</v>
      </c>
      <c r="CT103" s="29">
        <f t="shared" si="1752"/>
        <v>0</v>
      </c>
      <c r="CU103" s="29">
        <f t="shared" si="1753"/>
        <v>0</v>
      </c>
      <c r="CV103" s="29">
        <f t="shared" si="1754"/>
        <v>0</v>
      </c>
      <c r="CW103" s="29">
        <f t="shared" si="1755"/>
        <v>0</v>
      </c>
      <c r="CX103" s="29">
        <f t="shared" si="1756"/>
        <v>0</v>
      </c>
      <c r="CY103" s="249">
        <v>0</v>
      </c>
      <c r="CZ103" s="249">
        <v>0</v>
      </c>
      <c r="DA103" s="249">
        <v>0</v>
      </c>
      <c r="DB103" s="249">
        <v>0</v>
      </c>
      <c r="DC103" s="249">
        <v>0</v>
      </c>
      <c r="DD103" s="249"/>
      <c r="DE103" s="249"/>
      <c r="DF103" s="249"/>
      <c r="DG103" s="249"/>
      <c r="DH103" s="249"/>
      <c r="DI103" s="249">
        <v>0</v>
      </c>
      <c r="DJ103" s="249">
        <v>0</v>
      </c>
      <c r="DK103" s="249">
        <v>0</v>
      </c>
      <c r="DL103" s="249">
        <v>0</v>
      </c>
      <c r="DM103" s="249">
        <v>0</v>
      </c>
      <c r="DN103" s="249"/>
      <c r="DO103" s="249"/>
      <c r="DP103" s="249"/>
      <c r="DQ103" s="249"/>
      <c r="DR103" s="249"/>
      <c r="DS103" s="249">
        <v>0</v>
      </c>
      <c r="DT103" s="249">
        <v>0</v>
      </c>
      <c r="DU103" s="249">
        <v>0</v>
      </c>
      <c r="DV103" s="249">
        <v>0</v>
      </c>
      <c r="DW103" s="249">
        <v>0</v>
      </c>
      <c r="DX103" s="249"/>
      <c r="DY103" s="249"/>
      <c r="DZ103" s="249"/>
      <c r="EA103" s="249"/>
      <c r="EB103" s="249"/>
      <c r="EC103" s="249">
        <v>0</v>
      </c>
      <c r="ED103" s="249">
        <v>0</v>
      </c>
      <c r="EE103" s="249">
        <v>0</v>
      </c>
      <c r="EF103" s="249">
        <v>0</v>
      </c>
      <c r="EG103" s="249">
        <v>0</v>
      </c>
      <c r="EH103" s="249"/>
      <c r="EI103" s="249"/>
      <c r="EJ103" s="249"/>
      <c r="EK103" s="249"/>
      <c r="EL103" s="249"/>
      <c r="EM103" s="29">
        <f t="shared" si="1660"/>
        <v>0</v>
      </c>
      <c r="EN103" s="29">
        <f t="shared" si="1661"/>
        <v>0</v>
      </c>
      <c r="EO103" s="29">
        <f t="shared" si="1662"/>
        <v>0</v>
      </c>
      <c r="EP103" s="29">
        <f t="shared" si="1663"/>
        <v>0</v>
      </c>
      <c r="EQ103" s="29">
        <f t="shared" si="1664"/>
        <v>0</v>
      </c>
      <c r="ER103" s="29">
        <f t="shared" si="1665"/>
        <v>0</v>
      </c>
      <c r="ES103" s="29">
        <f t="shared" si="1666"/>
        <v>0</v>
      </c>
      <c r="ET103" s="29">
        <f t="shared" si="1667"/>
        <v>0</v>
      </c>
      <c r="EU103" s="29">
        <f t="shared" si="1668"/>
        <v>0</v>
      </c>
      <c r="EV103" s="29">
        <f t="shared" si="1669"/>
        <v>0</v>
      </c>
      <c r="EW103" s="29">
        <f t="shared" si="1670"/>
        <v>0</v>
      </c>
      <c r="EX103" s="29">
        <f t="shared" si="1671"/>
        <v>0</v>
      </c>
      <c r="EY103" s="29">
        <f t="shared" si="1672"/>
        <v>0</v>
      </c>
      <c r="EZ103" s="29">
        <f t="shared" si="1673"/>
        <v>0</v>
      </c>
      <c r="FA103" s="29">
        <f t="shared" si="1674"/>
        <v>0</v>
      </c>
      <c r="FB103" s="29">
        <f t="shared" si="1675"/>
        <v>0</v>
      </c>
      <c r="FC103" s="29">
        <f t="shared" si="1676"/>
        <v>0</v>
      </c>
      <c r="FD103" s="29">
        <f t="shared" si="1677"/>
        <v>0</v>
      </c>
      <c r="FE103" s="29">
        <f t="shared" si="1678"/>
        <v>0</v>
      </c>
      <c r="FF103" s="29">
        <f t="shared" si="1679"/>
        <v>0</v>
      </c>
      <c r="FG103" s="29">
        <f t="shared" si="1680"/>
        <v>0</v>
      </c>
      <c r="FH103" s="29">
        <f t="shared" si="1681"/>
        <v>0</v>
      </c>
      <c r="FI103" s="29">
        <f t="shared" si="1682"/>
        <v>0</v>
      </c>
      <c r="FJ103" s="29">
        <f t="shared" si="1683"/>
        <v>0</v>
      </c>
      <c r="FK103" s="29">
        <f t="shared" si="1684"/>
        <v>0</v>
      </c>
      <c r="FL103" s="29">
        <f t="shared" si="1685"/>
        <v>0</v>
      </c>
      <c r="FM103" s="29">
        <f t="shared" si="1686"/>
        <v>0</v>
      </c>
      <c r="FN103" s="29">
        <f t="shared" si="1687"/>
        <v>0</v>
      </c>
      <c r="FO103" s="29">
        <f t="shared" si="1688"/>
        <v>0</v>
      </c>
      <c r="FP103" s="29">
        <f t="shared" si="1689"/>
        <v>0</v>
      </c>
      <c r="FQ103" s="29">
        <f t="shared" si="1690"/>
        <v>0</v>
      </c>
      <c r="FR103" s="29">
        <f t="shared" si="1691"/>
        <v>0</v>
      </c>
      <c r="FS103" s="29">
        <f t="shared" si="1692"/>
        <v>0</v>
      </c>
      <c r="FT103" s="29">
        <f t="shared" si="1693"/>
        <v>0</v>
      </c>
      <c r="FU103" s="29">
        <f t="shared" si="1694"/>
        <v>0</v>
      </c>
      <c r="FV103" s="29">
        <f t="shared" si="1695"/>
        <v>0</v>
      </c>
      <c r="FW103" s="29">
        <f t="shared" si="1696"/>
        <v>0</v>
      </c>
      <c r="FX103" s="29">
        <f t="shared" si="1697"/>
        <v>0</v>
      </c>
      <c r="FY103" s="29">
        <f t="shared" si="1698"/>
        <v>0</v>
      </c>
      <c r="FZ103" s="29">
        <f t="shared" si="1699"/>
        <v>0</v>
      </c>
      <c r="GA103" s="29">
        <f t="shared" si="1700"/>
        <v>0</v>
      </c>
      <c r="GB103" s="29">
        <f t="shared" si="1701"/>
        <v>0</v>
      </c>
      <c r="GC103" s="29">
        <f t="shared" si="1702"/>
        <v>0</v>
      </c>
      <c r="GD103" s="29">
        <f t="shared" si="1703"/>
        <v>0</v>
      </c>
      <c r="GE103" s="29">
        <f t="shared" si="1704"/>
        <v>0</v>
      </c>
      <c r="GF103" s="29">
        <f t="shared" si="1705"/>
        <v>0</v>
      </c>
      <c r="GG103" s="29">
        <f t="shared" si="1706"/>
        <v>0</v>
      </c>
      <c r="GH103" s="29">
        <f t="shared" si="1707"/>
        <v>0</v>
      </c>
      <c r="GI103" s="29">
        <f t="shared" si="1708"/>
        <v>0</v>
      </c>
      <c r="GJ103" s="29">
        <f t="shared" si="1709"/>
        <v>0</v>
      </c>
      <c r="GK103" s="16">
        <f t="shared" si="1710"/>
        <v>0</v>
      </c>
      <c r="GL103" s="16">
        <f t="shared" si="1710"/>
        <v>0</v>
      </c>
      <c r="GM103" s="16">
        <f t="shared" si="1711"/>
        <v>0</v>
      </c>
      <c r="GN103" s="16">
        <f t="shared" si="1712"/>
        <v>0</v>
      </c>
      <c r="GO103" s="16">
        <f t="shared" si="1713"/>
        <v>0</v>
      </c>
      <c r="GP103" s="249">
        <f t="shared" si="1714"/>
        <v>0</v>
      </c>
      <c r="GQ103" s="249">
        <f t="shared" si="1715"/>
        <v>0</v>
      </c>
      <c r="GR103" s="249">
        <f t="shared" si="1716"/>
        <v>0</v>
      </c>
      <c r="GS103" s="249">
        <f t="shared" si="1717"/>
        <v>0</v>
      </c>
      <c r="GT103" s="249">
        <f t="shared" si="1718"/>
        <v>0</v>
      </c>
      <c r="GU103" s="249">
        <f t="shared" si="1719"/>
        <v>0</v>
      </c>
      <c r="GV103" s="249">
        <f t="shared" si="1720"/>
        <v>0</v>
      </c>
      <c r="GW103" s="249">
        <f t="shared" si="1721"/>
        <v>0</v>
      </c>
      <c r="GX103" s="249">
        <f t="shared" si="1722"/>
        <v>0</v>
      </c>
      <c r="GY103" s="249">
        <f t="shared" si="1723"/>
        <v>0</v>
      </c>
      <c r="GZ103" s="249">
        <f t="shared" si="1724"/>
        <v>0</v>
      </c>
      <c r="HA103" s="249">
        <f t="shared" si="1725"/>
        <v>0</v>
      </c>
      <c r="HB103" s="249">
        <f t="shared" si="1726"/>
        <v>0</v>
      </c>
      <c r="HC103" s="249">
        <f t="shared" si="1727"/>
        <v>0</v>
      </c>
      <c r="HD103" s="249">
        <f t="shared" si="1728"/>
        <v>0</v>
      </c>
      <c r="HE103" s="16"/>
      <c r="HF103" s="16"/>
      <c r="HG103" s="16"/>
      <c r="HH103" s="16"/>
      <c r="HI103" s="16"/>
      <c r="HJ103" s="16"/>
      <c r="HK103" s="16"/>
      <c r="HL103" s="16"/>
      <c r="HM103" s="16"/>
      <c r="HN103" s="249"/>
      <c r="HO103" s="249"/>
      <c r="HP103" s="249"/>
      <c r="HQ103" s="250" t="s">
        <v>664</v>
      </c>
      <c r="HR103" s="250" t="s">
        <v>639</v>
      </c>
      <c r="HS103" s="87">
        <v>110</v>
      </c>
      <c r="HT103" s="87"/>
      <c r="HU103" s="87"/>
      <c r="HV103" s="87"/>
      <c r="HW103" s="249" t="s">
        <v>697</v>
      </c>
      <c r="HX103" s="292"/>
      <c r="HY103" s="380"/>
      <c r="HZ103" s="377"/>
      <c r="IA103" s="377"/>
      <c r="IB103" s="377"/>
      <c r="IC103" s="378"/>
      <c r="ID103" s="378"/>
      <c r="IE103" s="377"/>
      <c r="IF103" s="381"/>
      <c r="IG103" s="379"/>
      <c r="IM103" s="55"/>
    </row>
    <row r="104" spans="1:247" s="25" customFormat="1" ht="78" customHeight="1">
      <c r="A104" s="15"/>
      <c r="B104" s="123" t="s">
        <v>186</v>
      </c>
      <c r="C104" s="213" t="s">
        <v>659</v>
      </c>
      <c r="D104" s="249" t="s">
        <v>660</v>
      </c>
      <c r="E104" s="28" t="s">
        <v>108</v>
      </c>
      <c r="F104" s="28" t="s">
        <v>109</v>
      </c>
      <c r="G104" s="250" t="s">
        <v>662</v>
      </c>
      <c r="H104" s="250"/>
      <c r="I104" s="250">
        <v>0</v>
      </c>
      <c r="J104" s="250">
        <v>0</v>
      </c>
      <c r="K104" s="250">
        <v>1</v>
      </c>
      <c r="L104" s="250">
        <v>0</v>
      </c>
      <c r="M104" s="251">
        <v>2018</v>
      </c>
      <c r="N104" s="251">
        <v>2019</v>
      </c>
      <c r="O104" s="251">
        <v>2020</v>
      </c>
      <c r="P104" s="250"/>
      <c r="Q104" s="250"/>
      <c r="R104" s="249" t="s">
        <v>110</v>
      </c>
      <c r="S104" s="249">
        <v>16.206652335787847</v>
      </c>
      <c r="T104" s="249" t="s">
        <v>110</v>
      </c>
      <c r="U104" s="249">
        <v>0</v>
      </c>
      <c r="V104" s="249">
        <f t="shared" si="1612"/>
        <v>16.206652335787847</v>
      </c>
      <c r="W104" s="249">
        <v>13.734451132023599</v>
      </c>
      <c r="X104" s="249">
        <v>0</v>
      </c>
      <c r="Y104" s="249">
        <f t="shared" si="1613"/>
        <v>13.734451132023599</v>
      </c>
      <c r="Z104" s="249">
        <v>0</v>
      </c>
      <c r="AA104" s="249"/>
      <c r="AB104" s="249">
        <v>0</v>
      </c>
      <c r="AC104" s="249"/>
      <c r="AD104" s="249">
        <v>13.734451132023599</v>
      </c>
      <c r="AE104" s="249"/>
      <c r="AF104" s="249">
        <f>IF((V104-AH104)&lt;0,0,V104-AH104)</f>
        <v>16.206652335787847</v>
      </c>
      <c r="AG104" s="249">
        <f t="shared" si="1614"/>
        <v>16.206652335787847</v>
      </c>
      <c r="AH104" s="249">
        <f t="shared" si="1615"/>
        <v>0</v>
      </c>
      <c r="AI104" s="249">
        <v>0</v>
      </c>
      <c r="AJ104" s="249">
        <f>HE104+HF104</f>
        <v>0</v>
      </c>
      <c r="AK104" s="249">
        <v>16.206652335787847</v>
      </c>
      <c r="AL104" s="249">
        <f>HH104+HI104</f>
        <v>0</v>
      </c>
      <c r="AM104" s="249">
        <v>0</v>
      </c>
      <c r="AN104" s="249"/>
      <c r="AO104" s="249">
        <v>0</v>
      </c>
      <c r="AP104" s="249"/>
      <c r="AQ104" s="249">
        <f t="shared" si="1616"/>
        <v>13.734451132023599</v>
      </c>
      <c r="AR104" s="249">
        <f t="shared" si="1617"/>
        <v>0</v>
      </c>
      <c r="AS104" s="249">
        <v>0</v>
      </c>
      <c r="AT104" s="249"/>
      <c r="AU104" s="249">
        <v>13.734451132023599</v>
      </c>
      <c r="AV104" s="249"/>
      <c r="AW104" s="249">
        <v>0</v>
      </c>
      <c r="AX104" s="249"/>
      <c r="AY104" s="249">
        <v>0</v>
      </c>
      <c r="AZ104" s="249"/>
      <c r="BA104" s="16">
        <f t="shared" si="1618"/>
        <v>0</v>
      </c>
      <c r="BB104" s="16">
        <f t="shared" si="1619"/>
        <v>0</v>
      </c>
      <c r="BC104" s="16">
        <f t="shared" si="1620"/>
        <v>0</v>
      </c>
      <c r="BD104" s="16">
        <f t="shared" si="1621"/>
        <v>0</v>
      </c>
      <c r="BE104" s="16">
        <f t="shared" si="1622"/>
        <v>0</v>
      </c>
      <c r="BF104" s="16">
        <f t="shared" si="1623"/>
        <v>0</v>
      </c>
      <c r="BG104" s="16">
        <f t="shared" si="1624"/>
        <v>0</v>
      </c>
      <c r="BH104" s="16">
        <f t="shared" si="1625"/>
        <v>0</v>
      </c>
      <c r="BI104" s="16">
        <f t="shared" si="1626"/>
        <v>0</v>
      </c>
      <c r="BJ104" s="16">
        <f t="shared" si="1627"/>
        <v>0</v>
      </c>
      <c r="BK104" s="16">
        <f t="shared" si="1628"/>
        <v>0</v>
      </c>
      <c r="BL104" s="16">
        <f t="shared" si="1629"/>
        <v>0</v>
      </c>
      <c r="BM104" s="16">
        <f t="shared" si="1630"/>
        <v>0</v>
      </c>
      <c r="BN104" s="16">
        <f t="shared" si="1631"/>
        <v>0</v>
      </c>
      <c r="BO104" s="16">
        <f t="shared" si="1632"/>
        <v>0</v>
      </c>
      <c r="BP104" s="16">
        <f t="shared" si="1633"/>
        <v>0</v>
      </c>
      <c r="BQ104" s="16">
        <f t="shared" si="1634"/>
        <v>0</v>
      </c>
      <c r="BR104" s="16">
        <f t="shared" si="1635"/>
        <v>0</v>
      </c>
      <c r="BS104" s="16">
        <f t="shared" si="1636"/>
        <v>0</v>
      </c>
      <c r="BT104" s="16">
        <f t="shared" si="1637"/>
        <v>0</v>
      </c>
      <c r="BU104" s="16">
        <f t="shared" si="1638"/>
        <v>0</v>
      </c>
      <c r="BV104" s="16">
        <f t="shared" si="1639"/>
        <v>0</v>
      </c>
      <c r="BW104" s="16">
        <f t="shared" si="1640"/>
        <v>0</v>
      </c>
      <c r="BX104" s="16">
        <f t="shared" si="1641"/>
        <v>0</v>
      </c>
      <c r="BY104" s="16">
        <f t="shared" si="1642"/>
        <v>0</v>
      </c>
      <c r="BZ104" s="16">
        <f t="shared" si="1643"/>
        <v>0</v>
      </c>
      <c r="CA104" s="16">
        <f t="shared" si="1644"/>
        <v>0</v>
      </c>
      <c r="CB104" s="16">
        <f t="shared" si="1645"/>
        <v>0</v>
      </c>
      <c r="CC104" s="16">
        <f t="shared" si="1646"/>
        <v>0</v>
      </c>
      <c r="CD104" s="16">
        <f t="shared" si="1647"/>
        <v>0</v>
      </c>
      <c r="CE104" s="16">
        <f t="shared" si="1648"/>
        <v>0</v>
      </c>
      <c r="CF104" s="16">
        <f t="shared" si="1649"/>
        <v>0</v>
      </c>
      <c r="CG104" s="16">
        <f t="shared" si="1650"/>
        <v>0</v>
      </c>
      <c r="CH104" s="16">
        <f t="shared" si="1651"/>
        <v>0</v>
      </c>
      <c r="CI104" s="16">
        <f t="shared" si="1652"/>
        <v>0</v>
      </c>
      <c r="CJ104" s="16">
        <f t="shared" si="1653"/>
        <v>0</v>
      </c>
      <c r="CK104" s="16">
        <f t="shared" si="1654"/>
        <v>0</v>
      </c>
      <c r="CL104" s="16">
        <f t="shared" si="1655"/>
        <v>0</v>
      </c>
      <c r="CM104" s="16">
        <f t="shared" si="1656"/>
        <v>0</v>
      </c>
      <c r="CN104" s="16">
        <f t="shared" si="1657"/>
        <v>0</v>
      </c>
      <c r="CO104" s="29">
        <f t="shared" si="1747"/>
        <v>0</v>
      </c>
      <c r="CP104" s="29">
        <f t="shared" si="1748"/>
        <v>0</v>
      </c>
      <c r="CQ104" s="29">
        <f t="shared" si="1749"/>
        <v>0</v>
      </c>
      <c r="CR104" s="29">
        <f t="shared" si="1750"/>
        <v>0</v>
      </c>
      <c r="CS104" s="29">
        <f t="shared" si="1751"/>
        <v>0</v>
      </c>
      <c r="CT104" s="29">
        <f t="shared" si="1752"/>
        <v>0</v>
      </c>
      <c r="CU104" s="29">
        <f t="shared" si="1753"/>
        <v>0</v>
      </c>
      <c r="CV104" s="29">
        <f t="shared" si="1754"/>
        <v>0</v>
      </c>
      <c r="CW104" s="29">
        <f t="shared" si="1755"/>
        <v>0</v>
      </c>
      <c r="CX104" s="29">
        <f t="shared" si="1756"/>
        <v>0</v>
      </c>
      <c r="CY104" s="249">
        <v>0</v>
      </c>
      <c r="CZ104" s="249">
        <v>0</v>
      </c>
      <c r="DA104" s="249">
        <v>0</v>
      </c>
      <c r="DB104" s="249">
        <v>0</v>
      </c>
      <c r="DC104" s="249">
        <v>0</v>
      </c>
      <c r="DD104" s="249"/>
      <c r="DE104" s="249"/>
      <c r="DF104" s="249"/>
      <c r="DG104" s="249"/>
      <c r="DH104" s="249"/>
      <c r="DI104" s="249">
        <v>0</v>
      </c>
      <c r="DJ104" s="249">
        <v>0</v>
      </c>
      <c r="DK104" s="249">
        <v>0</v>
      </c>
      <c r="DL104" s="249">
        <v>0</v>
      </c>
      <c r="DM104" s="249">
        <v>0</v>
      </c>
      <c r="DN104" s="249"/>
      <c r="DO104" s="249"/>
      <c r="DP104" s="249"/>
      <c r="DQ104" s="249"/>
      <c r="DR104" s="249"/>
      <c r="DS104" s="249">
        <v>0</v>
      </c>
      <c r="DT104" s="249">
        <v>0</v>
      </c>
      <c r="DU104" s="249">
        <v>0</v>
      </c>
      <c r="DV104" s="249">
        <v>0</v>
      </c>
      <c r="DW104" s="249">
        <v>0</v>
      </c>
      <c r="DX104" s="249"/>
      <c r="DY104" s="249"/>
      <c r="DZ104" s="249"/>
      <c r="EA104" s="249"/>
      <c r="EB104" s="249"/>
      <c r="EC104" s="249">
        <v>0</v>
      </c>
      <c r="ED104" s="249">
        <v>0</v>
      </c>
      <c r="EE104" s="249">
        <v>0</v>
      </c>
      <c r="EF104" s="249">
        <v>0</v>
      </c>
      <c r="EG104" s="249">
        <v>0</v>
      </c>
      <c r="EH104" s="249"/>
      <c r="EI104" s="249"/>
      <c r="EJ104" s="249"/>
      <c r="EK104" s="249"/>
      <c r="EL104" s="249"/>
      <c r="EM104" s="29">
        <f t="shared" si="1660"/>
        <v>0</v>
      </c>
      <c r="EN104" s="29">
        <f t="shared" si="1661"/>
        <v>0</v>
      </c>
      <c r="EO104" s="29">
        <f t="shared" si="1662"/>
        <v>0</v>
      </c>
      <c r="EP104" s="29">
        <f t="shared" si="1663"/>
        <v>0</v>
      </c>
      <c r="EQ104" s="29">
        <f t="shared" si="1664"/>
        <v>0</v>
      </c>
      <c r="ER104" s="29">
        <f t="shared" si="1665"/>
        <v>0</v>
      </c>
      <c r="ES104" s="29">
        <f t="shared" si="1666"/>
        <v>0</v>
      </c>
      <c r="ET104" s="29">
        <f t="shared" si="1667"/>
        <v>0</v>
      </c>
      <c r="EU104" s="29">
        <f t="shared" si="1668"/>
        <v>0</v>
      </c>
      <c r="EV104" s="29">
        <f t="shared" si="1669"/>
        <v>0</v>
      </c>
      <c r="EW104" s="29">
        <f t="shared" si="1670"/>
        <v>0</v>
      </c>
      <c r="EX104" s="29">
        <f t="shared" si="1671"/>
        <v>0</v>
      </c>
      <c r="EY104" s="29">
        <f t="shared" si="1672"/>
        <v>0</v>
      </c>
      <c r="EZ104" s="29">
        <f t="shared" si="1673"/>
        <v>0</v>
      </c>
      <c r="FA104" s="29">
        <f t="shared" si="1674"/>
        <v>0</v>
      </c>
      <c r="FB104" s="29">
        <f t="shared" si="1675"/>
        <v>0</v>
      </c>
      <c r="FC104" s="29">
        <f t="shared" si="1676"/>
        <v>0</v>
      </c>
      <c r="FD104" s="29">
        <f t="shared" si="1677"/>
        <v>0</v>
      </c>
      <c r="FE104" s="29">
        <f t="shared" si="1678"/>
        <v>0</v>
      </c>
      <c r="FF104" s="29">
        <f t="shared" si="1679"/>
        <v>0</v>
      </c>
      <c r="FG104" s="29">
        <f t="shared" si="1680"/>
        <v>0</v>
      </c>
      <c r="FH104" s="29">
        <f t="shared" si="1681"/>
        <v>0</v>
      </c>
      <c r="FI104" s="29">
        <f t="shared" si="1682"/>
        <v>0</v>
      </c>
      <c r="FJ104" s="29">
        <f t="shared" si="1683"/>
        <v>0</v>
      </c>
      <c r="FK104" s="29">
        <f t="shared" si="1684"/>
        <v>0</v>
      </c>
      <c r="FL104" s="29">
        <f t="shared" si="1685"/>
        <v>0</v>
      </c>
      <c r="FM104" s="29">
        <f t="shared" si="1686"/>
        <v>0</v>
      </c>
      <c r="FN104" s="29">
        <f t="shared" si="1687"/>
        <v>0</v>
      </c>
      <c r="FO104" s="29">
        <f t="shared" si="1688"/>
        <v>0</v>
      </c>
      <c r="FP104" s="29">
        <f t="shared" si="1689"/>
        <v>0</v>
      </c>
      <c r="FQ104" s="29">
        <f t="shared" si="1690"/>
        <v>0</v>
      </c>
      <c r="FR104" s="29">
        <f t="shared" si="1691"/>
        <v>0</v>
      </c>
      <c r="FS104" s="29">
        <f t="shared" si="1692"/>
        <v>0</v>
      </c>
      <c r="FT104" s="29">
        <f t="shared" si="1693"/>
        <v>0</v>
      </c>
      <c r="FU104" s="29">
        <f t="shared" si="1694"/>
        <v>0</v>
      </c>
      <c r="FV104" s="29">
        <f t="shared" si="1695"/>
        <v>0</v>
      </c>
      <c r="FW104" s="29">
        <f t="shared" si="1696"/>
        <v>0</v>
      </c>
      <c r="FX104" s="29">
        <f t="shared" si="1697"/>
        <v>0</v>
      </c>
      <c r="FY104" s="29">
        <f t="shared" si="1698"/>
        <v>0</v>
      </c>
      <c r="FZ104" s="29">
        <f t="shared" si="1699"/>
        <v>0</v>
      </c>
      <c r="GA104" s="29">
        <f t="shared" si="1700"/>
        <v>0</v>
      </c>
      <c r="GB104" s="29">
        <f t="shared" si="1701"/>
        <v>0</v>
      </c>
      <c r="GC104" s="29">
        <f t="shared" si="1702"/>
        <v>0</v>
      </c>
      <c r="GD104" s="29">
        <f t="shared" si="1703"/>
        <v>0</v>
      </c>
      <c r="GE104" s="29">
        <f t="shared" si="1704"/>
        <v>0</v>
      </c>
      <c r="GF104" s="29">
        <f t="shared" si="1705"/>
        <v>0</v>
      </c>
      <c r="GG104" s="29">
        <f t="shared" si="1706"/>
        <v>0</v>
      </c>
      <c r="GH104" s="29">
        <f t="shared" si="1707"/>
        <v>0</v>
      </c>
      <c r="GI104" s="29">
        <f t="shared" si="1708"/>
        <v>0</v>
      </c>
      <c r="GJ104" s="29">
        <f t="shared" si="1709"/>
        <v>0</v>
      </c>
      <c r="GK104" s="16">
        <f t="shared" si="1710"/>
        <v>0</v>
      </c>
      <c r="GL104" s="16">
        <f t="shared" si="1710"/>
        <v>0</v>
      </c>
      <c r="GM104" s="16">
        <f t="shared" si="1711"/>
        <v>0</v>
      </c>
      <c r="GN104" s="16">
        <f t="shared" si="1712"/>
        <v>0</v>
      </c>
      <c r="GO104" s="16">
        <f t="shared" si="1713"/>
        <v>0</v>
      </c>
      <c r="GP104" s="249">
        <f t="shared" si="1714"/>
        <v>0</v>
      </c>
      <c r="GQ104" s="249">
        <f t="shared" si="1715"/>
        <v>0</v>
      </c>
      <c r="GR104" s="249">
        <f t="shared" si="1716"/>
        <v>0</v>
      </c>
      <c r="GS104" s="249">
        <f t="shared" si="1717"/>
        <v>0</v>
      </c>
      <c r="GT104" s="249">
        <f t="shared" si="1718"/>
        <v>0</v>
      </c>
      <c r="GU104" s="249">
        <f t="shared" si="1719"/>
        <v>0</v>
      </c>
      <c r="GV104" s="249">
        <f t="shared" si="1720"/>
        <v>0</v>
      </c>
      <c r="GW104" s="249">
        <f t="shared" si="1721"/>
        <v>0</v>
      </c>
      <c r="GX104" s="249">
        <f t="shared" si="1722"/>
        <v>0</v>
      </c>
      <c r="GY104" s="249">
        <f t="shared" si="1723"/>
        <v>0</v>
      </c>
      <c r="GZ104" s="249">
        <f t="shared" si="1724"/>
        <v>0</v>
      </c>
      <c r="HA104" s="249">
        <f t="shared" si="1725"/>
        <v>0</v>
      </c>
      <c r="HB104" s="249">
        <f t="shared" si="1726"/>
        <v>0</v>
      </c>
      <c r="HC104" s="249">
        <f t="shared" si="1727"/>
        <v>0</v>
      </c>
      <c r="HD104" s="249">
        <f t="shared" si="1728"/>
        <v>0</v>
      </c>
      <c r="HE104" s="16"/>
      <c r="HF104" s="16"/>
      <c r="HG104" s="16"/>
      <c r="HH104" s="16"/>
      <c r="HI104" s="16"/>
      <c r="HJ104" s="16"/>
      <c r="HK104" s="16"/>
      <c r="HL104" s="16"/>
      <c r="HM104" s="16"/>
      <c r="HN104" s="249"/>
      <c r="HO104" s="249"/>
      <c r="HP104" s="249"/>
      <c r="HQ104" s="250" t="s">
        <v>664</v>
      </c>
      <c r="HR104" s="250" t="s">
        <v>639</v>
      </c>
      <c r="HS104" s="87">
        <v>110</v>
      </c>
      <c r="HT104" s="87"/>
      <c r="HU104" s="87"/>
      <c r="HV104" s="87"/>
      <c r="HW104" s="249" t="s">
        <v>697</v>
      </c>
      <c r="HX104" s="292"/>
      <c r="HY104" s="380"/>
      <c r="HZ104" s="377"/>
      <c r="IA104" s="377"/>
      <c r="IB104" s="377"/>
      <c r="IC104" s="378"/>
      <c r="ID104" s="378"/>
      <c r="IE104" s="377"/>
      <c r="IF104" s="381"/>
      <c r="IG104" s="379"/>
      <c r="IM104" s="55"/>
    </row>
    <row r="105" spans="1:247" s="25" customFormat="1" ht="31.5">
      <c r="A105" s="23"/>
      <c r="B105" s="446" t="s">
        <v>535</v>
      </c>
      <c r="C105" s="447" t="s">
        <v>188</v>
      </c>
      <c r="D105" s="437" t="s">
        <v>107</v>
      </c>
      <c r="E105" s="437"/>
      <c r="F105" s="437"/>
      <c r="G105" s="437"/>
      <c r="H105" s="437"/>
      <c r="I105" s="437"/>
      <c r="J105" s="437"/>
      <c r="K105" s="437"/>
      <c r="L105" s="437"/>
      <c r="M105" s="437"/>
      <c r="N105" s="437"/>
      <c r="O105" s="437"/>
      <c r="P105" s="437"/>
      <c r="Q105" s="437"/>
      <c r="R105" s="437"/>
      <c r="S105" s="437"/>
      <c r="T105" s="437"/>
      <c r="U105" s="437"/>
      <c r="V105" s="437"/>
      <c r="W105" s="437"/>
      <c r="X105" s="437"/>
      <c r="Y105" s="437"/>
      <c r="Z105" s="437">
        <v>107.28488500300899</v>
      </c>
      <c r="AA105" s="437">
        <f>SUM(AA106:AA110)</f>
        <v>207.82070148670002</v>
      </c>
      <c r="AB105" s="437">
        <v>400</v>
      </c>
      <c r="AC105" s="437"/>
      <c r="AD105" s="437">
        <v>758.29911034999998</v>
      </c>
      <c r="AE105" s="249">
        <v>441.05119244000002</v>
      </c>
      <c r="AF105" s="437"/>
      <c r="AG105" s="437"/>
      <c r="AH105" s="437"/>
      <c r="AI105" s="437"/>
      <c r="AJ105" s="437"/>
      <c r="AK105" s="437"/>
      <c r="AL105" s="437"/>
      <c r="AM105" s="437"/>
      <c r="AN105" s="437"/>
      <c r="AO105" s="437"/>
      <c r="AP105" s="437"/>
      <c r="AQ105" s="437"/>
      <c r="AR105" s="437"/>
      <c r="AS105" s="437"/>
      <c r="AT105" s="437"/>
      <c r="AU105" s="437"/>
      <c r="AV105" s="437"/>
      <c r="AW105" s="437"/>
      <c r="AX105" s="437"/>
      <c r="AY105" s="437"/>
      <c r="AZ105" s="437"/>
      <c r="BA105" s="437"/>
      <c r="BB105" s="437"/>
      <c r="BC105" s="437"/>
      <c r="BD105" s="437"/>
      <c r="BE105" s="437"/>
      <c r="BF105" s="437"/>
      <c r="BG105" s="437"/>
      <c r="BH105" s="437"/>
      <c r="BI105" s="437"/>
      <c r="BJ105" s="437"/>
      <c r="BK105" s="437"/>
      <c r="BL105" s="437"/>
      <c r="BM105" s="437"/>
      <c r="BN105" s="437"/>
      <c r="BO105" s="437"/>
      <c r="BP105" s="437"/>
      <c r="BQ105" s="437"/>
      <c r="BR105" s="437"/>
      <c r="BS105" s="437"/>
      <c r="BT105" s="437"/>
      <c r="BU105" s="437"/>
      <c r="BV105" s="437"/>
      <c r="BW105" s="437"/>
      <c r="BX105" s="437"/>
      <c r="BY105" s="437"/>
      <c r="BZ105" s="437"/>
      <c r="CA105" s="437"/>
      <c r="CB105" s="437"/>
      <c r="CC105" s="437"/>
      <c r="CD105" s="437"/>
      <c r="CE105" s="437"/>
      <c r="CF105" s="437"/>
      <c r="CG105" s="437"/>
      <c r="CH105" s="437"/>
      <c r="CI105" s="437"/>
      <c r="CJ105" s="437"/>
      <c r="CK105" s="437"/>
      <c r="CL105" s="437"/>
      <c r="CM105" s="437"/>
      <c r="CN105" s="437"/>
      <c r="CO105" s="437"/>
      <c r="CP105" s="437"/>
      <c r="CQ105" s="437"/>
      <c r="CR105" s="437"/>
      <c r="CS105" s="437"/>
      <c r="CT105" s="437"/>
      <c r="CU105" s="437"/>
      <c r="CV105" s="437"/>
      <c r="CW105" s="437"/>
      <c r="CX105" s="437"/>
      <c r="CY105" s="437"/>
      <c r="CZ105" s="437"/>
      <c r="DA105" s="437"/>
      <c r="DB105" s="437"/>
      <c r="DC105" s="437"/>
      <c r="DD105" s="437"/>
      <c r="DE105" s="437"/>
      <c r="DF105" s="437"/>
      <c r="DG105" s="437"/>
      <c r="DH105" s="437"/>
      <c r="DI105" s="437"/>
      <c r="DJ105" s="437"/>
      <c r="DK105" s="437"/>
      <c r="DL105" s="437"/>
      <c r="DM105" s="437"/>
      <c r="DN105" s="437"/>
      <c r="DO105" s="437"/>
      <c r="DP105" s="437"/>
      <c r="DQ105" s="437"/>
      <c r="DR105" s="437"/>
      <c r="DS105" s="437"/>
      <c r="DT105" s="437"/>
      <c r="DU105" s="437"/>
      <c r="DV105" s="437"/>
      <c r="DW105" s="437"/>
      <c r="DX105" s="437"/>
      <c r="DY105" s="437"/>
      <c r="DZ105" s="437"/>
      <c r="EA105" s="437"/>
      <c r="EB105" s="437"/>
      <c r="EC105" s="437"/>
      <c r="ED105" s="437"/>
      <c r="EE105" s="437"/>
      <c r="EF105" s="437"/>
      <c r="EG105" s="437"/>
      <c r="EH105" s="437"/>
      <c r="EI105" s="437"/>
      <c r="EJ105" s="437"/>
      <c r="EK105" s="437"/>
      <c r="EL105" s="437"/>
      <c r="EM105" s="437"/>
      <c r="EN105" s="437"/>
      <c r="EO105" s="437"/>
      <c r="EP105" s="437"/>
      <c r="EQ105" s="437"/>
      <c r="ER105" s="437"/>
      <c r="ES105" s="437"/>
      <c r="ET105" s="437"/>
      <c r="EU105" s="437"/>
      <c r="EV105" s="437"/>
      <c r="EW105" s="437"/>
      <c r="EX105" s="437"/>
      <c r="EY105" s="437"/>
      <c r="EZ105" s="437"/>
      <c r="FA105" s="437"/>
      <c r="FB105" s="437"/>
      <c r="FC105" s="437"/>
      <c r="FD105" s="437"/>
      <c r="FE105" s="437"/>
      <c r="FF105" s="437"/>
      <c r="FG105" s="437"/>
      <c r="FH105" s="437"/>
      <c r="FI105" s="437"/>
      <c r="FJ105" s="437"/>
      <c r="FK105" s="437"/>
      <c r="FL105" s="437"/>
      <c r="FM105" s="437"/>
      <c r="FN105" s="437"/>
      <c r="FO105" s="437"/>
      <c r="FP105" s="437"/>
      <c r="FQ105" s="437"/>
      <c r="FR105" s="437"/>
      <c r="FS105" s="437"/>
      <c r="FT105" s="437"/>
      <c r="FU105" s="437"/>
      <c r="FV105" s="437"/>
      <c r="FW105" s="437"/>
      <c r="FX105" s="437"/>
      <c r="FY105" s="437"/>
      <c r="FZ105" s="437"/>
      <c r="GA105" s="437"/>
      <c r="GB105" s="437"/>
      <c r="GC105" s="437"/>
      <c r="GD105" s="437"/>
      <c r="GE105" s="437"/>
      <c r="GF105" s="437"/>
      <c r="GG105" s="437"/>
      <c r="GH105" s="437"/>
      <c r="GI105" s="437"/>
      <c r="GJ105" s="437"/>
      <c r="GK105" s="437"/>
      <c r="GL105" s="437"/>
      <c r="GM105" s="437"/>
      <c r="GN105" s="437"/>
      <c r="GO105" s="437"/>
      <c r="GP105" s="437"/>
      <c r="GQ105" s="437"/>
      <c r="GR105" s="437"/>
      <c r="GS105" s="437"/>
      <c r="GT105" s="437"/>
      <c r="GU105" s="437"/>
      <c r="GV105" s="437"/>
      <c r="GW105" s="437"/>
      <c r="GX105" s="437"/>
      <c r="GY105" s="437"/>
      <c r="GZ105" s="437"/>
      <c r="HA105" s="437"/>
      <c r="HB105" s="437"/>
      <c r="HC105" s="437"/>
      <c r="HD105" s="437"/>
      <c r="HE105" s="448"/>
      <c r="HF105" s="448"/>
      <c r="HG105" s="448"/>
      <c r="HH105" s="448"/>
      <c r="HI105" s="448"/>
      <c r="HJ105" s="448"/>
      <c r="HK105" s="448"/>
      <c r="HL105" s="448"/>
      <c r="HM105" s="448"/>
      <c r="HN105" s="448"/>
      <c r="HO105" s="448"/>
      <c r="HP105" s="448"/>
      <c r="HQ105" s="437"/>
      <c r="HR105" s="437"/>
      <c r="HS105" s="437"/>
      <c r="HT105" s="437"/>
      <c r="HU105" s="437"/>
      <c r="HV105" s="437"/>
      <c r="HW105" s="437" t="s">
        <v>110</v>
      </c>
      <c r="HX105" s="291"/>
      <c r="HY105" s="376"/>
      <c r="HZ105" s="377"/>
      <c r="IA105" s="377"/>
      <c r="IB105" s="377"/>
      <c r="IC105" s="376"/>
      <c r="ID105" s="376"/>
      <c r="IE105" s="376"/>
      <c r="IF105" s="376"/>
      <c r="IG105" s="379"/>
    </row>
    <row r="106" spans="1:247" s="25" customFormat="1" ht="15.75">
      <c r="A106" s="23"/>
      <c r="B106" s="37"/>
      <c r="C106" s="50" t="s">
        <v>580</v>
      </c>
      <c r="D106" s="249" t="s">
        <v>584</v>
      </c>
      <c r="E106" s="28"/>
      <c r="F106" s="28"/>
      <c r="G106" s="36"/>
      <c r="H106" s="36"/>
      <c r="I106" s="37"/>
      <c r="J106" s="37"/>
      <c r="K106" s="37"/>
      <c r="L106" s="37"/>
      <c r="M106" s="38"/>
      <c r="N106" s="37"/>
      <c r="O106" s="37"/>
      <c r="P106" s="36"/>
      <c r="Q106" s="36"/>
      <c r="R106" s="39"/>
      <c r="S106" s="39"/>
      <c r="T106" s="39"/>
      <c r="U106" s="39"/>
      <c r="V106" s="39"/>
      <c r="W106" s="39"/>
      <c r="X106" s="39"/>
      <c r="Y106" s="39"/>
      <c r="Z106" s="249"/>
      <c r="AA106" s="249">
        <v>1.34</v>
      </c>
      <c r="AB106" s="41"/>
      <c r="AC106" s="437"/>
      <c r="AD106" s="41"/>
      <c r="AE106" s="437"/>
      <c r="AF106" s="437"/>
      <c r="AG106" s="41"/>
      <c r="AH106" s="41"/>
      <c r="AI106" s="437"/>
      <c r="AJ106" s="437"/>
      <c r="AK106" s="437"/>
      <c r="AL106" s="437"/>
      <c r="AM106" s="437"/>
      <c r="AN106" s="437"/>
      <c r="AO106" s="437"/>
      <c r="AP106" s="437"/>
      <c r="AQ106" s="41"/>
      <c r="AR106" s="437"/>
      <c r="AS106" s="437"/>
      <c r="AT106" s="437"/>
      <c r="AU106" s="437"/>
      <c r="AV106" s="437"/>
      <c r="AW106" s="437"/>
      <c r="AX106" s="437"/>
      <c r="AY106" s="437"/>
      <c r="AZ106" s="437"/>
      <c r="BA106" s="41"/>
      <c r="BB106" s="41"/>
      <c r="BC106" s="41"/>
      <c r="BD106" s="41"/>
      <c r="BE106" s="41"/>
      <c r="BF106" s="41"/>
      <c r="BG106" s="41"/>
      <c r="BH106" s="41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437"/>
      <c r="CZ106" s="437"/>
      <c r="DA106" s="437"/>
      <c r="DB106" s="437"/>
      <c r="DC106" s="437"/>
      <c r="DD106" s="437"/>
      <c r="DE106" s="437"/>
      <c r="DF106" s="437"/>
      <c r="DG106" s="437"/>
      <c r="DH106" s="437"/>
      <c r="DI106" s="437"/>
      <c r="DJ106" s="437"/>
      <c r="DK106" s="437"/>
      <c r="DL106" s="437"/>
      <c r="DM106" s="437"/>
      <c r="DN106" s="437"/>
      <c r="DO106" s="437"/>
      <c r="DP106" s="437"/>
      <c r="DQ106" s="437"/>
      <c r="DR106" s="437"/>
      <c r="DS106" s="437"/>
      <c r="DT106" s="437"/>
      <c r="DU106" s="437"/>
      <c r="DV106" s="437"/>
      <c r="DW106" s="437"/>
      <c r="DX106" s="437"/>
      <c r="DY106" s="437"/>
      <c r="DZ106" s="437"/>
      <c r="EA106" s="437"/>
      <c r="EB106" s="437"/>
      <c r="EC106" s="437"/>
      <c r="ED106" s="437"/>
      <c r="EE106" s="437"/>
      <c r="EF106" s="437"/>
      <c r="EG106" s="437"/>
      <c r="EH106" s="437"/>
      <c r="EI106" s="437"/>
      <c r="EJ106" s="437"/>
      <c r="EK106" s="437"/>
      <c r="EL106" s="437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41"/>
      <c r="GL106" s="41"/>
      <c r="GM106" s="41"/>
      <c r="GN106" s="41"/>
      <c r="GO106" s="41"/>
      <c r="GP106" s="437"/>
      <c r="GQ106" s="437"/>
      <c r="GR106" s="437"/>
      <c r="GS106" s="437"/>
      <c r="GT106" s="437"/>
      <c r="GU106" s="437"/>
      <c r="GV106" s="437"/>
      <c r="GW106" s="437"/>
      <c r="GX106" s="437"/>
      <c r="GY106" s="437"/>
      <c r="GZ106" s="437"/>
      <c r="HA106" s="437"/>
      <c r="HB106" s="437"/>
      <c r="HC106" s="437"/>
      <c r="HD106" s="437"/>
      <c r="HE106" s="448"/>
      <c r="HF106" s="448"/>
      <c r="HG106" s="448"/>
      <c r="HH106" s="448"/>
      <c r="HI106" s="448"/>
      <c r="HJ106" s="448"/>
      <c r="HK106" s="448"/>
      <c r="HL106" s="448"/>
      <c r="HM106" s="448"/>
      <c r="HN106" s="448"/>
      <c r="HO106" s="448"/>
      <c r="HP106" s="448"/>
      <c r="HQ106" s="43"/>
      <c r="HR106" s="44"/>
      <c r="HS106" s="44"/>
      <c r="HT106" s="44"/>
      <c r="HU106" s="44"/>
      <c r="HV106" s="44"/>
      <c r="HW106" s="44"/>
      <c r="HX106" s="291"/>
      <c r="HY106" s="376"/>
      <c r="HZ106" s="376"/>
      <c r="IA106" s="376"/>
      <c r="IB106" s="376"/>
      <c r="IC106" s="376"/>
      <c r="ID106" s="376"/>
      <c r="IE106" s="376"/>
      <c r="IF106" s="376"/>
      <c r="IG106" s="379"/>
      <c r="IM106" s="55"/>
    </row>
    <row r="107" spans="1:247" s="25" customFormat="1" ht="15.75">
      <c r="A107" s="23"/>
      <c r="B107" s="37"/>
      <c r="C107" s="50" t="s">
        <v>581</v>
      </c>
      <c r="D107" s="249" t="s">
        <v>584</v>
      </c>
      <c r="E107" s="28"/>
      <c r="F107" s="28"/>
      <c r="G107" s="36"/>
      <c r="H107" s="36"/>
      <c r="I107" s="37"/>
      <c r="J107" s="37"/>
      <c r="K107" s="37"/>
      <c r="L107" s="37"/>
      <c r="M107" s="38"/>
      <c r="N107" s="37"/>
      <c r="O107" s="37"/>
      <c r="P107" s="36"/>
      <c r="Q107" s="36"/>
      <c r="R107" s="39"/>
      <c r="S107" s="39"/>
      <c r="T107" s="39"/>
      <c r="U107" s="39"/>
      <c r="V107" s="39"/>
      <c r="W107" s="39"/>
      <c r="X107" s="39"/>
      <c r="Y107" s="39"/>
      <c r="Z107" s="249"/>
      <c r="AA107" s="249">
        <v>0.69199999999999995</v>
      </c>
      <c r="AB107" s="41"/>
      <c r="AC107" s="437"/>
      <c r="AD107" s="41"/>
      <c r="AE107" s="437"/>
      <c r="AF107" s="437"/>
      <c r="AG107" s="41"/>
      <c r="AH107" s="41"/>
      <c r="AI107" s="437"/>
      <c r="AJ107" s="437"/>
      <c r="AK107" s="437"/>
      <c r="AL107" s="437"/>
      <c r="AM107" s="437"/>
      <c r="AN107" s="437"/>
      <c r="AO107" s="437"/>
      <c r="AP107" s="437"/>
      <c r="AQ107" s="41"/>
      <c r="AR107" s="437"/>
      <c r="AS107" s="437"/>
      <c r="AT107" s="437"/>
      <c r="AU107" s="437"/>
      <c r="AV107" s="437"/>
      <c r="AW107" s="437"/>
      <c r="AX107" s="437"/>
      <c r="AY107" s="437"/>
      <c r="AZ107" s="437"/>
      <c r="BA107" s="41"/>
      <c r="BB107" s="41"/>
      <c r="BC107" s="41"/>
      <c r="BD107" s="41"/>
      <c r="BE107" s="41"/>
      <c r="BF107" s="41"/>
      <c r="BG107" s="41"/>
      <c r="BH107" s="41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437"/>
      <c r="CZ107" s="437"/>
      <c r="DA107" s="437"/>
      <c r="DB107" s="437"/>
      <c r="DC107" s="437"/>
      <c r="DD107" s="437"/>
      <c r="DE107" s="437"/>
      <c r="DF107" s="437"/>
      <c r="DG107" s="437"/>
      <c r="DH107" s="437"/>
      <c r="DI107" s="437"/>
      <c r="DJ107" s="437"/>
      <c r="DK107" s="437"/>
      <c r="DL107" s="437"/>
      <c r="DM107" s="437"/>
      <c r="DN107" s="437"/>
      <c r="DO107" s="437"/>
      <c r="DP107" s="437"/>
      <c r="DQ107" s="437"/>
      <c r="DR107" s="437"/>
      <c r="DS107" s="437"/>
      <c r="DT107" s="437"/>
      <c r="DU107" s="437"/>
      <c r="DV107" s="437"/>
      <c r="DW107" s="437"/>
      <c r="DX107" s="437"/>
      <c r="DY107" s="437"/>
      <c r="DZ107" s="437"/>
      <c r="EA107" s="437"/>
      <c r="EB107" s="437"/>
      <c r="EC107" s="437"/>
      <c r="ED107" s="437"/>
      <c r="EE107" s="437"/>
      <c r="EF107" s="437"/>
      <c r="EG107" s="437"/>
      <c r="EH107" s="437"/>
      <c r="EI107" s="437"/>
      <c r="EJ107" s="437"/>
      <c r="EK107" s="437"/>
      <c r="EL107" s="437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41"/>
      <c r="GL107" s="41"/>
      <c r="GM107" s="41"/>
      <c r="GN107" s="41"/>
      <c r="GO107" s="41"/>
      <c r="GP107" s="437"/>
      <c r="GQ107" s="437"/>
      <c r="GR107" s="437"/>
      <c r="GS107" s="437"/>
      <c r="GT107" s="437"/>
      <c r="GU107" s="437"/>
      <c r="GV107" s="437"/>
      <c r="GW107" s="437"/>
      <c r="GX107" s="437"/>
      <c r="GY107" s="437"/>
      <c r="GZ107" s="437"/>
      <c r="HA107" s="437"/>
      <c r="HB107" s="437"/>
      <c r="HC107" s="437"/>
      <c r="HD107" s="437"/>
      <c r="HE107" s="448"/>
      <c r="HF107" s="448"/>
      <c r="HG107" s="448"/>
      <c r="HH107" s="448"/>
      <c r="HI107" s="448"/>
      <c r="HJ107" s="448"/>
      <c r="HK107" s="448"/>
      <c r="HL107" s="448"/>
      <c r="HM107" s="448"/>
      <c r="HN107" s="448"/>
      <c r="HO107" s="448"/>
      <c r="HP107" s="448"/>
      <c r="HQ107" s="43"/>
      <c r="HR107" s="44"/>
      <c r="HS107" s="44"/>
      <c r="HT107" s="44"/>
      <c r="HU107" s="44"/>
      <c r="HV107" s="44"/>
      <c r="HW107" s="44"/>
      <c r="HX107" s="291"/>
      <c r="HY107" s="376"/>
      <c r="HZ107" s="376"/>
      <c r="IA107" s="376"/>
      <c r="IB107" s="376"/>
      <c r="IC107" s="376"/>
      <c r="ID107" s="376"/>
      <c r="IE107" s="376"/>
      <c r="IF107" s="376"/>
      <c r="IG107" s="379"/>
      <c r="IM107" s="55"/>
    </row>
    <row r="108" spans="1:247" s="25" customFormat="1" ht="47.25">
      <c r="A108" s="23"/>
      <c r="B108" s="37"/>
      <c r="C108" s="50" t="s">
        <v>582</v>
      </c>
      <c r="D108" s="249" t="s">
        <v>584</v>
      </c>
      <c r="E108" s="28"/>
      <c r="F108" s="28"/>
      <c r="G108" s="36"/>
      <c r="H108" s="36"/>
      <c r="I108" s="37"/>
      <c r="J108" s="37"/>
      <c r="K108" s="37"/>
      <c r="L108" s="37"/>
      <c r="M108" s="38"/>
      <c r="N108" s="37"/>
      <c r="O108" s="37"/>
      <c r="P108" s="36"/>
      <c r="Q108" s="36"/>
      <c r="R108" s="39"/>
      <c r="S108" s="39"/>
      <c r="T108" s="39"/>
      <c r="U108" s="39"/>
      <c r="V108" s="39"/>
      <c r="W108" s="39"/>
      <c r="X108" s="39"/>
      <c r="Y108" s="39"/>
      <c r="Z108" s="249"/>
      <c r="AA108" s="249">
        <v>0.71470148</v>
      </c>
      <c r="AB108" s="41"/>
      <c r="AC108" s="437"/>
      <c r="AD108" s="41"/>
      <c r="AE108" s="437"/>
      <c r="AF108" s="437"/>
      <c r="AG108" s="41"/>
      <c r="AH108" s="41"/>
      <c r="AI108" s="437"/>
      <c r="AJ108" s="437"/>
      <c r="AK108" s="437"/>
      <c r="AL108" s="437"/>
      <c r="AM108" s="437"/>
      <c r="AN108" s="437"/>
      <c r="AO108" s="437"/>
      <c r="AP108" s="437"/>
      <c r="AQ108" s="41"/>
      <c r="AR108" s="437"/>
      <c r="AS108" s="437"/>
      <c r="AT108" s="437"/>
      <c r="AU108" s="437"/>
      <c r="AV108" s="437"/>
      <c r="AW108" s="437"/>
      <c r="AX108" s="437"/>
      <c r="AY108" s="437"/>
      <c r="AZ108" s="437"/>
      <c r="BA108" s="41"/>
      <c r="BB108" s="41"/>
      <c r="BC108" s="41"/>
      <c r="BD108" s="41"/>
      <c r="BE108" s="41"/>
      <c r="BF108" s="41"/>
      <c r="BG108" s="41"/>
      <c r="BH108" s="41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437"/>
      <c r="CZ108" s="437"/>
      <c r="DA108" s="437"/>
      <c r="DB108" s="437"/>
      <c r="DC108" s="437"/>
      <c r="DD108" s="437"/>
      <c r="DE108" s="437"/>
      <c r="DF108" s="437"/>
      <c r="DG108" s="437"/>
      <c r="DH108" s="437"/>
      <c r="DI108" s="437"/>
      <c r="DJ108" s="437"/>
      <c r="DK108" s="437"/>
      <c r="DL108" s="437"/>
      <c r="DM108" s="437"/>
      <c r="DN108" s="437"/>
      <c r="DO108" s="437"/>
      <c r="DP108" s="437"/>
      <c r="DQ108" s="437"/>
      <c r="DR108" s="437"/>
      <c r="DS108" s="437"/>
      <c r="DT108" s="437"/>
      <c r="DU108" s="437"/>
      <c r="DV108" s="437"/>
      <c r="DW108" s="437"/>
      <c r="DX108" s="437"/>
      <c r="DY108" s="437"/>
      <c r="DZ108" s="437"/>
      <c r="EA108" s="437"/>
      <c r="EB108" s="437"/>
      <c r="EC108" s="437"/>
      <c r="ED108" s="437"/>
      <c r="EE108" s="437"/>
      <c r="EF108" s="437"/>
      <c r="EG108" s="437"/>
      <c r="EH108" s="437"/>
      <c r="EI108" s="437"/>
      <c r="EJ108" s="437"/>
      <c r="EK108" s="437"/>
      <c r="EL108" s="437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41"/>
      <c r="GL108" s="41"/>
      <c r="GM108" s="41"/>
      <c r="GN108" s="41"/>
      <c r="GO108" s="41"/>
      <c r="GP108" s="437"/>
      <c r="GQ108" s="437"/>
      <c r="GR108" s="437"/>
      <c r="GS108" s="437"/>
      <c r="GT108" s="437"/>
      <c r="GU108" s="437"/>
      <c r="GV108" s="437"/>
      <c r="GW108" s="437"/>
      <c r="GX108" s="437"/>
      <c r="GY108" s="437"/>
      <c r="GZ108" s="437"/>
      <c r="HA108" s="437"/>
      <c r="HB108" s="437"/>
      <c r="HC108" s="437"/>
      <c r="HD108" s="437"/>
      <c r="HE108" s="448"/>
      <c r="HF108" s="448"/>
      <c r="HG108" s="448"/>
      <c r="HH108" s="448"/>
      <c r="HI108" s="448"/>
      <c r="HJ108" s="448"/>
      <c r="HK108" s="448"/>
      <c r="HL108" s="448"/>
      <c r="HM108" s="448"/>
      <c r="HN108" s="448"/>
      <c r="HO108" s="448"/>
      <c r="HP108" s="448"/>
      <c r="HQ108" s="43"/>
      <c r="HR108" s="44"/>
      <c r="HS108" s="44"/>
      <c r="HT108" s="44"/>
      <c r="HU108" s="44"/>
      <c r="HV108" s="44"/>
      <c r="HW108" s="44"/>
      <c r="HX108" s="291"/>
      <c r="HY108" s="376"/>
      <c r="HZ108" s="376"/>
      <c r="IA108" s="376"/>
      <c r="IB108" s="376"/>
      <c r="IC108" s="376"/>
      <c r="ID108" s="376"/>
      <c r="IE108" s="376"/>
      <c r="IF108" s="376"/>
      <c r="IG108" s="379"/>
      <c r="IM108" s="55"/>
    </row>
    <row r="109" spans="1:247" s="25" customFormat="1" ht="77.25" customHeight="1">
      <c r="A109" s="23"/>
      <c r="B109" s="240" t="s">
        <v>116</v>
      </c>
      <c r="C109" s="50" t="s">
        <v>586</v>
      </c>
      <c r="D109" s="249" t="s">
        <v>587</v>
      </c>
      <c r="E109" s="28"/>
      <c r="F109" s="28"/>
      <c r="G109" s="36"/>
      <c r="H109" s="36"/>
      <c r="I109" s="37"/>
      <c r="J109" s="37"/>
      <c r="K109" s="37"/>
      <c r="L109" s="37"/>
      <c r="M109" s="38"/>
      <c r="N109" s="37"/>
      <c r="O109" s="37"/>
      <c r="P109" s="36"/>
      <c r="Q109" s="36"/>
      <c r="R109" s="39"/>
      <c r="S109" s="39"/>
      <c r="T109" s="39"/>
      <c r="U109" s="39"/>
      <c r="V109" s="39"/>
      <c r="W109" s="39"/>
      <c r="X109" s="39"/>
      <c r="Y109" s="39"/>
      <c r="Z109" s="249"/>
      <c r="AA109" s="249">
        <v>69.726439769999999</v>
      </c>
      <c r="AB109" s="41"/>
      <c r="AC109" s="437"/>
      <c r="AD109" s="41"/>
      <c r="AE109" s="437"/>
      <c r="AF109" s="437"/>
      <c r="AG109" s="41"/>
      <c r="AH109" s="41"/>
      <c r="AI109" s="437"/>
      <c r="AJ109" s="437"/>
      <c r="AK109" s="437"/>
      <c r="AL109" s="437"/>
      <c r="AM109" s="437"/>
      <c r="AN109" s="437"/>
      <c r="AO109" s="437"/>
      <c r="AP109" s="437"/>
      <c r="AQ109" s="41"/>
      <c r="AR109" s="437"/>
      <c r="AS109" s="437"/>
      <c r="AT109" s="437"/>
      <c r="AU109" s="437"/>
      <c r="AV109" s="437"/>
      <c r="AW109" s="437"/>
      <c r="AX109" s="437"/>
      <c r="AY109" s="437"/>
      <c r="AZ109" s="437"/>
      <c r="BA109" s="41"/>
      <c r="BB109" s="41"/>
      <c r="BC109" s="41"/>
      <c r="BD109" s="41"/>
      <c r="BE109" s="41"/>
      <c r="BF109" s="41"/>
      <c r="BG109" s="41"/>
      <c r="BH109" s="41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437"/>
      <c r="CZ109" s="437"/>
      <c r="DA109" s="437"/>
      <c r="DB109" s="437"/>
      <c r="DC109" s="437"/>
      <c r="DD109" s="437"/>
      <c r="DE109" s="437"/>
      <c r="DF109" s="437"/>
      <c r="DG109" s="437"/>
      <c r="DH109" s="437"/>
      <c r="DI109" s="437"/>
      <c r="DJ109" s="437"/>
      <c r="DK109" s="437"/>
      <c r="DL109" s="437"/>
      <c r="DM109" s="437"/>
      <c r="DN109" s="437"/>
      <c r="DO109" s="437"/>
      <c r="DP109" s="437"/>
      <c r="DQ109" s="437"/>
      <c r="DR109" s="437"/>
      <c r="DS109" s="437"/>
      <c r="DT109" s="437"/>
      <c r="DU109" s="437"/>
      <c r="DV109" s="437"/>
      <c r="DW109" s="437"/>
      <c r="DX109" s="437"/>
      <c r="DY109" s="437"/>
      <c r="DZ109" s="437"/>
      <c r="EA109" s="437"/>
      <c r="EB109" s="437"/>
      <c r="EC109" s="437"/>
      <c r="ED109" s="437"/>
      <c r="EE109" s="437"/>
      <c r="EF109" s="437"/>
      <c r="EG109" s="437"/>
      <c r="EH109" s="437"/>
      <c r="EI109" s="437"/>
      <c r="EJ109" s="437"/>
      <c r="EK109" s="437"/>
      <c r="EL109" s="437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41"/>
      <c r="GL109" s="41"/>
      <c r="GM109" s="41"/>
      <c r="GN109" s="41"/>
      <c r="GO109" s="41"/>
      <c r="GP109" s="437"/>
      <c r="GQ109" s="437"/>
      <c r="GR109" s="437"/>
      <c r="GS109" s="437"/>
      <c r="GT109" s="437"/>
      <c r="GU109" s="437"/>
      <c r="GV109" s="437"/>
      <c r="GW109" s="437"/>
      <c r="GX109" s="437"/>
      <c r="GY109" s="437"/>
      <c r="GZ109" s="437"/>
      <c r="HA109" s="437"/>
      <c r="HB109" s="437"/>
      <c r="HC109" s="437"/>
      <c r="HD109" s="437"/>
      <c r="HE109" s="448"/>
      <c r="HF109" s="448"/>
      <c r="HG109" s="448"/>
      <c r="HH109" s="448"/>
      <c r="HI109" s="448"/>
      <c r="HJ109" s="448"/>
      <c r="HK109" s="448"/>
      <c r="HL109" s="448"/>
      <c r="HM109" s="448"/>
      <c r="HN109" s="448"/>
      <c r="HO109" s="448"/>
      <c r="HP109" s="448"/>
      <c r="HQ109" s="43"/>
      <c r="HR109" s="44"/>
      <c r="HS109" s="44"/>
      <c r="HT109" s="44"/>
      <c r="HU109" s="44"/>
      <c r="HV109" s="44"/>
      <c r="HW109" s="44"/>
      <c r="HX109" s="291"/>
      <c r="HY109" s="376"/>
      <c r="HZ109" s="376"/>
      <c r="IA109" s="376"/>
      <c r="IB109" s="376"/>
      <c r="IC109" s="376"/>
      <c r="ID109" s="376"/>
      <c r="IE109" s="376"/>
      <c r="IF109" s="376"/>
      <c r="IG109" s="379"/>
      <c r="IM109" s="55"/>
    </row>
    <row r="110" spans="1:247" s="25" customFormat="1" ht="31.5">
      <c r="A110" s="23"/>
      <c r="B110" s="240" t="s">
        <v>180</v>
      </c>
      <c r="C110" s="50" t="s">
        <v>601</v>
      </c>
      <c r="D110" s="249" t="s">
        <v>602</v>
      </c>
      <c r="E110" s="28"/>
      <c r="F110" s="28"/>
      <c r="G110" s="36"/>
      <c r="H110" s="36"/>
      <c r="I110" s="37"/>
      <c r="J110" s="37"/>
      <c r="K110" s="37"/>
      <c r="L110" s="37"/>
      <c r="M110" s="38"/>
      <c r="N110" s="37"/>
      <c r="O110" s="37"/>
      <c r="P110" s="36"/>
      <c r="Q110" s="36"/>
      <c r="R110" s="39"/>
      <c r="S110" s="40"/>
      <c r="T110" s="40"/>
      <c r="U110" s="40"/>
      <c r="V110" s="40"/>
      <c r="W110" s="40"/>
      <c r="X110" s="40"/>
      <c r="Y110" s="40"/>
      <c r="Z110" s="250"/>
      <c r="AA110" s="449">
        <f>22.36037865+23.7738980835+32.9690926632+56.24416084+0.00003</f>
        <v>135.34756023670002</v>
      </c>
      <c r="AB110" s="47"/>
      <c r="AC110" s="35"/>
      <c r="AD110" s="41"/>
      <c r="AE110" s="24"/>
      <c r="AF110" s="24"/>
      <c r="AG110" s="339"/>
      <c r="AH110" s="339"/>
      <c r="AI110" s="24"/>
      <c r="AJ110" s="24"/>
      <c r="AK110" s="24"/>
      <c r="AL110" s="24"/>
      <c r="AM110" s="24"/>
      <c r="AN110" s="24"/>
      <c r="AO110" s="24"/>
      <c r="AP110" s="24"/>
      <c r="AQ110" s="42"/>
      <c r="AR110" s="24"/>
      <c r="AS110" s="24"/>
      <c r="AT110" s="68"/>
      <c r="AU110" s="24"/>
      <c r="AV110" s="24"/>
      <c r="AW110" s="24"/>
      <c r="AX110" s="24"/>
      <c r="AY110" s="24"/>
      <c r="AZ110" s="58"/>
      <c r="BA110" s="42"/>
      <c r="BB110" s="42"/>
      <c r="BC110" s="42"/>
      <c r="BD110" s="42"/>
      <c r="BE110" s="42"/>
      <c r="BF110" s="42"/>
      <c r="BG110" s="42"/>
      <c r="BH110" s="42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1"/>
      <c r="GL110" s="41"/>
      <c r="GM110" s="41"/>
      <c r="GN110" s="41"/>
      <c r="GO110" s="41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53"/>
      <c r="HF110" s="53"/>
      <c r="HG110" s="53"/>
      <c r="HH110" s="53"/>
      <c r="HI110" s="53"/>
      <c r="HJ110" s="53"/>
      <c r="HK110" s="53"/>
      <c r="HL110" s="53"/>
      <c r="HM110" s="53"/>
      <c r="HN110" s="23"/>
      <c r="HO110" s="23"/>
      <c r="HP110" s="23"/>
      <c r="HQ110" s="43"/>
      <c r="HR110" s="44"/>
      <c r="HS110" s="44"/>
      <c r="HT110" s="44"/>
      <c r="HU110" s="44"/>
      <c r="HV110" s="44"/>
      <c r="HW110" s="44"/>
      <c r="HX110" s="291"/>
      <c r="HY110" s="376"/>
      <c r="HZ110" s="376"/>
      <c r="IA110" s="376"/>
      <c r="IB110" s="376"/>
      <c r="IC110" s="376"/>
      <c r="ID110" s="376"/>
      <c r="IE110" s="376"/>
      <c r="IF110" s="376"/>
      <c r="IG110" s="379"/>
      <c r="IM110" s="55"/>
    </row>
    <row r="111" spans="1:247" s="25" customFormat="1" ht="15.75">
      <c r="A111" s="23"/>
      <c r="B111" s="240"/>
      <c r="C111" s="50"/>
      <c r="D111" s="241"/>
      <c r="E111" s="28"/>
      <c r="F111" s="28"/>
      <c r="G111" s="36"/>
      <c r="H111" s="36"/>
      <c r="I111" s="37"/>
      <c r="J111" s="37"/>
      <c r="K111" s="37"/>
      <c r="L111" s="37"/>
      <c r="M111" s="38"/>
      <c r="N111" s="37"/>
      <c r="O111" s="37"/>
      <c r="P111" s="36"/>
      <c r="Q111" s="36"/>
      <c r="R111" s="39"/>
      <c r="S111" s="40"/>
      <c r="T111" s="40"/>
      <c r="U111" s="40"/>
      <c r="V111" s="40"/>
      <c r="W111" s="40"/>
      <c r="X111" s="40"/>
      <c r="Y111" s="40"/>
      <c r="Z111" s="250"/>
      <c r="AA111" s="46"/>
      <c r="AB111" s="47"/>
      <c r="AC111" s="35"/>
      <c r="AD111" s="41"/>
      <c r="AE111" s="24"/>
      <c r="AF111" s="24"/>
      <c r="AG111" s="42"/>
      <c r="AH111" s="47"/>
      <c r="AI111" s="24"/>
      <c r="AJ111" s="35"/>
      <c r="AK111" s="24"/>
      <c r="AL111" s="35"/>
      <c r="AM111" s="24"/>
      <c r="AN111" s="35"/>
      <c r="AO111" s="24"/>
      <c r="AP111" s="35"/>
      <c r="AQ111" s="42"/>
      <c r="AR111" s="24"/>
      <c r="AS111" s="24"/>
      <c r="AT111" s="68"/>
      <c r="AU111" s="24"/>
      <c r="AV111" s="24"/>
      <c r="AW111" s="24"/>
      <c r="AX111" s="24"/>
      <c r="AY111" s="24"/>
      <c r="AZ111" s="58"/>
      <c r="BA111" s="42"/>
      <c r="BB111" s="42"/>
      <c r="BC111" s="42"/>
      <c r="BD111" s="42"/>
      <c r="BE111" s="42"/>
      <c r="BF111" s="42"/>
      <c r="BG111" s="42"/>
      <c r="BH111" s="42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1"/>
      <c r="GL111" s="41"/>
      <c r="GM111" s="41"/>
      <c r="GN111" s="41"/>
      <c r="GO111" s="41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53"/>
      <c r="HF111" s="53"/>
      <c r="HG111" s="53"/>
      <c r="HH111" s="53"/>
      <c r="HI111" s="53"/>
      <c r="HJ111" s="53"/>
      <c r="HK111" s="53"/>
      <c r="HL111" s="53"/>
      <c r="HM111" s="53"/>
      <c r="HN111" s="23"/>
      <c r="HO111" s="23"/>
      <c r="HP111" s="23"/>
      <c r="HQ111" s="43"/>
      <c r="HR111" s="44"/>
      <c r="HS111" s="44"/>
      <c r="HT111" s="44"/>
      <c r="HU111" s="44"/>
      <c r="HV111" s="44"/>
      <c r="HW111" s="44"/>
      <c r="HX111" s="291"/>
      <c r="HY111" s="376"/>
      <c r="HZ111" s="376"/>
      <c r="IA111" s="376"/>
      <c r="IB111" s="376"/>
      <c r="IC111" s="376"/>
      <c r="ID111" s="376"/>
      <c r="IE111" s="376"/>
      <c r="IF111" s="376"/>
      <c r="IG111" s="379"/>
      <c r="IM111" s="55"/>
    </row>
    <row r="112" spans="1:247" s="25" customFormat="1" ht="15.75">
      <c r="A112" s="23"/>
      <c r="B112" s="37"/>
      <c r="C112" s="50"/>
      <c r="D112" s="249"/>
      <c r="E112" s="28"/>
      <c r="F112" s="28"/>
      <c r="G112" s="36"/>
      <c r="H112" s="36"/>
      <c r="I112" s="37"/>
      <c r="J112" s="37"/>
      <c r="K112" s="37"/>
      <c r="L112" s="37"/>
      <c r="M112" s="38"/>
      <c r="N112" s="37"/>
      <c r="O112" s="37"/>
      <c r="P112" s="36"/>
      <c r="Q112" s="36"/>
      <c r="R112" s="39"/>
      <c r="S112" s="40"/>
      <c r="T112" s="40"/>
      <c r="U112" s="40"/>
      <c r="V112" s="40"/>
      <c r="W112" s="40"/>
      <c r="X112" s="40"/>
      <c r="Y112" s="40"/>
      <c r="Z112" s="250"/>
      <c r="AA112" s="46"/>
      <c r="AB112" s="47"/>
      <c r="AC112" s="35"/>
      <c r="AD112" s="41"/>
      <c r="AE112" s="24"/>
      <c r="AF112" s="24"/>
      <c r="AG112" s="42"/>
      <c r="AH112" s="47"/>
      <c r="AI112" s="24"/>
      <c r="AJ112" s="35"/>
      <c r="AK112" s="24"/>
      <c r="AL112" s="35"/>
      <c r="AM112" s="24"/>
      <c r="AN112" s="35"/>
      <c r="AO112" s="24"/>
      <c r="AP112" s="35"/>
      <c r="AQ112" s="42"/>
      <c r="AR112" s="24"/>
      <c r="AS112" s="24"/>
      <c r="AT112" s="68"/>
      <c r="AU112" s="24"/>
      <c r="AV112" s="24"/>
      <c r="AW112" s="24"/>
      <c r="AX112" s="24"/>
      <c r="AY112" s="24"/>
      <c r="AZ112" s="58"/>
      <c r="BA112" s="42"/>
      <c r="BB112" s="42"/>
      <c r="BC112" s="42"/>
      <c r="BD112" s="42"/>
      <c r="BE112" s="42"/>
      <c r="BF112" s="42"/>
      <c r="BG112" s="42"/>
      <c r="BH112" s="42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1"/>
      <c r="GL112" s="41"/>
      <c r="GM112" s="41"/>
      <c r="GN112" s="41"/>
      <c r="GO112" s="41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53"/>
      <c r="HF112" s="53"/>
      <c r="HG112" s="53"/>
      <c r="HH112" s="53"/>
      <c r="HI112" s="53"/>
      <c r="HJ112" s="53"/>
      <c r="HK112" s="53"/>
      <c r="HL112" s="53"/>
      <c r="HM112" s="53"/>
      <c r="HN112" s="23"/>
      <c r="HO112" s="23"/>
      <c r="HP112" s="23"/>
      <c r="HQ112" s="43"/>
      <c r="HR112" s="44"/>
      <c r="HS112" s="44"/>
      <c r="HT112" s="44"/>
      <c r="HU112" s="44"/>
      <c r="HV112" s="44"/>
      <c r="HW112" s="44"/>
      <c r="HX112" s="291"/>
      <c r="HY112" s="376"/>
      <c r="HZ112" s="376"/>
      <c r="IA112" s="376"/>
      <c r="IB112" s="376"/>
      <c r="IC112" s="376"/>
      <c r="ID112" s="376"/>
      <c r="IE112" s="376"/>
      <c r="IF112" s="376"/>
      <c r="IG112" s="379"/>
      <c r="IM112" s="55"/>
    </row>
    <row r="113" spans="1:247" s="25" customFormat="1" ht="15.75">
      <c r="A113" s="23"/>
      <c r="B113" s="37"/>
      <c r="C113" s="50"/>
      <c r="D113" s="249"/>
      <c r="E113" s="28"/>
      <c r="F113" s="28"/>
      <c r="G113" s="36"/>
      <c r="H113" s="36"/>
      <c r="I113" s="37"/>
      <c r="J113" s="37"/>
      <c r="K113" s="37"/>
      <c r="L113" s="37"/>
      <c r="M113" s="38"/>
      <c r="N113" s="37"/>
      <c r="O113" s="37"/>
      <c r="P113" s="36"/>
      <c r="Q113" s="36"/>
      <c r="R113" s="39"/>
      <c r="S113" s="40"/>
      <c r="T113" s="40"/>
      <c r="U113" s="40"/>
      <c r="V113" s="40"/>
      <c r="W113" s="40"/>
      <c r="X113" s="40"/>
      <c r="Y113" s="40"/>
      <c r="Z113" s="250"/>
      <c r="AA113" s="46"/>
      <c r="AB113" s="47"/>
      <c r="AC113" s="35"/>
      <c r="AD113" s="41"/>
      <c r="AE113" s="24"/>
      <c r="AF113" s="24"/>
      <c r="AG113" s="42"/>
      <c r="AH113" s="47"/>
      <c r="AI113" s="24"/>
      <c r="AJ113" s="35"/>
      <c r="AK113" s="24"/>
      <c r="AL113" s="35"/>
      <c r="AM113" s="24"/>
      <c r="AN113" s="35"/>
      <c r="AO113" s="24"/>
      <c r="AP113" s="35"/>
      <c r="AQ113" s="42"/>
      <c r="AR113" s="24"/>
      <c r="AS113" s="24"/>
      <c r="AT113" s="68"/>
      <c r="AU113" s="24"/>
      <c r="AV113" s="24"/>
      <c r="AW113" s="24"/>
      <c r="AX113" s="24"/>
      <c r="AY113" s="24"/>
      <c r="AZ113" s="58"/>
      <c r="BA113" s="42"/>
      <c r="BB113" s="42"/>
      <c r="BC113" s="42"/>
      <c r="BD113" s="42"/>
      <c r="BE113" s="42"/>
      <c r="BF113" s="42"/>
      <c r="BG113" s="42"/>
      <c r="BH113" s="42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1"/>
      <c r="GL113" s="41"/>
      <c r="GM113" s="41"/>
      <c r="GN113" s="41"/>
      <c r="GO113" s="41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53"/>
      <c r="HF113" s="53"/>
      <c r="HG113" s="53"/>
      <c r="HH113" s="53"/>
      <c r="HI113" s="53"/>
      <c r="HJ113" s="53"/>
      <c r="HK113" s="53"/>
      <c r="HL113" s="53"/>
      <c r="HM113" s="53"/>
      <c r="HN113" s="23"/>
      <c r="HO113" s="23"/>
      <c r="HP113" s="23"/>
      <c r="HQ113" s="43"/>
      <c r="HR113" s="44"/>
      <c r="HS113" s="44"/>
      <c r="HT113" s="44"/>
      <c r="HU113" s="44"/>
      <c r="HV113" s="44"/>
      <c r="HW113" s="44"/>
      <c r="HX113" s="291"/>
      <c r="HY113" s="376"/>
      <c r="HZ113" s="376"/>
      <c r="IA113" s="376"/>
      <c r="IB113" s="376"/>
      <c r="IC113" s="376"/>
      <c r="ID113" s="376"/>
      <c r="IE113" s="376"/>
      <c r="IF113" s="376"/>
      <c r="IG113" s="379"/>
      <c r="IM113" s="55"/>
    </row>
    <row r="114" spans="1:247" s="25" customFormat="1" ht="15.75">
      <c r="A114" s="23"/>
      <c r="B114" s="37"/>
      <c r="C114" s="50"/>
      <c r="D114" s="249"/>
      <c r="E114" s="28"/>
      <c r="F114" s="28"/>
      <c r="G114" s="36"/>
      <c r="H114" s="36"/>
      <c r="I114" s="37"/>
      <c r="J114" s="37"/>
      <c r="K114" s="37"/>
      <c r="L114" s="37"/>
      <c r="M114" s="38"/>
      <c r="N114" s="37"/>
      <c r="O114" s="37"/>
      <c r="P114" s="36"/>
      <c r="Q114" s="36"/>
      <c r="R114" s="39"/>
      <c r="S114" s="40"/>
      <c r="T114" s="40"/>
      <c r="U114" s="40"/>
      <c r="V114" s="40"/>
      <c r="W114" s="40"/>
      <c r="X114" s="40"/>
      <c r="Y114" s="40"/>
      <c r="Z114" s="250"/>
      <c r="AA114" s="46"/>
      <c r="AB114" s="47"/>
      <c r="AC114" s="35"/>
      <c r="AD114" s="41"/>
      <c r="AE114" s="24"/>
      <c r="AF114" s="24"/>
      <c r="AG114" s="42"/>
      <c r="AH114" s="47"/>
      <c r="AI114" s="24"/>
      <c r="AJ114" s="35"/>
      <c r="AK114" s="24"/>
      <c r="AL114" s="35"/>
      <c r="AM114" s="24"/>
      <c r="AN114" s="35"/>
      <c r="AO114" s="24"/>
      <c r="AP114" s="35"/>
      <c r="AQ114" s="42"/>
      <c r="AR114" s="24"/>
      <c r="AS114" s="24"/>
      <c r="AT114" s="68"/>
      <c r="AU114" s="24"/>
      <c r="AV114" s="24"/>
      <c r="AW114" s="24"/>
      <c r="AX114" s="24"/>
      <c r="AY114" s="24"/>
      <c r="AZ114" s="58"/>
      <c r="BA114" s="42"/>
      <c r="BB114" s="42"/>
      <c r="BC114" s="42"/>
      <c r="BD114" s="42"/>
      <c r="BE114" s="42"/>
      <c r="BF114" s="42"/>
      <c r="BG114" s="42"/>
      <c r="BH114" s="42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1"/>
      <c r="GL114" s="41"/>
      <c r="GM114" s="41"/>
      <c r="GN114" s="41"/>
      <c r="GO114" s="41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53"/>
      <c r="HF114" s="53"/>
      <c r="HG114" s="53"/>
      <c r="HH114" s="53"/>
      <c r="HI114" s="53"/>
      <c r="HJ114" s="53"/>
      <c r="HK114" s="53"/>
      <c r="HL114" s="53"/>
      <c r="HM114" s="53"/>
      <c r="HN114" s="23"/>
      <c r="HO114" s="23"/>
      <c r="HP114" s="23"/>
      <c r="HQ114" s="43"/>
      <c r="HR114" s="44"/>
      <c r="HS114" s="44"/>
      <c r="HT114" s="44"/>
      <c r="HU114" s="44"/>
      <c r="HV114" s="44"/>
      <c r="HW114" s="44"/>
      <c r="HX114" s="291"/>
      <c r="HY114" s="376"/>
      <c r="HZ114" s="376"/>
      <c r="IA114" s="376"/>
      <c r="IB114" s="376"/>
      <c r="IC114" s="376"/>
      <c r="ID114" s="376"/>
      <c r="IE114" s="376"/>
      <c r="IF114" s="376"/>
      <c r="IG114" s="379"/>
      <c r="IM114" s="55"/>
    </row>
    <row r="115" spans="1:247" s="25" customFormat="1" ht="15.75">
      <c r="A115" s="23"/>
      <c r="B115" s="37"/>
      <c r="C115" s="50"/>
      <c r="D115" s="249"/>
      <c r="E115" s="28"/>
      <c r="F115" s="28"/>
      <c r="G115" s="36"/>
      <c r="H115" s="36"/>
      <c r="I115" s="37"/>
      <c r="J115" s="37"/>
      <c r="K115" s="37"/>
      <c r="L115" s="37"/>
      <c r="M115" s="38"/>
      <c r="N115" s="37"/>
      <c r="O115" s="37"/>
      <c r="P115" s="36"/>
      <c r="Q115" s="36"/>
      <c r="R115" s="39"/>
      <c r="S115" s="40"/>
      <c r="T115" s="40"/>
      <c r="U115" s="40"/>
      <c r="V115" s="40"/>
      <c r="W115" s="40"/>
      <c r="X115" s="40"/>
      <c r="Y115" s="40"/>
      <c r="Z115" s="250"/>
      <c r="AA115" s="46"/>
      <c r="AB115" s="47"/>
      <c r="AC115" s="35"/>
      <c r="AD115" s="41"/>
      <c r="AE115" s="24"/>
      <c r="AF115" s="24"/>
      <c r="AG115" s="42"/>
      <c r="AH115" s="47"/>
      <c r="AI115" s="24"/>
      <c r="AJ115" s="35"/>
      <c r="AK115" s="24"/>
      <c r="AL115" s="35"/>
      <c r="AM115" s="24"/>
      <c r="AN115" s="35"/>
      <c r="AO115" s="24"/>
      <c r="AP115" s="35"/>
      <c r="AQ115" s="42"/>
      <c r="AR115" s="24"/>
      <c r="AS115" s="24"/>
      <c r="AT115" s="68"/>
      <c r="AU115" s="24"/>
      <c r="AV115" s="24"/>
      <c r="AW115" s="24"/>
      <c r="AX115" s="24"/>
      <c r="AY115" s="24"/>
      <c r="AZ115" s="58"/>
      <c r="BA115" s="42"/>
      <c r="BB115" s="42"/>
      <c r="BC115" s="42"/>
      <c r="BD115" s="42"/>
      <c r="BE115" s="42"/>
      <c r="BF115" s="42"/>
      <c r="BG115" s="42"/>
      <c r="BH115" s="42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1"/>
      <c r="GL115" s="41"/>
      <c r="GM115" s="41"/>
      <c r="GN115" s="41"/>
      <c r="GO115" s="41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53"/>
      <c r="HF115" s="53"/>
      <c r="HG115" s="53"/>
      <c r="HH115" s="53"/>
      <c r="HI115" s="53"/>
      <c r="HJ115" s="53"/>
      <c r="HK115" s="53"/>
      <c r="HL115" s="53"/>
      <c r="HM115" s="53"/>
      <c r="HN115" s="23"/>
      <c r="HO115" s="23"/>
      <c r="HP115" s="23"/>
      <c r="HQ115" s="43"/>
      <c r="HR115" s="44"/>
      <c r="HS115" s="44"/>
      <c r="HT115" s="44"/>
      <c r="HU115" s="44"/>
      <c r="HV115" s="44"/>
      <c r="HW115" s="44"/>
      <c r="HX115" s="291"/>
      <c r="HY115" s="376"/>
      <c r="HZ115" s="376"/>
      <c r="IA115" s="376"/>
      <c r="IB115" s="376"/>
      <c r="IC115" s="376"/>
      <c r="ID115" s="376"/>
      <c r="IE115" s="376"/>
      <c r="IF115" s="376"/>
      <c r="IG115" s="379"/>
      <c r="IM115" s="55"/>
    </row>
    <row r="116" spans="1:247" s="25" customFormat="1" ht="15.75">
      <c r="A116" s="23"/>
      <c r="B116" s="60"/>
      <c r="C116" s="45"/>
      <c r="D116" s="249"/>
      <c r="E116" s="28"/>
      <c r="F116" s="28"/>
      <c r="G116" s="36"/>
      <c r="H116" s="36"/>
      <c r="I116" s="37"/>
      <c r="J116" s="37"/>
      <c r="K116" s="37"/>
      <c r="L116" s="37"/>
      <c r="M116" s="38"/>
      <c r="N116" s="37"/>
      <c r="O116" s="37"/>
      <c r="P116" s="36"/>
      <c r="Q116" s="36"/>
      <c r="R116" s="39"/>
      <c r="S116" s="40"/>
      <c r="T116" s="40"/>
      <c r="U116" s="40"/>
      <c r="V116" s="40"/>
      <c r="W116" s="40"/>
      <c r="X116" s="40"/>
      <c r="Y116" s="40"/>
      <c r="Z116" s="47"/>
      <c r="AA116" s="66"/>
      <c r="AB116" s="37"/>
      <c r="AC116" s="24"/>
      <c r="AD116" s="41"/>
      <c r="AE116" s="24"/>
      <c r="AF116" s="24"/>
      <c r="AG116" s="42"/>
      <c r="AH116" s="47"/>
      <c r="AI116" s="24"/>
      <c r="AJ116" s="35"/>
      <c r="AK116" s="24"/>
      <c r="AL116" s="24"/>
      <c r="AM116" s="24"/>
      <c r="AN116" s="24"/>
      <c r="AO116" s="24"/>
      <c r="AP116" s="35"/>
      <c r="AQ116" s="42"/>
      <c r="AR116" s="24"/>
      <c r="AS116" s="24"/>
      <c r="AT116" s="68"/>
      <c r="AU116" s="24"/>
      <c r="AV116" s="24"/>
      <c r="AW116" s="24"/>
      <c r="AX116" s="24"/>
      <c r="AY116" s="24"/>
      <c r="AZ116" s="24"/>
      <c r="BA116" s="42"/>
      <c r="BB116" s="42"/>
      <c r="BC116" s="42"/>
      <c r="BD116" s="42"/>
      <c r="BE116" s="42"/>
      <c r="BF116" s="42"/>
      <c r="BG116" s="42"/>
      <c r="BH116" s="42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1"/>
      <c r="GL116" s="41"/>
      <c r="GM116" s="41"/>
      <c r="GN116" s="41"/>
      <c r="GO116" s="41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43"/>
      <c r="HR116" s="44"/>
      <c r="HS116" s="44"/>
      <c r="HT116" s="44"/>
      <c r="HU116" s="44"/>
      <c r="HV116" s="44"/>
      <c r="HW116" s="44"/>
      <c r="HX116" s="291"/>
      <c r="HY116" s="376"/>
      <c r="HZ116" s="376"/>
      <c r="IA116" s="376"/>
      <c r="IB116" s="376"/>
      <c r="IC116" s="376"/>
      <c r="ID116" s="376"/>
      <c r="IE116" s="376"/>
      <c r="IF116" s="376"/>
      <c r="IG116" s="379"/>
    </row>
    <row r="117" spans="1:247">
      <c r="A117" s="17"/>
      <c r="B117" s="107"/>
      <c r="C117" s="17"/>
      <c r="D117" s="17"/>
      <c r="E117" s="17"/>
      <c r="F117" s="17"/>
      <c r="G117" s="17"/>
      <c r="I117" s="17"/>
      <c r="J117" s="17"/>
      <c r="K117" s="17"/>
      <c r="L117" s="17"/>
      <c r="M117" s="17"/>
      <c r="N117" s="17"/>
      <c r="O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08"/>
      <c r="AB117" s="17"/>
      <c r="AC117" s="17"/>
      <c r="AD117" s="17"/>
      <c r="AE117" s="17"/>
      <c r="AH117" s="109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10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</row>
    <row r="118" spans="1:247">
      <c r="A118" s="18"/>
      <c r="B118" s="111"/>
      <c r="C118" s="112" t="s">
        <v>4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13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14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8"/>
      <c r="HR118" s="18"/>
      <c r="HS118" s="18"/>
      <c r="HT118" s="18"/>
      <c r="HU118" s="18"/>
      <c r="HV118" s="18"/>
      <c r="HW118" s="18"/>
    </row>
    <row r="119" spans="1:247" ht="31.5">
      <c r="A119" s="18" t="s">
        <v>82</v>
      </c>
      <c r="B119" s="111"/>
      <c r="C119" s="115" t="s">
        <v>85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13"/>
      <c r="AB119" s="18"/>
      <c r="AC119" s="18"/>
      <c r="AD119" s="18"/>
      <c r="AE119" s="116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14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7"/>
      <c r="HF119" s="17"/>
      <c r="HG119" s="340"/>
      <c r="HH119" s="17"/>
      <c r="HI119" s="17"/>
      <c r="HJ119" s="17"/>
      <c r="HK119" s="17"/>
      <c r="HL119" s="17"/>
      <c r="HM119" s="17"/>
      <c r="HN119" s="17"/>
      <c r="HO119" s="17"/>
      <c r="HP119" s="17"/>
      <c r="HQ119" s="18"/>
      <c r="HR119" s="18"/>
      <c r="HS119" s="18"/>
      <c r="HT119" s="18"/>
      <c r="HU119" s="18"/>
      <c r="HV119" s="18"/>
      <c r="HW119" s="18"/>
    </row>
    <row r="120" spans="1:247" ht="31.5">
      <c r="A120" s="18"/>
      <c r="B120" s="111"/>
      <c r="C120" s="115" t="s">
        <v>86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13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14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8"/>
      <c r="HR120" s="18"/>
      <c r="HS120" s="18"/>
      <c r="HT120" s="18"/>
      <c r="HU120" s="18"/>
      <c r="HV120" s="18"/>
      <c r="HW120" s="18"/>
    </row>
    <row r="121" spans="1:247">
      <c r="A121" s="18"/>
      <c r="B121" s="111"/>
      <c r="C121" s="112" t="s">
        <v>84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13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14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8"/>
      <c r="HR121" s="18"/>
      <c r="HS121" s="18"/>
      <c r="HT121" s="18"/>
      <c r="HU121" s="18"/>
      <c r="HV121" s="18"/>
      <c r="HW121" s="18"/>
    </row>
    <row r="122" spans="1:247">
      <c r="A122" s="18"/>
      <c r="B122" s="111"/>
      <c r="C122" s="112" t="s">
        <v>84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13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14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8"/>
      <c r="HR122" s="18"/>
      <c r="HS122" s="18"/>
      <c r="HT122" s="18"/>
      <c r="HU122" s="18"/>
      <c r="HV122" s="18"/>
      <c r="HW122" s="18"/>
    </row>
    <row r="123" spans="1:247">
      <c r="A123" s="18"/>
      <c r="B123" s="111"/>
      <c r="C123" s="117" t="s">
        <v>87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13"/>
      <c r="AB123" s="18"/>
      <c r="AC123" s="18"/>
      <c r="AD123" s="18"/>
      <c r="AE123" s="18"/>
      <c r="AF123" s="18"/>
      <c r="AG123" s="18"/>
      <c r="AH123" s="1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14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8"/>
      <c r="HR123" s="18"/>
      <c r="HS123" s="18"/>
      <c r="HT123" s="18"/>
      <c r="HU123" s="18"/>
      <c r="HV123" s="18"/>
      <c r="HW123" s="18"/>
    </row>
    <row r="124" spans="1:247">
      <c r="A124" s="18"/>
      <c r="B124" s="111"/>
      <c r="C124" s="117" t="s">
        <v>88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13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14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8"/>
      <c r="HR124" s="18"/>
      <c r="HS124" s="18"/>
      <c r="HT124" s="18"/>
      <c r="HU124" s="18"/>
      <c r="HV124" s="18"/>
      <c r="HW124" s="18"/>
    </row>
    <row r="125" spans="1:247">
      <c r="A125" s="18"/>
      <c r="B125" s="111"/>
      <c r="C125" s="112" t="s">
        <v>84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13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14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8"/>
      <c r="HR125" s="18"/>
      <c r="HS125" s="18"/>
      <c r="HT125" s="18"/>
      <c r="HU125" s="18"/>
      <c r="HV125" s="18"/>
      <c r="HW125" s="18"/>
    </row>
    <row r="126" spans="1:247">
      <c r="A126" s="18" t="s">
        <v>83</v>
      </c>
      <c r="B126" s="111"/>
      <c r="C126" s="112" t="s">
        <v>84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13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14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8"/>
      <c r="HR126" s="18"/>
      <c r="HS126" s="18"/>
      <c r="HT126" s="18"/>
      <c r="HU126" s="18"/>
      <c r="HV126" s="18"/>
      <c r="HW126" s="18"/>
    </row>
    <row r="127" spans="1:247">
      <c r="A127" s="18"/>
      <c r="B127" s="111"/>
      <c r="C127" s="117" t="s">
        <v>89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13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14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8"/>
      <c r="HR127" s="18"/>
      <c r="HS127" s="18"/>
      <c r="HT127" s="18"/>
      <c r="HU127" s="18"/>
      <c r="HV127" s="18"/>
      <c r="HW127" s="18"/>
    </row>
    <row r="128" spans="1:247">
      <c r="A128" s="18"/>
      <c r="B128" s="111"/>
      <c r="C128" s="112" t="s">
        <v>84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13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14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8"/>
      <c r="HR128" s="18"/>
      <c r="HS128" s="18"/>
      <c r="HT128" s="18"/>
      <c r="HU128" s="18"/>
      <c r="HV128" s="18"/>
      <c r="HW128" s="18"/>
    </row>
    <row r="129" spans="1:231">
      <c r="A129" s="18"/>
      <c r="B129" s="111"/>
      <c r="C129" s="112" t="s">
        <v>84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13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14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8"/>
      <c r="HR129" s="18"/>
      <c r="HS129" s="18"/>
      <c r="HT129" s="18"/>
      <c r="HU129" s="18"/>
      <c r="HV129" s="18"/>
      <c r="HW129" s="18"/>
    </row>
    <row r="130" spans="1:231">
      <c r="A130" s="18"/>
      <c r="B130" s="111"/>
      <c r="C130" s="117" t="s">
        <v>90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13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14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8"/>
      <c r="HR130" s="18"/>
      <c r="HS130" s="18"/>
      <c r="HT130" s="18"/>
      <c r="HU130" s="18"/>
      <c r="HV130" s="18"/>
      <c r="HW130" s="18"/>
    </row>
    <row r="131" spans="1:231">
      <c r="A131" s="18"/>
      <c r="B131" s="111"/>
      <c r="C131" s="112" t="s">
        <v>84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13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14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8"/>
      <c r="HR131" s="18"/>
      <c r="HS131" s="18"/>
      <c r="HT131" s="18"/>
      <c r="HU131" s="18"/>
      <c r="HV131" s="18"/>
      <c r="HW131" s="18"/>
    </row>
    <row r="132" spans="1:231">
      <c r="A132" s="18"/>
      <c r="B132" s="111"/>
      <c r="C132" s="112" t="s">
        <v>84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13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14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8"/>
      <c r="HR132" s="18"/>
      <c r="HS132" s="18"/>
      <c r="HT132" s="18"/>
      <c r="HU132" s="18"/>
      <c r="HV132" s="18"/>
      <c r="HW132" s="18"/>
    </row>
    <row r="133" spans="1:231">
      <c r="A133" s="17"/>
      <c r="B133" s="107"/>
      <c r="C133" s="17"/>
      <c r="D133" s="17"/>
      <c r="E133" s="17"/>
      <c r="F133" s="17"/>
      <c r="G133" s="17"/>
      <c r="I133" s="17"/>
      <c r="J133" s="17"/>
      <c r="K133" s="17"/>
      <c r="L133" s="17"/>
      <c r="M133" s="17"/>
      <c r="N133" s="17"/>
      <c r="O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08"/>
      <c r="AB133" s="17"/>
      <c r="AC133" s="17"/>
      <c r="AD133" s="17"/>
      <c r="AE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10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</row>
    <row r="134" spans="1:231">
      <c r="A134" s="17"/>
      <c r="B134" s="107"/>
      <c r="C134" s="613" t="s">
        <v>91</v>
      </c>
      <c r="D134" s="613"/>
      <c r="E134" s="613"/>
      <c r="F134" s="613"/>
      <c r="G134" s="613"/>
      <c r="H134" s="613"/>
      <c r="I134" s="17"/>
      <c r="J134" s="17"/>
      <c r="K134" s="17"/>
      <c r="L134" s="17"/>
      <c r="M134" s="17"/>
      <c r="N134" s="17"/>
      <c r="O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08"/>
      <c r="AB134" s="17"/>
      <c r="AC134" s="17"/>
      <c r="AD134" s="17"/>
      <c r="AE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10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</row>
    <row r="135" spans="1:231">
      <c r="A135" s="17"/>
      <c r="B135" s="107"/>
      <c r="C135" s="119" t="s">
        <v>92</v>
      </c>
      <c r="D135" s="17"/>
      <c r="E135" s="17"/>
      <c r="F135" s="17"/>
      <c r="G135" s="17"/>
      <c r="I135" s="17"/>
      <c r="J135" s="17"/>
      <c r="K135" s="17"/>
      <c r="L135" s="17"/>
      <c r="M135" s="17"/>
      <c r="N135" s="17"/>
      <c r="O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08"/>
      <c r="AB135" s="17"/>
      <c r="AC135" s="17"/>
      <c r="AD135" s="17"/>
      <c r="AE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10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</row>
    <row r="136" spans="1:231">
      <c r="A136" s="17"/>
      <c r="B136" s="107"/>
      <c r="C136" s="614" t="s">
        <v>93</v>
      </c>
      <c r="D136" s="614"/>
      <c r="E136" s="614"/>
      <c r="F136" s="614"/>
      <c r="G136" s="614"/>
      <c r="H136" s="614"/>
      <c r="I136" s="17"/>
      <c r="J136" s="17"/>
      <c r="K136" s="17"/>
      <c r="L136" s="17"/>
      <c r="M136" s="17"/>
      <c r="N136" s="17"/>
      <c r="O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08"/>
      <c r="AB136" s="17"/>
      <c r="AC136" s="17"/>
      <c r="AD136" s="17"/>
      <c r="AE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10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</row>
    <row r="137" spans="1:231">
      <c r="A137" s="17"/>
      <c r="B137" s="107"/>
      <c r="C137" s="17"/>
      <c r="D137" s="17"/>
      <c r="E137" s="17"/>
      <c r="F137" s="17"/>
      <c r="G137" s="17"/>
      <c r="I137" s="17"/>
      <c r="J137" s="17"/>
      <c r="K137" s="17"/>
      <c r="L137" s="17"/>
      <c r="M137" s="17"/>
      <c r="N137" s="17"/>
      <c r="O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08"/>
      <c r="AB137" s="17"/>
      <c r="AC137" s="17"/>
      <c r="AD137" s="17"/>
      <c r="AE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10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</row>
    <row r="138" spans="1:231">
      <c r="A138" s="17"/>
      <c r="B138" s="107"/>
      <c r="C138" s="17"/>
      <c r="D138" s="17"/>
      <c r="E138" s="17"/>
      <c r="F138" s="17"/>
      <c r="G138" s="17"/>
      <c r="I138" s="17"/>
      <c r="J138" s="17"/>
      <c r="K138" s="17"/>
      <c r="L138" s="17"/>
      <c r="M138" s="17"/>
      <c r="N138" s="17"/>
      <c r="O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08"/>
      <c r="AB138" s="17"/>
      <c r="AC138" s="17"/>
      <c r="AD138" s="17"/>
      <c r="AE138" s="17"/>
      <c r="AH138" s="17"/>
      <c r="AI138" s="17"/>
      <c r="AJ138" s="17"/>
      <c r="AK138" s="17"/>
      <c r="AL138" s="17"/>
      <c r="AM138" s="17"/>
      <c r="AN138" s="120"/>
      <c r="AO138" s="17"/>
      <c r="AP138" s="17"/>
      <c r="AQ138" s="17"/>
      <c r="AR138" s="17"/>
      <c r="AS138" s="17"/>
      <c r="AT138" s="110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</row>
    <row r="139" spans="1:231">
      <c r="A139" s="17"/>
      <c r="B139" s="107"/>
      <c r="C139" s="17"/>
      <c r="D139" s="17"/>
      <c r="E139" s="17"/>
      <c r="F139" s="17"/>
      <c r="G139" s="17"/>
      <c r="I139" s="17"/>
      <c r="J139" s="17"/>
      <c r="K139" s="17"/>
      <c r="L139" s="17"/>
      <c r="M139" s="17"/>
      <c r="N139" s="17"/>
      <c r="O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08"/>
      <c r="AB139" s="17"/>
      <c r="AC139" s="17"/>
      <c r="AD139" s="17"/>
      <c r="AE139" s="17"/>
      <c r="AH139" s="17"/>
      <c r="AI139" s="17"/>
      <c r="AJ139" s="17"/>
      <c r="AK139" s="17"/>
      <c r="AL139" s="121"/>
      <c r="AM139" s="17"/>
      <c r="AN139" s="17"/>
      <c r="AO139" s="17"/>
      <c r="AP139" s="17"/>
      <c r="AQ139" s="17"/>
      <c r="AR139" s="17"/>
      <c r="AS139" s="17"/>
      <c r="AT139" s="110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</row>
    <row r="140" spans="1:231">
      <c r="A140" s="17"/>
      <c r="B140" s="107"/>
      <c r="C140" s="17"/>
      <c r="D140" s="17"/>
      <c r="E140" s="17"/>
      <c r="F140" s="17"/>
      <c r="G140" s="17"/>
      <c r="I140" s="17"/>
      <c r="J140" s="17"/>
      <c r="K140" s="17"/>
      <c r="L140" s="17"/>
      <c r="M140" s="17"/>
      <c r="N140" s="17"/>
      <c r="O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08"/>
      <c r="AB140" s="17"/>
      <c r="AC140" s="17"/>
      <c r="AD140" s="17"/>
      <c r="AE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10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</row>
    <row r="141" spans="1:231">
      <c r="A141" s="17"/>
      <c r="B141" s="107"/>
      <c r="C141" s="17"/>
      <c r="D141" s="17"/>
      <c r="E141" s="17"/>
      <c r="F141" s="17"/>
      <c r="G141" s="17"/>
      <c r="I141" s="17"/>
      <c r="J141" s="17"/>
      <c r="K141" s="17"/>
      <c r="L141" s="17"/>
      <c r="M141" s="17"/>
      <c r="N141" s="17"/>
      <c r="O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08"/>
      <c r="AB141" s="17"/>
      <c r="AC141" s="17"/>
      <c r="AD141" s="17"/>
      <c r="AE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10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</row>
    <row r="142" spans="1:231">
      <c r="A142" s="17"/>
      <c r="B142" s="107"/>
      <c r="C142" s="17"/>
      <c r="D142" s="17"/>
      <c r="E142" s="17"/>
      <c r="F142" s="17"/>
      <c r="G142" s="17"/>
      <c r="I142" s="17"/>
      <c r="J142" s="17"/>
      <c r="K142" s="17"/>
      <c r="L142" s="17"/>
      <c r="M142" s="17"/>
      <c r="N142" s="17"/>
      <c r="O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08"/>
      <c r="AB142" s="17"/>
      <c r="AC142" s="17"/>
      <c r="AD142" s="17"/>
      <c r="AE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10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</row>
    <row r="143" spans="1:231">
      <c r="A143" s="17"/>
      <c r="B143" s="107"/>
      <c r="C143" s="17"/>
      <c r="D143" s="17"/>
      <c r="E143" s="17"/>
      <c r="F143" s="17"/>
      <c r="G143" s="17"/>
      <c r="I143" s="17"/>
      <c r="J143" s="17"/>
      <c r="K143" s="17"/>
      <c r="L143" s="17"/>
      <c r="M143" s="17"/>
      <c r="N143" s="17"/>
      <c r="O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08"/>
      <c r="AB143" s="17"/>
      <c r="AC143" s="17"/>
      <c r="AD143" s="17"/>
      <c r="AE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10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</row>
    <row r="144" spans="1:231">
      <c r="A144" s="17"/>
      <c r="B144" s="107"/>
      <c r="C144" s="17"/>
      <c r="D144" s="17"/>
      <c r="E144" s="17"/>
      <c r="F144" s="17"/>
      <c r="G144" s="17"/>
      <c r="I144" s="17"/>
      <c r="J144" s="17"/>
      <c r="K144" s="17"/>
      <c r="L144" s="17"/>
      <c r="M144" s="17"/>
      <c r="N144" s="17"/>
      <c r="O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08"/>
      <c r="AB144" s="17"/>
      <c r="AC144" s="17"/>
      <c r="AD144" s="17"/>
      <c r="AE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10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</row>
    <row r="145" spans="1:231">
      <c r="A145" s="17"/>
      <c r="B145" s="107"/>
      <c r="C145" s="17"/>
      <c r="D145" s="17"/>
      <c r="E145" s="17"/>
      <c r="F145" s="17"/>
      <c r="G145" s="17"/>
      <c r="I145" s="17"/>
      <c r="J145" s="17"/>
      <c r="K145" s="17"/>
      <c r="L145" s="17"/>
      <c r="M145" s="17"/>
      <c r="N145" s="17"/>
      <c r="O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08"/>
      <c r="AB145" s="17"/>
      <c r="AC145" s="17"/>
      <c r="AD145" s="17"/>
      <c r="AE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10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</row>
    <row r="146" spans="1:231">
      <c r="A146" s="17"/>
      <c r="B146" s="107"/>
      <c r="C146" s="17"/>
      <c r="D146" s="17"/>
      <c r="E146" s="17"/>
      <c r="F146" s="17"/>
      <c r="G146" s="17"/>
      <c r="I146" s="17"/>
      <c r="J146" s="17"/>
      <c r="K146" s="17"/>
      <c r="L146" s="17"/>
      <c r="M146" s="17"/>
      <c r="N146" s="17"/>
      <c r="O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08"/>
      <c r="AB146" s="17"/>
      <c r="AC146" s="17"/>
      <c r="AD146" s="17"/>
      <c r="AE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10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</row>
    <row r="147" spans="1:231">
      <c r="A147" s="17"/>
      <c r="B147" s="107"/>
      <c r="C147" s="17"/>
      <c r="D147" s="17"/>
      <c r="E147" s="17"/>
      <c r="F147" s="17"/>
      <c r="G147" s="17"/>
      <c r="I147" s="17"/>
      <c r="J147" s="17"/>
      <c r="K147" s="17"/>
      <c r="L147" s="17"/>
      <c r="M147" s="17"/>
      <c r="N147" s="17"/>
      <c r="O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08"/>
      <c r="AB147" s="17"/>
      <c r="AC147" s="17"/>
      <c r="AD147" s="17"/>
      <c r="AE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10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</row>
    <row r="148" spans="1:231">
      <c r="A148" s="17"/>
      <c r="B148" s="107"/>
      <c r="C148" s="17"/>
      <c r="D148" s="17"/>
      <c r="E148" s="17"/>
      <c r="F148" s="17"/>
      <c r="G148" s="17"/>
      <c r="I148" s="17"/>
      <c r="J148" s="17"/>
      <c r="K148" s="17"/>
      <c r="L148" s="17"/>
      <c r="M148" s="17"/>
      <c r="N148" s="17"/>
      <c r="O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08"/>
      <c r="AB148" s="17"/>
      <c r="AC148" s="17"/>
      <c r="AD148" s="17"/>
      <c r="AE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10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</row>
    <row r="149" spans="1:231">
      <c r="A149" s="17"/>
      <c r="B149" s="107"/>
      <c r="C149" s="17"/>
      <c r="D149" s="17"/>
      <c r="E149" s="17"/>
      <c r="F149" s="17"/>
      <c r="G149" s="17"/>
      <c r="I149" s="17"/>
      <c r="J149" s="17"/>
      <c r="K149" s="17"/>
      <c r="L149" s="17"/>
      <c r="M149" s="17"/>
      <c r="N149" s="17"/>
      <c r="O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08"/>
      <c r="AB149" s="17"/>
      <c r="AC149" s="17"/>
      <c r="AD149" s="17"/>
      <c r="AE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10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</row>
    <row r="150" spans="1:231">
      <c r="A150" s="17"/>
      <c r="B150" s="107"/>
      <c r="C150" s="17"/>
      <c r="D150" s="17"/>
      <c r="E150" s="17"/>
      <c r="F150" s="17"/>
      <c r="G150" s="17"/>
      <c r="I150" s="17"/>
      <c r="J150" s="17"/>
      <c r="K150" s="17"/>
      <c r="L150" s="17"/>
      <c r="M150" s="17"/>
      <c r="N150" s="17"/>
      <c r="O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08"/>
      <c r="AB150" s="17"/>
      <c r="AC150" s="17"/>
      <c r="AD150" s="17"/>
      <c r="AE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10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</row>
    <row r="151" spans="1:231">
      <c r="A151" s="17"/>
      <c r="B151" s="107"/>
      <c r="C151" s="17"/>
      <c r="D151" s="17"/>
      <c r="E151" s="17"/>
      <c r="F151" s="17"/>
      <c r="G151" s="17"/>
      <c r="I151" s="17"/>
      <c r="J151" s="17"/>
      <c r="K151" s="17"/>
      <c r="L151" s="17"/>
      <c r="M151" s="17"/>
      <c r="N151" s="17"/>
      <c r="O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08"/>
      <c r="AB151" s="17"/>
      <c r="AC151" s="17"/>
      <c r="AD151" s="17"/>
      <c r="AE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10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</row>
    <row r="152" spans="1:231">
      <c r="A152" s="17"/>
      <c r="B152" s="107"/>
      <c r="C152" s="17"/>
      <c r="D152" s="17"/>
      <c r="E152" s="17"/>
      <c r="F152" s="17"/>
      <c r="G152" s="17"/>
      <c r="I152" s="17"/>
      <c r="J152" s="17"/>
      <c r="K152" s="17"/>
      <c r="L152" s="17"/>
      <c r="M152" s="17"/>
      <c r="N152" s="17"/>
      <c r="O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08"/>
      <c r="AB152" s="17"/>
      <c r="AC152" s="17"/>
      <c r="AD152" s="17"/>
      <c r="AE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10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</row>
    <row r="153" spans="1:231">
      <c r="A153" s="17"/>
      <c r="B153" s="107"/>
      <c r="C153" s="17"/>
      <c r="D153" s="17"/>
      <c r="E153" s="17"/>
      <c r="F153" s="17"/>
      <c r="G153" s="17"/>
      <c r="I153" s="17"/>
      <c r="J153" s="17"/>
      <c r="K153" s="17"/>
      <c r="L153" s="17"/>
      <c r="M153" s="17"/>
      <c r="N153" s="17"/>
      <c r="O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08"/>
      <c r="AB153" s="17"/>
      <c r="AC153" s="17"/>
      <c r="AD153" s="17"/>
      <c r="AE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10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</row>
    <row r="154" spans="1:231">
      <c r="A154" s="17"/>
      <c r="B154" s="107"/>
      <c r="C154" s="17"/>
      <c r="D154" s="17"/>
      <c r="E154" s="17"/>
      <c r="F154" s="17"/>
      <c r="G154" s="17"/>
      <c r="I154" s="17"/>
      <c r="J154" s="17"/>
      <c r="K154" s="17"/>
      <c r="L154" s="17"/>
      <c r="M154" s="17"/>
      <c r="N154" s="17"/>
      <c r="O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08"/>
      <c r="AB154" s="17"/>
      <c r="AC154" s="17"/>
      <c r="AD154" s="17"/>
      <c r="AE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10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</row>
    <row r="155" spans="1:231">
      <c r="A155" s="17"/>
      <c r="B155" s="107"/>
      <c r="C155" s="17"/>
      <c r="D155" s="17"/>
      <c r="E155" s="17"/>
      <c r="F155" s="17"/>
      <c r="G155" s="17"/>
      <c r="I155" s="17"/>
      <c r="J155" s="17"/>
      <c r="K155" s="17"/>
      <c r="L155" s="17"/>
      <c r="M155" s="17"/>
      <c r="N155" s="17"/>
      <c r="O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08"/>
      <c r="AB155" s="17"/>
      <c r="AC155" s="17"/>
      <c r="AD155" s="17"/>
      <c r="AE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10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</row>
    <row r="156" spans="1:231">
      <c r="A156" s="17"/>
      <c r="B156" s="107"/>
      <c r="C156" s="17"/>
      <c r="D156" s="17"/>
      <c r="E156" s="17"/>
      <c r="F156" s="17"/>
      <c r="G156" s="17"/>
      <c r="I156" s="17"/>
      <c r="J156" s="17"/>
      <c r="K156" s="17"/>
      <c r="L156" s="17"/>
      <c r="M156" s="17"/>
      <c r="N156" s="17"/>
      <c r="O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08"/>
      <c r="AB156" s="17"/>
      <c r="AC156" s="17"/>
      <c r="AD156" s="17"/>
      <c r="AE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10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</row>
    <row r="157" spans="1:231">
      <c r="A157" s="17"/>
      <c r="B157" s="107"/>
      <c r="C157" s="17"/>
      <c r="D157" s="17"/>
      <c r="E157" s="17"/>
      <c r="F157" s="17"/>
      <c r="G157" s="17"/>
      <c r="I157" s="17"/>
      <c r="J157" s="17"/>
      <c r="K157" s="17"/>
      <c r="L157" s="17"/>
      <c r="M157" s="17"/>
      <c r="N157" s="17"/>
      <c r="O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08"/>
      <c r="AB157" s="17"/>
      <c r="AC157" s="17"/>
      <c r="AD157" s="17"/>
      <c r="AE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10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</row>
    <row r="158" spans="1:231">
      <c r="A158" s="17"/>
      <c r="B158" s="107"/>
      <c r="C158" s="17"/>
      <c r="D158" s="17"/>
      <c r="E158" s="17"/>
      <c r="F158" s="17"/>
      <c r="G158" s="17"/>
      <c r="I158" s="17"/>
      <c r="J158" s="17"/>
      <c r="K158" s="17"/>
      <c r="L158" s="17"/>
      <c r="M158" s="17"/>
      <c r="N158" s="17"/>
      <c r="O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08"/>
      <c r="AB158" s="17"/>
      <c r="AC158" s="17"/>
      <c r="AD158" s="17"/>
      <c r="AE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10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</row>
    <row r="159" spans="1:231">
      <c r="A159" s="17"/>
      <c r="B159" s="107"/>
      <c r="C159" s="17"/>
      <c r="D159" s="17"/>
      <c r="E159" s="17"/>
      <c r="F159" s="17"/>
      <c r="G159" s="17"/>
      <c r="I159" s="17"/>
      <c r="J159" s="17"/>
      <c r="K159" s="17"/>
      <c r="L159" s="17"/>
      <c r="M159" s="17"/>
      <c r="N159" s="17"/>
      <c r="O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08"/>
      <c r="AB159" s="17"/>
      <c r="AC159" s="17"/>
      <c r="AD159" s="17"/>
      <c r="AE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10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</row>
    <row r="160" spans="1:231">
      <c r="A160" s="17"/>
      <c r="B160" s="107"/>
      <c r="C160" s="17"/>
      <c r="D160" s="17"/>
      <c r="E160" s="17"/>
      <c r="F160" s="17"/>
      <c r="G160" s="17"/>
      <c r="I160" s="17"/>
      <c r="J160" s="17"/>
      <c r="K160" s="17"/>
      <c r="L160" s="17"/>
      <c r="M160" s="17"/>
      <c r="N160" s="17"/>
      <c r="O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08"/>
      <c r="AB160" s="17"/>
      <c r="AC160" s="17"/>
      <c r="AD160" s="17"/>
      <c r="AE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10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</row>
    <row r="161" spans="1:231">
      <c r="A161" s="17"/>
      <c r="B161" s="107"/>
      <c r="C161" s="17"/>
      <c r="D161" s="17"/>
      <c r="E161" s="17"/>
      <c r="F161" s="17"/>
      <c r="G161" s="17"/>
      <c r="I161" s="17"/>
      <c r="J161" s="17"/>
      <c r="K161" s="17"/>
      <c r="L161" s="17"/>
      <c r="M161" s="17"/>
      <c r="N161" s="17"/>
      <c r="O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08"/>
      <c r="AB161" s="17"/>
      <c r="AC161" s="17"/>
      <c r="AD161" s="17"/>
      <c r="AE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10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</row>
    <row r="162" spans="1:231">
      <c r="A162" s="17"/>
      <c r="B162" s="107"/>
      <c r="C162" s="17"/>
      <c r="D162" s="17"/>
      <c r="E162" s="17"/>
      <c r="F162" s="17"/>
      <c r="G162" s="17"/>
      <c r="I162" s="17"/>
      <c r="J162" s="17"/>
      <c r="K162" s="17"/>
      <c r="L162" s="17"/>
      <c r="M162" s="17"/>
      <c r="N162" s="17"/>
      <c r="O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08"/>
      <c r="AB162" s="17"/>
      <c r="AC162" s="17"/>
      <c r="AD162" s="17"/>
      <c r="AE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10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</row>
    <row r="163" spans="1:231">
      <c r="A163" s="17"/>
      <c r="B163" s="107"/>
      <c r="C163" s="17"/>
      <c r="D163" s="17"/>
      <c r="E163" s="17"/>
      <c r="F163" s="17"/>
      <c r="G163" s="17"/>
      <c r="I163" s="17"/>
      <c r="J163" s="17"/>
      <c r="K163" s="17"/>
      <c r="L163" s="17"/>
      <c r="M163" s="17"/>
      <c r="N163" s="17"/>
      <c r="O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08"/>
      <c r="AB163" s="17"/>
      <c r="AC163" s="17"/>
      <c r="AD163" s="17"/>
      <c r="AE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10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</row>
    <row r="164" spans="1:231">
      <c r="A164" s="17"/>
      <c r="B164" s="107"/>
      <c r="C164" s="17"/>
      <c r="D164" s="17"/>
      <c r="E164" s="17"/>
      <c r="F164" s="17"/>
      <c r="G164" s="17"/>
      <c r="I164" s="17"/>
      <c r="J164" s="17"/>
      <c r="K164" s="17"/>
      <c r="L164" s="17"/>
      <c r="M164" s="17"/>
      <c r="N164" s="17"/>
      <c r="O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08"/>
      <c r="AB164" s="17"/>
      <c r="AC164" s="17"/>
      <c r="AD164" s="17"/>
      <c r="AE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10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</row>
    <row r="165" spans="1:231">
      <c r="A165" s="17"/>
      <c r="B165" s="107"/>
      <c r="C165" s="17"/>
      <c r="D165" s="17"/>
      <c r="E165" s="17"/>
      <c r="F165" s="17"/>
      <c r="G165" s="17"/>
      <c r="I165" s="17"/>
      <c r="J165" s="17"/>
      <c r="K165" s="17"/>
      <c r="L165" s="17"/>
      <c r="M165" s="17"/>
      <c r="N165" s="17"/>
      <c r="O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08"/>
      <c r="AB165" s="17"/>
      <c r="AC165" s="17"/>
      <c r="AD165" s="17"/>
      <c r="AE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10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</row>
    <row r="166" spans="1:231">
      <c r="A166" s="17"/>
      <c r="B166" s="107"/>
      <c r="C166" s="17"/>
      <c r="D166" s="17"/>
      <c r="E166" s="17"/>
      <c r="F166" s="17"/>
      <c r="G166" s="17"/>
      <c r="I166" s="17"/>
      <c r="J166" s="17"/>
      <c r="K166" s="17"/>
      <c r="L166" s="17"/>
      <c r="M166" s="17"/>
      <c r="N166" s="17"/>
      <c r="O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08"/>
      <c r="AB166" s="17"/>
      <c r="AC166" s="17"/>
      <c r="AD166" s="17"/>
      <c r="AE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10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</row>
    <row r="167" spans="1:231">
      <c r="A167" s="17"/>
      <c r="B167" s="107"/>
      <c r="C167" s="17"/>
      <c r="D167" s="17"/>
      <c r="E167" s="17"/>
      <c r="F167" s="17"/>
      <c r="G167" s="17"/>
      <c r="I167" s="17"/>
      <c r="J167" s="17"/>
      <c r="K167" s="17"/>
      <c r="L167" s="17"/>
      <c r="M167" s="17"/>
      <c r="N167" s="17"/>
      <c r="O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08"/>
      <c r="AB167" s="17"/>
      <c r="AC167" s="17"/>
      <c r="AD167" s="17"/>
      <c r="AE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10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</row>
    <row r="168" spans="1:231">
      <c r="A168" s="17"/>
      <c r="B168" s="107"/>
      <c r="C168" s="17"/>
      <c r="D168" s="17"/>
      <c r="E168" s="17"/>
      <c r="F168" s="17"/>
      <c r="G168" s="17"/>
      <c r="I168" s="17"/>
      <c r="J168" s="17"/>
      <c r="K168" s="17"/>
      <c r="L168" s="17"/>
      <c r="M168" s="17"/>
      <c r="N168" s="17"/>
      <c r="O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08"/>
      <c r="AB168" s="17"/>
      <c r="AC168" s="17"/>
      <c r="AD168" s="17"/>
      <c r="AE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10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</row>
    <row r="169" spans="1:231">
      <c r="A169" s="17"/>
      <c r="B169" s="107"/>
      <c r="C169" s="17"/>
      <c r="D169" s="17"/>
      <c r="E169" s="17"/>
      <c r="F169" s="17"/>
      <c r="G169" s="17"/>
      <c r="I169" s="17"/>
      <c r="J169" s="17"/>
      <c r="K169" s="17"/>
      <c r="L169" s="17"/>
      <c r="M169" s="17"/>
      <c r="N169" s="17"/>
      <c r="O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08"/>
      <c r="AB169" s="17"/>
      <c r="AC169" s="17"/>
      <c r="AD169" s="17"/>
      <c r="AE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10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</row>
    <row r="170" spans="1:231">
      <c r="A170" s="17"/>
      <c r="B170" s="107"/>
      <c r="C170" s="17"/>
      <c r="D170" s="17"/>
      <c r="E170" s="17"/>
      <c r="F170" s="17"/>
      <c r="G170" s="17"/>
      <c r="I170" s="17"/>
      <c r="J170" s="17"/>
      <c r="K170" s="17"/>
      <c r="L170" s="17"/>
      <c r="M170" s="17"/>
      <c r="N170" s="17"/>
      <c r="O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08"/>
      <c r="AB170" s="17"/>
      <c r="AC170" s="17"/>
      <c r="AD170" s="17"/>
      <c r="AE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10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</row>
    <row r="171" spans="1:231">
      <c r="A171" s="17"/>
      <c r="B171" s="107"/>
      <c r="C171" s="17"/>
      <c r="D171" s="17"/>
      <c r="E171" s="17"/>
      <c r="F171" s="17"/>
      <c r="G171" s="17"/>
      <c r="I171" s="17"/>
      <c r="J171" s="17"/>
      <c r="K171" s="17"/>
      <c r="L171" s="17"/>
      <c r="M171" s="17"/>
      <c r="N171" s="17"/>
      <c r="O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08"/>
      <c r="AB171" s="17"/>
      <c r="AC171" s="17"/>
      <c r="AD171" s="17"/>
      <c r="AE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10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</row>
    <row r="172" spans="1:231">
      <c r="A172" s="17"/>
      <c r="B172" s="107"/>
      <c r="C172" s="17"/>
      <c r="D172" s="17"/>
      <c r="E172" s="17"/>
      <c r="F172" s="17"/>
      <c r="G172" s="17"/>
      <c r="I172" s="17"/>
      <c r="J172" s="17"/>
      <c r="K172" s="17"/>
      <c r="L172" s="17"/>
      <c r="M172" s="17"/>
      <c r="N172" s="17"/>
      <c r="O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08"/>
      <c r="AB172" s="17"/>
      <c r="AC172" s="17"/>
      <c r="AD172" s="17"/>
      <c r="AE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10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</row>
    <row r="173" spans="1:231">
      <c r="A173" s="17"/>
      <c r="B173" s="107"/>
      <c r="C173" s="17"/>
      <c r="D173" s="17"/>
      <c r="E173" s="17"/>
      <c r="F173" s="17"/>
      <c r="G173" s="17"/>
      <c r="I173" s="17"/>
      <c r="J173" s="17"/>
      <c r="K173" s="17"/>
      <c r="L173" s="17"/>
      <c r="M173" s="17"/>
      <c r="N173" s="17"/>
      <c r="O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08"/>
      <c r="AB173" s="17"/>
      <c r="AC173" s="17"/>
      <c r="AD173" s="17"/>
      <c r="AE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10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</row>
    <row r="174" spans="1:231">
      <c r="A174" s="17"/>
      <c r="B174" s="107"/>
      <c r="C174" s="17"/>
      <c r="D174" s="17"/>
      <c r="E174" s="17"/>
      <c r="F174" s="17"/>
      <c r="G174" s="17"/>
      <c r="I174" s="17"/>
      <c r="J174" s="17"/>
      <c r="K174" s="17"/>
      <c r="L174" s="17"/>
      <c r="M174" s="17"/>
      <c r="N174" s="17"/>
      <c r="O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08"/>
      <c r="AB174" s="17"/>
      <c r="AC174" s="17"/>
      <c r="AD174" s="17"/>
      <c r="AE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10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</row>
    <row r="175" spans="1:231">
      <c r="A175" s="17"/>
      <c r="B175" s="107"/>
      <c r="C175" s="17"/>
      <c r="D175" s="17"/>
      <c r="E175" s="17"/>
      <c r="F175" s="17"/>
      <c r="G175" s="17"/>
      <c r="I175" s="17"/>
      <c r="J175" s="17"/>
      <c r="K175" s="17"/>
      <c r="L175" s="17"/>
      <c r="M175" s="17"/>
      <c r="N175" s="17"/>
      <c r="O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08"/>
      <c r="AB175" s="17"/>
      <c r="AC175" s="17"/>
      <c r="AD175" s="17"/>
      <c r="AE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10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</row>
    <row r="176" spans="1:231">
      <c r="A176" s="17"/>
      <c r="B176" s="107"/>
      <c r="C176" s="17"/>
      <c r="D176" s="17"/>
      <c r="E176" s="17"/>
      <c r="F176" s="17"/>
      <c r="G176" s="17"/>
      <c r="I176" s="17"/>
      <c r="J176" s="17"/>
      <c r="K176" s="17"/>
      <c r="L176" s="17"/>
      <c r="M176" s="17"/>
      <c r="N176" s="17"/>
      <c r="O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08"/>
      <c r="AB176" s="17"/>
      <c r="AC176" s="17"/>
      <c r="AD176" s="17"/>
      <c r="AE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10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</row>
    <row r="177" spans="1:231">
      <c r="A177" s="17"/>
      <c r="B177" s="107"/>
      <c r="C177" s="17"/>
      <c r="D177" s="17"/>
      <c r="E177" s="17"/>
      <c r="F177" s="17"/>
      <c r="G177" s="17"/>
      <c r="I177" s="17"/>
      <c r="J177" s="17"/>
      <c r="K177" s="17"/>
      <c r="L177" s="17"/>
      <c r="M177" s="17"/>
      <c r="N177" s="17"/>
      <c r="O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08"/>
      <c r="AB177" s="17"/>
      <c r="AC177" s="17"/>
      <c r="AD177" s="17"/>
      <c r="AE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10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</row>
    <row r="178" spans="1:231">
      <c r="A178" s="17"/>
      <c r="B178" s="107"/>
      <c r="C178" s="17"/>
      <c r="D178" s="17"/>
      <c r="E178" s="17"/>
      <c r="F178" s="17"/>
      <c r="G178" s="17"/>
      <c r="I178" s="17"/>
      <c r="J178" s="17"/>
      <c r="K178" s="17"/>
      <c r="L178" s="17"/>
      <c r="M178" s="17"/>
      <c r="N178" s="17"/>
      <c r="O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08"/>
      <c r="AB178" s="17"/>
      <c r="AC178" s="17"/>
      <c r="AD178" s="17"/>
      <c r="AE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10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</row>
    <row r="179" spans="1:231">
      <c r="A179" s="17"/>
      <c r="B179" s="107"/>
      <c r="C179" s="17"/>
      <c r="D179" s="17"/>
      <c r="E179" s="17"/>
      <c r="F179" s="17"/>
      <c r="G179" s="17"/>
      <c r="I179" s="17"/>
      <c r="J179" s="17"/>
      <c r="K179" s="17"/>
      <c r="L179" s="17"/>
      <c r="M179" s="17"/>
      <c r="N179" s="17"/>
      <c r="O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08"/>
      <c r="AB179" s="17"/>
      <c r="AC179" s="17"/>
      <c r="AD179" s="17"/>
      <c r="AE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10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</row>
    <row r="180" spans="1:231">
      <c r="A180" s="17"/>
      <c r="B180" s="107"/>
      <c r="C180" s="17"/>
      <c r="D180" s="17"/>
      <c r="E180" s="17"/>
      <c r="F180" s="17"/>
      <c r="G180" s="17"/>
      <c r="I180" s="17"/>
      <c r="J180" s="17"/>
      <c r="K180" s="17"/>
      <c r="L180" s="17"/>
      <c r="M180" s="17"/>
      <c r="N180" s="17"/>
      <c r="O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08"/>
      <c r="AB180" s="17"/>
      <c r="AC180" s="17"/>
      <c r="AD180" s="17"/>
      <c r="AE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10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</row>
    <row r="181" spans="1:231">
      <c r="A181" s="17"/>
      <c r="B181" s="107"/>
      <c r="C181" s="17"/>
      <c r="D181" s="17"/>
      <c r="E181" s="17"/>
      <c r="F181" s="17"/>
      <c r="G181" s="17"/>
      <c r="I181" s="17"/>
      <c r="J181" s="17"/>
      <c r="K181" s="17"/>
      <c r="L181" s="17"/>
      <c r="M181" s="17"/>
      <c r="N181" s="17"/>
      <c r="O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08"/>
      <c r="AB181" s="17"/>
      <c r="AC181" s="17"/>
      <c r="AD181" s="17"/>
      <c r="AE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10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</row>
    <row r="182" spans="1:231">
      <c r="A182" s="17"/>
      <c r="B182" s="107"/>
      <c r="C182" s="17"/>
      <c r="D182" s="17"/>
      <c r="E182" s="17"/>
      <c r="F182" s="17"/>
      <c r="G182" s="17"/>
      <c r="I182" s="17"/>
      <c r="J182" s="17"/>
      <c r="K182" s="17"/>
      <c r="L182" s="17"/>
      <c r="M182" s="17"/>
      <c r="N182" s="17"/>
      <c r="O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08"/>
      <c r="AB182" s="17"/>
      <c r="AC182" s="17"/>
      <c r="AD182" s="17"/>
      <c r="AE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10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</row>
    <row r="183" spans="1:231">
      <c r="A183" s="17"/>
      <c r="B183" s="107"/>
      <c r="C183" s="17"/>
      <c r="D183" s="17"/>
      <c r="E183" s="17"/>
      <c r="F183" s="17"/>
      <c r="G183" s="17"/>
      <c r="I183" s="17"/>
      <c r="J183" s="17"/>
      <c r="K183" s="17"/>
      <c r="L183" s="17"/>
      <c r="M183" s="17"/>
      <c r="N183" s="17"/>
      <c r="O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08"/>
      <c r="AB183" s="17"/>
      <c r="AC183" s="17"/>
      <c r="AD183" s="17"/>
      <c r="AE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10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</row>
    <row r="184" spans="1:231">
      <c r="A184" s="17"/>
      <c r="B184" s="107"/>
      <c r="C184" s="17"/>
      <c r="D184" s="17"/>
      <c r="E184" s="17"/>
      <c r="F184" s="17"/>
      <c r="G184" s="17"/>
      <c r="I184" s="17"/>
      <c r="J184" s="17"/>
      <c r="K184" s="17"/>
      <c r="L184" s="17"/>
      <c r="M184" s="17"/>
      <c r="N184" s="17"/>
      <c r="O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08"/>
      <c r="AB184" s="17"/>
      <c r="AC184" s="17"/>
      <c r="AD184" s="17"/>
      <c r="AE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10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</row>
    <row r="185" spans="1:231">
      <c r="A185" s="17"/>
      <c r="B185" s="107"/>
      <c r="C185" s="17"/>
      <c r="D185" s="17"/>
      <c r="E185" s="17"/>
      <c r="F185" s="17"/>
      <c r="G185" s="17"/>
      <c r="I185" s="17"/>
      <c r="J185" s="17"/>
      <c r="K185" s="17"/>
      <c r="L185" s="17"/>
      <c r="M185" s="17"/>
      <c r="N185" s="17"/>
      <c r="O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08"/>
      <c r="AB185" s="17"/>
      <c r="AC185" s="17"/>
      <c r="AD185" s="17"/>
      <c r="AE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10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</row>
    <row r="186" spans="1:231">
      <c r="A186" s="17"/>
      <c r="B186" s="107"/>
      <c r="C186" s="17"/>
      <c r="D186" s="17"/>
      <c r="E186" s="17"/>
      <c r="F186" s="17"/>
      <c r="G186" s="17"/>
      <c r="I186" s="17"/>
      <c r="J186" s="17"/>
      <c r="K186" s="17"/>
      <c r="L186" s="17"/>
      <c r="M186" s="17"/>
      <c r="N186" s="17"/>
      <c r="O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08"/>
      <c r="AB186" s="17"/>
      <c r="AC186" s="17"/>
      <c r="AD186" s="17"/>
      <c r="AE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10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</row>
    <row r="187" spans="1:231">
      <c r="A187" s="17"/>
      <c r="B187" s="107"/>
      <c r="C187" s="17"/>
      <c r="D187" s="17"/>
      <c r="E187" s="17"/>
      <c r="F187" s="17"/>
      <c r="G187" s="17"/>
      <c r="I187" s="17"/>
      <c r="J187" s="17"/>
      <c r="K187" s="17"/>
      <c r="L187" s="17"/>
      <c r="M187" s="17"/>
      <c r="N187" s="17"/>
      <c r="O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08"/>
      <c r="AB187" s="17"/>
      <c r="AC187" s="17"/>
      <c r="AD187" s="17"/>
      <c r="AE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10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</row>
    <row r="188" spans="1:231">
      <c r="A188" s="17"/>
      <c r="B188" s="107"/>
      <c r="C188" s="17"/>
      <c r="D188" s="17"/>
      <c r="E188" s="17"/>
      <c r="F188" s="17"/>
      <c r="G188" s="17"/>
      <c r="I188" s="17"/>
      <c r="J188" s="17"/>
      <c r="K188" s="17"/>
      <c r="L188" s="17"/>
      <c r="M188" s="17"/>
      <c r="N188" s="17"/>
      <c r="O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08"/>
      <c r="AB188" s="17"/>
      <c r="AC188" s="17"/>
      <c r="AD188" s="17"/>
      <c r="AE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10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</row>
    <row r="189" spans="1:231">
      <c r="A189" s="17"/>
      <c r="B189" s="107"/>
      <c r="C189" s="17"/>
      <c r="D189" s="17"/>
      <c r="E189" s="17"/>
      <c r="F189" s="17"/>
      <c r="G189" s="17"/>
      <c r="I189" s="17"/>
      <c r="J189" s="17"/>
      <c r="K189" s="17"/>
      <c r="L189" s="17"/>
      <c r="M189" s="17"/>
      <c r="N189" s="17"/>
      <c r="O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08"/>
      <c r="AB189" s="17"/>
      <c r="AC189" s="17"/>
      <c r="AD189" s="17"/>
      <c r="AE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10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</row>
    <row r="190" spans="1:231">
      <c r="A190" s="17"/>
      <c r="B190" s="107"/>
      <c r="C190" s="17"/>
      <c r="D190" s="17"/>
      <c r="E190" s="17"/>
      <c r="F190" s="17"/>
      <c r="G190" s="17"/>
      <c r="I190" s="17"/>
      <c r="J190" s="17"/>
      <c r="K190" s="17"/>
      <c r="L190" s="17"/>
      <c r="M190" s="17"/>
      <c r="N190" s="17"/>
      <c r="O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08"/>
      <c r="AB190" s="17"/>
      <c r="AC190" s="17"/>
      <c r="AD190" s="17"/>
      <c r="AE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10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</row>
    <row r="191" spans="1:231">
      <c r="A191" s="17"/>
      <c r="B191" s="107"/>
      <c r="C191" s="17"/>
      <c r="D191" s="17"/>
      <c r="E191" s="17"/>
      <c r="F191" s="17"/>
      <c r="G191" s="17"/>
      <c r="I191" s="17"/>
      <c r="J191" s="17"/>
      <c r="K191" s="17"/>
      <c r="L191" s="17"/>
      <c r="M191" s="17"/>
      <c r="N191" s="17"/>
      <c r="O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08"/>
      <c r="AB191" s="17"/>
      <c r="AC191" s="17"/>
      <c r="AD191" s="17"/>
      <c r="AE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10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</row>
    <row r="192" spans="1:231">
      <c r="A192" s="17"/>
      <c r="B192" s="107"/>
      <c r="C192" s="17"/>
      <c r="D192" s="17"/>
      <c r="E192" s="17"/>
      <c r="F192" s="17"/>
      <c r="G192" s="17"/>
      <c r="I192" s="17"/>
      <c r="J192" s="17"/>
      <c r="K192" s="17"/>
      <c r="L192" s="17"/>
      <c r="M192" s="17"/>
      <c r="N192" s="17"/>
      <c r="O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08"/>
      <c r="AB192" s="17"/>
      <c r="AC192" s="17"/>
      <c r="AD192" s="17"/>
      <c r="AE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10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</row>
    <row r="193" spans="1:231">
      <c r="A193" s="17"/>
      <c r="B193" s="107"/>
      <c r="C193" s="17"/>
      <c r="D193" s="17"/>
      <c r="E193" s="17"/>
      <c r="F193" s="17"/>
      <c r="G193" s="17"/>
      <c r="I193" s="17"/>
      <c r="J193" s="17"/>
      <c r="K193" s="17"/>
      <c r="L193" s="17"/>
      <c r="M193" s="17"/>
      <c r="N193" s="17"/>
      <c r="O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08"/>
      <c r="AB193" s="17"/>
      <c r="AC193" s="17"/>
      <c r="AD193" s="17"/>
      <c r="AE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10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</row>
    <row r="194" spans="1:231">
      <c r="A194" s="17"/>
      <c r="B194" s="107"/>
      <c r="C194" s="17"/>
      <c r="D194" s="17"/>
      <c r="E194" s="17"/>
      <c r="F194" s="17"/>
      <c r="G194" s="17"/>
      <c r="I194" s="17"/>
      <c r="J194" s="17"/>
      <c r="K194" s="17"/>
      <c r="L194" s="17"/>
      <c r="M194" s="17"/>
      <c r="N194" s="17"/>
      <c r="O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08"/>
      <c r="AB194" s="17"/>
      <c r="AC194" s="17"/>
      <c r="AD194" s="17"/>
      <c r="AE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10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</row>
    <row r="195" spans="1:231">
      <c r="A195" s="17"/>
      <c r="B195" s="107"/>
      <c r="C195" s="17"/>
      <c r="D195" s="17"/>
      <c r="E195" s="17"/>
      <c r="F195" s="17"/>
      <c r="G195" s="17"/>
      <c r="I195" s="17"/>
      <c r="J195" s="17"/>
      <c r="K195" s="17"/>
      <c r="L195" s="17"/>
      <c r="M195" s="17"/>
      <c r="N195" s="17"/>
      <c r="O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08"/>
      <c r="AB195" s="17"/>
      <c r="AC195" s="17"/>
      <c r="AD195" s="17"/>
      <c r="AE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10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</row>
    <row r="196" spans="1:231">
      <c r="A196" s="17"/>
      <c r="B196" s="107"/>
      <c r="C196" s="17"/>
      <c r="D196" s="17"/>
      <c r="E196" s="17"/>
      <c r="F196" s="17"/>
      <c r="G196" s="17"/>
      <c r="I196" s="17"/>
      <c r="J196" s="17"/>
      <c r="K196" s="17"/>
      <c r="L196" s="17"/>
      <c r="M196" s="17"/>
      <c r="N196" s="17"/>
      <c r="O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08"/>
      <c r="AB196" s="17"/>
      <c r="AC196" s="17"/>
      <c r="AD196" s="17"/>
      <c r="AE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10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</row>
    <row r="197" spans="1:231">
      <c r="A197" s="17"/>
      <c r="B197" s="107"/>
      <c r="C197" s="17"/>
      <c r="D197" s="17"/>
      <c r="E197" s="17"/>
      <c r="F197" s="17"/>
      <c r="G197" s="17"/>
      <c r="I197" s="17"/>
      <c r="J197" s="17"/>
      <c r="K197" s="17"/>
      <c r="L197" s="17"/>
      <c r="M197" s="17"/>
      <c r="N197" s="17"/>
      <c r="O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08"/>
      <c r="AB197" s="17"/>
      <c r="AC197" s="17"/>
      <c r="AD197" s="17"/>
      <c r="AE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10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</row>
    <row r="198" spans="1:231">
      <c r="A198" s="17"/>
      <c r="B198" s="107"/>
      <c r="C198" s="17"/>
      <c r="D198" s="17"/>
      <c r="E198" s="17"/>
      <c r="F198" s="17"/>
      <c r="G198" s="17"/>
      <c r="I198" s="17"/>
      <c r="J198" s="17"/>
      <c r="K198" s="17"/>
      <c r="L198" s="17"/>
      <c r="M198" s="17"/>
      <c r="N198" s="17"/>
      <c r="O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08"/>
      <c r="AB198" s="17"/>
      <c r="AC198" s="17"/>
      <c r="AD198" s="17"/>
      <c r="AE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10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</row>
    <row r="199" spans="1:231">
      <c r="A199" s="17"/>
      <c r="B199" s="107"/>
      <c r="C199" s="17"/>
      <c r="D199" s="17"/>
      <c r="E199" s="17"/>
      <c r="F199" s="17"/>
      <c r="G199" s="17"/>
      <c r="I199" s="17"/>
      <c r="J199" s="17"/>
      <c r="K199" s="17"/>
      <c r="L199" s="17"/>
      <c r="M199" s="17"/>
      <c r="N199" s="17"/>
      <c r="O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08"/>
      <c r="AB199" s="17"/>
      <c r="AC199" s="17"/>
      <c r="AD199" s="17"/>
      <c r="AE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10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</row>
    <row r="200" spans="1:231">
      <c r="A200" s="17"/>
      <c r="B200" s="107"/>
      <c r="C200" s="17"/>
      <c r="D200" s="17"/>
      <c r="E200" s="17"/>
      <c r="F200" s="17"/>
      <c r="G200" s="17"/>
      <c r="I200" s="17"/>
      <c r="J200" s="17"/>
      <c r="K200" s="17"/>
      <c r="L200" s="17"/>
      <c r="M200" s="17"/>
      <c r="N200" s="17"/>
      <c r="O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08"/>
      <c r="AB200" s="17"/>
      <c r="AC200" s="17"/>
      <c r="AD200" s="17"/>
      <c r="AE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10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</row>
    <row r="201" spans="1:231">
      <c r="A201" s="17"/>
      <c r="B201" s="107"/>
      <c r="C201" s="17"/>
      <c r="D201" s="17"/>
      <c r="E201" s="17"/>
      <c r="F201" s="17"/>
      <c r="G201" s="17"/>
      <c r="I201" s="17"/>
      <c r="J201" s="17"/>
      <c r="K201" s="17"/>
      <c r="L201" s="17"/>
      <c r="M201" s="17"/>
      <c r="N201" s="17"/>
      <c r="O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08"/>
      <c r="AB201" s="17"/>
      <c r="AC201" s="17"/>
      <c r="AD201" s="17"/>
      <c r="AE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10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</row>
    <row r="202" spans="1:231">
      <c r="A202" s="17"/>
      <c r="B202" s="107"/>
      <c r="C202" s="17"/>
      <c r="D202" s="17"/>
      <c r="E202" s="17"/>
      <c r="F202" s="17"/>
      <c r="G202" s="17"/>
      <c r="I202" s="17"/>
      <c r="J202" s="17"/>
      <c r="K202" s="17"/>
      <c r="L202" s="17"/>
      <c r="M202" s="17"/>
      <c r="N202" s="17"/>
      <c r="O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08"/>
      <c r="AB202" s="17"/>
      <c r="AC202" s="17"/>
      <c r="AD202" s="17"/>
      <c r="AE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10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</row>
    <row r="203" spans="1:231">
      <c r="A203" s="17"/>
      <c r="B203" s="107"/>
      <c r="C203" s="17"/>
      <c r="D203" s="17"/>
      <c r="E203" s="17"/>
      <c r="F203" s="17"/>
      <c r="G203" s="17"/>
      <c r="I203" s="17"/>
      <c r="J203" s="17"/>
      <c r="K203" s="17"/>
      <c r="L203" s="17"/>
      <c r="M203" s="17"/>
      <c r="N203" s="17"/>
      <c r="O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08"/>
      <c r="AB203" s="17"/>
      <c r="AC203" s="17"/>
      <c r="AD203" s="17"/>
      <c r="AE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10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</row>
    <row r="204" spans="1:231">
      <c r="A204" s="17"/>
      <c r="B204" s="107"/>
      <c r="C204" s="17"/>
      <c r="D204" s="17"/>
      <c r="E204" s="17"/>
      <c r="F204" s="17"/>
      <c r="G204" s="17"/>
      <c r="I204" s="17"/>
      <c r="J204" s="17"/>
      <c r="K204" s="17"/>
      <c r="L204" s="17"/>
      <c r="M204" s="17"/>
      <c r="N204" s="17"/>
      <c r="O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08"/>
      <c r="AB204" s="17"/>
      <c r="AC204" s="17"/>
      <c r="AD204" s="17"/>
      <c r="AE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10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</row>
    <row r="205" spans="1:231">
      <c r="A205" s="17"/>
      <c r="B205" s="107"/>
      <c r="C205" s="17"/>
      <c r="D205" s="17"/>
      <c r="E205" s="17"/>
      <c r="F205" s="17"/>
      <c r="G205" s="17"/>
      <c r="I205" s="17"/>
      <c r="J205" s="17"/>
      <c r="K205" s="17"/>
      <c r="L205" s="17"/>
      <c r="M205" s="17"/>
      <c r="N205" s="17"/>
      <c r="O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08"/>
      <c r="AB205" s="17"/>
      <c r="AC205" s="17"/>
      <c r="AD205" s="17"/>
      <c r="AE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10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</row>
    <row r="206" spans="1:231">
      <c r="A206" s="17"/>
      <c r="B206" s="107"/>
      <c r="C206" s="17"/>
      <c r="D206" s="17"/>
      <c r="E206" s="17"/>
      <c r="F206" s="17"/>
      <c r="G206" s="17"/>
      <c r="I206" s="17"/>
      <c r="J206" s="17"/>
      <c r="K206" s="17"/>
      <c r="L206" s="17"/>
      <c r="M206" s="17"/>
      <c r="N206" s="17"/>
      <c r="O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08"/>
      <c r="AB206" s="17"/>
      <c r="AC206" s="17"/>
      <c r="AD206" s="17"/>
      <c r="AE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10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</row>
    <row r="207" spans="1:231">
      <c r="A207" s="17"/>
      <c r="B207" s="107"/>
      <c r="C207" s="17"/>
      <c r="D207" s="17"/>
      <c r="E207" s="17"/>
      <c r="F207" s="17"/>
      <c r="G207" s="17"/>
      <c r="I207" s="17"/>
      <c r="J207" s="17"/>
      <c r="K207" s="17"/>
      <c r="L207" s="17"/>
      <c r="M207" s="17"/>
      <c r="N207" s="17"/>
      <c r="O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08"/>
      <c r="AB207" s="17"/>
      <c r="AC207" s="17"/>
      <c r="AD207" s="17"/>
      <c r="AE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10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</row>
    <row r="208" spans="1:231">
      <c r="A208" s="17"/>
      <c r="B208" s="107"/>
      <c r="C208" s="17"/>
      <c r="D208" s="17"/>
      <c r="E208" s="17"/>
      <c r="F208" s="17"/>
      <c r="G208" s="17"/>
      <c r="I208" s="17"/>
      <c r="J208" s="17"/>
      <c r="K208" s="17"/>
      <c r="L208" s="17"/>
      <c r="M208" s="17"/>
      <c r="N208" s="17"/>
      <c r="O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08"/>
      <c r="AB208" s="17"/>
      <c r="AC208" s="17"/>
      <c r="AD208" s="17"/>
      <c r="AE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10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</row>
    <row r="209" spans="1:231">
      <c r="A209" s="17"/>
      <c r="B209" s="107"/>
      <c r="C209" s="17"/>
      <c r="D209" s="17"/>
      <c r="E209" s="17"/>
      <c r="F209" s="17"/>
      <c r="G209" s="17"/>
      <c r="I209" s="17"/>
      <c r="J209" s="17"/>
      <c r="K209" s="17"/>
      <c r="L209" s="17"/>
      <c r="M209" s="17"/>
      <c r="N209" s="17"/>
      <c r="O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08"/>
      <c r="AB209" s="17"/>
      <c r="AC209" s="17"/>
      <c r="AD209" s="17"/>
      <c r="AE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10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</row>
    <row r="210" spans="1:231">
      <c r="A210" s="17"/>
      <c r="B210" s="107"/>
      <c r="C210" s="17"/>
      <c r="D210" s="17"/>
      <c r="E210" s="17"/>
      <c r="F210" s="17"/>
      <c r="G210" s="17"/>
      <c r="I210" s="17"/>
      <c r="J210" s="17"/>
      <c r="K210" s="17"/>
      <c r="L210" s="17"/>
      <c r="M210" s="17"/>
      <c r="N210" s="17"/>
      <c r="O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08"/>
      <c r="AB210" s="17"/>
      <c r="AC210" s="17"/>
      <c r="AD210" s="17"/>
      <c r="AE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10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</row>
    <row r="211" spans="1:231">
      <c r="A211" s="17"/>
      <c r="B211" s="107"/>
      <c r="C211" s="17"/>
      <c r="D211" s="17"/>
      <c r="E211" s="17"/>
      <c r="F211" s="17"/>
      <c r="G211" s="17"/>
      <c r="I211" s="17"/>
      <c r="J211" s="17"/>
      <c r="K211" s="17"/>
      <c r="L211" s="17"/>
      <c r="M211" s="17"/>
      <c r="N211" s="17"/>
      <c r="O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08"/>
      <c r="AB211" s="17"/>
      <c r="AC211" s="17"/>
      <c r="AD211" s="17"/>
      <c r="AE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10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</row>
    <row r="212" spans="1:231">
      <c r="A212" s="17"/>
      <c r="B212" s="107"/>
      <c r="C212" s="17"/>
      <c r="D212" s="17"/>
      <c r="E212" s="17"/>
      <c r="F212" s="17"/>
      <c r="G212" s="17"/>
      <c r="I212" s="17"/>
      <c r="J212" s="17"/>
      <c r="K212" s="17"/>
      <c r="L212" s="17"/>
      <c r="M212" s="17"/>
      <c r="N212" s="17"/>
      <c r="O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08"/>
      <c r="AB212" s="17"/>
      <c r="AC212" s="17"/>
      <c r="AD212" s="17"/>
      <c r="AE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10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</row>
    <row r="213" spans="1:231">
      <c r="A213" s="17"/>
      <c r="B213" s="107"/>
      <c r="C213" s="17"/>
      <c r="D213" s="17"/>
      <c r="E213" s="17"/>
      <c r="F213" s="17"/>
      <c r="G213" s="17"/>
      <c r="I213" s="17"/>
      <c r="J213" s="17"/>
      <c r="K213" s="17"/>
      <c r="L213" s="17"/>
      <c r="M213" s="17"/>
      <c r="N213" s="17"/>
      <c r="O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08"/>
      <c r="AB213" s="17"/>
      <c r="AC213" s="17"/>
      <c r="AD213" s="17"/>
      <c r="AE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10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</row>
    <row r="214" spans="1:231">
      <c r="A214" s="17"/>
      <c r="B214" s="107"/>
      <c r="C214" s="17"/>
      <c r="D214" s="17"/>
      <c r="E214" s="17"/>
      <c r="F214" s="17"/>
      <c r="G214" s="17"/>
      <c r="I214" s="17"/>
      <c r="J214" s="17"/>
      <c r="K214" s="17"/>
      <c r="L214" s="17"/>
      <c r="M214" s="17"/>
      <c r="N214" s="17"/>
      <c r="O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08"/>
      <c r="AB214" s="17"/>
      <c r="AC214" s="17"/>
      <c r="AD214" s="17"/>
      <c r="AE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10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</row>
    <row r="215" spans="1:231">
      <c r="A215" s="17"/>
      <c r="B215" s="107"/>
      <c r="C215" s="17"/>
      <c r="D215" s="17"/>
      <c r="E215" s="17"/>
      <c r="F215" s="17"/>
      <c r="G215" s="17"/>
      <c r="I215" s="17"/>
      <c r="J215" s="17"/>
      <c r="K215" s="17"/>
      <c r="L215" s="17"/>
      <c r="M215" s="17"/>
      <c r="N215" s="17"/>
      <c r="O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08"/>
      <c r="AB215" s="17"/>
      <c r="AC215" s="17"/>
      <c r="AD215" s="17"/>
      <c r="AE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10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</row>
    <row r="216" spans="1:231">
      <c r="A216" s="17"/>
      <c r="B216" s="107"/>
      <c r="C216" s="17"/>
      <c r="D216" s="17"/>
      <c r="E216" s="17"/>
      <c r="F216" s="17"/>
      <c r="G216" s="17"/>
      <c r="I216" s="17"/>
      <c r="J216" s="17"/>
      <c r="K216" s="17"/>
      <c r="L216" s="17"/>
      <c r="M216" s="17"/>
      <c r="N216" s="17"/>
      <c r="O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08"/>
      <c r="AB216" s="17"/>
      <c r="AC216" s="17"/>
      <c r="AD216" s="17"/>
      <c r="AE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10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</row>
    <row r="217" spans="1:231">
      <c r="A217" s="17"/>
      <c r="B217" s="107"/>
      <c r="C217" s="17"/>
      <c r="D217" s="17"/>
      <c r="E217" s="17"/>
      <c r="F217" s="17"/>
      <c r="G217" s="17"/>
      <c r="I217" s="17"/>
      <c r="J217" s="17"/>
      <c r="K217" s="17"/>
      <c r="L217" s="17"/>
      <c r="M217" s="17"/>
      <c r="N217" s="17"/>
      <c r="O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08"/>
      <c r="AB217" s="17"/>
      <c r="AC217" s="17"/>
      <c r="AD217" s="17"/>
      <c r="AE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10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</row>
    <row r="218" spans="1:231">
      <c r="A218" s="17"/>
      <c r="B218" s="107"/>
      <c r="C218" s="17"/>
      <c r="D218" s="17"/>
      <c r="E218" s="17"/>
      <c r="F218" s="17"/>
      <c r="G218" s="17"/>
      <c r="I218" s="17"/>
      <c r="J218" s="17"/>
      <c r="K218" s="17"/>
      <c r="L218" s="17"/>
      <c r="M218" s="17"/>
      <c r="N218" s="17"/>
      <c r="O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08"/>
      <c r="AB218" s="17"/>
      <c r="AC218" s="17"/>
      <c r="AD218" s="17"/>
      <c r="AE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10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</row>
    <row r="219" spans="1:231">
      <c r="AI219" s="17"/>
      <c r="AJ219" s="17"/>
      <c r="AT219" s="69"/>
    </row>
    <row r="220" spans="1:231">
      <c r="AI220" s="17"/>
      <c r="AJ220" s="17"/>
      <c r="AT220" s="69"/>
    </row>
    <row r="221" spans="1:231">
      <c r="AI221" s="17"/>
      <c r="AJ221" s="17"/>
      <c r="AT221" s="69"/>
    </row>
    <row r="222" spans="1:231">
      <c r="AI222" s="17"/>
      <c r="AJ222" s="17"/>
      <c r="AT222" s="69"/>
    </row>
    <row r="223" spans="1:231">
      <c r="AI223" s="17"/>
      <c r="AJ223" s="17"/>
      <c r="AT223" s="69"/>
    </row>
    <row r="224" spans="1:231">
      <c r="AI224" s="17"/>
      <c r="AJ224" s="17"/>
      <c r="AT224" s="69"/>
    </row>
    <row r="225" spans="35:46">
      <c r="AI225" s="17"/>
      <c r="AJ225" s="17"/>
      <c r="AT225" s="69"/>
    </row>
    <row r="226" spans="35:46">
      <c r="AI226" s="17"/>
      <c r="AJ226" s="17"/>
      <c r="AT226" s="69"/>
    </row>
    <row r="227" spans="35:46">
      <c r="AI227" s="17"/>
      <c r="AJ227" s="17"/>
      <c r="AT227" s="69"/>
    </row>
    <row r="228" spans="35:46">
      <c r="AI228" s="17"/>
      <c r="AJ228" s="17"/>
      <c r="AT228" s="69"/>
    </row>
    <row r="229" spans="35:46">
      <c r="AI229" s="17"/>
      <c r="AJ229" s="17"/>
      <c r="AT229" s="69"/>
    </row>
    <row r="230" spans="35:46">
      <c r="AI230" s="17"/>
      <c r="AJ230" s="17"/>
      <c r="AT230" s="69"/>
    </row>
    <row r="231" spans="35:46">
      <c r="AI231" s="17"/>
      <c r="AJ231" s="17"/>
      <c r="AT231" s="69"/>
    </row>
    <row r="232" spans="35:46">
      <c r="AI232" s="17"/>
      <c r="AJ232" s="17"/>
      <c r="AT232" s="69"/>
    </row>
    <row r="233" spans="35:46">
      <c r="AI233" s="17"/>
      <c r="AJ233" s="17"/>
      <c r="AT233" s="69"/>
    </row>
    <row r="234" spans="35:46">
      <c r="AI234" s="17"/>
      <c r="AJ234" s="17"/>
      <c r="AT234" s="69"/>
    </row>
    <row r="235" spans="35:46">
      <c r="AI235" s="17"/>
      <c r="AJ235" s="17"/>
      <c r="AT235" s="69"/>
    </row>
    <row r="236" spans="35:46">
      <c r="AI236" s="17"/>
      <c r="AJ236" s="17"/>
      <c r="AT236" s="69"/>
    </row>
    <row r="237" spans="35:46">
      <c r="AI237" s="17"/>
      <c r="AJ237" s="17"/>
      <c r="AT237" s="69"/>
    </row>
    <row r="238" spans="35:46">
      <c r="AI238" s="17"/>
      <c r="AJ238" s="17"/>
      <c r="AT238" s="69"/>
    </row>
    <row r="239" spans="35:46">
      <c r="AI239" s="17"/>
      <c r="AJ239" s="17"/>
      <c r="AT239" s="69"/>
    </row>
    <row r="240" spans="35:46">
      <c r="AI240" s="17"/>
      <c r="AJ240" s="17"/>
      <c r="AT240" s="69"/>
    </row>
    <row r="241" spans="35:46">
      <c r="AI241" s="17"/>
      <c r="AJ241" s="17"/>
      <c r="AT241" s="69"/>
    </row>
    <row r="242" spans="35:46">
      <c r="AI242" s="17"/>
      <c r="AJ242" s="17"/>
      <c r="AT242" s="69"/>
    </row>
    <row r="243" spans="35:46">
      <c r="AI243" s="17"/>
      <c r="AJ243" s="17"/>
      <c r="AT243" s="69"/>
    </row>
    <row r="244" spans="35:46">
      <c r="AI244" s="17"/>
      <c r="AJ244" s="17"/>
      <c r="AT244" s="69"/>
    </row>
    <row r="245" spans="35:46">
      <c r="AI245" s="17"/>
      <c r="AJ245" s="17"/>
      <c r="AT245" s="69"/>
    </row>
    <row r="246" spans="35:46">
      <c r="AI246" s="17"/>
      <c r="AJ246" s="17"/>
      <c r="AT246" s="69"/>
    </row>
    <row r="247" spans="35:46">
      <c r="AI247" s="17"/>
      <c r="AJ247" s="17"/>
      <c r="AT247" s="69"/>
    </row>
    <row r="248" spans="35:46">
      <c r="AI248" s="17"/>
      <c r="AJ248" s="17"/>
      <c r="AT248" s="69"/>
    </row>
    <row r="249" spans="35:46">
      <c r="AI249" s="17"/>
      <c r="AJ249" s="17"/>
      <c r="AT249" s="69"/>
    </row>
    <row r="250" spans="35:46">
      <c r="AI250" s="17"/>
      <c r="AJ250" s="17"/>
      <c r="AT250" s="69"/>
    </row>
    <row r="251" spans="35:46">
      <c r="AI251" s="17"/>
      <c r="AJ251" s="17"/>
      <c r="AT251" s="69"/>
    </row>
    <row r="252" spans="35:46">
      <c r="AI252" s="17"/>
      <c r="AJ252" s="17"/>
      <c r="AT252" s="69"/>
    </row>
    <row r="253" spans="35:46">
      <c r="AI253" s="17"/>
      <c r="AJ253" s="17"/>
      <c r="AT253" s="69"/>
    </row>
    <row r="254" spans="35:46">
      <c r="AI254" s="17"/>
      <c r="AJ254" s="17"/>
      <c r="AT254" s="69"/>
    </row>
    <row r="255" spans="35:46">
      <c r="AI255" s="17"/>
      <c r="AJ255" s="17"/>
      <c r="AT255" s="69"/>
    </row>
    <row r="256" spans="35:46">
      <c r="AI256" s="17"/>
      <c r="AJ256" s="17"/>
      <c r="AT256" s="69"/>
    </row>
    <row r="257" spans="35:46">
      <c r="AI257" s="17"/>
      <c r="AJ257" s="17"/>
      <c r="AT257" s="69"/>
    </row>
    <row r="258" spans="35:46">
      <c r="AI258" s="17"/>
      <c r="AJ258" s="17"/>
      <c r="AT258" s="69"/>
    </row>
    <row r="259" spans="35:46">
      <c r="AI259" s="17"/>
      <c r="AJ259" s="17"/>
      <c r="AT259" s="69"/>
    </row>
    <row r="260" spans="35:46">
      <c r="AI260" s="17"/>
      <c r="AJ260" s="17"/>
      <c r="AT260" s="69"/>
    </row>
    <row r="261" spans="35:46">
      <c r="AI261" s="17"/>
      <c r="AJ261" s="17"/>
      <c r="AT261" s="69"/>
    </row>
    <row r="262" spans="35:46">
      <c r="AI262" s="17"/>
      <c r="AJ262" s="17"/>
      <c r="AT262" s="69"/>
    </row>
    <row r="263" spans="35:46">
      <c r="AI263" s="17"/>
      <c r="AJ263" s="17"/>
      <c r="AT263" s="69"/>
    </row>
    <row r="264" spans="35:46">
      <c r="AI264" s="17"/>
      <c r="AJ264" s="17"/>
      <c r="AT264" s="69"/>
    </row>
    <row r="265" spans="35:46">
      <c r="AI265" s="17"/>
      <c r="AJ265" s="17"/>
      <c r="AT265" s="69"/>
    </row>
    <row r="266" spans="35:46">
      <c r="AI266" s="17"/>
      <c r="AJ266" s="17"/>
      <c r="AT266" s="69"/>
    </row>
    <row r="267" spans="35:46">
      <c r="AI267" s="17"/>
      <c r="AJ267" s="17"/>
      <c r="AT267" s="69"/>
    </row>
    <row r="268" spans="35:46">
      <c r="AI268" s="17"/>
      <c r="AJ268" s="17"/>
      <c r="AT268" s="69"/>
    </row>
    <row r="269" spans="35:46">
      <c r="AI269" s="17"/>
      <c r="AJ269" s="17"/>
      <c r="AT269" s="69"/>
    </row>
    <row r="270" spans="35:46">
      <c r="AI270" s="17"/>
      <c r="AJ270" s="17"/>
      <c r="AT270" s="69"/>
    </row>
    <row r="271" spans="35:46">
      <c r="AI271" s="17"/>
      <c r="AJ271" s="17"/>
      <c r="AT271" s="69"/>
    </row>
    <row r="272" spans="35:46">
      <c r="AI272" s="17"/>
      <c r="AJ272" s="17"/>
      <c r="AT272" s="69"/>
    </row>
    <row r="273" spans="35:46">
      <c r="AI273" s="17"/>
      <c r="AJ273" s="17"/>
      <c r="AT273" s="69"/>
    </row>
    <row r="274" spans="35:46">
      <c r="AI274" s="17"/>
      <c r="AJ274" s="17"/>
      <c r="AT274" s="69"/>
    </row>
    <row r="275" spans="35:46">
      <c r="AI275" s="17"/>
      <c r="AJ275" s="17"/>
      <c r="AT275" s="69"/>
    </row>
    <row r="276" spans="35:46">
      <c r="AI276" s="17"/>
      <c r="AJ276" s="17"/>
      <c r="AT276" s="69"/>
    </row>
    <row r="277" spans="35:46">
      <c r="AI277" s="17"/>
      <c r="AJ277" s="17"/>
      <c r="AT277" s="69"/>
    </row>
    <row r="278" spans="35:46">
      <c r="AI278" s="17"/>
      <c r="AJ278" s="17"/>
      <c r="AT278" s="69"/>
    </row>
    <row r="279" spans="35:46">
      <c r="AI279" s="17"/>
      <c r="AJ279" s="17"/>
      <c r="AT279" s="69"/>
    </row>
    <row r="280" spans="35:46">
      <c r="AI280" s="17"/>
      <c r="AJ280" s="17"/>
      <c r="AT280" s="69"/>
    </row>
    <row r="281" spans="35:46">
      <c r="AI281" s="17"/>
      <c r="AJ281" s="17"/>
      <c r="AT281" s="69"/>
    </row>
    <row r="282" spans="35:46">
      <c r="AI282" s="17"/>
      <c r="AJ282" s="17"/>
      <c r="AT282" s="69"/>
    </row>
    <row r="283" spans="35:46">
      <c r="AI283" s="17"/>
      <c r="AJ283" s="17"/>
      <c r="AT283" s="69"/>
    </row>
    <row r="284" spans="35:46">
      <c r="AI284" s="17"/>
      <c r="AJ284" s="17"/>
      <c r="AT284" s="69"/>
    </row>
    <row r="285" spans="35:46">
      <c r="AI285" s="17"/>
      <c r="AJ285" s="17"/>
      <c r="AT285" s="69"/>
    </row>
    <row r="286" spans="35:46">
      <c r="AI286" s="17"/>
      <c r="AJ286" s="17"/>
      <c r="AT286" s="69"/>
    </row>
    <row r="287" spans="35:46">
      <c r="AI287" s="17"/>
      <c r="AJ287" s="17"/>
      <c r="AT287" s="69"/>
    </row>
    <row r="288" spans="35:46">
      <c r="AI288" s="17"/>
      <c r="AJ288" s="17"/>
      <c r="AT288" s="69"/>
    </row>
    <row r="289" spans="35:46">
      <c r="AI289" s="17"/>
      <c r="AJ289" s="17"/>
      <c r="AT289" s="69"/>
    </row>
    <row r="290" spans="35:46">
      <c r="AI290" s="17"/>
      <c r="AJ290" s="17"/>
      <c r="AT290" s="69"/>
    </row>
    <row r="291" spans="35:46">
      <c r="AI291" s="17"/>
      <c r="AJ291" s="17"/>
      <c r="AT291" s="69"/>
    </row>
    <row r="292" spans="35:46">
      <c r="AI292" s="17"/>
      <c r="AJ292" s="17"/>
      <c r="AT292" s="69"/>
    </row>
    <row r="293" spans="35:46">
      <c r="AI293" s="17"/>
      <c r="AJ293" s="17"/>
      <c r="AT293" s="69"/>
    </row>
    <row r="294" spans="35:46">
      <c r="AI294" s="17"/>
      <c r="AJ294" s="17"/>
      <c r="AT294" s="69"/>
    </row>
    <row r="295" spans="35:46">
      <c r="AI295" s="17"/>
      <c r="AJ295" s="17"/>
      <c r="AT295" s="69"/>
    </row>
    <row r="296" spans="35:46">
      <c r="AI296" s="17"/>
      <c r="AJ296" s="17"/>
      <c r="AT296" s="69"/>
    </row>
    <row r="297" spans="35:46">
      <c r="AI297" s="17"/>
      <c r="AJ297" s="17"/>
      <c r="AT297" s="69"/>
    </row>
    <row r="298" spans="35:46">
      <c r="AI298" s="17"/>
      <c r="AJ298" s="17"/>
      <c r="AT298" s="69"/>
    </row>
    <row r="299" spans="35:46">
      <c r="AI299" s="17"/>
      <c r="AJ299" s="17"/>
      <c r="AT299" s="69"/>
    </row>
    <row r="300" spans="35:46">
      <c r="AI300" s="17"/>
      <c r="AJ300" s="17"/>
      <c r="AT300" s="69"/>
    </row>
    <row r="301" spans="35:46">
      <c r="AI301" s="17"/>
      <c r="AJ301" s="17"/>
      <c r="AT301" s="69"/>
    </row>
    <row r="302" spans="35:46">
      <c r="AI302" s="17"/>
      <c r="AJ302" s="17"/>
      <c r="AT302" s="69"/>
    </row>
    <row r="303" spans="35:46">
      <c r="AI303" s="17"/>
      <c r="AJ303" s="17"/>
      <c r="AT303" s="69"/>
    </row>
    <row r="304" spans="35:46">
      <c r="AI304" s="17"/>
      <c r="AJ304" s="17"/>
      <c r="AT304" s="69"/>
    </row>
    <row r="305" spans="35:46">
      <c r="AI305" s="17"/>
      <c r="AJ305" s="17"/>
      <c r="AT305" s="69"/>
    </row>
    <row r="306" spans="35:46">
      <c r="AI306" s="17"/>
      <c r="AJ306" s="17"/>
      <c r="AT306" s="69"/>
    </row>
    <row r="307" spans="35:46">
      <c r="AI307" s="17"/>
      <c r="AJ307" s="17"/>
      <c r="AT307" s="69"/>
    </row>
    <row r="308" spans="35:46">
      <c r="AI308" s="17"/>
      <c r="AJ308" s="17"/>
      <c r="AT308" s="69"/>
    </row>
    <row r="309" spans="35:46">
      <c r="AI309" s="17"/>
      <c r="AJ309" s="17"/>
      <c r="AT309" s="69"/>
    </row>
    <row r="310" spans="35:46">
      <c r="AI310" s="17"/>
      <c r="AJ310" s="17"/>
      <c r="AT310" s="69"/>
    </row>
    <row r="311" spans="35:46">
      <c r="AI311" s="17"/>
      <c r="AJ311" s="17"/>
      <c r="AT311" s="69"/>
    </row>
    <row r="312" spans="35:46">
      <c r="AI312" s="17"/>
      <c r="AJ312" s="17"/>
      <c r="AT312" s="69"/>
    </row>
    <row r="313" spans="35:46">
      <c r="AI313" s="17"/>
      <c r="AJ313" s="17"/>
      <c r="AT313" s="69"/>
    </row>
    <row r="314" spans="35:46">
      <c r="AI314" s="17"/>
      <c r="AJ314" s="17"/>
      <c r="AT314" s="69"/>
    </row>
    <row r="315" spans="35:46">
      <c r="AI315" s="17"/>
      <c r="AJ315" s="17"/>
      <c r="AT315" s="69"/>
    </row>
    <row r="316" spans="35:46">
      <c r="AI316" s="17"/>
      <c r="AJ316" s="17"/>
      <c r="AT316" s="69"/>
    </row>
    <row r="317" spans="35:46">
      <c r="AI317" s="17"/>
      <c r="AJ317" s="17"/>
      <c r="AT317" s="69"/>
    </row>
    <row r="318" spans="35:46">
      <c r="AI318" s="17"/>
      <c r="AJ318" s="17"/>
      <c r="AT318" s="69"/>
    </row>
    <row r="319" spans="35:46">
      <c r="AI319" s="17"/>
      <c r="AJ319" s="17"/>
      <c r="AT319" s="69"/>
    </row>
    <row r="320" spans="35:46">
      <c r="AI320" s="17"/>
      <c r="AJ320" s="17"/>
      <c r="AT320" s="69"/>
    </row>
    <row r="321" spans="35:46">
      <c r="AI321" s="17"/>
      <c r="AJ321" s="17"/>
      <c r="AT321" s="69"/>
    </row>
    <row r="322" spans="35:46">
      <c r="AI322" s="17"/>
      <c r="AJ322" s="17"/>
      <c r="AT322" s="69"/>
    </row>
    <row r="323" spans="35:46">
      <c r="AI323" s="17"/>
      <c r="AJ323" s="17"/>
      <c r="AT323" s="69"/>
    </row>
    <row r="324" spans="35:46">
      <c r="AI324" s="17"/>
      <c r="AJ324" s="17"/>
      <c r="AT324" s="69"/>
    </row>
    <row r="325" spans="35:46">
      <c r="AI325" s="17"/>
      <c r="AJ325" s="17"/>
      <c r="AT325" s="69"/>
    </row>
    <row r="326" spans="35:46">
      <c r="AI326" s="17"/>
      <c r="AJ326" s="17"/>
      <c r="AT326" s="69"/>
    </row>
    <row r="327" spans="35:46">
      <c r="AI327" s="17"/>
      <c r="AJ327" s="17"/>
      <c r="AT327" s="69"/>
    </row>
    <row r="328" spans="35:46">
      <c r="AI328" s="17"/>
      <c r="AJ328" s="17"/>
      <c r="AT328" s="69"/>
    </row>
    <row r="329" spans="35:46">
      <c r="AI329" s="17"/>
      <c r="AJ329" s="17"/>
      <c r="AT329" s="69"/>
    </row>
    <row r="330" spans="35:46">
      <c r="AI330" s="17"/>
      <c r="AJ330" s="17"/>
      <c r="AT330" s="69"/>
    </row>
    <row r="331" spans="35:46">
      <c r="AI331" s="17"/>
      <c r="AJ331" s="17"/>
      <c r="AT331" s="69"/>
    </row>
    <row r="332" spans="35:46">
      <c r="AI332" s="17"/>
      <c r="AJ332" s="17"/>
      <c r="AT332" s="69"/>
    </row>
    <row r="333" spans="35:46">
      <c r="AI333" s="17"/>
      <c r="AJ333" s="17"/>
      <c r="AT333" s="69"/>
    </row>
    <row r="334" spans="35:46">
      <c r="AI334" s="17"/>
      <c r="AJ334" s="17"/>
      <c r="AT334" s="69"/>
    </row>
    <row r="335" spans="35:46">
      <c r="AI335" s="17"/>
      <c r="AJ335" s="17"/>
      <c r="AT335" s="69"/>
    </row>
    <row r="336" spans="35:46">
      <c r="AI336" s="17"/>
      <c r="AJ336" s="17"/>
      <c r="AT336" s="69"/>
    </row>
    <row r="337" spans="35:46">
      <c r="AI337" s="17"/>
      <c r="AJ337" s="17"/>
      <c r="AT337" s="69"/>
    </row>
    <row r="338" spans="35:46">
      <c r="AI338" s="17"/>
      <c r="AJ338" s="17"/>
      <c r="AT338" s="69"/>
    </row>
    <row r="339" spans="35:46">
      <c r="AI339" s="17"/>
      <c r="AJ339" s="17"/>
      <c r="AT339" s="69"/>
    </row>
    <row r="340" spans="35:46">
      <c r="AI340" s="17"/>
      <c r="AJ340" s="17"/>
      <c r="AT340" s="69"/>
    </row>
    <row r="341" spans="35:46">
      <c r="AI341" s="17"/>
      <c r="AJ341" s="17"/>
      <c r="AT341" s="69"/>
    </row>
    <row r="342" spans="35:46">
      <c r="AI342" s="17"/>
      <c r="AJ342" s="17"/>
      <c r="AT342" s="69"/>
    </row>
    <row r="343" spans="35:46">
      <c r="AI343" s="17"/>
      <c r="AJ343" s="17"/>
      <c r="AT343" s="69"/>
    </row>
    <row r="344" spans="35:46">
      <c r="AI344" s="17"/>
      <c r="AJ344" s="17"/>
      <c r="AT344" s="69"/>
    </row>
    <row r="345" spans="35:46">
      <c r="AI345" s="17"/>
      <c r="AJ345" s="17"/>
      <c r="AT345" s="69"/>
    </row>
    <row r="346" spans="35:46">
      <c r="AI346" s="17"/>
      <c r="AJ346" s="17"/>
      <c r="AT346" s="69"/>
    </row>
    <row r="347" spans="35:46">
      <c r="AI347" s="17"/>
      <c r="AJ347" s="17"/>
      <c r="AT347" s="69"/>
    </row>
    <row r="348" spans="35:46">
      <c r="AI348" s="17"/>
      <c r="AJ348" s="17"/>
      <c r="AT348" s="69"/>
    </row>
    <row r="349" spans="35:46">
      <c r="AI349" s="17"/>
      <c r="AJ349" s="17"/>
      <c r="AT349" s="69"/>
    </row>
    <row r="350" spans="35:46">
      <c r="AI350" s="17"/>
      <c r="AJ350" s="17"/>
      <c r="AT350" s="69"/>
    </row>
    <row r="351" spans="35:46">
      <c r="AI351" s="17"/>
      <c r="AJ351" s="17"/>
      <c r="AT351" s="69"/>
    </row>
    <row r="352" spans="35:46">
      <c r="AI352" s="17"/>
      <c r="AJ352" s="17"/>
      <c r="AT352" s="69"/>
    </row>
    <row r="353" spans="35:46">
      <c r="AI353" s="17"/>
      <c r="AJ353" s="17"/>
      <c r="AT353" s="69"/>
    </row>
    <row r="354" spans="35:46">
      <c r="AI354" s="17"/>
      <c r="AJ354" s="17"/>
      <c r="AT354" s="69"/>
    </row>
    <row r="355" spans="35:46">
      <c r="AI355" s="17"/>
      <c r="AJ355" s="17"/>
      <c r="AT355" s="69"/>
    </row>
    <row r="356" spans="35:46">
      <c r="AI356" s="17"/>
      <c r="AJ356" s="17"/>
      <c r="AT356" s="69"/>
    </row>
    <row r="357" spans="35:46">
      <c r="AI357" s="17"/>
      <c r="AJ357" s="17"/>
      <c r="AT357" s="69"/>
    </row>
    <row r="358" spans="35:46">
      <c r="AI358" s="17"/>
      <c r="AJ358" s="17"/>
      <c r="AT358" s="69"/>
    </row>
    <row r="359" spans="35:46">
      <c r="AI359" s="17"/>
      <c r="AJ359" s="17"/>
      <c r="AT359" s="69"/>
    </row>
    <row r="360" spans="35:46">
      <c r="AI360" s="17"/>
      <c r="AJ360" s="17"/>
      <c r="AT360" s="69"/>
    </row>
    <row r="361" spans="35:46">
      <c r="AI361" s="17"/>
      <c r="AJ361" s="17"/>
      <c r="AT361" s="69"/>
    </row>
    <row r="362" spans="35:46">
      <c r="AI362" s="17"/>
      <c r="AJ362" s="17"/>
      <c r="AT362" s="69"/>
    </row>
    <row r="363" spans="35:46">
      <c r="AI363" s="17"/>
      <c r="AJ363" s="17"/>
      <c r="AT363" s="69"/>
    </row>
    <row r="364" spans="35:46">
      <c r="AI364" s="17"/>
      <c r="AJ364" s="17"/>
      <c r="AT364" s="69"/>
    </row>
    <row r="365" spans="35:46">
      <c r="AI365" s="17"/>
      <c r="AJ365" s="17"/>
      <c r="AT365" s="69"/>
    </row>
    <row r="366" spans="35:46">
      <c r="AI366" s="17"/>
      <c r="AJ366" s="17"/>
      <c r="AT366" s="69"/>
    </row>
    <row r="367" spans="35:46">
      <c r="AI367" s="17"/>
      <c r="AJ367" s="17"/>
      <c r="AT367" s="69"/>
    </row>
    <row r="368" spans="35:46">
      <c r="AI368" s="17"/>
      <c r="AJ368" s="17"/>
      <c r="AT368" s="69"/>
    </row>
    <row r="369" spans="35:46">
      <c r="AI369" s="17"/>
      <c r="AJ369" s="17"/>
      <c r="AT369" s="69"/>
    </row>
    <row r="370" spans="35:46">
      <c r="AI370" s="17"/>
      <c r="AJ370" s="17"/>
      <c r="AT370" s="69"/>
    </row>
    <row r="371" spans="35:46">
      <c r="AI371" s="17"/>
      <c r="AJ371" s="17"/>
      <c r="AT371" s="69"/>
    </row>
    <row r="372" spans="35:46">
      <c r="AI372" s="17"/>
      <c r="AJ372" s="17"/>
      <c r="AT372" s="69"/>
    </row>
    <row r="373" spans="35:46">
      <c r="AI373" s="17"/>
      <c r="AJ373" s="17"/>
      <c r="AT373" s="69"/>
    </row>
    <row r="374" spans="35:46">
      <c r="AI374" s="17"/>
      <c r="AJ374" s="17"/>
      <c r="AT374" s="69"/>
    </row>
    <row r="375" spans="35:46">
      <c r="AI375" s="17"/>
      <c r="AJ375" s="17"/>
      <c r="AT375" s="69"/>
    </row>
    <row r="376" spans="35:46">
      <c r="AI376" s="17"/>
      <c r="AJ376" s="17"/>
      <c r="AT376" s="69"/>
    </row>
    <row r="377" spans="35:46">
      <c r="AI377" s="17"/>
      <c r="AJ377" s="17"/>
      <c r="AT377" s="69"/>
    </row>
    <row r="378" spans="35:46">
      <c r="AI378" s="17"/>
      <c r="AJ378" s="17"/>
      <c r="AT378" s="69"/>
    </row>
    <row r="379" spans="35:46">
      <c r="AI379" s="17"/>
      <c r="AJ379" s="17"/>
      <c r="AT379" s="69"/>
    </row>
    <row r="380" spans="35:46">
      <c r="AI380" s="17"/>
      <c r="AJ380" s="17"/>
      <c r="AT380" s="69"/>
    </row>
    <row r="381" spans="35:46">
      <c r="AI381" s="17"/>
      <c r="AJ381" s="17"/>
      <c r="AT381" s="69"/>
    </row>
    <row r="382" spans="35:46">
      <c r="AI382" s="17"/>
      <c r="AJ382" s="17"/>
      <c r="AT382" s="69"/>
    </row>
    <row r="383" spans="35:46">
      <c r="AI383" s="17"/>
      <c r="AJ383" s="17"/>
      <c r="AT383" s="69"/>
    </row>
    <row r="384" spans="35:46">
      <c r="AI384" s="17"/>
      <c r="AJ384" s="17"/>
      <c r="AT384" s="69"/>
    </row>
    <row r="385" spans="35:46">
      <c r="AI385" s="17"/>
      <c r="AJ385" s="17"/>
      <c r="AT385" s="69"/>
    </row>
    <row r="386" spans="35:46">
      <c r="AI386" s="17"/>
      <c r="AJ386" s="17"/>
      <c r="AT386" s="69"/>
    </row>
    <row r="387" spans="35:46">
      <c r="AI387" s="17"/>
      <c r="AJ387" s="17"/>
      <c r="AT387" s="69"/>
    </row>
    <row r="388" spans="35:46">
      <c r="AI388" s="17"/>
      <c r="AJ388" s="17"/>
      <c r="AT388" s="69"/>
    </row>
    <row r="389" spans="35:46">
      <c r="AI389" s="17"/>
      <c r="AJ389" s="17"/>
      <c r="AT389" s="69"/>
    </row>
    <row r="390" spans="35:46">
      <c r="AI390" s="17"/>
      <c r="AJ390" s="17"/>
      <c r="AT390" s="69"/>
    </row>
    <row r="391" spans="35:46">
      <c r="AI391" s="17"/>
      <c r="AJ391" s="17"/>
      <c r="AT391" s="69"/>
    </row>
    <row r="392" spans="35:46">
      <c r="AI392" s="17"/>
      <c r="AJ392" s="17"/>
      <c r="AT392" s="69"/>
    </row>
    <row r="393" spans="35:46">
      <c r="AI393" s="17"/>
      <c r="AJ393" s="17"/>
      <c r="AT393" s="69"/>
    </row>
    <row r="394" spans="35:46">
      <c r="AI394" s="17"/>
      <c r="AJ394" s="17"/>
      <c r="AT394" s="69"/>
    </row>
    <row r="395" spans="35:46">
      <c r="AI395" s="17"/>
      <c r="AJ395" s="17"/>
      <c r="AT395" s="69"/>
    </row>
    <row r="396" spans="35:46">
      <c r="AI396" s="17"/>
      <c r="AJ396" s="17"/>
      <c r="AT396" s="69"/>
    </row>
    <row r="397" spans="35:46">
      <c r="AI397" s="17"/>
      <c r="AJ397" s="17"/>
      <c r="AT397" s="69"/>
    </row>
    <row r="398" spans="35:46">
      <c r="AI398" s="17"/>
      <c r="AJ398" s="17"/>
      <c r="AT398" s="69"/>
    </row>
    <row r="399" spans="35:46">
      <c r="AI399" s="17"/>
      <c r="AJ399" s="17"/>
      <c r="AT399" s="69"/>
    </row>
    <row r="400" spans="35:46">
      <c r="AI400" s="17"/>
      <c r="AJ400" s="17"/>
      <c r="AT400" s="69"/>
    </row>
    <row r="401" spans="35:46">
      <c r="AI401" s="17"/>
      <c r="AJ401" s="17"/>
      <c r="AT401" s="69"/>
    </row>
    <row r="402" spans="35:46">
      <c r="AI402" s="17"/>
      <c r="AJ402" s="17"/>
      <c r="AT402" s="69"/>
    </row>
    <row r="403" spans="35:46">
      <c r="AI403" s="17"/>
      <c r="AJ403" s="17"/>
      <c r="AT403" s="69"/>
    </row>
    <row r="404" spans="35:46">
      <c r="AI404" s="17"/>
      <c r="AJ404" s="17"/>
      <c r="AT404" s="69"/>
    </row>
    <row r="405" spans="35:46">
      <c r="AI405" s="17"/>
      <c r="AJ405" s="17"/>
      <c r="AT405" s="69"/>
    </row>
    <row r="406" spans="35:46">
      <c r="AI406" s="17"/>
      <c r="AJ406" s="17"/>
      <c r="AT406" s="69"/>
    </row>
    <row r="407" spans="35:46">
      <c r="AI407" s="17"/>
      <c r="AJ407" s="17"/>
      <c r="AT407" s="69"/>
    </row>
    <row r="408" spans="35:46">
      <c r="AI408" s="17"/>
      <c r="AJ408" s="17"/>
      <c r="AT408" s="69"/>
    </row>
    <row r="409" spans="35:46">
      <c r="AI409" s="17"/>
      <c r="AJ409" s="17"/>
      <c r="AT409" s="69"/>
    </row>
    <row r="410" spans="35:46">
      <c r="AI410" s="17"/>
      <c r="AJ410" s="17"/>
      <c r="AT410" s="69"/>
    </row>
    <row r="411" spans="35:46">
      <c r="AI411" s="17"/>
      <c r="AJ411" s="17"/>
      <c r="AT411" s="69"/>
    </row>
    <row r="412" spans="35:46">
      <c r="AI412" s="17"/>
      <c r="AJ412" s="17"/>
      <c r="AT412" s="69"/>
    </row>
    <row r="413" spans="35:46">
      <c r="AI413" s="17"/>
      <c r="AJ413" s="17"/>
    </row>
    <row r="414" spans="35:46">
      <c r="AI414" s="17"/>
      <c r="AJ414" s="17"/>
    </row>
    <row r="415" spans="35:46">
      <c r="AI415" s="17"/>
      <c r="AJ415" s="17"/>
    </row>
    <row r="416" spans="35:46">
      <c r="AI416" s="17"/>
      <c r="AJ416" s="17"/>
    </row>
    <row r="417" spans="35:36">
      <c r="AI417" s="17"/>
      <c r="AJ417" s="17"/>
    </row>
    <row r="418" spans="35:36">
      <c r="AI418" s="17"/>
      <c r="AJ418" s="17"/>
    </row>
    <row r="419" spans="35:36">
      <c r="AI419" s="17"/>
      <c r="AJ419" s="17"/>
    </row>
    <row r="420" spans="35:36">
      <c r="AI420" s="17"/>
      <c r="AJ420" s="17"/>
    </row>
    <row r="421" spans="35:36">
      <c r="AI421" s="17"/>
      <c r="AJ421" s="17"/>
    </row>
    <row r="422" spans="35:36">
      <c r="AI422" s="17"/>
      <c r="AJ422" s="17"/>
    </row>
    <row r="423" spans="35:36">
      <c r="AI423" s="17"/>
      <c r="AJ423" s="17"/>
    </row>
    <row r="424" spans="35:36">
      <c r="AI424" s="17"/>
      <c r="AJ424" s="17"/>
    </row>
    <row r="425" spans="35:36">
      <c r="AI425" s="17"/>
      <c r="AJ425" s="17"/>
    </row>
    <row r="426" spans="35:36">
      <c r="AI426" s="17"/>
      <c r="AJ426" s="17"/>
    </row>
    <row r="427" spans="35:36">
      <c r="AI427" s="17"/>
      <c r="AJ427" s="17"/>
    </row>
    <row r="428" spans="35:36">
      <c r="AI428" s="17"/>
      <c r="AJ428" s="17"/>
    </row>
    <row r="429" spans="35:36">
      <c r="AI429" s="17"/>
      <c r="AJ429" s="17"/>
    </row>
    <row r="430" spans="35:36">
      <c r="AI430" s="17"/>
      <c r="AJ430" s="17"/>
    </row>
    <row r="431" spans="35:36">
      <c r="AI431" s="17"/>
      <c r="AJ431" s="17"/>
    </row>
    <row r="432" spans="35:36">
      <c r="AI432" s="17"/>
      <c r="AJ432" s="17"/>
    </row>
    <row r="433" spans="35:36">
      <c r="AI433" s="17"/>
      <c r="AJ433" s="17"/>
    </row>
    <row r="434" spans="35:36">
      <c r="AI434" s="17"/>
      <c r="AJ434" s="17"/>
    </row>
    <row r="435" spans="35:36">
      <c r="AI435" s="17"/>
      <c r="AJ435" s="17"/>
    </row>
    <row r="436" spans="35:36">
      <c r="AI436" s="17"/>
      <c r="AJ436" s="17"/>
    </row>
    <row r="437" spans="35:36">
      <c r="AI437" s="17"/>
      <c r="AJ437" s="17"/>
    </row>
    <row r="438" spans="35:36">
      <c r="AI438" s="17"/>
      <c r="AJ438" s="17"/>
    </row>
    <row r="439" spans="35:36">
      <c r="AI439" s="17"/>
      <c r="AJ439" s="17"/>
    </row>
    <row r="440" spans="35:36">
      <c r="AI440" s="17"/>
      <c r="AJ440" s="17"/>
    </row>
    <row r="441" spans="35:36">
      <c r="AI441" s="17"/>
      <c r="AJ441" s="17"/>
    </row>
    <row r="442" spans="35:36">
      <c r="AI442" s="17"/>
      <c r="AJ442" s="17"/>
    </row>
    <row r="443" spans="35:36">
      <c r="AI443" s="17"/>
      <c r="AJ443" s="17"/>
    </row>
    <row r="444" spans="35:36">
      <c r="AI444" s="17"/>
      <c r="AJ444" s="17"/>
    </row>
    <row r="445" spans="35:36">
      <c r="AI445" s="17"/>
      <c r="AJ445" s="17"/>
    </row>
    <row r="446" spans="35:36">
      <c r="AI446" s="17"/>
      <c r="AJ446" s="17"/>
    </row>
    <row r="447" spans="35:36">
      <c r="AI447" s="17"/>
      <c r="AJ447" s="17"/>
    </row>
    <row r="448" spans="35:36">
      <c r="AI448" s="17"/>
      <c r="AJ448" s="17"/>
    </row>
    <row r="449" spans="35:36">
      <c r="AI449" s="17"/>
      <c r="AJ449" s="17"/>
    </row>
    <row r="450" spans="35:36">
      <c r="AI450" s="17"/>
      <c r="AJ450" s="17"/>
    </row>
    <row r="451" spans="35:36">
      <c r="AI451" s="17"/>
      <c r="AJ451" s="17"/>
    </row>
    <row r="452" spans="35:36">
      <c r="AI452" s="17"/>
      <c r="AJ452" s="17"/>
    </row>
    <row r="453" spans="35:36">
      <c r="AI453" s="17"/>
      <c r="AJ453" s="17"/>
    </row>
    <row r="454" spans="35:36">
      <c r="AI454" s="17"/>
      <c r="AJ454" s="17"/>
    </row>
    <row r="455" spans="35:36">
      <c r="AI455" s="17"/>
      <c r="AJ455" s="17"/>
    </row>
    <row r="456" spans="35:36">
      <c r="AI456" s="17"/>
      <c r="AJ456" s="17"/>
    </row>
    <row r="457" spans="35:36">
      <c r="AI457" s="17"/>
      <c r="AJ457" s="17"/>
    </row>
    <row r="458" spans="35:36">
      <c r="AI458" s="17"/>
      <c r="AJ458" s="17"/>
    </row>
    <row r="459" spans="35:36">
      <c r="AI459" s="17"/>
      <c r="AJ459" s="17"/>
    </row>
    <row r="460" spans="35:36">
      <c r="AI460" s="17"/>
      <c r="AJ460" s="17"/>
    </row>
    <row r="461" spans="35:36">
      <c r="AI461" s="17"/>
      <c r="AJ461" s="17"/>
    </row>
    <row r="462" spans="35:36">
      <c r="AI462" s="17"/>
      <c r="AJ462" s="17"/>
    </row>
    <row r="463" spans="35:36">
      <c r="AI463" s="17"/>
      <c r="AJ463" s="17"/>
    </row>
    <row r="464" spans="35:36">
      <c r="AI464" s="17"/>
      <c r="AJ464" s="17"/>
    </row>
    <row r="465" spans="35:36">
      <c r="AI465" s="17"/>
      <c r="AJ465" s="17"/>
    </row>
    <row r="466" spans="35:36">
      <c r="AI466" s="17"/>
      <c r="AJ466" s="17"/>
    </row>
    <row r="467" spans="35:36">
      <c r="AI467" s="17"/>
      <c r="AJ467" s="17"/>
    </row>
    <row r="468" spans="35:36">
      <c r="AI468" s="17"/>
      <c r="AJ468" s="17"/>
    </row>
    <row r="469" spans="35:36">
      <c r="AI469" s="17"/>
      <c r="AJ469" s="17"/>
    </row>
    <row r="470" spans="35:36">
      <c r="AI470" s="17"/>
      <c r="AJ470" s="17"/>
    </row>
    <row r="471" spans="35:36">
      <c r="AI471" s="17"/>
      <c r="AJ471" s="17"/>
    </row>
    <row r="472" spans="35:36">
      <c r="AI472" s="17"/>
      <c r="AJ472" s="17"/>
    </row>
    <row r="473" spans="35:36">
      <c r="AI473" s="17"/>
      <c r="AJ473" s="17"/>
    </row>
    <row r="474" spans="35:36">
      <c r="AI474" s="17"/>
      <c r="AJ474" s="17"/>
    </row>
    <row r="475" spans="35:36">
      <c r="AI475" s="17"/>
      <c r="AJ475" s="17"/>
    </row>
    <row r="476" spans="35:36">
      <c r="AI476" s="17"/>
      <c r="AJ476" s="17"/>
    </row>
    <row r="477" spans="35:36">
      <c r="AI477" s="17"/>
      <c r="AJ477" s="17"/>
    </row>
    <row r="478" spans="35:36">
      <c r="AI478" s="17"/>
      <c r="AJ478" s="17"/>
    </row>
    <row r="479" spans="35:36">
      <c r="AI479" s="17"/>
      <c r="AJ479" s="17"/>
    </row>
    <row r="480" spans="35:36">
      <c r="AI480" s="17"/>
      <c r="AJ480" s="17"/>
    </row>
    <row r="481" spans="35:36">
      <c r="AI481" s="17"/>
      <c r="AJ481" s="17"/>
    </row>
    <row r="482" spans="35:36">
      <c r="AI482" s="17"/>
      <c r="AJ482" s="17"/>
    </row>
    <row r="483" spans="35:36">
      <c r="AI483" s="17"/>
      <c r="AJ483" s="17"/>
    </row>
    <row r="484" spans="35:36">
      <c r="AI484" s="17"/>
      <c r="AJ484" s="17"/>
    </row>
    <row r="485" spans="35:36">
      <c r="AI485" s="17"/>
      <c r="AJ485" s="17"/>
    </row>
    <row r="486" spans="35:36">
      <c r="AI486" s="17"/>
      <c r="AJ486" s="17"/>
    </row>
    <row r="487" spans="35:36">
      <c r="AI487" s="17"/>
      <c r="AJ487" s="17"/>
    </row>
    <row r="488" spans="35:36">
      <c r="AI488" s="17"/>
      <c r="AJ488" s="17"/>
    </row>
    <row r="489" spans="35:36">
      <c r="AI489" s="17"/>
      <c r="AJ489" s="17"/>
    </row>
    <row r="490" spans="35:36">
      <c r="AI490" s="17"/>
      <c r="AJ490" s="17"/>
    </row>
    <row r="491" spans="35:36">
      <c r="AI491" s="17"/>
      <c r="AJ491" s="17"/>
    </row>
    <row r="492" spans="35:36">
      <c r="AI492" s="17"/>
      <c r="AJ492" s="17"/>
    </row>
    <row r="493" spans="35:36">
      <c r="AI493" s="17"/>
      <c r="AJ493" s="17"/>
    </row>
    <row r="494" spans="35:36">
      <c r="AI494" s="17"/>
      <c r="AJ494" s="17"/>
    </row>
    <row r="495" spans="35:36">
      <c r="AI495" s="17"/>
      <c r="AJ495" s="17"/>
    </row>
    <row r="496" spans="35:36">
      <c r="AI496" s="17"/>
      <c r="AJ496" s="17"/>
    </row>
    <row r="497" spans="35:36">
      <c r="AI497" s="17"/>
      <c r="AJ497" s="17"/>
    </row>
    <row r="498" spans="35:36">
      <c r="AI498" s="17"/>
      <c r="AJ498" s="17"/>
    </row>
    <row r="499" spans="35:36">
      <c r="AI499" s="17"/>
      <c r="AJ499" s="17"/>
    </row>
    <row r="500" spans="35:36">
      <c r="AI500" s="17"/>
      <c r="AJ500" s="17"/>
    </row>
    <row r="501" spans="35:36">
      <c r="AI501" s="17"/>
      <c r="AJ501" s="17"/>
    </row>
    <row r="502" spans="35:36">
      <c r="AI502" s="17"/>
      <c r="AJ502" s="17"/>
    </row>
    <row r="503" spans="35:36">
      <c r="AI503" s="17"/>
      <c r="AJ503" s="17"/>
    </row>
    <row r="504" spans="35:36">
      <c r="AI504" s="17"/>
      <c r="AJ504" s="17"/>
    </row>
    <row r="505" spans="35:36">
      <c r="AI505" s="17"/>
      <c r="AJ505" s="17"/>
    </row>
    <row r="506" spans="35:36">
      <c r="AI506" s="17"/>
      <c r="AJ506" s="17"/>
    </row>
    <row r="507" spans="35:36">
      <c r="AI507" s="17"/>
      <c r="AJ507" s="17"/>
    </row>
    <row r="508" spans="35:36">
      <c r="AI508" s="17"/>
      <c r="AJ508" s="17"/>
    </row>
    <row r="509" spans="35:36">
      <c r="AI509" s="17"/>
      <c r="AJ509" s="17"/>
    </row>
    <row r="510" spans="35:36">
      <c r="AI510" s="17"/>
      <c r="AJ510" s="17"/>
    </row>
    <row r="511" spans="35:36">
      <c r="AI511" s="17"/>
      <c r="AJ511" s="17"/>
    </row>
    <row r="512" spans="35:36">
      <c r="AI512" s="17"/>
      <c r="AJ512" s="17"/>
    </row>
    <row r="513" spans="35:36">
      <c r="AI513" s="17"/>
      <c r="AJ513" s="17"/>
    </row>
    <row r="514" spans="35:36">
      <c r="AI514" s="17"/>
      <c r="AJ514" s="17"/>
    </row>
    <row r="515" spans="35:36">
      <c r="AI515" s="17"/>
      <c r="AJ515" s="17"/>
    </row>
    <row r="516" spans="35:36">
      <c r="AI516" s="17"/>
      <c r="AJ516" s="17"/>
    </row>
    <row r="517" spans="35:36">
      <c r="AI517" s="17"/>
      <c r="AJ517" s="17"/>
    </row>
    <row r="518" spans="35:36">
      <c r="AI518" s="17"/>
      <c r="AJ518" s="17"/>
    </row>
    <row r="519" spans="35:36">
      <c r="AI519" s="17"/>
      <c r="AJ519" s="17"/>
    </row>
    <row r="520" spans="35:36">
      <c r="AI520" s="17"/>
      <c r="AJ520" s="17"/>
    </row>
    <row r="521" spans="35:36">
      <c r="AI521" s="17"/>
      <c r="AJ521" s="17"/>
    </row>
    <row r="522" spans="35:36">
      <c r="AI522" s="17"/>
      <c r="AJ522" s="17"/>
    </row>
    <row r="523" spans="35:36">
      <c r="AI523" s="17"/>
      <c r="AJ523" s="17"/>
    </row>
    <row r="524" spans="35:36">
      <c r="AI524" s="17"/>
      <c r="AJ524" s="17"/>
    </row>
    <row r="525" spans="35:36">
      <c r="AI525" s="17"/>
      <c r="AJ525" s="17"/>
    </row>
    <row r="526" spans="35:36">
      <c r="AI526" s="17"/>
      <c r="AJ526" s="17"/>
    </row>
    <row r="527" spans="35:36">
      <c r="AI527" s="17"/>
      <c r="AJ527" s="17"/>
    </row>
    <row r="528" spans="35:36">
      <c r="AI528" s="17"/>
      <c r="AJ528" s="17"/>
    </row>
    <row r="529" spans="35:36">
      <c r="AI529" s="17"/>
      <c r="AJ529" s="17"/>
    </row>
    <row r="530" spans="35:36">
      <c r="AI530" s="17"/>
      <c r="AJ530" s="17"/>
    </row>
    <row r="531" spans="35:36">
      <c r="AI531" s="17"/>
      <c r="AJ531" s="17"/>
    </row>
    <row r="532" spans="35:36">
      <c r="AI532" s="17"/>
      <c r="AJ532" s="17"/>
    </row>
    <row r="533" spans="35:36">
      <c r="AI533" s="17"/>
      <c r="AJ533" s="17"/>
    </row>
    <row r="534" spans="35:36">
      <c r="AI534" s="17"/>
      <c r="AJ534" s="17"/>
    </row>
    <row r="535" spans="35:36">
      <c r="AI535" s="17"/>
      <c r="AJ535" s="17"/>
    </row>
    <row r="536" spans="35:36">
      <c r="AI536" s="17"/>
      <c r="AJ536" s="17"/>
    </row>
    <row r="537" spans="35:36">
      <c r="AI537" s="17"/>
      <c r="AJ537" s="17"/>
    </row>
    <row r="538" spans="35:36">
      <c r="AI538" s="17"/>
      <c r="AJ538" s="17"/>
    </row>
    <row r="539" spans="35:36">
      <c r="AI539" s="17"/>
      <c r="AJ539" s="17"/>
    </row>
    <row r="540" spans="35:36">
      <c r="AI540" s="17"/>
      <c r="AJ540" s="17"/>
    </row>
    <row r="541" spans="35:36">
      <c r="AI541" s="17"/>
      <c r="AJ541" s="17"/>
    </row>
    <row r="542" spans="35:36">
      <c r="AI542" s="17"/>
      <c r="AJ542" s="17"/>
    </row>
    <row r="543" spans="35:36">
      <c r="AI543" s="17"/>
      <c r="AJ543" s="17"/>
    </row>
    <row r="544" spans="35:36">
      <c r="AI544" s="17"/>
      <c r="AJ544" s="17"/>
    </row>
    <row r="545" spans="35:36">
      <c r="AI545" s="17"/>
      <c r="AJ545" s="17"/>
    </row>
    <row r="546" spans="35:36">
      <c r="AI546" s="17"/>
      <c r="AJ546" s="17"/>
    </row>
    <row r="547" spans="35:36">
      <c r="AI547" s="17"/>
      <c r="AJ547" s="17"/>
    </row>
    <row r="548" spans="35:36">
      <c r="AI548" s="17"/>
      <c r="AJ548" s="17"/>
    </row>
    <row r="549" spans="35:36">
      <c r="AI549" s="17"/>
      <c r="AJ549" s="17"/>
    </row>
    <row r="550" spans="35:36">
      <c r="AI550" s="17"/>
      <c r="AJ550" s="17"/>
    </row>
    <row r="551" spans="35:36">
      <c r="AI551" s="17"/>
      <c r="AJ551" s="17"/>
    </row>
    <row r="552" spans="35:36">
      <c r="AI552" s="17"/>
      <c r="AJ552" s="17"/>
    </row>
    <row r="553" spans="35:36">
      <c r="AI553" s="17"/>
      <c r="AJ553" s="17"/>
    </row>
    <row r="554" spans="35:36">
      <c r="AI554" s="17"/>
      <c r="AJ554" s="17"/>
    </row>
    <row r="555" spans="35:36">
      <c r="AI555" s="17"/>
      <c r="AJ555" s="17"/>
    </row>
    <row r="556" spans="35:36">
      <c r="AI556" s="17"/>
      <c r="AJ556" s="17"/>
    </row>
    <row r="557" spans="35:36">
      <c r="AI557" s="17"/>
      <c r="AJ557" s="17"/>
    </row>
    <row r="558" spans="35:36">
      <c r="AI558" s="17"/>
      <c r="AJ558" s="17"/>
    </row>
    <row r="559" spans="35:36">
      <c r="AI559" s="17"/>
      <c r="AJ559" s="17"/>
    </row>
    <row r="560" spans="35:36">
      <c r="AI560" s="17"/>
      <c r="AJ560" s="17"/>
    </row>
    <row r="561" spans="35:36">
      <c r="AI561" s="17"/>
      <c r="AJ561" s="17"/>
    </row>
    <row r="562" spans="35:36">
      <c r="AI562" s="17"/>
      <c r="AJ562" s="17"/>
    </row>
    <row r="563" spans="35:36">
      <c r="AI563" s="17"/>
      <c r="AJ563" s="17"/>
    </row>
    <row r="564" spans="35:36">
      <c r="AI564" s="17"/>
      <c r="AJ564" s="17"/>
    </row>
    <row r="565" spans="35:36">
      <c r="AI565" s="17"/>
      <c r="AJ565" s="17"/>
    </row>
    <row r="566" spans="35:36">
      <c r="AI566" s="17"/>
      <c r="AJ566" s="17"/>
    </row>
    <row r="567" spans="35:36">
      <c r="AI567" s="17"/>
      <c r="AJ567" s="17"/>
    </row>
    <row r="568" spans="35:36">
      <c r="AI568" s="17"/>
      <c r="AJ568" s="17"/>
    </row>
    <row r="569" spans="35:36">
      <c r="AI569" s="17"/>
      <c r="AJ569" s="17"/>
    </row>
    <row r="570" spans="35:36">
      <c r="AI570" s="17"/>
      <c r="AJ570" s="17"/>
    </row>
    <row r="571" spans="35:36">
      <c r="AI571" s="17"/>
      <c r="AJ571" s="17"/>
    </row>
    <row r="572" spans="35:36">
      <c r="AI572" s="17"/>
      <c r="AJ572" s="17"/>
    </row>
    <row r="573" spans="35:36">
      <c r="AI573" s="17"/>
      <c r="AJ573" s="17"/>
    </row>
    <row r="574" spans="35:36">
      <c r="AI574" s="17"/>
      <c r="AJ574" s="17"/>
    </row>
    <row r="575" spans="35:36">
      <c r="AI575" s="17"/>
      <c r="AJ575" s="17"/>
    </row>
    <row r="576" spans="35:36">
      <c r="AI576" s="17"/>
      <c r="AJ576" s="17"/>
    </row>
    <row r="577" spans="35:36">
      <c r="AI577" s="17"/>
      <c r="AJ577" s="17"/>
    </row>
    <row r="578" spans="35:36">
      <c r="AI578" s="17"/>
      <c r="AJ578" s="17"/>
    </row>
    <row r="579" spans="35:36">
      <c r="AI579" s="17"/>
      <c r="AJ579" s="17"/>
    </row>
    <row r="580" spans="35:36">
      <c r="AI580" s="17"/>
      <c r="AJ580" s="17"/>
    </row>
    <row r="581" spans="35:36">
      <c r="AI581" s="17"/>
      <c r="AJ581" s="17"/>
    </row>
    <row r="582" spans="35:36">
      <c r="AI582" s="17"/>
      <c r="AJ582" s="17"/>
    </row>
    <row r="583" spans="35:36">
      <c r="AI583" s="17"/>
      <c r="AJ583" s="17"/>
    </row>
    <row r="584" spans="35:36">
      <c r="AI584" s="17"/>
      <c r="AJ584" s="17"/>
    </row>
    <row r="585" spans="35:36">
      <c r="AI585" s="17"/>
      <c r="AJ585" s="17"/>
    </row>
    <row r="586" spans="35:36">
      <c r="AI586" s="17"/>
      <c r="AJ586" s="17"/>
    </row>
    <row r="587" spans="35:36">
      <c r="AI587" s="17"/>
      <c r="AJ587" s="17"/>
    </row>
    <row r="588" spans="35:36">
      <c r="AI588" s="17"/>
      <c r="AJ588" s="17"/>
    </row>
    <row r="589" spans="35:36">
      <c r="AI589" s="17"/>
      <c r="AJ589" s="17"/>
    </row>
    <row r="590" spans="35:36">
      <c r="AI590" s="17"/>
      <c r="AJ590" s="17"/>
    </row>
    <row r="591" spans="35:36">
      <c r="AI591" s="17"/>
      <c r="AJ591" s="17"/>
    </row>
    <row r="592" spans="35:36">
      <c r="AI592" s="17"/>
      <c r="AJ592" s="17"/>
    </row>
    <row r="593" spans="35:36">
      <c r="AI593" s="17"/>
      <c r="AJ593" s="17"/>
    </row>
    <row r="594" spans="35:36">
      <c r="AI594" s="17"/>
      <c r="AJ594" s="17"/>
    </row>
    <row r="595" spans="35:36">
      <c r="AI595" s="17"/>
      <c r="AJ595" s="17"/>
    </row>
    <row r="596" spans="35:36">
      <c r="AI596" s="17"/>
      <c r="AJ596" s="17"/>
    </row>
    <row r="597" spans="35:36">
      <c r="AI597" s="17"/>
      <c r="AJ597" s="17"/>
    </row>
    <row r="598" spans="35:36">
      <c r="AI598" s="17"/>
      <c r="AJ598" s="17"/>
    </row>
    <row r="599" spans="35:36">
      <c r="AI599" s="17"/>
      <c r="AJ599" s="17"/>
    </row>
    <row r="600" spans="35:36">
      <c r="AI600" s="17"/>
      <c r="AJ600" s="17"/>
    </row>
    <row r="601" spans="35:36">
      <c r="AI601" s="17"/>
      <c r="AJ601" s="17"/>
    </row>
    <row r="602" spans="35:36">
      <c r="AI602" s="17"/>
      <c r="AJ602" s="17"/>
    </row>
    <row r="603" spans="35:36">
      <c r="AI603" s="17"/>
      <c r="AJ603" s="17"/>
    </row>
    <row r="604" spans="35:36">
      <c r="AI604" s="17"/>
      <c r="AJ604" s="17"/>
    </row>
    <row r="605" spans="35:36">
      <c r="AI605" s="17"/>
      <c r="AJ605" s="17"/>
    </row>
    <row r="606" spans="35:36">
      <c r="AI606" s="17"/>
      <c r="AJ606" s="17"/>
    </row>
    <row r="607" spans="35:36">
      <c r="AI607" s="17"/>
      <c r="AJ607" s="17"/>
    </row>
    <row r="608" spans="35:36">
      <c r="AI608" s="17"/>
      <c r="AJ608" s="17"/>
    </row>
    <row r="609" spans="35:36">
      <c r="AI609" s="17"/>
      <c r="AJ609" s="17"/>
    </row>
    <row r="610" spans="35:36">
      <c r="AI610" s="17"/>
      <c r="AJ610" s="17"/>
    </row>
    <row r="611" spans="35:36">
      <c r="AI611" s="17"/>
      <c r="AJ611" s="17"/>
    </row>
    <row r="612" spans="35:36">
      <c r="AI612" s="17"/>
      <c r="AJ612" s="17"/>
    </row>
    <row r="613" spans="35:36">
      <c r="AI613" s="17"/>
      <c r="AJ613" s="17"/>
    </row>
    <row r="614" spans="35:36">
      <c r="AI614" s="17"/>
      <c r="AJ614" s="17"/>
    </row>
    <row r="615" spans="35:36">
      <c r="AI615" s="17"/>
      <c r="AJ615" s="17"/>
    </row>
    <row r="616" spans="35:36">
      <c r="AI616" s="17"/>
      <c r="AJ616" s="17"/>
    </row>
    <row r="617" spans="35:36">
      <c r="AI617" s="17"/>
      <c r="AJ617" s="17"/>
    </row>
    <row r="618" spans="35:36">
      <c r="AI618" s="17"/>
      <c r="AJ618" s="17"/>
    </row>
    <row r="619" spans="35:36">
      <c r="AI619" s="17"/>
      <c r="AJ619" s="17"/>
    </row>
    <row r="620" spans="35:36">
      <c r="AI620" s="17"/>
      <c r="AJ620" s="17"/>
    </row>
    <row r="621" spans="35:36">
      <c r="AI621" s="17"/>
      <c r="AJ621" s="17"/>
    </row>
    <row r="622" spans="35:36">
      <c r="AI622" s="17"/>
      <c r="AJ622" s="17"/>
    </row>
    <row r="623" spans="35:36">
      <c r="AI623" s="17"/>
      <c r="AJ623" s="17"/>
    </row>
    <row r="624" spans="35:36">
      <c r="AI624" s="17"/>
      <c r="AJ624" s="17"/>
    </row>
    <row r="625" spans="35:36">
      <c r="AI625" s="17"/>
      <c r="AJ625" s="17"/>
    </row>
    <row r="626" spans="35:36">
      <c r="AI626" s="17"/>
      <c r="AJ626" s="17"/>
    </row>
    <row r="627" spans="35:36">
      <c r="AI627" s="17"/>
      <c r="AJ627" s="17"/>
    </row>
    <row r="628" spans="35:36">
      <c r="AI628" s="17"/>
      <c r="AJ628" s="17"/>
    </row>
    <row r="629" spans="35:36">
      <c r="AI629" s="17"/>
      <c r="AJ629" s="17"/>
    </row>
    <row r="630" spans="35:36">
      <c r="AI630" s="17"/>
      <c r="AJ630" s="17"/>
    </row>
    <row r="631" spans="35:36">
      <c r="AI631" s="17"/>
      <c r="AJ631" s="17"/>
    </row>
    <row r="632" spans="35:36">
      <c r="AI632" s="17"/>
      <c r="AJ632" s="17"/>
    </row>
    <row r="633" spans="35:36">
      <c r="AI633" s="17"/>
      <c r="AJ633" s="17"/>
    </row>
    <row r="634" spans="35:36">
      <c r="AI634" s="17"/>
      <c r="AJ634" s="17"/>
    </row>
    <row r="635" spans="35:36">
      <c r="AI635" s="17"/>
      <c r="AJ635" s="17"/>
    </row>
    <row r="636" spans="35:36">
      <c r="AI636" s="17"/>
      <c r="AJ636" s="17"/>
    </row>
    <row r="637" spans="35:36">
      <c r="AI637" s="17"/>
      <c r="AJ637" s="17"/>
    </row>
    <row r="638" spans="35:36">
      <c r="AI638" s="17"/>
      <c r="AJ638" s="17"/>
    </row>
    <row r="639" spans="35:36">
      <c r="AI639" s="17"/>
      <c r="AJ639" s="17"/>
    </row>
    <row r="640" spans="35:36">
      <c r="AI640" s="17"/>
      <c r="AJ640" s="17"/>
    </row>
    <row r="641" spans="35:36">
      <c r="AI641" s="17"/>
      <c r="AJ641" s="17"/>
    </row>
    <row r="642" spans="35:36">
      <c r="AI642" s="17"/>
      <c r="AJ642" s="17"/>
    </row>
    <row r="643" spans="35:36">
      <c r="AI643" s="17"/>
      <c r="AJ643" s="17"/>
    </row>
    <row r="644" spans="35:36">
      <c r="AI644" s="17"/>
      <c r="AJ644" s="17"/>
    </row>
    <row r="645" spans="35:36">
      <c r="AI645" s="17"/>
      <c r="AJ645" s="17"/>
    </row>
    <row r="646" spans="35:36">
      <c r="AI646" s="17"/>
      <c r="AJ646" s="17"/>
    </row>
    <row r="647" spans="35:36">
      <c r="AI647" s="17"/>
      <c r="AJ647" s="17"/>
    </row>
    <row r="648" spans="35:36">
      <c r="AI648" s="17"/>
      <c r="AJ648" s="17"/>
    </row>
    <row r="649" spans="35:36">
      <c r="AI649" s="17"/>
      <c r="AJ649" s="17"/>
    </row>
    <row r="650" spans="35:36">
      <c r="AI650" s="17"/>
      <c r="AJ650" s="17"/>
    </row>
    <row r="651" spans="35:36">
      <c r="AI651" s="17"/>
      <c r="AJ651" s="17"/>
    </row>
    <row r="652" spans="35:36">
      <c r="AI652" s="17"/>
      <c r="AJ652" s="17"/>
    </row>
    <row r="653" spans="35:36">
      <c r="AI653" s="17"/>
      <c r="AJ653" s="17"/>
    </row>
    <row r="654" spans="35:36">
      <c r="AI654" s="17"/>
      <c r="AJ654" s="17"/>
    </row>
    <row r="655" spans="35:36">
      <c r="AI655" s="17"/>
      <c r="AJ655" s="17"/>
    </row>
    <row r="656" spans="35:36">
      <c r="AI656" s="17"/>
      <c r="AJ656" s="17"/>
    </row>
    <row r="657" spans="35:36">
      <c r="AI657" s="17"/>
      <c r="AJ657" s="17"/>
    </row>
    <row r="658" spans="35:36">
      <c r="AI658" s="17"/>
      <c r="AJ658" s="17"/>
    </row>
    <row r="659" spans="35:36">
      <c r="AI659" s="17"/>
      <c r="AJ659" s="17"/>
    </row>
    <row r="660" spans="35:36">
      <c r="AI660" s="17"/>
      <c r="AJ660" s="17"/>
    </row>
    <row r="661" spans="35:36">
      <c r="AI661" s="17"/>
      <c r="AJ661" s="17"/>
    </row>
    <row r="662" spans="35:36">
      <c r="AI662" s="17"/>
      <c r="AJ662" s="17"/>
    </row>
    <row r="663" spans="35:36">
      <c r="AI663" s="17"/>
      <c r="AJ663" s="17"/>
    </row>
    <row r="664" spans="35:36">
      <c r="AI664" s="17"/>
      <c r="AJ664" s="17"/>
    </row>
    <row r="665" spans="35:36">
      <c r="AI665" s="17"/>
      <c r="AJ665" s="17"/>
    </row>
    <row r="666" spans="35:36">
      <c r="AI666" s="17"/>
      <c r="AJ666" s="17"/>
    </row>
    <row r="667" spans="35:36">
      <c r="AI667" s="17"/>
      <c r="AJ667" s="17"/>
    </row>
    <row r="668" spans="35:36">
      <c r="AI668" s="17"/>
      <c r="AJ668" s="17"/>
    </row>
    <row r="669" spans="35:36">
      <c r="AI669" s="17"/>
      <c r="AJ669" s="17"/>
    </row>
    <row r="670" spans="35:36">
      <c r="AI670" s="17"/>
      <c r="AJ670" s="17"/>
    </row>
    <row r="671" spans="35:36">
      <c r="AI671" s="17"/>
      <c r="AJ671" s="17"/>
    </row>
    <row r="672" spans="35:36">
      <c r="AI672" s="17"/>
      <c r="AJ672" s="17"/>
    </row>
    <row r="673" spans="35:36">
      <c r="AI673" s="17"/>
      <c r="AJ673" s="17"/>
    </row>
    <row r="674" spans="35:36">
      <c r="AI674" s="17"/>
      <c r="AJ674" s="17"/>
    </row>
    <row r="675" spans="35:36">
      <c r="AI675" s="17"/>
      <c r="AJ675" s="17"/>
    </row>
    <row r="676" spans="35:36">
      <c r="AI676" s="17"/>
      <c r="AJ676" s="17"/>
    </row>
    <row r="677" spans="35:36">
      <c r="AI677" s="17"/>
      <c r="AJ677" s="17"/>
    </row>
    <row r="678" spans="35:36">
      <c r="AI678" s="17"/>
      <c r="AJ678" s="17"/>
    </row>
    <row r="679" spans="35:36">
      <c r="AI679" s="17"/>
      <c r="AJ679" s="17"/>
    </row>
    <row r="680" spans="35:36">
      <c r="AI680" s="17"/>
      <c r="AJ680" s="17"/>
    </row>
    <row r="681" spans="35:36">
      <c r="AI681" s="17"/>
      <c r="AJ681" s="17"/>
    </row>
    <row r="682" spans="35:36">
      <c r="AI682" s="17"/>
      <c r="AJ682" s="17"/>
    </row>
    <row r="683" spans="35:36">
      <c r="AI683" s="17"/>
      <c r="AJ683" s="17"/>
    </row>
    <row r="684" spans="35:36">
      <c r="AI684" s="17"/>
      <c r="AJ684" s="17"/>
    </row>
    <row r="685" spans="35:36">
      <c r="AI685" s="17"/>
      <c r="AJ685" s="17"/>
    </row>
    <row r="686" spans="35:36">
      <c r="AI686" s="17"/>
      <c r="AJ686" s="17"/>
    </row>
    <row r="687" spans="35:36">
      <c r="AI687" s="17"/>
      <c r="AJ687" s="17"/>
    </row>
    <row r="688" spans="35:36">
      <c r="AI688" s="17"/>
      <c r="AJ688" s="17"/>
    </row>
    <row r="689" spans="35:36">
      <c r="AI689" s="17"/>
      <c r="AJ689" s="17"/>
    </row>
    <row r="690" spans="35:36">
      <c r="AI690" s="17"/>
      <c r="AJ690" s="17"/>
    </row>
    <row r="691" spans="35:36">
      <c r="AI691" s="17"/>
      <c r="AJ691" s="17"/>
    </row>
    <row r="692" spans="35:36">
      <c r="AI692" s="17"/>
      <c r="AJ692" s="17"/>
    </row>
    <row r="693" spans="35:36">
      <c r="AI693" s="17"/>
      <c r="AJ693" s="17"/>
    </row>
    <row r="694" spans="35:36">
      <c r="AI694" s="17"/>
      <c r="AJ694" s="17"/>
    </row>
    <row r="695" spans="35:36">
      <c r="AI695" s="17"/>
      <c r="AJ695" s="17"/>
    </row>
    <row r="696" spans="35:36">
      <c r="AI696" s="17"/>
      <c r="AJ696" s="17"/>
    </row>
    <row r="697" spans="35:36">
      <c r="AI697" s="17"/>
      <c r="AJ697" s="17"/>
    </row>
    <row r="698" spans="35:36">
      <c r="AI698" s="17"/>
      <c r="AJ698" s="17"/>
    </row>
    <row r="699" spans="35:36">
      <c r="AI699" s="17"/>
      <c r="AJ699" s="17"/>
    </row>
    <row r="700" spans="35:36">
      <c r="AI700" s="17"/>
      <c r="AJ700" s="17"/>
    </row>
    <row r="701" spans="35:36">
      <c r="AI701" s="17"/>
      <c r="AJ701" s="17"/>
    </row>
    <row r="702" spans="35:36">
      <c r="AI702" s="17"/>
      <c r="AJ702" s="17"/>
    </row>
    <row r="703" spans="35:36">
      <c r="AI703" s="17"/>
      <c r="AJ703" s="17"/>
    </row>
    <row r="704" spans="35:36">
      <c r="AI704" s="17"/>
      <c r="AJ704" s="17"/>
    </row>
    <row r="705" spans="35:36">
      <c r="AI705" s="17"/>
      <c r="AJ705" s="17"/>
    </row>
    <row r="706" spans="35:36">
      <c r="AI706" s="17"/>
      <c r="AJ706" s="17"/>
    </row>
    <row r="707" spans="35:36">
      <c r="AI707" s="17"/>
      <c r="AJ707" s="17"/>
    </row>
    <row r="708" spans="35:36">
      <c r="AI708" s="17"/>
      <c r="AJ708" s="17"/>
    </row>
    <row r="709" spans="35:36">
      <c r="AI709" s="17"/>
      <c r="AJ709" s="17"/>
    </row>
    <row r="710" spans="35:36">
      <c r="AI710" s="17"/>
      <c r="AJ710" s="17"/>
    </row>
    <row r="711" spans="35:36">
      <c r="AI711" s="17"/>
      <c r="AJ711" s="17"/>
    </row>
    <row r="712" spans="35:36">
      <c r="AI712" s="17"/>
      <c r="AJ712" s="17"/>
    </row>
    <row r="713" spans="35:36">
      <c r="AI713" s="17"/>
      <c r="AJ713" s="17"/>
    </row>
    <row r="714" spans="35:36">
      <c r="AI714" s="17"/>
      <c r="AJ714" s="17"/>
    </row>
    <row r="715" spans="35:36">
      <c r="AI715" s="17"/>
      <c r="AJ715" s="17"/>
    </row>
    <row r="716" spans="35:36">
      <c r="AI716" s="17"/>
      <c r="AJ716" s="17"/>
    </row>
    <row r="717" spans="35:36">
      <c r="AI717" s="17"/>
      <c r="AJ717" s="17"/>
    </row>
    <row r="718" spans="35:36">
      <c r="AI718" s="17"/>
      <c r="AJ718" s="17"/>
    </row>
    <row r="719" spans="35:36">
      <c r="AI719" s="17"/>
      <c r="AJ719" s="17"/>
    </row>
    <row r="720" spans="35:36">
      <c r="AI720" s="17"/>
      <c r="AJ720" s="17"/>
    </row>
    <row r="721" spans="35:36">
      <c r="AI721" s="17"/>
      <c r="AJ721" s="17"/>
    </row>
    <row r="722" spans="35:36">
      <c r="AI722" s="17"/>
      <c r="AJ722" s="17"/>
    </row>
    <row r="723" spans="35:36">
      <c r="AI723" s="17"/>
      <c r="AJ723" s="17"/>
    </row>
    <row r="724" spans="35:36">
      <c r="AI724" s="17"/>
      <c r="AJ724" s="17"/>
    </row>
    <row r="725" spans="35:36">
      <c r="AI725" s="17"/>
      <c r="AJ725" s="17"/>
    </row>
    <row r="726" spans="35:36">
      <c r="AI726" s="17"/>
      <c r="AJ726" s="17"/>
    </row>
    <row r="727" spans="35:36">
      <c r="AI727" s="17"/>
      <c r="AJ727" s="17"/>
    </row>
    <row r="728" spans="35:36">
      <c r="AI728" s="17"/>
      <c r="AJ728" s="17"/>
    </row>
    <row r="729" spans="35:36">
      <c r="AI729" s="17"/>
      <c r="AJ729" s="17"/>
    </row>
    <row r="730" spans="35:36">
      <c r="AI730" s="17"/>
      <c r="AJ730" s="17"/>
    </row>
    <row r="731" spans="35:36">
      <c r="AI731" s="17"/>
      <c r="AJ731" s="17"/>
    </row>
    <row r="732" spans="35:36">
      <c r="AI732" s="17"/>
      <c r="AJ732" s="17"/>
    </row>
    <row r="733" spans="35:36">
      <c r="AI733" s="17"/>
      <c r="AJ733" s="17"/>
    </row>
    <row r="734" spans="35:36">
      <c r="AI734" s="17"/>
      <c r="AJ734" s="17"/>
    </row>
    <row r="735" spans="35:36">
      <c r="AI735" s="17"/>
      <c r="AJ735" s="17"/>
    </row>
    <row r="736" spans="35:36">
      <c r="AI736" s="17"/>
      <c r="AJ736" s="17"/>
    </row>
    <row r="737" spans="35:36">
      <c r="AI737" s="17"/>
      <c r="AJ737" s="17"/>
    </row>
    <row r="738" spans="35:36">
      <c r="AI738" s="17"/>
      <c r="AJ738" s="17"/>
    </row>
    <row r="739" spans="35:36">
      <c r="AI739" s="17"/>
      <c r="AJ739" s="17"/>
    </row>
    <row r="740" spans="35:36">
      <c r="AI740" s="17"/>
      <c r="AJ740" s="17"/>
    </row>
    <row r="741" spans="35:36">
      <c r="AI741" s="17"/>
      <c r="AJ741" s="17"/>
    </row>
    <row r="742" spans="35:36">
      <c r="AI742" s="17"/>
      <c r="AJ742" s="17"/>
    </row>
    <row r="743" spans="35:36">
      <c r="AI743" s="17"/>
      <c r="AJ743" s="17"/>
    </row>
    <row r="744" spans="35:36">
      <c r="AI744" s="17"/>
      <c r="AJ744" s="17"/>
    </row>
    <row r="745" spans="35:36">
      <c r="AI745" s="17"/>
      <c r="AJ745" s="17"/>
    </row>
    <row r="746" spans="35:36">
      <c r="AI746" s="17"/>
      <c r="AJ746" s="17"/>
    </row>
    <row r="747" spans="35:36">
      <c r="AI747" s="17"/>
      <c r="AJ747" s="17"/>
    </row>
    <row r="748" spans="35:36">
      <c r="AI748" s="17"/>
      <c r="AJ748" s="17"/>
    </row>
    <row r="749" spans="35:36">
      <c r="AI749" s="17"/>
      <c r="AJ749" s="17"/>
    </row>
    <row r="750" spans="35:36">
      <c r="AI750" s="17"/>
      <c r="AJ750" s="17"/>
    </row>
    <row r="751" spans="35:36">
      <c r="AI751" s="17"/>
      <c r="AJ751" s="17"/>
    </row>
    <row r="752" spans="35:36">
      <c r="AI752" s="17"/>
      <c r="AJ752" s="17"/>
    </row>
    <row r="753" spans="35:36">
      <c r="AI753" s="17"/>
      <c r="AJ753" s="17"/>
    </row>
    <row r="754" spans="35:36">
      <c r="AI754" s="17"/>
      <c r="AJ754" s="17"/>
    </row>
    <row r="755" spans="35:36">
      <c r="AI755" s="17"/>
      <c r="AJ755" s="17"/>
    </row>
    <row r="756" spans="35:36">
      <c r="AI756" s="17"/>
      <c r="AJ756" s="17"/>
    </row>
    <row r="757" spans="35:36">
      <c r="AI757" s="17"/>
      <c r="AJ757" s="17"/>
    </row>
    <row r="758" spans="35:36">
      <c r="AI758" s="17"/>
      <c r="AJ758" s="17"/>
    </row>
    <row r="759" spans="35:36">
      <c r="AI759" s="17"/>
      <c r="AJ759" s="17"/>
    </row>
    <row r="760" spans="35:36">
      <c r="AI760" s="17"/>
      <c r="AJ760" s="17"/>
    </row>
    <row r="761" spans="35:36">
      <c r="AI761" s="17"/>
      <c r="AJ761" s="17"/>
    </row>
    <row r="762" spans="35:36">
      <c r="AI762" s="17"/>
      <c r="AJ762" s="17"/>
    </row>
    <row r="763" spans="35:36">
      <c r="AI763" s="17"/>
      <c r="AJ763" s="17"/>
    </row>
    <row r="764" spans="35:36">
      <c r="AI764" s="17"/>
      <c r="AJ764" s="17"/>
    </row>
    <row r="765" spans="35:36">
      <c r="AI765" s="17"/>
      <c r="AJ765" s="17"/>
    </row>
    <row r="766" spans="35:36">
      <c r="AI766" s="17"/>
      <c r="AJ766" s="17"/>
    </row>
    <row r="767" spans="35:36">
      <c r="AI767" s="17"/>
      <c r="AJ767" s="17"/>
    </row>
    <row r="768" spans="35:36">
      <c r="AI768" s="17"/>
      <c r="AJ768" s="17"/>
    </row>
    <row r="769" spans="35:36">
      <c r="AI769" s="17"/>
      <c r="AJ769" s="17"/>
    </row>
    <row r="770" spans="35:36">
      <c r="AI770" s="17"/>
      <c r="AJ770" s="17"/>
    </row>
    <row r="771" spans="35:36">
      <c r="AI771" s="17"/>
      <c r="AJ771" s="17"/>
    </row>
    <row r="772" spans="35:36">
      <c r="AI772" s="17"/>
      <c r="AJ772" s="17"/>
    </row>
    <row r="773" spans="35:36">
      <c r="AI773" s="17"/>
      <c r="AJ773" s="17"/>
    </row>
    <row r="774" spans="35:36">
      <c r="AI774" s="17"/>
      <c r="AJ774" s="17"/>
    </row>
    <row r="775" spans="35:36">
      <c r="AI775" s="17"/>
      <c r="AJ775" s="17"/>
    </row>
    <row r="776" spans="35:36">
      <c r="AI776" s="17"/>
      <c r="AJ776" s="17"/>
    </row>
    <row r="777" spans="35:36">
      <c r="AI777" s="17"/>
      <c r="AJ777" s="17"/>
    </row>
    <row r="778" spans="35:36">
      <c r="AI778" s="17"/>
      <c r="AJ778" s="17"/>
    </row>
    <row r="779" spans="35:36">
      <c r="AI779" s="17"/>
      <c r="AJ779" s="17"/>
    </row>
    <row r="780" spans="35:36">
      <c r="AI780" s="17"/>
      <c r="AJ780" s="17"/>
    </row>
    <row r="781" spans="35:36">
      <c r="AI781" s="17"/>
      <c r="AJ781" s="17"/>
    </row>
    <row r="782" spans="35:36">
      <c r="AI782" s="17"/>
      <c r="AJ782" s="17"/>
    </row>
    <row r="783" spans="35:36">
      <c r="AI783" s="17"/>
      <c r="AJ783" s="17"/>
    </row>
    <row r="784" spans="35:36">
      <c r="AI784" s="17"/>
      <c r="AJ784" s="17"/>
    </row>
    <row r="785" spans="35:36">
      <c r="AI785" s="17"/>
      <c r="AJ785" s="17"/>
    </row>
    <row r="786" spans="35:36">
      <c r="AI786" s="17"/>
      <c r="AJ786" s="17"/>
    </row>
    <row r="787" spans="35:36">
      <c r="AI787" s="17"/>
      <c r="AJ787" s="17"/>
    </row>
    <row r="788" spans="35:36">
      <c r="AI788" s="17"/>
      <c r="AJ788" s="17"/>
    </row>
    <row r="789" spans="35:36">
      <c r="AI789" s="17"/>
      <c r="AJ789" s="17"/>
    </row>
    <row r="790" spans="35:36">
      <c r="AI790" s="17"/>
      <c r="AJ790" s="17"/>
    </row>
    <row r="791" spans="35:36">
      <c r="AI791" s="17"/>
      <c r="AJ791" s="17"/>
    </row>
    <row r="792" spans="35:36">
      <c r="AI792" s="17"/>
      <c r="AJ792" s="17"/>
    </row>
    <row r="793" spans="35:36">
      <c r="AI793" s="17"/>
      <c r="AJ793" s="17"/>
    </row>
    <row r="794" spans="35:36">
      <c r="AI794" s="17"/>
      <c r="AJ794" s="17"/>
    </row>
    <row r="795" spans="35:36">
      <c r="AI795" s="17"/>
      <c r="AJ795" s="17"/>
    </row>
    <row r="796" spans="35:36">
      <c r="AI796" s="17"/>
      <c r="AJ796" s="17"/>
    </row>
    <row r="797" spans="35:36">
      <c r="AI797" s="17"/>
      <c r="AJ797" s="17"/>
    </row>
    <row r="798" spans="35:36">
      <c r="AI798" s="17"/>
      <c r="AJ798" s="17"/>
    </row>
    <row r="799" spans="35:36">
      <c r="AI799" s="17"/>
      <c r="AJ799" s="17"/>
    </row>
    <row r="800" spans="35:36">
      <c r="AI800" s="17"/>
      <c r="AJ800" s="17"/>
    </row>
    <row r="801" spans="35:36">
      <c r="AI801" s="17"/>
      <c r="AJ801" s="17"/>
    </row>
    <row r="802" spans="35:36">
      <c r="AI802" s="17"/>
      <c r="AJ802" s="17"/>
    </row>
    <row r="803" spans="35:36">
      <c r="AI803" s="17"/>
      <c r="AJ803" s="17"/>
    </row>
    <row r="804" spans="35:36">
      <c r="AI804" s="17"/>
      <c r="AJ804" s="17"/>
    </row>
    <row r="805" spans="35:36">
      <c r="AI805" s="17"/>
      <c r="AJ805" s="17"/>
    </row>
    <row r="806" spans="35:36">
      <c r="AI806" s="17"/>
      <c r="AJ806" s="17"/>
    </row>
    <row r="807" spans="35:36">
      <c r="AI807" s="17"/>
      <c r="AJ807" s="17"/>
    </row>
    <row r="808" spans="35:36">
      <c r="AI808" s="17"/>
      <c r="AJ808" s="17"/>
    </row>
    <row r="809" spans="35:36">
      <c r="AI809" s="17"/>
      <c r="AJ809" s="17"/>
    </row>
    <row r="810" spans="35:36">
      <c r="AI810" s="17"/>
      <c r="AJ810" s="17"/>
    </row>
    <row r="811" spans="35:36">
      <c r="AI811" s="17"/>
      <c r="AJ811" s="17"/>
    </row>
    <row r="812" spans="35:36">
      <c r="AI812" s="17"/>
      <c r="AJ812" s="17"/>
    </row>
    <row r="813" spans="35:36">
      <c r="AI813" s="17"/>
      <c r="AJ813" s="17"/>
    </row>
    <row r="814" spans="35:36">
      <c r="AI814" s="17"/>
      <c r="AJ814" s="17"/>
    </row>
    <row r="815" spans="35:36">
      <c r="AI815" s="17"/>
      <c r="AJ815" s="17"/>
    </row>
    <row r="816" spans="35:36">
      <c r="AI816" s="17"/>
      <c r="AJ816" s="17"/>
    </row>
    <row r="817" spans="35:36">
      <c r="AI817" s="17"/>
      <c r="AJ817" s="17"/>
    </row>
    <row r="818" spans="35:36">
      <c r="AI818" s="17"/>
      <c r="AJ818" s="17"/>
    </row>
    <row r="819" spans="35:36">
      <c r="AI819" s="17"/>
      <c r="AJ819" s="17"/>
    </row>
    <row r="820" spans="35:36">
      <c r="AI820" s="17"/>
      <c r="AJ820" s="17"/>
    </row>
    <row r="821" spans="35:36">
      <c r="AI821" s="17"/>
      <c r="AJ821" s="17"/>
    </row>
    <row r="822" spans="35:36">
      <c r="AI822" s="17"/>
      <c r="AJ822" s="17"/>
    </row>
    <row r="823" spans="35:36">
      <c r="AI823" s="17"/>
      <c r="AJ823" s="17"/>
    </row>
    <row r="824" spans="35:36">
      <c r="AI824" s="17"/>
      <c r="AJ824" s="17"/>
    </row>
    <row r="825" spans="35:36">
      <c r="AI825" s="17"/>
      <c r="AJ825" s="17"/>
    </row>
    <row r="826" spans="35:36">
      <c r="AI826" s="17"/>
      <c r="AJ826" s="17"/>
    </row>
    <row r="827" spans="35:36">
      <c r="AI827" s="17"/>
      <c r="AJ827" s="17"/>
    </row>
    <row r="828" spans="35:36">
      <c r="AI828" s="17"/>
      <c r="AJ828" s="17"/>
    </row>
    <row r="829" spans="35:36">
      <c r="AI829" s="17"/>
      <c r="AJ829" s="17"/>
    </row>
    <row r="830" spans="35:36">
      <c r="AI830" s="17"/>
      <c r="AJ830" s="17"/>
    </row>
    <row r="831" spans="35:36">
      <c r="AI831" s="17"/>
      <c r="AJ831" s="17"/>
    </row>
    <row r="832" spans="35:36">
      <c r="AI832" s="17"/>
      <c r="AJ832" s="17"/>
    </row>
    <row r="833" spans="35:36">
      <c r="AI833" s="17"/>
      <c r="AJ833" s="17"/>
    </row>
    <row r="834" spans="35:36">
      <c r="AI834" s="17"/>
      <c r="AJ834" s="17"/>
    </row>
    <row r="835" spans="35:36">
      <c r="AI835" s="17"/>
      <c r="AJ835" s="17"/>
    </row>
    <row r="836" spans="35:36">
      <c r="AI836" s="17"/>
      <c r="AJ836" s="17"/>
    </row>
    <row r="837" spans="35:36">
      <c r="AI837" s="17"/>
      <c r="AJ837" s="17"/>
    </row>
    <row r="838" spans="35:36">
      <c r="AI838" s="17"/>
      <c r="AJ838" s="17"/>
    </row>
    <row r="839" spans="35:36">
      <c r="AI839" s="17"/>
      <c r="AJ839" s="17"/>
    </row>
    <row r="840" spans="35:36">
      <c r="AI840" s="17"/>
      <c r="AJ840" s="17"/>
    </row>
    <row r="841" spans="35:36">
      <c r="AI841" s="17"/>
      <c r="AJ841" s="17"/>
    </row>
    <row r="842" spans="35:36">
      <c r="AI842" s="17"/>
      <c r="AJ842" s="17"/>
    </row>
    <row r="843" spans="35:36">
      <c r="AI843" s="17"/>
      <c r="AJ843" s="17"/>
    </row>
    <row r="844" spans="35:36">
      <c r="AI844" s="17"/>
      <c r="AJ844" s="17"/>
    </row>
    <row r="845" spans="35:36">
      <c r="AI845" s="17"/>
      <c r="AJ845" s="17"/>
    </row>
    <row r="846" spans="35:36">
      <c r="AI846" s="17"/>
      <c r="AJ846" s="17"/>
    </row>
    <row r="847" spans="35:36">
      <c r="AI847" s="17"/>
      <c r="AJ847" s="17"/>
    </row>
    <row r="848" spans="35:36">
      <c r="AI848" s="17"/>
      <c r="AJ848" s="17"/>
    </row>
    <row r="849" spans="35:36">
      <c r="AI849" s="17"/>
      <c r="AJ849" s="17"/>
    </row>
    <row r="850" spans="35:36">
      <c r="AI850" s="17"/>
      <c r="AJ850" s="17"/>
    </row>
    <row r="851" spans="35:36">
      <c r="AI851" s="17"/>
      <c r="AJ851" s="17"/>
    </row>
    <row r="852" spans="35:36">
      <c r="AI852" s="17"/>
      <c r="AJ852" s="17"/>
    </row>
    <row r="853" spans="35:36">
      <c r="AI853" s="17"/>
      <c r="AJ853" s="17"/>
    </row>
    <row r="854" spans="35:36">
      <c r="AI854" s="17"/>
      <c r="AJ854" s="17"/>
    </row>
    <row r="855" spans="35:36">
      <c r="AI855" s="17"/>
      <c r="AJ855" s="17"/>
    </row>
    <row r="856" spans="35:36">
      <c r="AI856" s="17"/>
      <c r="AJ856" s="17"/>
    </row>
    <row r="857" spans="35:36">
      <c r="AI857" s="17"/>
      <c r="AJ857" s="17"/>
    </row>
    <row r="858" spans="35:36">
      <c r="AI858" s="17"/>
      <c r="AJ858" s="17"/>
    </row>
    <row r="859" spans="35:36">
      <c r="AI859" s="17"/>
      <c r="AJ859" s="17"/>
    </row>
    <row r="860" spans="35:36">
      <c r="AI860" s="17"/>
      <c r="AJ860" s="17"/>
    </row>
    <row r="861" spans="35:36">
      <c r="AI861" s="17"/>
      <c r="AJ861" s="17"/>
    </row>
    <row r="862" spans="35:36">
      <c r="AI862" s="17"/>
      <c r="AJ862" s="17"/>
    </row>
    <row r="863" spans="35:36">
      <c r="AI863" s="17"/>
      <c r="AJ863" s="17"/>
    </row>
    <row r="864" spans="35:36">
      <c r="AI864" s="17"/>
      <c r="AJ864" s="17"/>
    </row>
    <row r="865" spans="35:36">
      <c r="AI865" s="17"/>
      <c r="AJ865" s="17"/>
    </row>
    <row r="866" spans="35:36">
      <c r="AI866" s="17"/>
      <c r="AJ866" s="17"/>
    </row>
    <row r="867" spans="35:36">
      <c r="AI867" s="17"/>
      <c r="AJ867" s="17"/>
    </row>
    <row r="868" spans="35:36">
      <c r="AI868" s="17"/>
      <c r="AJ868" s="17"/>
    </row>
    <row r="869" spans="35:36">
      <c r="AI869" s="17"/>
      <c r="AJ869" s="17"/>
    </row>
    <row r="870" spans="35:36">
      <c r="AI870" s="17"/>
      <c r="AJ870" s="17"/>
    </row>
    <row r="871" spans="35:36">
      <c r="AI871" s="17"/>
      <c r="AJ871" s="17"/>
    </row>
    <row r="872" spans="35:36">
      <c r="AI872" s="17"/>
      <c r="AJ872" s="17"/>
    </row>
    <row r="873" spans="35:36">
      <c r="AI873" s="17"/>
      <c r="AJ873" s="17"/>
    </row>
    <row r="874" spans="35:36">
      <c r="AI874" s="17"/>
      <c r="AJ874" s="17"/>
    </row>
    <row r="875" spans="35:36">
      <c r="AI875" s="17"/>
      <c r="AJ875" s="17"/>
    </row>
    <row r="876" spans="35:36">
      <c r="AI876" s="17"/>
      <c r="AJ876" s="17"/>
    </row>
    <row r="877" spans="35:36">
      <c r="AI877" s="17"/>
      <c r="AJ877" s="17"/>
    </row>
    <row r="878" spans="35:36">
      <c r="AI878" s="17"/>
      <c r="AJ878" s="17"/>
    </row>
    <row r="879" spans="35:36">
      <c r="AI879" s="17"/>
      <c r="AJ879" s="17"/>
    </row>
    <row r="880" spans="35:36">
      <c r="AI880" s="17"/>
      <c r="AJ880" s="17"/>
    </row>
    <row r="881" spans="35:36">
      <c r="AI881" s="17"/>
      <c r="AJ881" s="17"/>
    </row>
    <row r="882" spans="35:36">
      <c r="AI882" s="17"/>
      <c r="AJ882" s="17"/>
    </row>
    <row r="883" spans="35:36">
      <c r="AI883" s="17"/>
      <c r="AJ883" s="17"/>
    </row>
    <row r="884" spans="35:36">
      <c r="AI884" s="17"/>
      <c r="AJ884" s="17"/>
    </row>
    <row r="885" spans="35:36">
      <c r="AI885" s="17"/>
      <c r="AJ885" s="17"/>
    </row>
    <row r="886" spans="35:36">
      <c r="AI886" s="17"/>
      <c r="AJ886" s="17"/>
    </row>
    <row r="887" spans="35:36">
      <c r="AI887" s="17"/>
      <c r="AJ887" s="17"/>
    </row>
    <row r="888" spans="35:36">
      <c r="AI888" s="17"/>
      <c r="AJ888" s="17"/>
    </row>
    <row r="889" spans="35:36">
      <c r="AI889" s="17"/>
      <c r="AJ889" s="17"/>
    </row>
    <row r="890" spans="35:36">
      <c r="AI890" s="17"/>
      <c r="AJ890" s="17"/>
    </row>
    <row r="891" spans="35:36">
      <c r="AI891" s="17"/>
      <c r="AJ891" s="17"/>
    </row>
    <row r="892" spans="35:36">
      <c r="AI892" s="17"/>
      <c r="AJ892" s="17"/>
    </row>
    <row r="893" spans="35:36">
      <c r="AI893" s="17"/>
      <c r="AJ893" s="17"/>
    </row>
    <row r="894" spans="35:36">
      <c r="AI894" s="17"/>
      <c r="AJ894" s="17"/>
    </row>
    <row r="895" spans="35:36">
      <c r="AI895" s="17"/>
      <c r="AJ895" s="17"/>
    </row>
    <row r="896" spans="35:36">
      <c r="AI896" s="17"/>
      <c r="AJ896" s="17"/>
    </row>
    <row r="897" spans="35:36">
      <c r="AI897" s="17"/>
      <c r="AJ897" s="17"/>
    </row>
    <row r="898" spans="35:36">
      <c r="AI898" s="17"/>
      <c r="AJ898" s="17"/>
    </row>
    <row r="899" spans="35:36">
      <c r="AI899" s="17"/>
      <c r="AJ899" s="17"/>
    </row>
    <row r="900" spans="35:36">
      <c r="AI900" s="17"/>
      <c r="AJ900" s="17"/>
    </row>
    <row r="901" spans="35:36">
      <c r="AI901" s="17"/>
      <c r="AJ901" s="17"/>
    </row>
    <row r="902" spans="35:36">
      <c r="AI902" s="17"/>
      <c r="AJ902" s="17"/>
    </row>
    <row r="903" spans="35:36">
      <c r="AI903" s="17"/>
      <c r="AJ903" s="17"/>
    </row>
    <row r="904" spans="35:36">
      <c r="AI904" s="17"/>
      <c r="AJ904" s="17"/>
    </row>
    <row r="905" spans="35:36">
      <c r="AI905" s="17"/>
      <c r="AJ905" s="17"/>
    </row>
    <row r="906" spans="35:36">
      <c r="AI906" s="17"/>
      <c r="AJ906" s="17"/>
    </row>
    <row r="907" spans="35:36">
      <c r="AI907" s="17"/>
      <c r="AJ907" s="17"/>
    </row>
    <row r="908" spans="35:36">
      <c r="AI908" s="17"/>
      <c r="AJ908" s="17"/>
    </row>
    <row r="909" spans="35:36">
      <c r="AI909" s="17"/>
      <c r="AJ909" s="17"/>
    </row>
    <row r="910" spans="35:36">
      <c r="AI910" s="17"/>
      <c r="AJ910" s="17"/>
    </row>
    <row r="911" spans="35:36">
      <c r="AI911" s="17"/>
      <c r="AJ911" s="17"/>
    </row>
    <row r="912" spans="35:36">
      <c r="AI912" s="17"/>
      <c r="AJ912" s="17"/>
    </row>
    <row r="913" spans="35:36">
      <c r="AI913" s="17"/>
      <c r="AJ913" s="17"/>
    </row>
    <row r="914" spans="35:36">
      <c r="AI914" s="17"/>
      <c r="AJ914" s="17"/>
    </row>
    <row r="915" spans="35:36">
      <c r="AI915" s="17"/>
      <c r="AJ915" s="17"/>
    </row>
    <row r="916" spans="35:36">
      <c r="AI916" s="17"/>
      <c r="AJ916" s="17"/>
    </row>
    <row r="917" spans="35:36">
      <c r="AI917" s="17"/>
      <c r="AJ917" s="17"/>
    </row>
    <row r="918" spans="35:36">
      <c r="AI918" s="17"/>
      <c r="AJ918" s="17"/>
    </row>
    <row r="919" spans="35:36">
      <c r="AI919" s="17"/>
      <c r="AJ919" s="17"/>
    </row>
    <row r="920" spans="35:36">
      <c r="AI920" s="17"/>
      <c r="AJ920" s="17"/>
    </row>
    <row r="921" spans="35:36">
      <c r="AI921" s="17"/>
      <c r="AJ921" s="17"/>
    </row>
    <row r="922" spans="35:36">
      <c r="AI922" s="17"/>
      <c r="AJ922" s="17"/>
    </row>
    <row r="923" spans="35:36">
      <c r="AI923" s="17"/>
      <c r="AJ923" s="17"/>
    </row>
    <row r="924" spans="35:36">
      <c r="AI924" s="17"/>
      <c r="AJ924" s="17"/>
    </row>
    <row r="925" spans="35:36">
      <c r="AI925" s="17"/>
      <c r="AJ925" s="17"/>
    </row>
    <row r="926" spans="35:36">
      <c r="AI926" s="17"/>
      <c r="AJ926" s="17"/>
    </row>
    <row r="927" spans="35:36">
      <c r="AI927" s="17"/>
      <c r="AJ927" s="17"/>
    </row>
    <row r="928" spans="35:36">
      <c r="AI928" s="17"/>
      <c r="AJ928" s="17"/>
    </row>
    <row r="929" spans="35:36">
      <c r="AI929" s="17"/>
      <c r="AJ929" s="17"/>
    </row>
    <row r="930" spans="35:36">
      <c r="AI930" s="17"/>
      <c r="AJ930" s="17"/>
    </row>
    <row r="931" spans="35:36">
      <c r="AI931" s="17"/>
      <c r="AJ931" s="17"/>
    </row>
    <row r="932" spans="35:36">
      <c r="AI932" s="17"/>
      <c r="AJ932" s="17"/>
    </row>
    <row r="933" spans="35:36">
      <c r="AI933" s="17"/>
      <c r="AJ933" s="17"/>
    </row>
    <row r="934" spans="35:36">
      <c r="AI934" s="17"/>
      <c r="AJ934" s="17"/>
    </row>
    <row r="935" spans="35:36">
      <c r="AI935" s="17"/>
      <c r="AJ935" s="17"/>
    </row>
    <row r="936" spans="35:36">
      <c r="AI936" s="17"/>
      <c r="AJ936" s="17"/>
    </row>
    <row r="937" spans="35:36">
      <c r="AI937" s="17"/>
      <c r="AJ937" s="17"/>
    </row>
    <row r="938" spans="35:36">
      <c r="AI938" s="17"/>
      <c r="AJ938" s="17"/>
    </row>
    <row r="939" spans="35:36">
      <c r="AI939" s="17"/>
      <c r="AJ939" s="17"/>
    </row>
    <row r="940" spans="35:36">
      <c r="AI940" s="17"/>
      <c r="AJ940" s="17"/>
    </row>
    <row r="941" spans="35:36">
      <c r="AI941" s="17"/>
      <c r="AJ941" s="17"/>
    </row>
    <row r="942" spans="35:36">
      <c r="AI942" s="17"/>
      <c r="AJ942" s="17"/>
    </row>
    <row r="943" spans="35:36">
      <c r="AI943" s="17"/>
      <c r="AJ943" s="17"/>
    </row>
    <row r="944" spans="35:36">
      <c r="AI944" s="17"/>
      <c r="AJ944" s="17"/>
    </row>
    <row r="945" spans="35:36">
      <c r="AI945" s="17"/>
      <c r="AJ945" s="17"/>
    </row>
    <row r="946" spans="35:36">
      <c r="AI946" s="17"/>
      <c r="AJ946" s="17"/>
    </row>
    <row r="947" spans="35:36">
      <c r="AI947" s="17"/>
      <c r="AJ947" s="17"/>
    </row>
    <row r="948" spans="35:36">
      <c r="AI948" s="17"/>
      <c r="AJ948" s="17"/>
    </row>
    <row r="949" spans="35:36">
      <c r="AI949" s="17"/>
      <c r="AJ949" s="17"/>
    </row>
    <row r="950" spans="35:36">
      <c r="AI950" s="17"/>
      <c r="AJ950" s="17"/>
    </row>
    <row r="951" spans="35:36">
      <c r="AI951" s="17"/>
      <c r="AJ951" s="17"/>
    </row>
    <row r="952" spans="35:36">
      <c r="AI952" s="17"/>
      <c r="AJ952" s="17"/>
    </row>
    <row r="953" spans="35:36">
      <c r="AI953" s="17"/>
      <c r="AJ953" s="17"/>
    </row>
    <row r="954" spans="35:36">
      <c r="AI954" s="17"/>
      <c r="AJ954" s="17"/>
    </row>
    <row r="955" spans="35:36">
      <c r="AI955" s="17"/>
      <c r="AJ955" s="17"/>
    </row>
    <row r="956" spans="35:36">
      <c r="AI956" s="17"/>
      <c r="AJ956" s="17"/>
    </row>
    <row r="957" spans="35:36">
      <c r="AI957" s="17"/>
      <c r="AJ957" s="17"/>
    </row>
    <row r="958" spans="35:36">
      <c r="AI958" s="17"/>
      <c r="AJ958" s="17"/>
    </row>
    <row r="959" spans="35:36">
      <c r="AI959" s="17"/>
      <c r="AJ959" s="17"/>
    </row>
    <row r="960" spans="35:36">
      <c r="AI960" s="17"/>
      <c r="AJ960" s="17"/>
    </row>
    <row r="961" spans="35:36">
      <c r="AI961" s="17"/>
      <c r="AJ961" s="17"/>
    </row>
    <row r="962" spans="35:36">
      <c r="AI962" s="17"/>
      <c r="AJ962" s="17"/>
    </row>
    <row r="963" spans="35:36">
      <c r="AI963" s="17"/>
      <c r="AJ963" s="17"/>
    </row>
    <row r="964" spans="35:36">
      <c r="AI964" s="17"/>
      <c r="AJ964" s="17"/>
    </row>
    <row r="965" spans="35:36">
      <c r="AI965" s="17"/>
      <c r="AJ965" s="17"/>
    </row>
    <row r="966" spans="35:36">
      <c r="AI966" s="17"/>
      <c r="AJ966" s="17"/>
    </row>
    <row r="967" spans="35:36">
      <c r="AI967" s="17"/>
      <c r="AJ967" s="17"/>
    </row>
    <row r="968" spans="35:36">
      <c r="AI968" s="17"/>
      <c r="AJ968" s="17"/>
    </row>
    <row r="969" spans="35:36">
      <c r="AI969" s="17"/>
      <c r="AJ969" s="17"/>
    </row>
    <row r="970" spans="35:36">
      <c r="AI970" s="17"/>
      <c r="AJ970" s="17"/>
    </row>
    <row r="971" spans="35:36">
      <c r="AI971" s="17"/>
      <c r="AJ971" s="17"/>
    </row>
    <row r="972" spans="35:36">
      <c r="AI972" s="17"/>
      <c r="AJ972" s="17"/>
    </row>
    <row r="973" spans="35:36">
      <c r="AI973" s="17"/>
      <c r="AJ973" s="17"/>
    </row>
    <row r="974" spans="35:36">
      <c r="AI974" s="17"/>
      <c r="AJ974" s="17"/>
    </row>
    <row r="975" spans="35:36">
      <c r="AI975" s="17"/>
      <c r="AJ975" s="17"/>
    </row>
    <row r="976" spans="35:36">
      <c r="AI976" s="17"/>
      <c r="AJ976" s="17"/>
    </row>
    <row r="977" spans="35:36">
      <c r="AI977" s="17"/>
      <c r="AJ977" s="17"/>
    </row>
    <row r="978" spans="35:36">
      <c r="AI978" s="17"/>
      <c r="AJ978" s="17"/>
    </row>
    <row r="979" spans="35:36">
      <c r="AI979" s="17"/>
      <c r="AJ979" s="17"/>
    </row>
    <row r="980" spans="35:36">
      <c r="AI980" s="17"/>
      <c r="AJ980" s="17"/>
    </row>
    <row r="981" spans="35:36">
      <c r="AI981" s="17"/>
      <c r="AJ981" s="17"/>
    </row>
    <row r="982" spans="35:36">
      <c r="AI982" s="17"/>
      <c r="AJ982" s="17"/>
    </row>
    <row r="983" spans="35:36">
      <c r="AI983" s="17"/>
      <c r="AJ983" s="17"/>
    </row>
    <row r="984" spans="35:36">
      <c r="AI984" s="17"/>
      <c r="AJ984" s="17"/>
    </row>
    <row r="985" spans="35:36">
      <c r="AI985" s="17"/>
      <c r="AJ985" s="17"/>
    </row>
    <row r="986" spans="35:36">
      <c r="AI986" s="17"/>
      <c r="AJ986" s="17"/>
    </row>
    <row r="987" spans="35:36">
      <c r="AI987" s="17"/>
      <c r="AJ987" s="17"/>
    </row>
    <row r="988" spans="35:36">
      <c r="AI988" s="17"/>
      <c r="AJ988" s="17"/>
    </row>
    <row r="989" spans="35:36">
      <c r="AI989" s="17"/>
      <c r="AJ989" s="17"/>
    </row>
    <row r="990" spans="35:36">
      <c r="AI990" s="17"/>
      <c r="AJ990" s="17"/>
    </row>
    <row r="991" spans="35:36">
      <c r="AI991" s="17"/>
      <c r="AJ991" s="17"/>
    </row>
    <row r="992" spans="35:36">
      <c r="AI992" s="17"/>
      <c r="AJ992" s="17"/>
    </row>
    <row r="993" spans="35:36">
      <c r="AI993" s="17"/>
      <c r="AJ993" s="17"/>
    </row>
    <row r="994" spans="35:36">
      <c r="AI994" s="17"/>
      <c r="AJ994" s="17"/>
    </row>
    <row r="995" spans="35:36">
      <c r="AI995" s="17"/>
      <c r="AJ995" s="17"/>
    </row>
    <row r="996" spans="35:36">
      <c r="AI996" s="17"/>
      <c r="AJ996" s="17"/>
    </row>
    <row r="997" spans="35:36">
      <c r="AI997" s="17"/>
      <c r="AJ997" s="17"/>
    </row>
    <row r="998" spans="35:36">
      <c r="AI998" s="17"/>
      <c r="AJ998" s="17"/>
    </row>
    <row r="999" spans="35:36">
      <c r="AI999" s="17"/>
      <c r="AJ999" s="17"/>
    </row>
    <row r="1000" spans="35:36">
      <c r="AI1000" s="17"/>
      <c r="AJ1000" s="17"/>
    </row>
    <row r="1001" spans="35:36">
      <c r="AI1001" s="17"/>
      <c r="AJ1001" s="17"/>
    </row>
    <row r="1002" spans="35:36">
      <c r="AI1002" s="17"/>
      <c r="AJ1002" s="17"/>
    </row>
    <row r="1003" spans="35:36">
      <c r="AI1003" s="17"/>
      <c r="AJ1003" s="17"/>
    </row>
    <row r="1004" spans="35:36">
      <c r="AI1004" s="17"/>
      <c r="AJ1004" s="17"/>
    </row>
    <row r="1005" spans="35:36">
      <c r="AI1005" s="17"/>
      <c r="AJ1005" s="17"/>
    </row>
    <row r="1006" spans="35:36">
      <c r="AI1006" s="17"/>
      <c r="AJ1006" s="17"/>
    </row>
    <row r="1007" spans="35:36">
      <c r="AI1007" s="17"/>
      <c r="AJ1007" s="17"/>
    </row>
    <row r="1008" spans="35:36">
      <c r="AI1008" s="17"/>
      <c r="AJ1008" s="17"/>
    </row>
    <row r="1009" spans="35:36">
      <c r="AI1009" s="17"/>
      <c r="AJ1009" s="17"/>
    </row>
    <row r="1010" spans="35:36">
      <c r="AI1010" s="17"/>
      <c r="AJ1010" s="17"/>
    </row>
    <row r="1011" spans="35:36">
      <c r="AI1011" s="17"/>
      <c r="AJ1011" s="17"/>
    </row>
    <row r="1012" spans="35:36">
      <c r="AI1012" s="17"/>
      <c r="AJ1012" s="17"/>
    </row>
    <row r="1013" spans="35:36">
      <c r="AI1013" s="17"/>
      <c r="AJ1013" s="17"/>
    </row>
    <row r="1014" spans="35:36">
      <c r="AI1014" s="17"/>
      <c r="AJ1014" s="17"/>
    </row>
    <row r="1015" spans="35:36">
      <c r="AI1015" s="17"/>
      <c r="AJ1015" s="17"/>
    </row>
    <row r="1016" spans="35:36">
      <c r="AI1016" s="17"/>
      <c r="AJ1016" s="17"/>
    </row>
    <row r="1017" spans="35:36">
      <c r="AI1017" s="17"/>
      <c r="AJ1017" s="17"/>
    </row>
    <row r="1018" spans="35:36">
      <c r="AI1018" s="17"/>
      <c r="AJ1018" s="17"/>
    </row>
    <row r="1019" spans="35:36">
      <c r="AI1019" s="17"/>
      <c r="AJ1019" s="17"/>
    </row>
    <row r="1020" spans="35:36">
      <c r="AI1020" s="17"/>
      <c r="AJ1020" s="17"/>
    </row>
    <row r="1021" spans="35:36">
      <c r="AI1021" s="17"/>
      <c r="AJ1021" s="17"/>
    </row>
    <row r="1022" spans="35:36">
      <c r="AI1022" s="17"/>
      <c r="AJ1022" s="17"/>
    </row>
    <row r="1023" spans="35:36">
      <c r="AI1023" s="17"/>
      <c r="AJ1023" s="17"/>
    </row>
    <row r="1024" spans="35:36">
      <c r="AI1024" s="17"/>
      <c r="AJ1024" s="17"/>
    </row>
    <row r="1025" spans="35:36">
      <c r="AI1025" s="17"/>
      <c r="AJ1025" s="17"/>
    </row>
    <row r="1026" spans="35:36">
      <c r="AI1026" s="17"/>
      <c r="AJ1026" s="17"/>
    </row>
    <row r="1027" spans="35:36">
      <c r="AI1027" s="17"/>
      <c r="AJ1027" s="17"/>
    </row>
    <row r="1028" spans="35:36">
      <c r="AI1028" s="17"/>
      <c r="AJ1028" s="17"/>
    </row>
    <row r="1029" spans="35:36">
      <c r="AI1029" s="17"/>
      <c r="AJ1029" s="17"/>
    </row>
    <row r="1030" spans="35:36">
      <c r="AI1030" s="17"/>
      <c r="AJ1030" s="17"/>
    </row>
    <row r="1031" spans="35:36">
      <c r="AI1031" s="17"/>
      <c r="AJ1031" s="17"/>
    </row>
    <row r="1032" spans="35:36">
      <c r="AI1032" s="17"/>
      <c r="AJ1032" s="17"/>
    </row>
    <row r="1033" spans="35:36">
      <c r="AI1033" s="17"/>
      <c r="AJ1033" s="17"/>
    </row>
    <row r="1034" spans="35:36">
      <c r="AI1034" s="17"/>
      <c r="AJ1034" s="17"/>
    </row>
    <row r="1035" spans="35:36">
      <c r="AI1035" s="17"/>
      <c r="AJ1035" s="17"/>
    </row>
    <row r="1036" spans="35:36">
      <c r="AI1036" s="17"/>
      <c r="AJ1036" s="17"/>
    </row>
    <row r="1037" spans="35:36">
      <c r="AI1037" s="17"/>
      <c r="AJ1037" s="17"/>
    </row>
    <row r="1038" spans="35:36">
      <c r="AI1038" s="17"/>
      <c r="AJ1038" s="17"/>
    </row>
    <row r="1039" spans="35:36">
      <c r="AI1039" s="17"/>
      <c r="AJ1039" s="17"/>
    </row>
    <row r="1040" spans="35:36">
      <c r="AI1040" s="17"/>
      <c r="AJ1040" s="17"/>
    </row>
    <row r="1041" spans="35:36">
      <c r="AI1041" s="17"/>
      <c r="AJ1041" s="17"/>
    </row>
    <row r="1042" spans="35:36">
      <c r="AI1042" s="17"/>
      <c r="AJ1042" s="17"/>
    </row>
    <row r="1043" spans="35:36">
      <c r="AI1043" s="17"/>
      <c r="AJ1043" s="17"/>
    </row>
    <row r="1044" spans="35:36">
      <c r="AI1044" s="17"/>
      <c r="AJ1044" s="17"/>
    </row>
    <row r="1045" spans="35:36">
      <c r="AI1045" s="17"/>
      <c r="AJ1045" s="17"/>
    </row>
    <row r="1046" spans="35:36">
      <c r="AI1046" s="17"/>
      <c r="AJ1046" s="17"/>
    </row>
    <row r="1047" spans="35:36">
      <c r="AI1047" s="17"/>
      <c r="AJ1047" s="17"/>
    </row>
    <row r="1048" spans="35:36">
      <c r="AI1048" s="17"/>
      <c r="AJ1048" s="17"/>
    </row>
    <row r="1049" spans="35:36">
      <c r="AI1049" s="17"/>
      <c r="AJ1049" s="17"/>
    </row>
    <row r="1050" spans="35:36">
      <c r="AI1050" s="17"/>
      <c r="AJ1050" s="17"/>
    </row>
    <row r="1051" spans="35:36">
      <c r="AI1051" s="17"/>
      <c r="AJ1051" s="17"/>
    </row>
    <row r="1052" spans="35:36">
      <c r="AI1052" s="17"/>
      <c r="AJ1052" s="17"/>
    </row>
    <row r="1053" spans="35:36">
      <c r="AI1053" s="17"/>
      <c r="AJ1053" s="17"/>
    </row>
    <row r="1054" spans="35:36">
      <c r="AI1054" s="17"/>
      <c r="AJ1054" s="17"/>
    </row>
    <row r="1055" spans="35:36">
      <c r="AI1055" s="17"/>
      <c r="AJ1055" s="17"/>
    </row>
    <row r="1056" spans="35:36">
      <c r="AI1056" s="17"/>
      <c r="AJ1056" s="17"/>
    </row>
    <row r="1057" spans="35:36">
      <c r="AI1057" s="17"/>
      <c r="AJ1057" s="17"/>
    </row>
    <row r="1058" spans="35:36">
      <c r="AI1058" s="17"/>
      <c r="AJ1058" s="17"/>
    </row>
    <row r="1059" spans="35:36">
      <c r="AI1059" s="17"/>
      <c r="AJ1059" s="17"/>
    </row>
    <row r="1060" spans="35:36">
      <c r="AI1060" s="17"/>
      <c r="AJ1060" s="17"/>
    </row>
    <row r="1061" spans="35:36">
      <c r="AI1061" s="17"/>
      <c r="AJ1061" s="17"/>
    </row>
    <row r="1062" spans="35:36">
      <c r="AI1062" s="17"/>
      <c r="AJ1062" s="17"/>
    </row>
    <row r="1063" spans="35:36">
      <c r="AI1063" s="17"/>
      <c r="AJ1063" s="17"/>
    </row>
    <row r="1064" spans="35:36">
      <c r="AI1064" s="17"/>
      <c r="AJ1064" s="17"/>
    </row>
    <row r="1065" spans="35:36">
      <c r="AI1065" s="17"/>
      <c r="AJ1065" s="17"/>
    </row>
    <row r="1066" spans="35:36">
      <c r="AI1066" s="17"/>
      <c r="AJ1066" s="17"/>
    </row>
    <row r="1067" spans="35:36">
      <c r="AI1067" s="17"/>
      <c r="AJ1067" s="17"/>
    </row>
    <row r="1068" spans="35:36">
      <c r="AI1068" s="17"/>
      <c r="AJ1068" s="17"/>
    </row>
    <row r="1069" spans="35:36">
      <c r="AI1069" s="17"/>
      <c r="AJ1069" s="17"/>
    </row>
    <row r="1070" spans="35:36">
      <c r="AI1070" s="17"/>
      <c r="AJ1070" s="17"/>
    </row>
    <row r="1071" spans="35:36">
      <c r="AI1071" s="17"/>
      <c r="AJ1071" s="17"/>
    </row>
    <row r="1072" spans="35:36">
      <c r="AI1072" s="17"/>
      <c r="AJ1072" s="17"/>
    </row>
    <row r="1073" spans="35:36">
      <c r="AI1073" s="17"/>
      <c r="AJ1073" s="17"/>
    </row>
    <row r="1074" spans="35:36">
      <c r="AI1074" s="17"/>
      <c r="AJ1074" s="17"/>
    </row>
    <row r="1075" spans="35:36">
      <c r="AI1075" s="17"/>
      <c r="AJ1075" s="17"/>
    </row>
    <row r="1076" spans="35:36">
      <c r="AI1076" s="17"/>
      <c r="AJ1076" s="17"/>
    </row>
    <row r="1077" spans="35:36">
      <c r="AI1077" s="17"/>
      <c r="AJ1077" s="17"/>
    </row>
    <row r="1078" spans="35:36">
      <c r="AI1078" s="17"/>
      <c r="AJ1078" s="17"/>
    </row>
    <row r="1079" spans="35:36">
      <c r="AI1079" s="17"/>
      <c r="AJ1079" s="17"/>
    </row>
    <row r="1080" spans="35:36">
      <c r="AI1080" s="17"/>
      <c r="AJ1080" s="17"/>
    </row>
    <row r="1081" spans="35:36">
      <c r="AI1081" s="17"/>
      <c r="AJ1081" s="17"/>
    </row>
    <row r="1082" spans="35:36">
      <c r="AI1082" s="17"/>
      <c r="AJ1082" s="17"/>
    </row>
    <row r="1083" spans="35:36">
      <c r="AI1083" s="17"/>
      <c r="AJ1083" s="17"/>
    </row>
    <row r="1084" spans="35:36">
      <c r="AI1084" s="17"/>
      <c r="AJ1084" s="17"/>
    </row>
    <row r="1085" spans="35:36">
      <c r="AI1085" s="17"/>
      <c r="AJ1085" s="17"/>
    </row>
    <row r="1086" spans="35:36">
      <c r="AI1086" s="17"/>
      <c r="AJ1086" s="17"/>
    </row>
    <row r="1087" spans="35:36">
      <c r="AI1087" s="17"/>
      <c r="AJ1087" s="17"/>
    </row>
    <row r="1088" spans="35:36">
      <c r="AI1088" s="17"/>
      <c r="AJ1088" s="17"/>
    </row>
    <row r="1089" spans="35:36">
      <c r="AI1089" s="17"/>
      <c r="AJ1089" s="17"/>
    </row>
    <row r="1090" spans="35:36">
      <c r="AI1090" s="17"/>
      <c r="AJ1090" s="17"/>
    </row>
    <row r="1091" spans="35:36">
      <c r="AI1091" s="17"/>
      <c r="AJ1091" s="17"/>
    </row>
    <row r="1092" spans="35:36">
      <c r="AI1092" s="17"/>
      <c r="AJ1092" s="17"/>
    </row>
    <row r="1093" spans="35:36">
      <c r="AI1093" s="17"/>
      <c r="AJ1093" s="17"/>
    </row>
    <row r="1094" spans="35:36">
      <c r="AI1094" s="17"/>
      <c r="AJ1094" s="17"/>
    </row>
    <row r="1095" spans="35:36">
      <c r="AI1095" s="17"/>
      <c r="AJ1095" s="17"/>
    </row>
    <row r="1096" spans="35:36">
      <c r="AI1096" s="17"/>
      <c r="AJ1096" s="17"/>
    </row>
    <row r="1097" spans="35:36">
      <c r="AI1097" s="17"/>
      <c r="AJ1097" s="17"/>
    </row>
    <row r="1098" spans="35:36">
      <c r="AI1098" s="17"/>
      <c r="AJ1098" s="17"/>
    </row>
    <row r="1099" spans="35:36">
      <c r="AI1099" s="17"/>
      <c r="AJ1099" s="17"/>
    </row>
    <row r="1100" spans="35:36">
      <c r="AI1100" s="17"/>
      <c r="AJ1100" s="17"/>
    </row>
    <row r="1101" spans="35:36">
      <c r="AI1101" s="17"/>
      <c r="AJ1101" s="17"/>
    </row>
    <row r="1102" spans="35:36">
      <c r="AI1102" s="17"/>
      <c r="AJ1102" s="17"/>
    </row>
    <row r="1103" spans="35:36">
      <c r="AI1103" s="17"/>
      <c r="AJ1103" s="17"/>
    </row>
    <row r="1104" spans="35:36">
      <c r="AI1104" s="17"/>
      <c r="AJ1104" s="17"/>
    </row>
    <row r="1105" spans="35:36">
      <c r="AI1105" s="17"/>
      <c r="AJ1105" s="17"/>
    </row>
    <row r="1106" spans="35:36">
      <c r="AI1106" s="17"/>
      <c r="AJ1106" s="17"/>
    </row>
    <row r="1107" spans="35:36">
      <c r="AI1107" s="17"/>
      <c r="AJ1107" s="17"/>
    </row>
    <row r="1108" spans="35:36">
      <c r="AI1108" s="17"/>
      <c r="AJ1108" s="17"/>
    </row>
    <row r="1109" spans="35:36">
      <c r="AI1109" s="17"/>
      <c r="AJ1109" s="17"/>
    </row>
    <row r="1110" spans="35:36">
      <c r="AI1110" s="17"/>
      <c r="AJ1110" s="17"/>
    </row>
    <row r="1111" spans="35:36">
      <c r="AI1111" s="17"/>
      <c r="AJ1111" s="17"/>
    </row>
    <row r="1112" spans="35:36">
      <c r="AI1112" s="17"/>
      <c r="AJ1112" s="17"/>
    </row>
    <row r="1113" spans="35:36">
      <c r="AI1113" s="17"/>
      <c r="AJ1113" s="17"/>
    </row>
    <row r="1114" spans="35:36">
      <c r="AI1114" s="17"/>
      <c r="AJ1114" s="17"/>
    </row>
    <row r="1115" spans="35:36">
      <c r="AI1115" s="17"/>
      <c r="AJ1115" s="17"/>
    </row>
    <row r="1116" spans="35:36">
      <c r="AI1116" s="17"/>
      <c r="AJ1116" s="17"/>
    </row>
    <row r="1117" spans="35:36">
      <c r="AI1117" s="17"/>
      <c r="AJ1117" s="17"/>
    </row>
    <row r="1118" spans="35:36">
      <c r="AI1118" s="17"/>
      <c r="AJ1118" s="17"/>
    </row>
    <row r="1119" spans="35:36">
      <c r="AI1119" s="17"/>
      <c r="AJ1119" s="17"/>
    </row>
    <row r="1120" spans="35:36">
      <c r="AI1120" s="17"/>
      <c r="AJ1120" s="17"/>
    </row>
    <row r="1121" spans="35:36">
      <c r="AI1121" s="17"/>
      <c r="AJ1121" s="17"/>
    </row>
    <row r="1122" spans="35:36">
      <c r="AI1122" s="17"/>
      <c r="AJ1122" s="17"/>
    </row>
    <row r="1123" spans="35:36">
      <c r="AI1123" s="17"/>
      <c r="AJ1123" s="17"/>
    </row>
    <row r="1124" spans="35:36">
      <c r="AI1124" s="17"/>
      <c r="AJ1124" s="17"/>
    </row>
    <row r="1125" spans="35:36">
      <c r="AI1125" s="17"/>
      <c r="AJ1125" s="17"/>
    </row>
    <row r="1126" spans="35:36">
      <c r="AI1126" s="17"/>
      <c r="AJ1126" s="17"/>
    </row>
    <row r="1127" spans="35:36">
      <c r="AI1127" s="17"/>
      <c r="AJ1127" s="17"/>
    </row>
    <row r="1128" spans="35:36">
      <c r="AI1128" s="17"/>
      <c r="AJ1128" s="17"/>
    </row>
    <row r="1129" spans="35:36">
      <c r="AI1129" s="17"/>
      <c r="AJ1129" s="17"/>
    </row>
    <row r="1130" spans="35:36">
      <c r="AI1130" s="17"/>
      <c r="AJ1130" s="17"/>
    </row>
    <row r="1131" spans="35:36">
      <c r="AI1131" s="17"/>
      <c r="AJ1131" s="17"/>
    </row>
    <row r="1132" spans="35:36">
      <c r="AI1132" s="17"/>
      <c r="AJ1132" s="17"/>
    </row>
    <row r="1133" spans="35:36">
      <c r="AI1133" s="17"/>
      <c r="AJ1133" s="17"/>
    </row>
    <row r="1134" spans="35:36">
      <c r="AI1134" s="17"/>
      <c r="AJ1134" s="17"/>
    </row>
    <row r="1135" spans="35:36">
      <c r="AI1135" s="17"/>
      <c r="AJ1135" s="17"/>
    </row>
    <row r="1136" spans="35:36">
      <c r="AI1136" s="17"/>
      <c r="AJ1136" s="17"/>
    </row>
    <row r="1137" spans="35:36">
      <c r="AI1137" s="17"/>
      <c r="AJ1137" s="17"/>
    </row>
    <row r="1138" spans="35:36">
      <c r="AI1138" s="17"/>
      <c r="AJ1138" s="17"/>
    </row>
    <row r="1139" spans="35:36">
      <c r="AI1139" s="17"/>
      <c r="AJ1139" s="17"/>
    </row>
    <row r="1140" spans="35:36">
      <c r="AI1140" s="17"/>
      <c r="AJ1140" s="17"/>
    </row>
    <row r="1141" spans="35:36">
      <c r="AI1141" s="17"/>
      <c r="AJ1141" s="17"/>
    </row>
    <row r="1142" spans="35:36">
      <c r="AI1142" s="17"/>
      <c r="AJ1142" s="17"/>
    </row>
    <row r="1143" spans="35:36">
      <c r="AI1143" s="17"/>
      <c r="AJ1143" s="17"/>
    </row>
    <row r="1144" spans="35:36">
      <c r="AI1144" s="17"/>
      <c r="AJ1144" s="17"/>
    </row>
    <row r="1145" spans="35:36">
      <c r="AI1145" s="17"/>
      <c r="AJ1145" s="17"/>
    </row>
    <row r="1146" spans="35:36">
      <c r="AI1146" s="17"/>
      <c r="AJ1146" s="17"/>
    </row>
    <row r="1147" spans="35:36">
      <c r="AI1147" s="17"/>
      <c r="AJ1147" s="17"/>
    </row>
    <row r="1148" spans="35:36">
      <c r="AI1148" s="17"/>
      <c r="AJ1148" s="17"/>
    </row>
    <row r="1149" spans="35:36">
      <c r="AI1149" s="17"/>
      <c r="AJ1149" s="17"/>
    </row>
    <row r="1150" spans="35:36">
      <c r="AI1150" s="17"/>
      <c r="AJ1150" s="17"/>
    </row>
    <row r="1151" spans="35:36">
      <c r="AI1151" s="17"/>
      <c r="AJ1151" s="17"/>
    </row>
    <row r="1152" spans="35:36">
      <c r="AI1152" s="17"/>
      <c r="AJ1152" s="17"/>
    </row>
    <row r="1153" spans="35:36">
      <c r="AI1153" s="17"/>
      <c r="AJ1153" s="17"/>
    </row>
    <row r="1154" spans="35:36">
      <c r="AI1154" s="17"/>
      <c r="AJ1154" s="17"/>
    </row>
    <row r="1155" spans="35:36">
      <c r="AI1155" s="17"/>
      <c r="AJ1155" s="17"/>
    </row>
    <row r="1156" spans="35:36">
      <c r="AI1156" s="17"/>
      <c r="AJ1156" s="17"/>
    </row>
    <row r="1157" spans="35:36">
      <c r="AI1157" s="17"/>
      <c r="AJ1157" s="17"/>
    </row>
    <row r="1158" spans="35:36">
      <c r="AI1158" s="17"/>
      <c r="AJ1158" s="17"/>
    </row>
    <row r="1159" spans="35:36">
      <c r="AI1159" s="17"/>
      <c r="AJ1159" s="17"/>
    </row>
    <row r="1160" spans="35:36">
      <c r="AI1160" s="17"/>
      <c r="AJ1160" s="17"/>
    </row>
    <row r="1161" spans="35:36">
      <c r="AI1161" s="17"/>
      <c r="AJ1161" s="17"/>
    </row>
    <row r="1162" spans="35:36">
      <c r="AI1162" s="17"/>
      <c r="AJ1162" s="17"/>
    </row>
    <row r="1163" spans="35:36">
      <c r="AI1163" s="17"/>
      <c r="AJ1163" s="17"/>
    </row>
    <row r="1164" spans="35:36">
      <c r="AI1164" s="17"/>
      <c r="AJ1164" s="17"/>
    </row>
    <row r="1165" spans="35:36">
      <c r="AI1165" s="17"/>
      <c r="AJ1165" s="17"/>
    </row>
    <row r="1166" spans="35:36">
      <c r="AI1166" s="17"/>
      <c r="AJ1166" s="17"/>
    </row>
    <row r="1167" spans="35:36">
      <c r="AI1167" s="17"/>
      <c r="AJ1167" s="17"/>
    </row>
    <row r="1168" spans="35:36">
      <c r="AI1168" s="17"/>
      <c r="AJ1168" s="17"/>
    </row>
    <row r="1169" spans="35:36">
      <c r="AI1169" s="17"/>
      <c r="AJ1169" s="17"/>
    </row>
    <row r="1170" spans="35:36">
      <c r="AI1170" s="17"/>
      <c r="AJ1170" s="17"/>
    </row>
    <row r="1171" spans="35:36">
      <c r="AI1171" s="17"/>
      <c r="AJ1171" s="17"/>
    </row>
    <row r="1172" spans="35:36">
      <c r="AI1172" s="17"/>
      <c r="AJ1172" s="17"/>
    </row>
    <row r="1173" spans="35:36">
      <c r="AI1173" s="17"/>
      <c r="AJ1173" s="17"/>
    </row>
    <row r="1174" spans="35:36">
      <c r="AI1174" s="17"/>
      <c r="AJ1174" s="17"/>
    </row>
    <row r="1175" spans="35:36">
      <c r="AI1175" s="17"/>
      <c r="AJ1175" s="17"/>
    </row>
    <row r="1176" spans="35:36">
      <c r="AI1176" s="17"/>
      <c r="AJ1176" s="17"/>
    </row>
    <row r="1177" spans="35:36">
      <c r="AI1177" s="17"/>
      <c r="AJ1177" s="17"/>
    </row>
    <row r="1178" spans="35:36">
      <c r="AI1178" s="17"/>
      <c r="AJ1178" s="17"/>
    </row>
    <row r="1179" spans="35:36">
      <c r="AI1179" s="17"/>
      <c r="AJ1179" s="17"/>
    </row>
    <row r="1180" spans="35:36">
      <c r="AI1180" s="17"/>
      <c r="AJ1180" s="17"/>
    </row>
    <row r="1181" spans="35:36">
      <c r="AI1181" s="17"/>
      <c r="AJ1181" s="17"/>
    </row>
    <row r="1182" spans="35:36">
      <c r="AI1182" s="17"/>
      <c r="AJ1182" s="17"/>
    </row>
    <row r="1183" spans="35:36">
      <c r="AI1183" s="17"/>
      <c r="AJ1183" s="17"/>
    </row>
    <row r="1184" spans="35:36">
      <c r="AI1184" s="17"/>
      <c r="AJ1184" s="17"/>
    </row>
    <row r="1185" spans="35:36">
      <c r="AI1185" s="17"/>
      <c r="AJ1185" s="17"/>
    </row>
    <row r="1186" spans="35:36">
      <c r="AI1186" s="17"/>
      <c r="AJ1186" s="17"/>
    </row>
    <row r="1187" spans="35:36">
      <c r="AI1187" s="17"/>
      <c r="AJ1187" s="17"/>
    </row>
    <row r="1188" spans="35:36">
      <c r="AI1188" s="17"/>
      <c r="AJ1188" s="17"/>
    </row>
    <row r="1189" spans="35:36">
      <c r="AI1189" s="17"/>
      <c r="AJ1189" s="17"/>
    </row>
    <row r="1190" spans="35:36">
      <c r="AI1190" s="17"/>
      <c r="AJ1190" s="17"/>
    </row>
    <row r="1191" spans="35:36">
      <c r="AI1191" s="17"/>
      <c r="AJ1191" s="17"/>
    </row>
    <row r="1192" spans="35:36">
      <c r="AI1192" s="17"/>
      <c r="AJ1192" s="17"/>
    </row>
    <row r="1193" spans="35:36">
      <c r="AI1193" s="17"/>
      <c r="AJ1193" s="17"/>
    </row>
    <row r="1194" spans="35:36">
      <c r="AI1194" s="17"/>
      <c r="AJ1194" s="17"/>
    </row>
    <row r="1195" spans="35:36">
      <c r="AI1195" s="17"/>
      <c r="AJ1195" s="17"/>
    </row>
    <row r="1196" spans="35:36">
      <c r="AI1196" s="17"/>
      <c r="AJ1196" s="17"/>
    </row>
    <row r="1197" spans="35:36">
      <c r="AI1197" s="17"/>
      <c r="AJ1197" s="17"/>
    </row>
    <row r="1198" spans="35:36">
      <c r="AI1198" s="17"/>
      <c r="AJ1198" s="17"/>
    </row>
    <row r="1199" spans="35:36">
      <c r="AI1199" s="17"/>
      <c r="AJ1199" s="17"/>
    </row>
    <row r="1200" spans="35:36">
      <c r="AI1200" s="17"/>
      <c r="AJ1200" s="17"/>
    </row>
    <row r="1201" spans="35:36">
      <c r="AI1201" s="17"/>
      <c r="AJ1201" s="17"/>
    </row>
    <row r="1202" spans="35:36">
      <c r="AI1202" s="17"/>
      <c r="AJ1202" s="17"/>
    </row>
    <row r="1203" spans="35:36">
      <c r="AI1203" s="17"/>
      <c r="AJ1203" s="17"/>
    </row>
    <row r="1204" spans="35:36">
      <c r="AI1204" s="17"/>
      <c r="AJ1204" s="17"/>
    </row>
    <row r="1205" spans="35:36">
      <c r="AI1205" s="17"/>
      <c r="AJ1205" s="17"/>
    </row>
    <row r="1206" spans="35:36">
      <c r="AI1206" s="17"/>
      <c r="AJ1206" s="17"/>
    </row>
    <row r="1207" spans="35:36">
      <c r="AI1207" s="17"/>
      <c r="AJ1207" s="17"/>
    </row>
    <row r="1208" spans="35:36">
      <c r="AI1208" s="17"/>
      <c r="AJ1208" s="17"/>
    </row>
    <row r="1209" spans="35:36">
      <c r="AI1209" s="17"/>
      <c r="AJ1209" s="17"/>
    </row>
    <row r="1210" spans="35:36">
      <c r="AI1210" s="17"/>
      <c r="AJ1210" s="17"/>
    </row>
    <row r="1211" spans="35:36">
      <c r="AI1211" s="17"/>
      <c r="AJ1211" s="17"/>
    </row>
    <row r="1212" spans="35:36">
      <c r="AI1212" s="17"/>
      <c r="AJ1212" s="17"/>
    </row>
    <row r="1213" spans="35:36">
      <c r="AI1213" s="17"/>
      <c r="AJ1213" s="17"/>
    </row>
    <row r="1214" spans="35:36">
      <c r="AI1214" s="17"/>
      <c r="AJ1214" s="17"/>
    </row>
    <row r="1215" spans="35:36">
      <c r="AI1215" s="17"/>
      <c r="AJ1215" s="17"/>
    </row>
    <row r="1216" spans="35:36">
      <c r="AI1216" s="17"/>
      <c r="AJ1216" s="17"/>
    </row>
    <row r="1217" spans="35:36">
      <c r="AI1217" s="17"/>
      <c r="AJ1217" s="17"/>
    </row>
    <row r="1218" spans="35:36">
      <c r="AI1218" s="17"/>
      <c r="AJ1218" s="17"/>
    </row>
    <row r="1219" spans="35:36">
      <c r="AI1219" s="17"/>
      <c r="AJ1219" s="17"/>
    </row>
    <row r="1220" spans="35:36">
      <c r="AI1220" s="17"/>
      <c r="AJ1220" s="17"/>
    </row>
    <row r="1221" spans="35:36">
      <c r="AI1221" s="17"/>
      <c r="AJ1221" s="17"/>
    </row>
    <row r="1222" spans="35:36">
      <c r="AI1222" s="17"/>
      <c r="AJ1222" s="17"/>
    </row>
    <row r="1223" spans="35:36">
      <c r="AI1223" s="17"/>
      <c r="AJ1223" s="17"/>
    </row>
    <row r="1224" spans="35:36">
      <c r="AI1224" s="17"/>
      <c r="AJ1224" s="17"/>
    </row>
    <row r="1225" spans="35:36">
      <c r="AI1225" s="17"/>
      <c r="AJ1225" s="17"/>
    </row>
    <row r="1226" spans="35:36">
      <c r="AI1226" s="17"/>
      <c r="AJ1226" s="17"/>
    </row>
    <row r="1227" spans="35:36">
      <c r="AI1227" s="17"/>
      <c r="AJ1227" s="17"/>
    </row>
    <row r="1228" spans="35:36">
      <c r="AI1228" s="17"/>
      <c r="AJ1228" s="17"/>
    </row>
    <row r="1229" spans="35:36">
      <c r="AI1229" s="17"/>
      <c r="AJ1229" s="17"/>
    </row>
    <row r="1230" spans="35:36">
      <c r="AI1230" s="17"/>
      <c r="AJ1230" s="17"/>
    </row>
    <row r="1231" spans="35:36">
      <c r="AI1231" s="17"/>
      <c r="AJ1231" s="17"/>
    </row>
    <row r="1232" spans="35:36">
      <c r="AI1232" s="17"/>
      <c r="AJ1232" s="17"/>
    </row>
    <row r="1233" spans="35:36">
      <c r="AI1233" s="17"/>
      <c r="AJ1233" s="17"/>
    </row>
    <row r="1234" spans="35:36">
      <c r="AI1234" s="17"/>
      <c r="AJ1234" s="17"/>
    </row>
    <row r="1235" spans="35:36">
      <c r="AI1235" s="17"/>
      <c r="AJ1235" s="17"/>
    </row>
    <row r="1236" spans="35:36">
      <c r="AI1236" s="17"/>
      <c r="AJ1236" s="17"/>
    </row>
    <row r="1237" spans="35:36">
      <c r="AI1237" s="17"/>
      <c r="AJ1237" s="17"/>
    </row>
    <row r="1238" spans="35:36">
      <c r="AI1238" s="17"/>
      <c r="AJ1238" s="17"/>
    </row>
    <row r="1239" spans="35:36">
      <c r="AI1239" s="17"/>
      <c r="AJ1239" s="17"/>
    </row>
    <row r="1240" spans="35:36">
      <c r="AI1240" s="17"/>
      <c r="AJ1240" s="17"/>
    </row>
    <row r="1241" spans="35:36">
      <c r="AI1241" s="17"/>
      <c r="AJ1241" s="17"/>
    </row>
    <row r="1242" spans="35:36">
      <c r="AI1242" s="17"/>
      <c r="AJ1242" s="17"/>
    </row>
    <row r="1243" spans="35:36">
      <c r="AI1243" s="17"/>
      <c r="AJ1243" s="17"/>
    </row>
    <row r="1244" spans="35:36">
      <c r="AI1244" s="17"/>
      <c r="AJ1244" s="17"/>
    </row>
    <row r="1245" spans="35:36">
      <c r="AI1245" s="17"/>
      <c r="AJ1245" s="17"/>
    </row>
    <row r="1246" spans="35:36">
      <c r="AI1246" s="17"/>
      <c r="AJ1246" s="17"/>
    </row>
    <row r="1247" spans="35:36">
      <c r="AI1247" s="17"/>
      <c r="AJ1247" s="17"/>
    </row>
    <row r="1248" spans="35:36">
      <c r="AI1248" s="17"/>
      <c r="AJ1248" s="17"/>
    </row>
    <row r="1249" spans="35:36">
      <c r="AI1249" s="17"/>
      <c r="AJ1249" s="17"/>
    </row>
    <row r="1250" spans="35:36">
      <c r="AI1250" s="17"/>
      <c r="AJ1250" s="17"/>
    </row>
    <row r="1251" spans="35:36">
      <c r="AI1251" s="17"/>
      <c r="AJ1251" s="17"/>
    </row>
    <row r="1252" spans="35:36">
      <c r="AI1252" s="17"/>
      <c r="AJ1252" s="17"/>
    </row>
    <row r="1253" spans="35:36">
      <c r="AI1253" s="17"/>
      <c r="AJ1253" s="17"/>
    </row>
    <row r="1254" spans="35:36">
      <c r="AI1254" s="17"/>
      <c r="AJ1254" s="17"/>
    </row>
    <row r="1255" spans="35:36">
      <c r="AI1255" s="17"/>
      <c r="AJ1255" s="17"/>
    </row>
    <row r="1256" spans="35:36">
      <c r="AI1256" s="17"/>
      <c r="AJ1256" s="17"/>
    </row>
    <row r="1257" spans="35:36">
      <c r="AI1257" s="17"/>
      <c r="AJ1257" s="17"/>
    </row>
    <row r="1258" spans="35:36">
      <c r="AI1258" s="17"/>
      <c r="AJ1258" s="17"/>
    </row>
    <row r="1259" spans="35:36">
      <c r="AI1259" s="17"/>
      <c r="AJ1259" s="17"/>
    </row>
    <row r="1260" spans="35:36">
      <c r="AI1260" s="17"/>
      <c r="AJ1260" s="17"/>
    </row>
    <row r="1261" spans="35:36">
      <c r="AI1261" s="17"/>
      <c r="AJ1261" s="17"/>
    </row>
    <row r="1262" spans="35:36">
      <c r="AI1262" s="17"/>
      <c r="AJ1262" s="17"/>
    </row>
    <row r="1263" spans="35:36">
      <c r="AI1263" s="17"/>
      <c r="AJ1263" s="17"/>
    </row>
    <row r="1264" spans="35:36">
      <c r="AI1264" s="17"/>
      <c r="AJ1264" s="17"/>
    </row>
    <row r="1265" spans="35:36">
      <c r="AI1265" s="17"/>
      <c r="AJ1265" s="17"/>
    </row>
    <row r="1266" spans="35:36">
      <c r="AI1266" s="17"/>
      <c r="AJ1266" s="17"/>
    </row>
    <row r="1267" spans="35:36">
      <c r="AI1267" s="17"/>
      <c r="AJ1267" s="17"/>
    </row>
    <row r="1268" spans="35:36">
      <c r="AI1268" s="17"/>
      <c r="AJ1268" s="17"/>
    </row>
    <row r="1269" spans="35:36">
      <c r="AI1269" s="17"/>
      <c r="AJ1269" s="17"/>
    </row>
    <row r="1270" spans="35:36">
      <c r="AI1270" s="17"/>
      <c r="AJ1270" s="17"/>
    </row>
    <row r="1271" spans="35:36">
      <c r="AI1271" s="17"/>
      <c r="AJ1271" s="17"/>
    </row>
    <row r="1272" spans="35:36">
      <c r="AI1272" s="17"/>
      <c r="AJ1272" s="17"/>
    </row>
    <row r="1273" spans="35:36">
      <c r="AI1273" s="17"/>
      <c r="AJ1273" s="17"/>
    </row>
    <row r="1274" spans="35:36">
      <c r="AI1274" s="17"/>
      <c r="AJ1274" s="17"/>
    </row>
    <row r="1275" spans="35:36">
      <c r="AI1275" s="17"/>
      <c r="AJ1275" s="17"/>
    </row>
    <row r="1276" spans="35:36">
      <c r="AI1276" s="17"/>
      <c r="AJ1276" s="17"/>
    </row>
    <row r="1277" spans="35:36">
      <c r="AI1277" s="17"/>
      <c r="AJ1277" s="17"/>
    </row>
    <row r="1278" spans="35:36">
      <c r="AI1278" s="17"/>
      <c r="AJ1278" s="17"/>
    </row>
    <row r="1279" spans="35:36">
      <c r="AI1279" s="17"/>
      <c r="AJ1279" s="17"/>
    </row>
    <row r="1280" spans="35:36">
      <c r="AI1280" s="17"/>
      <c r="AJ1280" s="17"/>
    </row>
    <row r="1281" spans="35:36">
      <c r="AI1281" s="17"/>
      <c r="AJ1281" s="17"/>
    </row>
    <row r="1282" spans="35:36">
      <c r="AI1282" s="17"/>
      <c r="AJ1282" s="17"/>
    </row>
    <row r="1283" spans="35:36">
      <c r="AI1283" s="17"/>
      <c r="AJ1283" s="17"/>
    </row>
    <row r="1284" spans="35:36">
      <c r="AI1284" s="17"/>
      <c r="AJ1284" s="17"/>
    </row>
    <row r="1285" spans="35:36">
      <c r="AI1285" s="17"/>
      <c r="AJ1285" s="17"/>
    </row>
    <row r="1286" spans="35:36">
      <c r="AI1286" s="17"/>
      <c r="AJ1286" s="17"/>
    </row>
    <row r="1287" spans="35:36">
      <c r="AI1287" s="17"/>
      <c r="AJ1287" s="17"/>
    </row>
    <row r="1288" spans="35:36">
      <c r="AI1288" s="17"/>
      <c r="AJ1288" s="17"/>
    </row>
    <row r="1289" spans="35:36">
      <c r="AI1289" s="17"/>
      <c r="AJ1289" s="17"/>
    </row>
    <row r="1290" spans="35:36">
      <c r="AI1290" s="17"/>
      <c r="AJ1290" s="17"/>
    </row>
    <row r="1291" spans="35:36">
      <c r="AI1291" s="17"/>
      <c r="AJ1291" s="17"/>
    </row>
    <row r="1292" spans="35:36">
      <c r="AI1292" s="17"/>
      <c r="AJ1292" s="17"/>
    </row>
    <row r="1293" spans="35:36">
      <c r="AI1293" s="17"/>
      <c r="AJ1293" s="17"/>
    </row>
    <row r="1294" spans="35:36">
      <c r="AI1294" s="17"/>
      <c r="AJ1294" s="17"/>
    </row>
    <row r="1295" spans="35:36">
      <c r="AI1295" s="17"/>
      <c r="AJ1295" s="17"/>
    </row>
    <row r="1296" spans="35:36">
      <c r="AI1296" s="17"/>
      <c r="AJ1296" s="17"/>
    </row>
    <row r="1297" spans="35:36">
      <c r="AI1297" s="17"/>
      <c r="AJ1297" s="17"/>
    </row>
    <row r="1298" spans="35:36">
      <c r="AI1298" s="17"/>
      <c r="AJ1298" s="17"/>
    </row>
    <row r="1299" spans="35:36">
      <c r="AI1299" s="17"/>
      <c r="AJ1299" s="17"/>
    </row>
    <row r="1300" spans="35:36">
      <c r="AI1300" s="17"/>
      <c r="AJ1300" s="17"/>
    </row>
    <row r="1301" spans="35:36">
      <c r="AI1301" s="17"/>
      <c r="AJ1301" s="17"/>
    </row>
    <row r="1302" spans="35:36">
      <c r="AI1302" s="17"/>
      <c r="AJ1302" s="17"/>
    </row>
    <row r="1303" spans="35:36">
      <c r="AI1303" s="17"/>
      <c r="AJ1303" s="17"/>
    </row>
    <row r="1304" spans="35:36">
      <c r="AI1304" s="17"/>
      <c r="AJ1304" s="17"/>
    </row>
    <row r="1305" spans="35:36">
      <c r="AI1305" s="17"/>
      <c r="AJ1305" s="17"/>
    </row>
    <row r="1306" spans="35:36">
      <c r="AI1306" s="17"/>
      <c r="AJ1306" s="17"/>
    </row>
    <row r="1307" spans="35:36">
      <c r="AI1307" s="17"/>
      <c r="AJ1307" s="17"/>
    </row>
    <row r="1308" spans="35:36">
      <c r="AI1308" s="17"/>
      <c r="AJ1308" s="17"/>
    </row>
    <row r="1309" spans="35:36">
      <c r="AI1309" s="17"/>
      <c r="AJ1309" s="17"/>
    </row>
    <row r="1310" spans="35:36">
      <c r="AI1310" s="17"/>
      <c r="AJ1310" s="17"/>
    </row>
    <row r="1311" spans="35:36">
      <c r="AI1311" s="17"/>
      <c r="AJ1311" s="17"/>
    </row>
    <row r="1312" spans="35:36">
      <c r="AI1312" s="17"/>
      <c r="AJ1312" s="17"/>
    </row>
    <row r="1313" spans="35:36">
      <c r="AI1313" s="17"/>
      <c r="AJ1313" s="17"/>
    </row>
    <row r="1314" spans="35:36">
      <c r="AI1314" s="17"/>
      <c r="AJ1314" s="17"/>
    </row>
    <row r="1315" spans="35:36">
      <c r="AI1315" s="17"/>
      <c r="AJ1315" s="17"/>
    </row>
    <row r="1316" spans="35:36">
      <c r="AI1316" s="17"/>
      <c r="AJ1316" s="17"/>
    </row>
    <row r="1317" spans="35:36">
      <c r="AI1317" s="17"/>
      <c r="AJ1317" s="17"/>
    </row>
    <row r="1318" spans="35:36">
      <c r="AI1318" s="17"/>
      <c r="AJ1318" s="17"/>
    </row>
    <row r="1319" spans="35:36">
      <c r="AI1319" s="17"/>
      <c r="AJ1319" s="17"/>
    </row>
    <row r="1320" spans="35:36">
      <c r="AI1320" s="17"/>
      <c r="AJ1320" s="17"/>
    </row>
    <row r="1321" spans="35:36">
      <c r="AI1321" s="17"/>
      <c r="AJ1321" s="17"/>
    </row>
    <row r="1322" spans="35:36">
      <c r="AI1322" s="17"/>
      <c r="AJ1322" s="17"/>
    </row>
    <row r="1323" spans="35:36">
      <c r="AI1323" s="17"/>
      <c r="AJ1323" s="17"/>
    </row>
    <row r="1324" spans="35:36">
      <c r="AI1324" s="17"/>
      <c r="AJ1324" s="17"/>
    </row>
    <row r="1325" spans="35:36">
      <c r="AI1325" s="17"/>
      <c r="AJ1325" s="17"/>
    </row>
    <row r="1326" spans="35:36">
      <c r="AI1326" s="17"/>
      <c r="AJ1326" s="17"/>
    </row>
    <row r="1327" spans="35:36">
      <c r="AI1327" s="17"/>
      <c r="AJ1327" s="17"/>
    </row>
    <row r="1328" spans="35:36">
      <c r="AI1328" s="17"/>
      <c r="AJ1328" s="17"/>
    </row>
    <row r="1329" spans="35:36">
      <c r="AI1329" s="17"/>
      <c r="AJ1329" s="17"/>
    </row>
    <row r="1330" spans="35:36">
      <c r="AI1330" s="17"/>
      <c r="AJ1330" s="17"/>
    </row>
    <row r="1331" spans="35:36">
      <c r="AI1331" s="17"/>
      <c r="AJ1331" s="17"/>
    </row>
    <row r="1332" spans="35:36">
      <c r="AI1332" s="17"/>
      <c r="AJ1332" s="17"/>
    </row>
    <row r="1333" spans="35:36">
      <c r="AI1333" s="17"/>
      <c r="AJ1333" s="17"/>
    </row>
    <row r="1334" spans="35:36">
      <c r="AI1334" s="17"/>
      <c r="AJ1334" s="17"/>
    </row>
    <row r="1335" spans="35:36">
      <c r="AI1335" s="17"/>
      <c r="AJ1335" s="17"/>
    </row>
    <row r="1336" spans="35:36">
      <c r="AI1336" s="17"/>
      <c r="AJ1336" s="17"/>
    </row>
    <row r="1337" spans="35:36">
      <c r="AI1337" s="17"/>
      <c r="AJ1337" s="17"/>
    </row>
    <row r="1338" spans="35:36">
      <c r="AI1338" s="17"/>
      <c r="AJ1338" s="17"/>
    </row>
    <row r="1339" spans="35:36">
      <c r="AI1339" s="17"/>
      <c r="AJ1339" s="17"/>
    </row>
    <row r="1340" spans="35:36">
      <c r="AI1340" s="17"/>
      <c r="AJ1340" s="17"/>
    </row>
    <row r="1341" spans="35:36">
      <c r="AI1341" s="17"/>
      <c r="AJ1341" s="17"/>
    </row>
    <row r="1342" spans="35:36">
      <c r="AI1342" s="17"/>
      <c r="AJ1342" s="17"/>
    </row>
    <row r="1343" spans="35:36">
      <c r="AI1343" s="17"/>
      <c r="AJ1343" s="17"/>
    </row>
    <row r="1344" spans="35:36">
      <c r="AI1344" s="17"/>
      <c r="AJ1344" s="17"/>
    </row>
    <row r="1345" spans="35:36">
      <c r="AI1345" s="17"/>
      <c r="AJ1345" s="17"/>
    </row>
    <row r="1346" spans="35:36">
      <c r="AI1346" s="17"/>
      <c r="AJ1346" s="17"/>
    </row>
    <row r="1347" spans="35:36">
      <c r="AI1347" s="17"/>
      <c r="AJ1347" s="17"/>
    </row>
    <row r="1348" spans="35:36">
      <c r="AI1348" s="17"/>
      <c r="AJ1348" s="17"/>
    </row>
    <row r="1349" spans="35:36">
      <c r="AI1349" s="17"/>
      <c r="AJ1349" s="17"/>
    </row>
    <row r="1350" spans="35:36">
      <c r="AI1350" s="17"/>
      <c r="AJ1350" s="17"/>
    </row>
    <row r="1351" spans="35:36">
      <c r="AI1351" s="17"/>
      <c r="AJ1351" s="17"/>
    </row>
    <row r="1352" spans="35:36">
      <c r="AI1352" s="17"/>
      <c r="AJ1352" s="17"/>
    </row>
    <row r="1353" spans="35:36">
      <c r="AI1353" s="17"/>
      <c r="AJ1353" s="17"/>
    </row>
    <row r="1354" spans="35:36">
      <c r="AI1354" s="17"/>
      <c r="AJ1354" s="17"/>
    </row>
    <row r="1355" spans="35:36">
      <c r="AI1355" s="17"/>
      <c r="AJ1355" s="17"/>
    </row>
    <row r="1356" spans="35:36">
      <c r="AI1356" s="17"/>
      <c r="AJ1356" s="17"/>
    </row>
    <row r="1357" spans="35:36">
      <c r="AI1357" s="17"/>
      <c r="AJ1357" s="17"/>
    </row>
    <row r="1358" spans="35:36">
      <c r="AI1358" s="17"/>
      <c r="AJ1358" s="17"/>
    </row>
    <row r="1359" spans="35:36">
      <c r="AI1359" s="17"/>
      <c r="AJ1359" s="17"/>
    </row>
    <row r="1360" spans="35:36">
      <c r="AI1360" s="17"/>
      <c r="AJ1360" s="17"/>
    </row>
    <row r="1361" spans="35:36">
      <c r="AI1361" s="17"/>
      <c r="AJ1361" s="17"/>
    </row>
    <row r="1362" spans="35:36">
      <c r="AI1362" s="17"/>
      <c r="AJ1362" s="17"/>
    </row>
    <row r="1363" spans="35:36">
      <c r="AI1363" s="17"/>
      <c r="AJ1363" s="17"/>
    </row>
    <row r="1364" spans="35:36">
      <c r="AI1364" s="17"/>
      <c r="AJ1364" s="17"/>
    </row>
    <row r="1365" spans="35:36">
      <c r="AI1365" s="17"/>
      <c r="AJ1365" s="17"/>
    </row>
    <row r="1366" spans="35:36">
      <c r="AI1366" s="17"/>
      <c r="AJ1366" s="17"/>
    </row>
    <row r="1367" spans="35:36">
      <c r="AI1367" s="17"/>
      <c r="AJ1367" s="17"/>
    </row>
    <row r="1368" spans="35:36">
      <c r="AI1368" s="17"/>
      <c r="AJ1368" s="17"/>
    </row>
    <row r="1369" spans="35:36">
      <c r="AI1369" s="17"/>
      <c r="AJ1369" s="17"/>
    </row>
    <row r="1370" spans="35:36">
      <c r="AI1370" s="17"/>
      <c r="AJ1370" s="17"/>
    </row>
    <row r="1371" spans="35:36">
      <c r="AI1371" s="17"/>
      <c r="AJ1371" s="17"/>
    </row>
    <row r="1372" spans="35:36">
      <c r="AI1372" s="17"/>
      <c r="AJ1372" s="17"/>
    </row>
    <row r="1373" spans="35:36">
      <c r="AI1373" s="17"/>
      <c r="AJ1373" s="17"/>
    </row>
    <row r="1374" spans="35:36">
      <c r="AI1374" s="17"/>
      <c r="AJ1374" s="17"/>
    </row>
    <row r="1375" spans="35:36">
      <c r="AI1375" s="17"/>
      <c r="AJ1375" s="17"/>
    </row>
    <row r="1376" spans="35:36">
      <c r="AI1376" s="17"/>
      <c r="AJ1376" s="17"/>
    </row>
    <row r="1377" spans="35:36">
      <c r="AI1377" s="17"/>
      <c r="AJ1377" s="17"/>
    </row>
    <row r="1378" spans="35:36">
      <c r="AI1378" s="17"/>
      <c r="AJ1378" s="17"/>
    </row>
    <row r="1379" spans="35:36">
      <c r="AI1379" s="17"/>
      <c r="AJ1379" s="17"/>
    </row>
    <row r="1380" spans="35:36">
      <c r="AI1380" s="17"/>
      <c r="AJ1380" s="17"/>
    </row>
    <row r="1381" spans="35:36">
      <c r="AI1381" s="17"/>
      <c r="AJ1381" s="17"/>
    </row>
    <row r="1382" spans="35:36">
      <c r="AI1382" s="17"/>
      <c r="AJ1382" s="17"/>
    </row>
    <row r="1383" spans="35:36">
      <c r="AI1383" s="17"/>
      <c r="AJ1383" s="17"/>
    </row>
    <row r="1384" spans="35:36">
      <c r="AI1384" s="17"/>
      <c r="AJ1384" s="17"/>
    </row>
    <row r="1385" spans="35:36">
      <c r="AI1385" s="17"/>
      <c r="AJ1385" s="17"/>
    </row>
    <row r="1386" spans="35:36">
      <c r="AI1386" s="17"/>
      <c r="AJ1386" s="17"/>
    </row>
    <row r="1387" spans="35:36">
      <c r="AI1387" s="17"/>
      <c r="AJ1387" s="17"/>
    </row>
    <row r="1388" spans="35:36">
      <c r="AI1388" s="17"/>
      <c r="AJ1388" s="17"/>
    </row>
    <row r="1389" spans="35:36">
      <c r="AI1389" s="17"/>
      <c r="AJ1389" s="17"/>
    </row>
    <row r="1390" spans="35:36">
      <c r="AI1390" s="17"/>
      <c r="AJ1390" s="17"/>
    </row>
    <row r="1391" spans="35:36">
      <c r="AI1391" s="17"/>
      <c r="AJ1391" s="17"/>
    </row>
    <row r="1392" spans="35:36">
      <c r="AI1392" s="17"/>
      <c r="AJ1392" s="17"/>
    </row>
    <row r="1393" spans="35:36">
      <c r="AI1393" s="17"/>
      <c r="AJ1393" s="17"/>
    </row>
    <row r="1394" spans="35:36">
      <c r="AI1394" s="17"/>
      <c r="AJ1394" s="17"/>
    </row>
    <row r="1395" spans="35:36">
      <c r="AI1395" s="17"/>
      <c r="AJ1395" s="17"/>
    </row>
    <row r="1396" spans="35:36">
      <c r="AI1396" s="17"/>
      <c r="AJ1396" s="17"/>
    </row>
    <row r="1397" spans="35:36">
      <c r="AI1397" s="17"/>
      <c r="AJ1397" s="17"/>
    </row>
    <row r="1398" spans="35:36">
      <c r="AI1398" s="17"/>
      <c r="AJ1398" s="17"/>
    </row>
    <row r="1399" spans="35:36">
      <c r="AI1399" s="17"/>
      <c r="AJ1399" s="17"/>
    </row>
    <row r="1400" spans="35:36">
      <c r="AI1400" s="17"/>
      <c r="AJ1400" s="17"/>
    </row>
    <row r="1401" spans="35:36">
      <c r="AI1401" s="17"/>
      <c r="AJ1401" s="17"/>
    </row>
    <row r="1402" spans="35:36">
      <c r="AI1402" s="17"/>
      <c r="AJ1402" s="17"/>
    </row>
    <row r="1403" spans="35:36">
      <c r="AI1403" s="17"/>
      <c r="AJ1403" s="17"/>
    </row>
    <row r="1404" spans="35:36">
      <c r="AI1404" s="17"/>
      <c r="AJ1404" s="17"/>
    </row>
    <row r="1405" spans="35:36">
      <c r="AI1405" s="17"/>
      <c r="AJ1405" s="17"/>
    </row>
    <row r="1406" spans="35:36">
      <c r="AI1406" s="17"/>
      <c r="AJ1406" s="17"/>
    </row>
    <row r="1407" spans="35:36">
      <c r="AI1407" s="17"/>
      <c r="AJ1407" s="17"/>
    </row>
    <row r="1408" spans="35:36">
      <c r="AI1408" s="17"/>
      <c r="AJ1408" s="17"/>
    </row>
    <row r="1409" spans="35:36">
      <c r="AI1409" s="17"/>
      <c r="AJ1409" s="17"/>
    </row>
    <row r="1410" spans="35:36">
      <c r="AI1410" s="17"/>
      <c r="AJ1410" s="17"/>
    </row>
    <row r="1411" spans="35:36">
      <c r="AI1411" s="17"/>
      <c r="AJ1411" s="17"/>
    </row>
    <row r="1412" spans="35:36">
      <c r="AI1412" s="17"/>
      <c r="AJ1412" s="17"/>
    </row>
    <row r="1413" spans="35:36">
      <c r="AI1413" s="17"/>
      <c r="AJ1413" s="17"/>
    </row>
    <row r="1414" spans="35:36">
      <c r="AI1414" s="17"/>
      <c r="AJ1414" s="17"/>
    </row>
    <row r="1415" spans="35:36">
      <c r="AI1415" s="17"/>
      <c r="AJ1415" s="17"/>
    </row>
    <row r="1416" spans="35:36">
      <c r="AI1416" s="17"/>
      <c r="AJ1416" s="17"/>
    </row>
    <row r="1417" spans="35:36">
      <c r="AI1417" s="17"/>
      <c r="AJ1417" s="17"/>
    </row>
    <row r="1418" spans="35:36">
      <c r="AI1418" s="17"/>
      <c r="AJ1418" s="17"/>
    </row>
    <row r="1419" spans="35:36">
      <c r="AI1419" s="17"/>
      <c r="AJ1419" s="17"/>
    </row>
    <row r="1420" spans="35:36">
      <c r="AI1420" s="17"/>
      <c r="AJ1420" s="17"/>
    </row>
    <row r="1421" spans="35:36">
      <c r="AI1421" s="17"/>
      <c r="AJ1421" s="17"/>
    </row>
    <row r="1422" spans="35:36">
      <c r="AI1422" s="17"/>
      <c r="AJ1422" s="17"/>
    </row>
    <row r="1423" spans="35:36">
      <c r="AI1423" s="17"/>
      <c r="AJ1423" s="17"/>
    </row>
    <row r="1424" spans="35:36">
      <c r="AI1424" s="17"/>
      <c r="AJ1424" s="17"/>
    </row>
    <row r="1425" spans="35:36">
      <c r="AI1425" s="17"/>
      <c r="AJ1425" s="17"/>
    </row>
    <row r="1426" spans="35:36">
      <c r="AI1426" s="17"/>
      <c r="AJ1426" s="17"/>
    </row>
    <row r="1427" spans="35:36">
      <c r="AI1427" s="17"/>
      <c r="AJ1427" s="17"/>
    </row>
    <row r="1428" spans="35:36">
      <c r="AI1428" s="17"/>
      <c r="AJ1428" s="17"/>
    </row>
    <row r="1429" spans="35:36">
      <c r="AI1429" s="17"/>
      <c r="AJ1429" s="17"/>
    </row>
    <row r="1430" spans="35:36">
      <c r="AI1430" s="17"/>
      <c r="AJ1430" s="17"/>
    </row>
    <row r="1431" spans="35:36">
      <c r="AI1431" s="17"/>
      <c r="AJ1431" s="17"/>
    </row>
    <row r="1432" spans="35:36">
      <c r="AI1432" s="17"/>
      <c r="AJ1432" s="17"/>
    </row>
    <row r="1433" spans="35:36">
      <c r="AI1433" s="17"/>
      <c r="AJ1433" s="17"/>
    </row>
    <row r="1434" spans="35:36">
      <c r="AI1434" s="17"/>
      <c r="AJ1434" s="17"/>
    </row>
    <row r="1435" spans="35:36">
      <c r="AI1435" s="17"/>
      <c r="AJ1435" s="17"/>
    </row>
    <row r="1436" spans="35:36">
      <c r="AI1436" s="17"/>
      <c r="AJ1436" s="17"/>
    </row>
    <row r="1437" spans="35:36">
      <c r="AI1437" s="17"/>
      <c r="AJ1437" s="17"/>
    </row>
    <row r="1438" spans="35:36">
      <c r="AI1438" s="17"/>
      <c r="AJ1438" s="17"/>
    </row>
    <row r="1439" spans="35:36">
      <c r="AI1439" s="17"/>
      <c r="AJ1439" s="17"/>
    </row>
    <row r="1440" spans="35:36">
      <c r="AI1440" s="17"/>
      <c r="AJ1440" s="17"/>
    </row>
    <row r="1441" spans="35:36">
      <c r="AI1441" s="17"/>
      <c r="AJ1441" s="17"/>
    </row>
    <row r="1442" spans="35:36">
      <c r="AI1442" s="17"/>
      <c r="AJ1442" s="17"/>
    </row>
    <row r="1443" spans="35:36">
      <c r="AI1443" s="17"/>
      <c r="AJ1443" s="17"/>
    </row>
    <row r="1444" spans="35:36">
      <c r="AI1444" s="17"/>
      <c r="AJ1444" s="17"/>
    </row>
    <row r="1445" spans="35:36">
      <c r="AI1445" s="17"/>
      <c r="AJ1445" s="17"/>
    </row>
    <row r="1446" spans="35:36">
      <c r="AI1446" s="17"/>
      <c r="AJ1446" s="17"/>
    </row>
    <row r="1447" spans="35:36">
      <c r="AI1447" s="17"/>
      <c r="AJ1447" s="17"/>
    </row>
    <row r="1448" spans="35:36">
      <c r="AI1448" s="17"/>
      <c r="AJ1448" s="17"/>
    </row>
    <row r="1449" spans="35:36">
      <c r="AI1449" s="17"/>
      <c r="AJ1449" s="17"/>
    </row>
    <row r="1450" spans="35:36">
      <c r="AI1450" s="17"/>
      <c r="AJ1450" s="17"/>
    </row>
    <row r="1451" spans="35:36">
      <c r="AI1451" s="17"/>
      <c r="AJ1451" s="17"/>
    </row>
    <row r="1452" spans="35:36">
      <c r="AI1452" s="17"/>
      <c r="AJ1452" s="17"/>
    </row>
    <row r="1453" spans="35:36">
      <c r="AI1453" s="17"/>
      <c r="AJ1453" s="17"/>
    </row>
    <row r="1454" spans="35:36">
      <c r="AI1454" s="17"/>
      <c r="AJ1454" s="17"/>
    </row>
    <row r="1455" spans="35:36">
      <c r="AI1455" s="17"/>
      <c r="AJ1455" s="17"/>
    </row>
    <row r="1456" spans="35:36">
      <c r="AI1456" s="17"/>
      <c r="AJ1456" s="17"/>
    </row>
    <row r="1457" spans="35:36">
      <c r="AI1457" s="17"/>
      <c r="AJ1457" s="17"/>
    </row>
    <row r="1458" spans="35:36">
      <c r="AI1458" s="17"/>
      <c r="AJ1458" s="17"/>
    </row>
    <row r="1459" spans="35:36">
      <c r="AI1459" s="17"/>
      <c r="AJ1459" s="17"/>
    </row>
    <row r="1460" spans="35:36">
      <c r="AI1460" s="17"/>
      <c r="AJ1460" s="17"/>
    </row>
    <row r="1461" spans="35:36">
      <c r="AI1461" s="17"/>
      <c r="AJ1461" s="17"/>
    </row>
    <row r="1462" spans="35:36">
      <c r="AI1462" s="17"/>
      <c r="AJ1462" s="17"/>
    </row>
    <row r="1463" spans="35:36">
      <c r="AI1463" s="17"/>
      <c r="AJ1463" s="17"/>
    </row>
    <row r="1464" spans="35:36">
      <c r="AI1464" s="17"/>
      <c r="AJ1464" s="17"/>
    </row>
    <row r="1465" spans="35:36">
      <c r="AI1465" s="17"/>
      <c r="AJ1465" s="17"/>
    </row>
    <row r="1466" spans="35:36">
      <c r="AI1466" s="17"/>
      <c r="AJ1466" s="17"/>
    </row>
    <row r="1467" spans="35:36">
      <c r="AI1467" s="17"/>
      <c r="AJ1467" s="17"/>
    </row>
    <row r="1468" spans="35:36">
      <c r="AI1468" s="17"/>
      <c r="AJ1468" s="17"/>
    </row>
    <row r="1469" spans="35:36">
      <c r="AI1469" s="17"/>
      <c r="AJ1469" s="17"/>
    </row>
    <row r="1470" spans="35:36">
      <c r="AI1470" s="17"/>
      <c r="AJ1470" s="17"/>
    </row>
    <row r="1471" spans="35:36">
      <c r="AI1471" s="17"/>
      <c r="AJ1471" s="17"/>
    </row>
    <row r="1472" spans="35:36">
      <c r="AI1472" s="17"/>
      <c r="AJ1472" s="17"/>
    </row>
    <row r="1473" spans="35:36">
      <c r="AI1473" s="17"/>
      <c r="AJ1473" s="17"/>
    </row>
    <row r="1474" spans="35:36">
      <c r="AI1474" s="17"/>
      <c r="AJ1474" s="17"/>
    </row>
    <row r="1475" spans="35:36">
      <c r="AI1475" s="17"/>
      <c r="AJ1475" s="17"/>
    </row>
    <row r="1476" spans="35:36">
      <c r="AI1476" s="17"/>
      <c r="AJ1476" s="17"/>
    </row>
    <row r="1477" spans="35:36">
      <c r="AI1477" s="17"/>
      <c r="AJ1477" s="17"/>
    </row>
    <row r="1478" spans="35:36">
      <c r="AI1478" s="17"/>
      <c r="AJ1478" s="17"/>
    </row>
    <row r="1479" spans="35:36">
      <c r="AI1479" s="17"/>
      <c r="AJ1479" s="17"/>
    </row>
    <row r="1480" spans="35:36">
      <c r="AI1480" s="17"/>
      <c r="AJ1480" s="17"/>
    </row>
    <row r="1481" spans="35:36">
      <c r="AI1481" s="17"/>
      <c r="AJ1481" s="17"/>
    </row>
    <row r="1482" spans="35:36">
      <c r="AI1482" s="17"/>
      <c r="AJ1482" s="17"/>
    </row>
    <row r="1483" spans="35:36">
      <c r="AI1483" s="17"/>
      <c r="AJ1483" s="17"/>
    </row>
    <row r="1484" spans="35:36">
      <c r="AI1484" s="17"/>
      <c r="AJ1484" s="17"/>
    </row>
    <row r="1485" spans="35:36">
      <c r="AI1485" s="17"/>
      <c r="AJ1485" s="17"/>
    </row>
    <row r="1486" spans="35:36">
      <c r="AI1486" s="17"/>
      <c r="AJ1486" s="17"/>
    </row>
    <row r="1487" spans="35:36">
      <c r="AI1487" s="17"/>
      <c r="AJ1487" s="17"/>
    </row>
    <row r="1488" spans="35:36">
      <c r="AI1488" s="17"/>
      <c r="AJ1488" s="17"/>
    </row>
    <row r="1489" spans="35:36">
      <c r="AI1489" s="17"/>
      <c r="AJ1489" s="17"/>
    </row>
    <row r="1490" spans="35:36">
      <c r="AI1490" s="17"/>
      <c r="AJ1490" s="17"/>
    </row>
    <row r="1491" spans="35:36">
      <c r="AI1491" s="17"/>
      <c r="AJ1491" s="17"/>
    </row>
    <row r="1492" spans="35:36">
      <c r="AI1492" s="17"/>
      <c r="AJ1492" s="17"/>
    </row>
    <row r="1493" spans="35:36">
      <c r="AI1493" s="17"/>
      <c r="AJ1493" s="17"/>
    </row>
    <row r="1494" spans="35:36">
      <c r="AI1494" s="17"/>
      <c r="AJ1494" s="17"/>
    </row>
    <row r="1495" spans="35:36">
      <c r="AI1495" s="17"/>
      <c r="AJ1495" s="17"/>
    </row>
    <row r="1496" spans="35:36">
      <c r="AI1496" s="17"/>
      <c r="AJ1496" s="17"/>
    </row>
    <row r="1497" spans="35:36">
      <c r="AI1497" s="17"/>
      <c r="AJ1497" s="17"/>
    </row>
    <row r="1498" spans="35:36">
      <c r="AI1498" s="17"/>
      <c r="AJ1498" s="17"/>
    </row>
    <row r="1499" spans="35:36">
      <c r="AI1499" s="17"/>
      <c r="AJ1499" s="17"/>
    </row>
    <row r="1500" spans="35:36">
      <c r="AI1500" s="17"/>
      <c r="AJ1500" s="17"/>
    </row>
    <row r="1501" spans="35:36">
      <c r="AI1501" s="17"/>
      <c r="AJ1501" s="17"/>
    </row>
    <row r="1502" spans="35:36">
      <c r="AI1502" s="17"/>
      <c r="AJ1502" s="17"/>
    </row>
    <row r="1503" spans="35:36">
      <c r="AI1503" s="17"/>
      <c r="AJ1503" s="17"/>
    </row>
    <row r="1504" spans="35:36">
      <c r="AI1504" s="17"/>
      <c r="AJ1504" s="17"/>
    </row>
    <row r="1505" spans="35:36">
      <c r="AI1505" s="17"/>
      <c r="AJ1505" s="17"/>
    </row>
    <row r="1506" spans="35:36">
      <c r="AI1506" s="17"/>
      <c r="AJ1506" s="17"/>
    </row>
    <row r="1507" spans="35:36">
      <c r="AI1507" s="17"/>
      <c r="AJ1507" s="17"/>
    </row>
    <row r="1508" spans="35:36">
      <c r="AI1508" s="17"/>
      <c r="AJ1508" s="17"/>
    </row>
    <row r="1509" spans="35:36">
      <c r="AI1509" s="17"/>
      <c r="AJ1509" s="17"/>
    </row>
    <row r="1510" spans="35:36">
      <c r="AI1510" s="17"/>
      <c r="AJ1510" s="17"/>
    </row>
    <row r="1511" spans="35:36">
      <c r="AI1511" s="17"/>
      <c r="AJ1511" s="17"/>
    </row>
    <row r="1512" spans="35:36">
      <c r="AI1512" s="17"/>
      <c r="AJ1512" s="17"/>
    </row>
    <row r="1513" spans="35:36">
      <c r="AI1513" s="17"/>
      <c r="AJ1513" s="17"/>
    </row>
    <row r="1514" spans="35:36">
      <c r="AI1514" s="17"/>
      <c r="AJ1514" s="17"/>
    </row>
    <row r="1515" spans="35:36">
      <c r="AI1515" s="17"/>
      <c r="AJ1515" s="17"/>
    </row>
    <row r="1516" spans="35:36">
      <c r="AI1516" s="17"/>
      <c r="AJ1516" s="17"/>
    </row>
    <row r="1517" spans="35:36">
      <c r="AI1517" s="17"/>
      <c r="AJ1517" s="17"/>
    </row>
    <row r="1518" spans="35:36">
      <c r="AI1518" s="17"/>
      <c r="AJ1518" s="17"/>
    </row>
    <row r="1519" spans="35:36">
      <c r="AI1519" s="17"/>
      <c r="AJ1519" s="17"/>
    </row>
    <row r="1520" spans="35:36">
      <c r="AI1520" s="17"/>
      <c r="AJ1520" s="17"/>
    </row>
    <row r="1521" spans="35:36">
      <c r="AI1521" s="17"/>
      <c r="AJ1521" s="17"/>
    </row>
    <row r="1522" spans="35:36">
      <c r="AI1522" s="17"/>
      <c r="AJ1522" s="17"/>
    </row>
    <row r="1523" spans="35:36">
      <c r="AI1523" s="17"/>
      <c r="AJ1523" s="17"/>
    </row>
    <row r="1524" spans="35:36">
      <c r="AI1524" s="17"/>
      <c r="AJ1524" s="17"/>
    </row>
    <row r="1525" spans="35:36">
      <c r="AI1525" s="17"/>
      <c r="AJ1525" s="17"/>
    </row>
    <row r="1526" spans="35:36">
      <c r="AI1526" s="17"/>
      <c r="AJ1526" s="17"/>
    </row>
    <row r="1527" spans="35:36">
      <c r="AI1527" s="17"/>
      <c r="AJ1527" s="17"/>
    </row>
    <row r="1528" spans="35:36">
      <c r="AI1528" s="17"/>
      <c r="AJ1528" s="17"/>
    </row>
    <row r="1529" spans="35:36">
      <c r="AI1529" s="17"/>
      <c r="AJ1529" s="17"/>
    </row>
    <row r="1530" spans="35:36">
      <c r="AI1530" s="17"/>
      <c r="AJ1530" s="17"/>
    </row>
    <row r="1531" spans="35:36">
      <c r="AI1531" s="17"/>
      <c r="AJ1531" s="17"/>
    </row>
    <row r="1532" spans="35:36">
      <c r="AI1532" s="17"/>
      <c r="AJ1532" s="17"/>
    </row>
    <row r="1533" spans="35:36">
      <c r="AI1533" s="17"/>
      <c r="AJ1533" s="17"/>
    </row>
    <row r="1534" spans="35:36">
      <c r="AI1534" s="17"/>
      <c r="AJ1534" s="17"/>
    </row>
    <row r="1535" spans="35:36">
      <c r="AI1535" s="17"/>
      <c r="AJ1535" s="17"/>
    </row>
    <row r="1536" spans="35:36">
      <c r="AI1536" s="17"/>
      <c r="AJ1536" s="17"/>
    </row>
    <row r="1537" spans="35:36">
      <c r="AI1537" s="17"/>
      <c r="AJ1537" s="17"/>
    </row>
    <row r="1538" spans="35:36">
      <c r="AI1538" s="17"/>
      <c r="AJ1538" s="17"/>
    </row>
    <row r="1539" spans="35:36">
      <c r="AI1539" s="17"/>
      <c r="AJ1539" s="17"/>
    </row>
    <row r="1540" spans="35:36">
      <c r="AI1540" s="17"/>
      <c r="AJ1540" s="17"/>
    </row>
    <row r="1541" spans="35:36">
      <c r="AI1541" s="17"/>
      <c r="AJ1541" s="17"/>
    </row>
    <row r="1542" spans="35:36">
      <c r="AI1542" s="17"/>
      <c r="AJ1542" s="17"/>
    </row>
    <row r="1543" spans="35:36">
      <c r="AI1543" s="17"/>
      <c r="AJ1543" s="17"/>
    </row>
    <row r="1544" spans="35:36">
      <c r="AI1544" s="17"/>
      <c r="AJ1544" s="17"/>
    </row>
    <row r="1545" spans="35:36">
      <c r="AI1545" s="17"/>
      <c r="AJ1545" s="17"/>
    </row>
    <row r="1546" spans="35:36">
      <c r="AI1546" s="17"/>
      <c r="AJ1546" s="17"/>
    </row>
    <row r="1547" spans="35:36">
      <c r="AI1547" s="17"/>
      <c r="AJ1547" s="17"/>
    </row>
    <row r="1548" spans="35:36">
      <c r="AI1548" s="17"/>
      <c r="AJ1548" s="17"/>
    </row>
    <row r="1549" spans="35:36">
      <c r="AI1549" s="17"/>
      <c r="AJ1549" s="17"/>
    </row>
    <row r="1550" spans="35:36">
      <c r="AI1550" s="17"/>
      <c r="AJ1550" s="17"/>
    </row>
    <row r="1551" spans="35:36">
      <c r="AI1551" s="17"/>
      <c r="AJ1551" s="17"/>
    </row>
    <row r="1552" spans="35:36">
      <c r="AI1552" s="17"/>
      <c r="AJ1552" s="17"/>
    </row>
    <row r="1553" spans="35:36">
      <c r="AI1553" s="17"/>
      <c r="AJ1553" s="17"/>
    </row>
    <row r="1554" spans="35:36">
      <c r="AI1554" s="17"/>
      <c r="AJ1554" s="17"/>
    </row>
    <row r="1555" spans="35:36">
      <c r="AI1555" s="17"/>
      <c r="AJ1555" s="17"/>
    </row>
    <row r="1556" spans="35:36">
      <c r="AI1556" s="17"/>
      <c r="AJ1556" s="17"/>
    </row>
    <row r="1557" spans="35:36">
      <c r="AI1557" s="17"/>
      <c r="AJ1557" s="17"/>
    </row>
    <row r="1558" spans="35:36">
      <c r="AI1558" s="17"/>
      <c r="AJ1558" s="17"/>
    </row>
    <row r="1559" spans="35:36">
      <c r="AI1559" s="17"/>
      <c r="AJ1559" s="17"/>
    </row>
    <row r="1560" spans="35:36">
      <c r="AI1560" s="17"/>
      <c r="AJ1560" s="17"/>
    </row>
    <row r="1561" spans="35:36">
      <c r="AI1561" s="17"/>
      <c r="AJ1561" s="17"/>
    </row>
    <row r="1562" spans="35:36">
      <c r="AI1562" s="17"/>
      <c r="AJ1562" s="17"/>
    </row>
    <row r="1563" spans="35:36">
      <c r="AI1563" s="17"/>
      <c r="AJ1563" s="17"/>
    </row>
    <row r="1564" spans="35:36">
      <c r="AI1564" s="17"/>
      <c r="AJ1564" s="17"/>
    </row>
    <row r="1565" spans="35:36">
      <c r="AI1565" s="17"/>
      <c r="AJ1565" s="17"/>
    </row>
    <row r="1566" spans="35:36">
      <c r="AI1566" s="17"/>
      <c r="AJ1566" s="17"/>
    </row>
    <row r="1567" spans="35:36">
      <c r="AI1567" s="17"/>
      <c r="AJ1567" s="17"/>
    </row>
    <row r="1568" spans="35:36">
      <c r="AI1568" s="17"/>
      <c r="AJ1568" s="17"/>
    </row>
    <row r="1569" spans="35:36">
      <c r="AI1569" s="17"/>
      <c r="AJ1569" s="17"/>
    </row>
    <row r="1570" spans="35:36">
      <c r="AI1570" s="17"/>
      <c r="AJ1570" s="17"/>
    </row>
    <row r="1571" spans="35:36">
      <c r="AI1571" s="17"/>
      <c r="AJ1571" s="17"/>
    </row>
    <row r="1572" spans="35:36">
      <c r="AI1572" s="17"/>
      <c r="AJ1572" s="17"/>
    </row>
    <row r="1573" spans="35:36">
      <c r="AI1573" s="17"/>
      <c r="AJ1573" s="17"/>
    </row>
    <row r="1574" spans="35:36">
      <c r="AI1574" s="17"/>
      <c r="AJ1574" s="17"/>
    </row>
    <row r="1575" spans="35:36">
      <c r="AI1575" s="17"/>
      <c r="AJ1575" s="17"/>
    </row>
    <row r="1576" spans="35:36">
      <c r="AI1576" s="17"/>
      <c r="AJ1576" s="17"/>
    </row>
    <row r="1577" spans="35:36">
      <c r="AI1577" s="17"/>
      <c r="AJ1577" s="17"/>
    </row>
    <row r="1578" spans="35:36">
      <c r="AI1578" s="17"/>
      <c r="AJ1578" s="17"/>
    </row>
    <row r="1579" spans="35:36">
      <c r="AI1579" s="17"/>
      <c r="AJ1579" s="17"/>
    </row>
    <row r="1580" spans="35:36">
      <c r="AI1580" s="17"/>
      <c r="AJ1580" s="17"/>
    </row>
    <row r="1581" spans="35:36">
      <c r="AI1581" s="17"/>
      <c r="AJ1581" s="17"/>
    </row>
    <row r="1582" spans="35:36">
      <c r="AI1582" s="17"/>
      <c r="AJ1582" s="17"/>
    </row>
    <row r="1583" spans="35:36">
      <c r="AI1583" s="17"/>
      <c r="AJ1583" s="17"/>
    </row>
    <row r="1584" spans="35:36">
      <c r="AI1584" s="17"/>
      <c r="AJ1584" s="17"/>
    </row>
    <row r="1585" spans="35:36">
      <c r="AI1585" s="17"/>
      <c r="AJ1585" s="17"/>
    </row>
    <row r="1586" spans="35:36">
      <c r="AI1586" s="17"/>
      <c r="AJ1586" s="17"/>
    </row>
    <row r="1587" spans="35:36">
      <c r="AI1587" s="17"/>
      <c r="AJ1587" s="17"/>
    </row>
    <row r="1588" spans="35:36">
      <c r="AI1588" s="17"/>
      <c r="AJ1588" s="17"/>
    </row>
    <row r="1589" spans="35:36">
      <c r="AI1589" s="17"/>
      <c r="AJ1589" s="17"/>
    </row>
    <row r="1590" spans="35:36">
      <c r="AI1590" s="17"/>
      <c r="AJ1590" s="17"/>
    </row>
    <row r="1591" spans="35:36">
      <c r="AI1591" s="17"/>
      <c r="AJ1591" s="17"/>
    </row>
    <row r="1592" spans="35:36">
      <c r="AI1592" s="17"/>
      <c r="AJ1592" s="17"/>
    </row>
    <row r="1593" spans="35:36">
      <c r="AI1593" s="17"/>
      <c r="AJ1593" s="17"/>
    </row>
    <row r="1594" spans="35:36">
      <c r="AI1594" s="17"/>
      <c r="AJ1594" s="17"/>
    </row>
    <row r="1595" spans="35:36">
      <c r="AI1595" s="17"/>
      <c r="AJ1595" s="17"/>
    </row>
    <row r="1596" spans="35:36">
      <c r="AI1596" s="17"/>
      <c r="AJ1596" s="17"/>
    </row>
    <row r="1597" spans="35:36">
      <c r="AI1597" s="17"/>
      <c r="AJ1597" s="17"/>
    </row>
    <row r="1598" spans="35:36">
      <c r="AI1598" s="17"/>
      <c r="AJ1598" s="17"/>
    </row>
    <row r="1599" spans="35:36">
      <c r="AI1599" s="17"/>
      <c r="AJ1599" s="17"/>
    </row>
    <row r="1600" spans="35:36">
      <c r="AI1600" s="17"/>
      <c r="AJ1600" s="17"/>
    </row>
    <row r="1601" spans="35:36">
      <c r="AI1601" s="17"/>
      <c r="AJ1601" s="17"/>
    </row>
    <row r="1602" spans="35:36">
      <c r="AI1602" s="17"/>
      <c r="AJ1602" s="17"/>
    </row>
    <row r="1603" spans="35:36">
      <c r="AI1603" s="17"/>
      <c r="AJ1603" s="17"/>
    </row>
    <row r="1604" spans="35:36">
      <c r="AI1604" s="17"/>
      <c r="AJ1604" s="17"/>
    </row>
    <row r="1605" spans="35:36">
      <c r="AI1605" s="17"/>
      <c r="AJ1605" s="17"/>
    </row>
    <row r="1606" spans="35:36">
      <c r="AI1606" s="17"/>
      <c r="AJ1606" s="17"/>
    </row>
    <row r="1607" spans="35:36">
      <c r="AI1607" s="17"/>
      <c r="AJ1607" s="17"/>
    </row>
    <row r="1608" spans="35:36">
      <c r="AI1608" s="17"/>
      <c r="AJ1608" s="17"/>
    </row>
    <row r="1609" spans="35:36">
      <c r="AI1609" s="17"/>
      <c r="AJ1609" s="17"/>
    </row>
    <row r="1610" spans="35:36">
      <c r="AI1610" s="17"/>
      <c r="AJ1610" s="17"/>
    </row>
    <row r="1611" spans="35:36">
      <c r="AI1611" s="17"/>
      <c r="AJ1611" s="17"/>
    </row>
    <row r="1612" spans="35:36">
      <c r="AI1612" s="17"/>
      <c r="AJ1612" s="17"/>
    </row>
    <row r="1613" spans="35:36">
      <c r="AI1613" s="17"/>
      <c r="AJ1613" s="17"/>
    </row>
    <row r="1614" spans="35:36">
      <c r="AI1614" s="17"/>
      <c r="AJ1614" s="17"/>
    </row>
    <row r="1615" spans="35:36">
      <c r="AI1615" s="17"/>
      <c r="AJ1615" s="17"/>
    </row>
    <row r="1616" spans="35:36">
      <c r="AI1616" s="17"/>
      <c r="AJ1616" s="17"/>
    </row>
    <row r="1617" spans="35:36">
      <c r="AI1617" s="17"/>
      <c r="AJ1617" s="17"/>
    </row>
    <row r="1618" spans="35:36">
      <c r="AI1618" s="17"/>
      <c r="AJ1618" s="17"/>
    </row>
    <row r="1619" spans="35:36">
      <c r="AI1619" s="17"/>
      <c r="AJ1619" s="17"/>
    </row>
    <row r="1620" spans="35:36">
      <c r="AI1620" s="17"/>
      <c r="AJ1620" s="17"/>
    </row>
    <row r="1621" spans="35:36">
      <c r="AI1621" s="17"/>
      <c r="AJ1621" s="17"/>
    </row>
    <row r="1622" spans="35:36">
      <c r="AI1622" s="17"/>
      <c r="AJ1622" s="17"/>
    </row>
    <row r="1623" spans="35:36">
      <c r="AI1623" s="17"/>
      <c r="AJ1623" s="17"/>
    </row>
    <row r="1624" spans="35:36">
      <c r="AI1624" s="17"/>
      <c r="AJ1624" s="17"/>
    </row>
    <row r="1625" spans="35:36">
      <c r="AI1625" s="17"/>
      <c r="AJ1625" s="17"/>
    </row>
    <row r="1626" spans="35:36">
      <c r="AI1626" s="17"/>
      <c r="AJ1626" s="17"/>
    </row>
    <row r="1627" spans="35:36">
      <c r="AI1627" s="17"/>
      <c r="AJ1627" s="17"/>
    </row>
    <row r="1628" spans="35:36">
      <c r="AI1628" s="17"/>
      <c r="AJ1628" s="17"/>
    </row>
    <row r="1629" spans="35:36">
      <c r="AI1629" s="17"/>
      <c r="AJ1629" s="17"/>
    </row>
    <row r="1630" spans="35:36">
      <c r="AI1630" s="17"/>
      <c r="AJ1630" s="17"/>
    </row>
    <row r="1631" spans="35:36">
      <c r="AI1631" s="17"/>
      <c r="AJ1631" s="17"/>
    </row>
    <row r="1632" spans="35:36">
      <c r="AI1632" s="17"/>
      <c r="AJ1632" s="17"/>
    </row>
    <row r="1633" spans="35:36">
      <c r="AI1633" s="17"/>
      <c r="AJ1633" s="17"/>
    </row>
    <row r="1634" spans="35:36">
      <c r="AI1634" s="17"/>
      <c r="AJ1634" s="17"/>
    </row>
    <row r="1635" spans="35:36">
      <c r="AI1635" s="17"/>
      <c r="AJ1635" s="17"/>
    </row>
    <row r="1636" spans="35:36">
      <c r="AI1636" s="17"/>
      <c r="AJ1636" s="17"/>
    </row>
    <row r="1637" spans="35:36">
      <c r="AI1637" s="17"/>
      <c r="AJ1637" s="17"/>
    </row>
    <row r="1638" spans="35:36">
      <c r="AI1638" s="17"/>
      <c r="AJ1638" s="17"/>
    </row>
    <row r="1639" spans="35:36">
      <c r="AI1639" s="17"/>
      <c r="AJ1639" s="17"/>
    </row>
    <row r="1640" spans="35:36">
      <c r="AI1640" s="17"/>
      <c r="AJ1640" s="17"/>
    </row>
    <row r="1641" spans="35:36">
      <c r="AI1641" s="17"/>
      <c r="AJ1641" s="17"/>
    </row>
    <row r="1642" spans="35:36">
      <c r="AI1642" s="17"/>
      <c r="AJ1642" s="17"/>
    </row>
    <row r="1643" spans="35:36">
      <c r="AI1643" s="17"/>
      <c r="AJ1643" s="17"/>
    </row>
    <row r="1644" spans="35:36">
      <c r="AI1644" s="17"/>
      <c r="AJ1644" s="17"/>
    </row>
    <row r="1645" spans="35:36">
      <c r="AI1645" s="17"/>
      <c r="AJ1645" s="17"/>
    </row>
    <row r="1646" spans="35:36">
      <c r="AI1646" s="17"/>
      <c r="AJ1646" s="17"/>
    </row>
    <row r="1647" spans="35:36">
      <c r="AI1647" s="17"/>
      <c r="AJ1647" s="17"/>
    </row>
    <row r="1648" spans="35:36">
      <c r="AI1648" s="17"/>
      <c r="AJ1648" s="17"/>
    </row>
    <row r="1649" spans="35:36">
      <c r="AI1649" s="17"/>
      <c r="AJ1649" s="17"/>
    </row>
    <row r="1650" spans="35:36">
      <c r="AI1650" s="17"/>
      <c r="AJ1650" s="17"/>
    </row>
    <row r="1651" spans="35:36">
      <c r="AI1651" s="17"/>
      <c r="AJ1651" s="17"/>
    </row>
    <row r="1652" spans="35:36">
      <c r="AI1652" s="17"/>
      <c r="AJ1652" s="17"/>
    </row>
    <row r="1653" spans="35:36">
      <c r="AI1653" s="17"/>
      <c r="AJ1653" s="17"/>
    </row>
    <row r="1654" spans="35:36">
      <c r="AI1654" s="17"/>
      <c r="AJ1654" s="17"/>
    </row>
    <row r="1655" spans="35:36">
      <c r="AI1655" s="17"/>
      <c r="AJ1655" s="17"/>
    </row>
    <row r="1656" spans="35:36">
      <c r="AI1656" s="17"/>
      <c r="AJ1656" s="17"/>
    </row>
    <row r="1657" spans="35:36">
      <c r="AI1657" s="17"/>
      <c r="AJ1657" s="17"/>
    </row>
    <row r="1658" spans="35:36">
      <c r="AI1658" s="17"/>
      <c r="AJ1658" s="17"/>
    </row>
    <row r="1659" spans="35:36">
      <c r="AI1659" s="17"/>
      <c r="AJ1659" s="17"/>
    </row>
    <row r="1660" spans="35:36">
      <c r="AI1660" s="17"/>
      <c r="AJ1660" s="17"/>
    </row>
    <row r="1661" spans="35:36">
      <c r="AI1661" s="17"/>
      <c r="AJ1661" s="17"/>
    </row>
    <row r="1662" spans="35:36">
      <c r="AI1662" s="17"/>
      <c r="AJ1662" s="17"/>
    </row>
    <row r="1663" spans="35:36">
      <c r="AI1663" s="17"/>
      <c r="AJ1663" s="17"/>
    </row>
    <row r="1664" spans="35:36">
      <c r="AI1664" s="17"/>
      <c r="AJ1664" s="17"/>
    </row>
    <row r="1665" spans="35:36">
      <c r="AI1665" s="17"/>
      <c r="AJ1665" s="17"/>
    </row>
    <row r="1666" spans="35:36">
      <c r="AI1666" s="17"/>
      <c r="AJ1666" s="17"/>
    </row>
    <row r="1667" spans="35:36">
      <c r="AI1667" s="17"/>
      <c r="AJ1667" s="17"/>
    </row>
    <row r="1668" spans="35:36">
      <c r="AI1668" s="17"/>
      <c r="AJ1668" s="17"/>
    </row>
    <row r="1669" spans="35:36">
      <c r="AI1669" s="17"/>
      <c r="AJ1669" s="17"/>
    </row>
    <row r="1670" spans="35:36">
      <c r="AI1670" s="17"/>
      <c r="AJ1670" s="17"/>
    </row>
    <row r="1671" spans="35:36">
      <c r="AI1671" s="17"/>
      <c r="AJ1671" s="17"/>
    </row>
    <row r="1672" spans="35:36">
      <c r="AI1672" s="17"/>
      <c r="AJ1672" s="17"/>
    </row>
    <row r="1673" spans="35:36">
      <c r="AI1673" s="17"/>
      <c r="AJ1673" s="17"/>
    </row>
    <row r="1674" spans="35:36">
      <c r="AI1674" s="17"/>
      <c r="AJ1674" s="17"/>
    </row>
    <row r="1675" spans="35:36">
      <c r="AI1675" s="17"/>
      <c r="AJ1675" s="17"/>
    </row>
    <row r="1676" spans="35:36">
      <c r="AI1676" s="17"/>
      <c r="AJ1676" s="17"/>
    </row>
    <row r="1677" spans="35:36">
      <c r="AI1677" s="17"/>
      <c r="AJ1677" s="17"/>
    </row>
    <row r="1678" spans="35:36">
      <c r="AI1678" s="17"/>
      <c r="AJ1678" s="17"/>
    </row>
    <row r="1679" spans="35:36">
      <c r="AI1679" s="17"/>
      <c r="AJ1679" s="17"/>
    </row>
    <row r="1680" spans="35:36">
      <c r="AI1680" s="17"/>
      <c r="AJ1680" s="17"/>
    </row>
    <row r="1681" spans="35:36">
      <c r="AI1681" s="17"/>
      <c r="AJ1681" s="17"/>
    </row>
    <row r="1682" spans="35:36">
      <c r="AI1682" s="17"/>
      <c r="AJ1682" s="17"/>
    </row>
    <row r="1683" spans="35:36">
      <c r="AI1683" s="17"/>
      <c r="AJ1683" s="17"/>
    </row>
    <row r="1684" spans="35:36">
      <c r="AI1684" s="17"/>
      <c r="AJ1684" s="17"/>
    </row>
    <row r="1685" spans="35:36">
      <c r="AI1685" s="17"/>
      <c r="AJ1685" s="17"/>
    </row>
    <row r="1686" spans="35:36">
      <c r="AI1686" s="17"/>
      <c r="AJ1686" s="17"/>
    </row>
    <row r="1687" spans="35:36">
      <c r="AI1687" s="17"/>
      <c r="AJ1687" s="17"/>
    </row>
    <row r="1688" spans="35:36">
      <c r="AI1688" s="17"/>
      <c r="AJ1688" s="17"/>
    </row>
    <row r="1689" spans="35:36">
      <c r="AI1689" s="17"/>
      <c r="AJ1689" s="17"/>
    </row>
    <row r="1690" spans="35:36">
      <c r="AI1690" s="17"/>
      <c r="AJ1690" s="17"/>
    </row>
    <row r="1691" spans="35:36">
      <c r="AI1691" s="17"/>
      <c r="AJ1691" s="17"/>
    </row>
    <row r="1692" spans="35:36">
      <c r="AI1692" s="17"/>
      <c r="AJ1692" s="17"/>
    </row>
    <row r="1693" spans="35:36">
      <c r="AI1693" s="17"/>
      <c r="AJ1693" s="17"/>
    </row>
    <row r="1694" spans="35:36">
      <c r="AI1694" s="17"/>
      <c r="AJ1694" s="17"/>
    </row>
    <row r="1695" spans="35:36">
      <c r="AI1695" s="17"/>
      <c r="AJ1695" s="17"/>
    </row>
    <row r="1696" spans="35:36">
      <c r="AI1696" s="17"/>
      <c r="AJ1696" s="17"/>
    </row>
    <row r="1697" spans="35:36">
      <c r="AI1697" s="17"/>
      <c r="AJ1697" s="17"/>
    </row>
    <row r="1698" spans="35:36">
      <c r="AI1698" s="17"/>
      <c r="AJ1698" s="17"/>
    </row>
    <row r="1699" spans="35:36">
      <c r="AI1699" s="17"/>
      <c r="AJ1699" s="17"/>
    </row>
    <row r="1700" spans="35:36">
      <c r="AI1700" s="17"/>
      <c r="AJ1700" s="17"/>
    </row>
    <row r="1701" spans="35:36">
      <c r="AI1701" s="17"/>
      <c r="AJ1701" s="17"/>
    </row>
    <row r="1702" spans="35:36">
      <c r="AI1702" s="17"/>
      <c r="AJ1702" s="17"/>
    </row>
    <row r="1703" spans="35:36">
      <c r="AI1703" s="17"/>
      <c r="AJ1703" s="17"/>
    </row>
    <row r="1704" spans="35:36">
      <c r="AI1704" s="17"/>
      <c r="AJ1704" s="17"/>
    </row>
    <row r="1705" spans="35:36">
      <c r="AI1705" s="17"/>
      <c r="AJ1705" s="17"/>
    </row>
    <row r="1706" spans="35:36">
      <c r="AI1706" s="17"/>
      <c r="AJ1706" s="17"/>
    </row>
    <row r="1707" spans="35:36">
      <c r="AI1707" s="17"/>
      <c r="AJ1707" s="17"/>
    </row>
    <row r="1708" spans="35:36">
      <c r="AI1708" s="17"/>
      <c r="AJ1708" s="17"/>
    </row>
    <row r="1709" spans="35:36">
      <c r="AI1709" s="17"/>
      <c r="AJ1709" s="17"/>
    </row>
    <row r="1710" spans="35:36">
      <c r="AI1710" s="17"/>
      <c r="AJ1710" s="17"/>
    </row>
    <row r="1711" spans="35:36">
      <c r="AI1711" s="17"/>
      <c r="AJ1711" s="17"/>
    </row>
    <row r="1712" spans="35:36">
      <c r="AI1712" s="17"/>
      <c r="AJ1712" s="17"/>
    </row>
    <row r="1713" spans="35:36">
      <c r="AI1713" s="17"/>
      <c r="AJ1713" s="17"/>
    </row>
    <row r="1714" spans="35:36">
      <c r="AI1714" s="17"/>
      <c r="AJ1714" s="17"/>
    </row>
    <row r="1715" spans="35:36">
      <c r="AI1715" s="17"/>
      <c r="AJ1715" s="17"/>
    </row>
    <row r="1716" spans="35:36">
      <c r="AI1716" s="17"/>
      <c r="AJ1716" s="17"/>
    </row>
    <row r="1717" spans="35:36">
      <c r="AI1717" s="17"/>
      <c r="AJ1717" s="17"/>
    </row>
    <row r="1718" spans="35:36">
      <c r="AI1718" s="17"/>
      <c r="AJ1718" s="17"/>
    </row>
    <row r="1719" spans="35:36">
      <c r="AI1719" s="17"/>
      <c r="AJ1719" s="17"/>
    </row>
    <row r="1720" spans="35:36">
      <c r="AI1720" s="17"/>
      <c r="AJ1720" s="17"/>
    </row>
    <row r="1721" spans="35:36">
      <c r="AI1721" s="17"/>
      <c r="AJ1721" s="17"/>
    </row>
    <row r="1722" spans="35:36">
      <c r="AI1722" s="17"/>
      <c r="AJ1722" s="17"/>
    </row>
    <row r="1723" spans="35:36">
      <c r="AI1723" s="17"/>
      <c r="AJ1723" s="17"/>
    </row>
    <row r="1724" spans="35:36">
      <c r="AI1724" s="17"/>
      <c r="AJ1724" s="17"/>
    </row>
    <row r="1725" spans="35:36">
      <c r="AI1725" s="17"/>
      <c r="AJ1725" s="17"/>
    </row>
    <row r="1726" spans="35:36">
      <c r="AI1726" s="17"/>
      <c r="AJ1726" s="17"/>
    </row>
    <row r="1727" spans="35:36">
      <c r="AI1727" s="17"/>
      <c r="AJ1727" s="17"/>
    </row>
    <row r="1728" spans="35:36">
      <c r="AI1728" s="17"/>
      <c r="AJ1728" s="17"/>
    </row>
    <row r="1729" spans="35:36">
      <c r="AI1729" s="17"/>
      <c r="AJ1729" s="17"/>
    </row>
    <row r="1730" spans="35:36">
      <c r="AI1730" s="17"/>
      <c r="AJ1730" s="17"/>
    </row>
    <row r="1731" spans="35:36">
      <c r="AI1731" s="17"/>
      <c r="AJ1731" s="17"/>
    </row>
    <row r="1732" spans="35:36">
      <c r="AI1732" s="17"/>
      <c r="AJ1732" s="17"/>
    </row>
    <row r="1733" spans="35:36">
      <c r="AI1733" s="17"/>
      <c r="AJ1733" s="17"/>
    </row>
    <row r="1734" spans="35:36">
      <c r="AI1734" s="17"/>
      <c r="AJ1734" s="17"/>
    </row>
    <row r="1735" spans="35:36">
      <c r="AI1735" s="17"/>
      <c r="AJ1735" s="17"/>
    </row>
    <row r="1736" spans="35:36">
      <c r="AI1736" s="17"/>
      <c r="AJ1736" s="17"/>
    </row>
    <row r="1737" spans="35:36">
      <c r="AI1737" s="17"/>
      <c r="AJ1737" s="17"/>
    </row>
    <row r="1738" spans="35:36">
      <c r="AI1738" s="17"/>
      <c r="AJ1738" s="17"/>
    </row>
    <row r="1739" spans="35:36">
      <c r="AI1739" s="17"/>
      <c r="AJ1739" s="17"/>
    </row>
    <row r="1740" spans="35:36">
      <c r="AI1740" s="17"/>
      <c r="AJ1740" s="17"/>
    </row>
    <row r="1741" spans="35:36">
      <c r="AI1741" s="17"/>
      <c r="AJ1741" s="17"/>
    </row>
    <row r="1742" spans="35:36">
      <c r="AI1742" s="17"/>
      <c r="AJ1742" s="17"/>
    </row>
    <row r="1743" spans="35:36">
      <c r="AI1743" s="17"/>
      <c r="AJ1743" s="17"/>
    </row>
    <row r="1744" spans="35:36">
      <c r="AI1744" s="17"/>
      <c r="AJ1744" s="17"/>
    </row>
    <row r="1745" spans="35:36">
      <c r="AI1745" s="17"/>
      <c r="AJ1745" s="17"/>
    </row>
    <row r="1746" spans="35:36">
      <c r="AI1746" s="17"/>
      <c r="AJ1746" s="17"/>
    </row>
    <row r="1747" spans="35:36">
      <c r="AI1747" s="17"/>
      <c r="AJ1747" s="17"/>
    </row>
    <row r="1748" spans="35:36">
      <c r="AI1748" s="17"/>
      <c r="AJ1748" s="17"/>
    </row>
    <row r="1749" spans="35:36">
      <c r="AI1749" s="17"/>
      <c r="AJ1749" s="17"/>
    </row>
    <row r="1750" spans="35:36">
      <c r="AI1750" s="17"/>
      <c r="AJ1750" s="17"/>
    </row>
    <row r="1751" spans="35:36">
      <c r="AI1751" s="17"/>
      <c r="AJ1751" s="17"/>
    </row>
    <row r="1752" spans="35:36">
      <c r="AI1752" s="17"/>
      <c r="AJ1752" s="17"/>
    </row>
    <row r="1753" spans="35:36">
      <c r="AI1753" s="17"/>
      <c r="AJ1753" s="17"/>
    </row>
    <row r="1754" spans="35:36">
      <c r="AI1754" s="17"/>
      <c r="AJ1754" s="17"/>
    </row>
    <row r="1755" spans="35:36">
      <c r="AI1755" s="17"/>
      <c r="AJ1755" s="17"/>
    </row>
    <row r="1756" spans="35:36">
      <c r="AI1756" s="17"/>
      <c r="AJ1756" s="17"/>
    </row>
    <row r="1757" spans="35:36">
      <c r="AI1757" s="17"/>
      <c r="AJ1757" s="17"/>
    </row>
    <row r="1758" spans="35:36">
      <c r="AI1758" s="17"/>
      <c r="AJ1758" s="17"/>
    </row>
    <row r="1759" spans="35:36">
      <c r="AI1759" s="17"/>
      <c r="AJ1759" s="17"/>
    </row>
    <row r="1760" spans="35:36">
      <c r="AI1760" s="17"/>
      <c r="AJ1760" s="17"/>
    </row>
    <row r="1761" spans="35:36">
      <c r="AI1761" s="17"/>
      <c r="AJ1761" s="17"/>
    </row>
    <row r="1762" spans="35:36">
      <c r="AI1762" s="17"/>
      <c r="AJ1762" s="17"/>
    </row>
    <row r="1763" spans="35:36">
      <c r="AI1763" s="17"/>
      <c r="AJ1763" s="17"/>
    </row>
    <row r="1764" spans="35:36">
      <c r="AI1764" s="17"/>
      <c r="AJ1764" s="17"/>
    </row>
    <row r="1765" spans="35:36">
      <c r="AI1765" s="17"/>
      <c r="AJ1765" s="17"/>
    </row>
    <row r="1766" spans="35:36">
      <c r="AI1766" s="17"/>
      <c r="AJ1766" s="17"/>
    </row>
    <row r="1767" spans="35:36">
      <c r="AI1767" s="17"/>
      <c r="AJ1767" s="17"/>
    </row>
    <row r="1768" spans="35:36">
      <c r="AI1768" s="17"/>
      <c r="AJ1768" s="17"/>
    </row>
    <row r="1769" spans="35:36">
      <c r="AI1769" s="17"/>
      <c r="AJ1769" s="17"/>
    </row>
    <row r="1770" spans="35:36">
      <c r="AI1770" s="17"/>
      <c r="AJ1770" s="17"/>
    </row>
    <row r="1771" spans="35:36">
      <c r="AI1771" s="17"/>
      <c r="AJ1771" s="17"/>
    </row>
    <row r="1772" spans="35:36">
      <c r="AI1772" s="17"/>
      <c r="AJ1772" s="17"/>
    </row>
    <row r="1773" spans="35:36">
      <c r="AI1773" s="17"/>
      <c r="AJ1773" s="17"/>
    </row>
    <row r="1774" spans="35:36">
      <c r="AI1774" s="17"/>
      <c r="AJ1774" s="17"/>
    </row>
    <row r="1775" spans="35:36">
      <c r="AI1775" s="17"/>
      <c r="AJ1775" s="17"/>
    </row>
    <row r="1776" spans="35:36">
      <c r="AI1776" s="17"/>
      <c r="AJ1776" s="17"/>
    </row>
    <row r="1777" spans="35:36">
      <c r="AI1777" s="17"/>
      <c r="AJ1777" s="17"/>
    </row>
    <row r="1778" spans="35:36">
      <c r="AI1778" s="17"/>
      <c r="AJ1778" s="17"/>
    </row>
    <row r="1779" spans="35:36">
      <c r="AI1779" s="17"/>
      <c r="AJ1779" s="17"/>
    </row>
    <row r="1780" spans="35:36">
      <c r="AI1780" s="17"/>
      <c r="AJ1780" s="17"/>
    </row>
    <row r="1781" spans="35:36">
      <c r="AI1781" s="17"/>
      <c r="AJ1781" s="17"/>
    </row>
    <row r="1782" spans="35:36">
      <c r="AI1782" s="17"/>
      <c r="AJ1782" s="17"/>
    </row>
    <row r="1783" spans="35:36">
      <c r="AI1783" s="17"/>
      <c r="AJ1783" s="17"/>
    </row>
    <row r="1784" spans="35:36">
      <c r="AI1784" s="17"/>
      <c r="AJ1784" s="17"/>
    </row>
    <row r="1785" spans="35:36">
      <c r="AI1785" s="17"/>
      <c r="AJ1785" s="17"/>
    </row>
    <row r="1786" spans="35:36">
      <c r="AI1786" s="17"/>
      <c r="AJ1786" s="17"/>
    </row>
    <row r="1787" spans="35:36">
      <c r="AI1787" s="17"/>
      <c r="AJ1787" s="17"/>
    </row>
    <row r="1788" spans="35:36">
      <c r="AI1788" s="17"/>
      <c r="AJ1788" s="17"/>
    </row>
    <row r="1789" spans="35:36">
      <c r="AI1789" s="17"/>
      <c r="AJ1789" s="17"/>
    </row>
    <row r="1790" spans="35:36">
      <c r="AI1790" s="17"/>
      <c r="AJ1790" s="17"/>
    </row>
    <row r="1791" spans="35:36">
      <c r="AI1791" s="17"/>
      <c r="AJ1791" s="17"/>
    </row>
    <row r="1792" spans="35:36">
      <c r="AI1792" s="17"/>
      <c r="AJ1792" s="17"/>
    </row>
    <row r="1793" spans="35:36">
      <c r="AI1793" s="17"/>
      <c r="AJ1793" s="17"/>
    </row>
    <row r="1794" spans="35:36">
      <c r="AI1794" s="17"/>
      <c r="AJ1794" s="17"/>
    </row>
    <row r="1795" spans="35:36">
      <c r="AI1795" s="17"/>
      <c r="AJ1795" s="17"/>
    </row>
    <row r="1796" spans="35:36">
      <c r="AI1796" s="17"/>
      <c r="AJ1796" s="17"/>
    </row>
    <row r="1797" spans="35:36">
      <c r="AI1797" s="17"/>
      <c r="AJ1797" s="17"/>
    </row>
    <row r="1798" spans="35:36">
      <c r="AI1798" s="17"/>
      <c r="AJ1798" s="17"/>
    </row>
    <row r="1799" spans="35:36">
      <c r="AI1799" s="17"/>
      <c r="AJ1799" s="17"/>
    </row>
    <row r="1800" spans="35:36">
      <c r="AI1800" s="17"/>
      <c r="AJ1800" s="17"/>
    </row>
    <row r="1801" spans="35:36">
      <c r="AI1801" s="17"/>
      <c r="AJ1801" s="17"/>
    </row>
    <row r="1802" spans="35:36">
      <c r="AI1802" s="17"/>
      <c r="AJ1802" s="17"/>
    </row>
    <row r="1803" spans="35:36">
      <c r="AI1803" s="17"/>
      <c r="AJ1803" s="17"/>
    </row>
    <row r="1804" spans="35:36">
      <c r="AI1804" s="17"/>
      <c r="AJ1804" s="17"/>
    </row>
    <row r="1805" spans="35:36">
      <c r="AI1805" s="17"/>
      <c r="AJ1805" s="17"/>
    </row>
    <row r="1806" spans="35:36">
      <c r="AI1806" s="17"/>
      <c r="AJ1806" s="17"/>
    </row>
    <row r="1807" spans="35:36">
      <c r="AI1807" s="17"/>
      <c r="AJ1807" s="17"/>
    </row>
    <row r="1808" spans="35:36">
      <c r="AI1808" s="17"/>
      <c r="AJ1808" s="17"/>
    </row>
    <row r="1809" spans="35:36">
      <c r="AI1809" s="17"/>
      <c r="AJ1809" s="17"/>
    </row>
    <row r="1810" spans="35:36">
      <c r="AI1810" s="17"/>
      <c r="AJ1810" s="17"/>
    </row>
    <row r="1811" spans="35:36">
      <c r="AI1811" s="17"/>
      <c r="AJ1811" s="17"/>
    </row>
    <row r="1812" spans="35:36">
      <c r="AI1812" s="17"/>
      <c r="AJ1812" s="17"/>
    </row>
    <row r="1813" spans="35:36">
      <c r="AI1813" s="17"/>
      <c r="AJ1813" s="17"/>
    </row>
    <row r="1814" spans="35:36">
      <c r="AI1814" s="17"/>
      <c r="AJ1814" s="17"/>
    </row>
    <row r="1815" spans="35:36">
      <c r="AI1815" s="17"/>
      <c r="AJ1815" s="17"/>
    </row>
    <row r="1816" spans="35:36">
      <c r="AI1816" s="17"/>
      <c r="AJ1816" s="17"/>
    </row>
    <row r="1817" spans="35:36">
      <c r="AI1817" s="17"/>
      <c r="AJ1817" s="17"/>
    </row>
    <row r="1818" spans="35:36">
      <c r="AI1818" s="17"/>
      <c r="AJ1818" s="17"/>
    </row>
    <row r="1819" spans="35:36">
      <c r="AI1819" s="17"/>
      <c r="AJ1819" s="17"/>
    </row>
    <row r="1820" spans="35:36">
      <c r="AI1820" s="17"/>
      <c r="AJ1820" s="17"/>
    </row>
    <row r="1821" spans="35:36">
      <c r="AI1821" s="17"/>
      <c r="AJ1821" s="17"/>
    </row>
    <row r="1822" spans="35:36">
      <c r="AI1822" s="17"/>
      <c r="AJ1822" s="17"/>
    </row>
    <row r="1823" spans="35:36">
      <c r="AI1823" s="17"/>
      <c r="AJ1823" s="17"/>
    </row>
    <row r="1824" spans="35:36">
      <c r="AI1824" s="17"/>
      <c r="AJ1824" s="17"/>
    </row>
    <row r="1825" spans="35:36">
      <c r="AI1825" s="17"/>
      <c r="AJ1825" s="17"/>
    </row>
    <row r="1826" spans="35:36">
      <c r="AI1826" s="17"/>
      <c r="AJ1826" s="17"/>
    </row>
    <row r="1827" spans="35:36">
      <c r="AI1827" s="17"/>
      <c r="AJ1827" s="17"/>
    </row>
    <row r="1828" spans="35:36">
      <c r="AI1828" s="17"/>
      <c r="AJ1828" s="17"/>
    </row>
    <row r="1829" spans="35:36">
      <c r="AI1829" s="17"/>
      <c r="AJ1829" s="17"/>
    </row>
    <row r="1830" spans="35:36">
      <c r="AI1830" s="17"/>
      <c r="AJ1830" s="17"/>
    </row>
    <row r="1831" spans="35:36">
      <c r="AI1831" s="17"/>
      <c r="AJ1831" s="17"/>
    </row>
    <row r="1832" spans="35:36">
      <c r="AI1832" s="17"/>
      <c r="AJ1832" s="17"/>
    </row>
    <row r="1833" spans="35:36">
      <c r="AI1833" s="17"/>
      <c r="AJ1833" s="17"/>
    </row>
    <row r="1834" spans="35:36">
      <c r="AI1834" s="17"/>
      <c r="AJ1834" s="17"/>
    </row>
    <row r="1835" spans="35:36">
      <c r="AI1835" s="17"/>
      <c r="AJ1835" s="17"/>
    </row>
    <row r="1836" spans="35:36">
      <c r="AI1836" s="17"/>
      <c r="AJ1836" s="17"/>
    </row>
    <row r="1837" spans="35:36">
      <c r="AI1837" s="17"/>
      <c r="AJ1837" s="17"/>
    </row>
    <row r="1838" spans="35:36">
      <c r="AI1838" s="17"/>
      <c r="AJ1838" s="17"/>
    </row>
    <row r="1839" spans="35:36">
      <c r="AI1839" s="17"/>
      <c r="AJ1839" s="17"/>
    </row>
    <row r="1840" spans="35:36">
      <c r="AI1840" s="17"/>
      <c r="AJ1840" s="17"/>
    </row>
    <row r="1841" spans="35:36">
      <c r="AI1841" s="17"/>
      <c r="AJ1841" s="17"/>
    </row>
    <row r="1842" spans="35:36">
      <c r="AI1842" s="17"/>
      <c r="AJ1842" s="17"/>
    </row>
    <row r="1843" spans="35:36">
      <c r="AI1843" s="17"/>
      <c r="AJ1843" s="17"/>
    </row>
    <row r="1844" spans="35:36">
      <c r="AI1844" s="17"/>
      <c r="AJ1844" s="17"/>
    </row>
    <row r="1845" spans="35:36">
      <c r="AI1845" s="17"/>
      <c r="AJ1845" s="17"/>
    </row>
    <row r="1846" spans="35:36">
      <c r="AI1846" s="17"/>
      <c r="AJ1846" s="17"/>
    </row>
    <row r="1847" spans="35:36">
      <c r="AI1847" s="17"/>
      <c r="AJ1847" s="17"/>
    </row>
    <row r="1848" spans="35:36">
      <c r="AI1848" s="17"/>
      <c r="AJ1848" s="17"/>
    </row>
    <row r="1849" spans="35:36">
      <c r="AI1849" s="17"/>
      <c r="AJ1849" s="17"/>
    </row>
    <row r="1850" spans="35:36">
      <c r="AI1850" s="17"/>
      <c r="AJ1850" s="17"/>
    </row>
    <row r="1851" spans="35:36">
      <c r="AI1851" s="17"/>
      <c r="AJ1851" s="17"/>
    </row>
    <row r="1852" spans="35:36">
      <c r="AI1852" s="17"/>
      <c r="AJ1852" s="17"/>
    </row>
    <row r="1853" spans="35:36">
      <c r="AI1853" s="17"/>
      <c r="AJ1853" s="17"/>
    </row>
    <row r="1854" spans="35:36">
      <c r="AI1854" s="17"/>
      <c r="AJ1854" s="17"/>
    </row>
    <row r="1855" spans="35:36">
      <c r="AI1855" s="17"/>
      <c r="AJ1855" s="17"/>
    </row>
    <row r="1856" spans="35:36">
      <c r="AI1856" s="17"/>
      <c r="AJ1856" s="17"/>
    </row>
    <row r="1857" spans="35:36">
      <c r="AI1857" s="17"/>
      <c r="AJ1857" s="17"/>
    </row>
    <row r="1858" spans="35:36">
      <c r="AI1858" s="17"/>
      <c r="AJ1858" s="17"/>
    </row>
    <row r="1859" spans="35:36">
      <c r="AI1859" s="17"/>
      <c r="AJ1859" s="17"/>
    </row>
    <row r="1860" spans="35:36">
      <c r="AI1860" s="17"/>
      <c r="AJ1860" s="17"/>
    </row>
    <row r="1861" spans="35:36">
      <c r="AI1861" s="17"/>
      <c r="AJ1861" s="17"/>
    </row>
    <row r="1862" spans="35:36">
      <c r="AI1862" s="17"/>
      <c r="AJ1862" s="17"/>
    </row>
    <row r="1863" spans="35:36">
      <c r="AI1863" s="17"/>
      <c r="AJ1863" s="17"/>
    </row>
    <row r="1864" spans="35:36">
      <c r="AI1864" s="17"/>
      <c r="AJ1864" s="17"/>
    </row>
    <row r="1865" spans="35:36">
      <c r="AI1865" s="17"/>
      <c r="AJ1865" s="17"/>
    </row>
    <row r="1866" spans="35:36">
      <c r="AI1866" s="17"/>
      <c r="AJ1866" s="17"/>
    </row>
    <row r="1867" spans="35:36">
      <c r="AI1867" s="17"/>
      <c r="AJ1867" s="17"/>
    </row>
    <row r="1868" spans="35:36">
      <c r="AI1868" s="17"/>
      <c r="AJ1868" s="17"/>
    </row>
    <row r="1869" spans="35:36">
      <c r="AI1869" s="17"/>
      <c r="AJ1869" s="17"/>
    </row>
    <row r="1870" spans="35:36">
      <c r="AI1870" s="17"/>
      <c r="AJ1870" s="17"/>
    </row>
    <row r="1871" spans="35:36">
      <c r="AI1871" s="17"/>
      <c r="AJ1871" s="17"/>
    </row>
    <row r="1872" spans="35:36">
      <c r="AI1872" s="17"/>
      <c r="AJ1872" s="17"/>
    </row>
    <row r="1873" spans="35:36">
      <c r="AI1873" s="17"/>
      <c r="AJ1873" s="17"/>
    </row>
    <row r="1874" spans="35:36">
      <c r="AI1874" s="17"/>
      <c r="AJ1874" s="17"/>
    </row>
    <row r="1875" spans="35:36">
      <c r="AI1875" s="17"/>
      <c r="AJ1875" s="17"/>
    </row>
    <row r="1876" spans="35:36">
      <c r="AI1876" s="17"/>
      <c r="AJ1876" s="17"/>
    </row>
    <row r="1877" spans="35:36">
      <c r="AI1877" s="17"/>
      <c r="AJ1877" s="17"/>
    </row>
    <row r="1878" spans="35:36">
      <c r="AI1878" s="17"/>
      <c r="AJ1878" s="17"/>
    </row>
    <row r="1879" spans="35:36">
      <c r="AI1879" s="17"/>
      <c r="AJ1879" s="17"/>
    </row>
    <row r="1880" spans="35:36">
      <c r="AI1880" s="17"/>
      <c r="AJ1880" s="17"/>
    </row>
    <row r="1881" spans="35:36">
      <c r="AI1881" s="17"/>
      <c r="AJ1881" s="17"/>
    </row>
    <row r="1882" spans="35:36">
      <c r="AI1882" s="17"/>
      <c r="AJ1882" s="17"/>
    </row>
    <row r="1883" spans="35:36">
      <c r="AI1883" s="17"/>
      <c r="AJ1883" s="17"/>
    </row>
    <row r="1884" spans="35:36">
      <c r="AI1884" s="17"/>
      <c r="AJ1884" s="17"/>
    </row>
    <row r="1885" spans="35:36">
      <c r="AI1885" s="17"/>
      <c r="AJ1885" s="17"/>
    </row>
    <row r="1886" spans="35:36">
      <c r="AI1886" s="17"/>
      <c r="AJ1886" s="17"/>
    </row>
    <row r="1887" spans="35:36">
      <c r="AI1887" s="17"/>
      <c r="AJ1887" s="17"/>
    </row>
    <row r="1888" spans="35:36">
      <c r="AI1888" s="17"/>
      <c r="AJ1888" s="17"/>
    </row>
    <row r="1889" spans="35:36">
      <c r="AI1889" s="17"/>
      <c r="AJ1889" s="17"/>
    </row>
    <row r="1890" spans="35:36">
      <c r="AI1890" s="17"/>
      <c r="AJ1890" s="17"/>
    </row>
    <row r="1891" spans="35:36">
      <c r="AI1891" s="17"/>
      <c r="AJ1891" s="17"/>
    </row>
    <row r="1892" spans="35:36">
      <c r="AI1892" s="17"/>
      <c r="AJ1892" s="17"/>
    </row>
    <row r="1893" spans="35:36">
      <c r="AI1893" s="17"/>
      <c r="AJ1893" s="17"/>
    </row>
    <row r="1894" spans="35:36">
      <c r="AI1894" s="17"/>
      <c r="AJ1894" s="17"/>
    </row>
    <row r="1895" spans="35:36">
      <c r="AI1895" s="17"/>
      <c r="AJ1895" s="17"/>
    </row>
    <row r="1896" spans="35:36">
      <c r="AI1896" s="17"/>
      <c r="AJ1896" s="17"/>
    </row>
    <row r="1897" spans="35:36">
      <c r="AI1897" s="17"/>
      <c r="AJ1897" s="17"/>
    </row>
    <row r="1898" spans="35:36">
      <c r="AI1898" s="17"/>
      <c r="AJ1898" s="17"/>
    </row>
    <row r="1899" spans="35:36">
      <c r="AI1899" s="17"/>
      <c r="AJ1899" s="17"/>
    </row>
    <row r="1900" spans="35:36">
      <c r="AI1900" s="17"/>
      <c r="AJ1900" s="17"/>
    </row>
    <row r="1901" spans="35:36">
      <c r="AI1901" s="17"/>
      <c r="AJ1901" s="17"/>
    </row>
    <row r="1902" spans="35:36">
      <c r="AI1902" s="17"/>
      <c r="AJ1902" s="17"/>
    </row>
    <row r="1903" spans="35:36">
      <c r="AI1903" s="17"/>
      <c r="AJ1903" s="17"/>
    </row>
    <row r="1904" spans="35:36">
      <c r="AI1904" s="17"/>
      <c r="AJ1904" s="17"/>
    </row>
    <row r="1905" spans="35:36">
      <c r="AI1905" s="17"/>
      <c r="AJ1905" s="17"/>
    </row>
    <row r="1906" spans="35:36">
      <c r="AI1906" s="17"/>
      <c r="AJ1906" s="17"/>
    </row>
    <row r="1907" spans="35:36">
      <c r="AI1907" s="17"/>
      <c r="AJ1907" s="17"/>
    </row>
    <row r="1908" spans="35:36">
      <c r="AI1908" s="17"/>
      <c r="AJ1908" s="17"/>
    </row>
    <row r="1909" spans="35:36">
      <c r="AI1909" s="17"/>
      <c r="AJ1909" s="17"/>
    </row>
    <row r="1910" spans="35:36">
      <c r="AI1910" s="17"/>
      <c r="AJ1910" s="17"/>
    </row>
    <row r="1911" spans="35:36">
      <c r="AI1911" s="17"/>
      <c r="AJ1911" s="17"/>
    </row>
    <row r="1912" spans="35:36">
      <c r="AI1912" s="17"/>
      <c r="AJ1912" s="17"/>
    </row>
    <row r="1913" spans="35:36">
      <c r="AI1913" s="17"/>
      <c r="AJ1913" s="17"/>
    </row>
    <row r="1914" spans="35:36">
      <c r="AI1914" s="17"/>
      <c r="AJ1914" s="17"/>
    </row>
    <row r="1915" spans="35:36">
      <c r="AI1915" s="17"/>
      <c r="AJ1915" s="17"/>
    </row>
    <row r="1916" spans="35:36">
      <c r="AI1916" s="17"/>
      <c r="AJ1916" s="17"/>
    </row>
    <row r="1917" spans="35:36">
      <c r="AI1917" s="17"/>
      <c r="AJ1917" s="17"/>
    </row>
    <row r="1918" spans="35:36">
      <c r="AI1918" s="17"/>
      <c r="AJ1918" s="17"/>
    </row>
    <row r="1919" spans="35:36">
      <c r="AI1919" s="17"/>
      <c r="AJ1919" s="17"/>
    </row>
    <row r="1920" spans="35:36">
      <c r="AI1920" s="17"/>
      <c r="AJ1920" s="17"/>
    </row>
    <row r="1921" spans="35:36">
      <c r="AI1921" s="17"/>
      <c r="AJ1921" s="17"/>
    </row>
    <row r="1922" spans="35:36">
      <c r="AI1922" s="17"/>
      <c r="AJ1922" s="17"/>
    </row>
    <row r="1923" spans="35:36">
      <c r="AI1923" s="17"/>
      <c r="AJ1923" s="17"/>
    </row>
    <row r="1924" spans="35:36">
      <c r="AI1924" s="17"/>
      <c r="AJ1924" s="17"/>
    </row>
    <row r="1925" spans="35:36">
      <c r="AI1925" s="17"/>
      <c r="AJ1925" s="17"/>
    </row>
    <row r="1926" spans="35:36">
      <c r="AI1926" s="17"/>
      <c r="AJ1926" s="17"/>
    </row>
    <row r="1927" spans="35:36">
      <c r="AI1927" s="17"/>
      <c r="AJ1927" s="17"/>
    </row>
    <row r="1928" spans="35:36">
      <c r="AI1928" s="17"/>
      <c r="AJ1928" s="17"/>
    </row>
    <row r="1929" spans="35:36">
      <c r="AI1929" s="17"/>
      <c r="AJ1929" s="17"/>
    </row>
    <row r="1930" spans="35:36">
      <c r="AI1930" s="17"/>
      <c r="AJ1930" s="17"/>
    </row>
    <row r="1931" spans="35:36">
      <c r="AI1931" s="17"/>
      <c r="AJ1931" s="17"/>
    </row>
    <row r="1932" spans="35:36">
      <c r="AI1932" s="17"/>
      <c r="AJ1932" s="17"/>
    </row>
    <row r="1933" spans="35:36">
      <c r="AI1933" s="17"/>
      <c r="AJ1933" s="17"/>
    </row>
    <row r="1934" spans="35:36">
      <c r="AI1934" s="17"/>
      <c r="AJ1934" s="17"/>
    </row>
    <row r="1935" spans="35:36">
      <c r="AI1935" s="17"/>
      <c r="AJ1935" s="17"/>
    </row>
    <row r="1936" spans="35:36">
      <c r="AI1936" s="17"/>
      <c r="AJ1936" s="17"/>
    </row>
    <row r="1937" spans="35:36">
      <c r="AI1937" s="17"/>
      <c r="AJ1937" s="17"/>
    </row>
    <row r="1938" spans="35:36">
      <c r="AI1938" s="17"/>
      <c r="AJ1938" s="17"/>
    </row>
    <row r="1939" spans="35:36">
      <c r="AI1939" s="17"/>
      <c r="AJ1939" s="17"/>
    </row>
    <row r="1940" spans="35:36">
      <c r="AI1940" s="17"/>
      <c r="AJ1940" s="17"/>
    </row>
    <row r="1941" spans="35:36">
      <c r="AI1941" s="17"/>
      <c r="AJ1941" s="17"/>
    </row>
    <row r="1942" spans="35:36">
      <c r="AI1942" s="17"/>
      <c r="AJ1942" s="17"/>
    </row>
    <row r="1943" spans="35:36">
      <c r="AI1943" s="17"/>
      <c r="AJ1943" s="17"/>
    </row>
    <row r="1944" spans="35:36">
      <c r="AI1944" s="17"/>
      <c r="AJ1944" s="17"/>
    </row>
    <row r="1945" spans="35:36">
      <c r="AI1945" s="17"/>
      <c r="AJ1945" s="17"/>
    </row>
    <row r="1946" spans="35:36">
      <c r="AI1946" s="17"/>
      <c r="AJ1946" s="17"/>
    </row>
    <row r="1947" spans="35:36">
      <c r="AI1947" s="17"/>
      <c r="AJ1947" s="17"/>
    </row>
    <row r="1948" spans="35:36">
      <c r="AI1948" s="17"/>
      <c r="AJ1948" s="17"/>
    </row>
    <row r="1949" spans="35:36">
      <c r="AI1949" s="17"/>
      <c r="AJ1949" s="17"/>
    </row>
    <row r="1950" spans="35:36">
      <c r="AI1950" s="17"/>
      <c r="AJ1950" s="17"/>
    </row>
    <row r="1951" spans="35:36">
      <c r="AI1951" s="17"/>
      <c r="AJ1951" s="17"/>
    </row>
    <row r="1952" spans="35:36">
      <c r="AI1952" s="17"/>
      <c r="AJ1952" s="17"/>
    </row>
    <row r="1953" spans="35:36">
      <c r="AI1953" s="17"/>
      <c r="AJ1953" s="17"/>
    </row>
    <row r="1954" spans="35:36">
      <c r="AI1954" s="17"/>
      <c r="AJ1954" s="17"/>
    </row>
    <row r="1955" spans="35:36">
      <c r="AI1955" s="17"/>
      <c r="AJ1955" s="17"/>
    </row>
    <row r="1956" spans="35:36">
      <c r="AI1956" s="17"/>
      <c r="AJ1956" s="17"/>
    </row>
    <row r="1957" spans="35:36">
      <c r="AI1957" s="17"/>
      <c r="AJ1957" s="17"/>
    </row>
    <row r="1958" spans="35:36">
      <c r="AI1958" s="17"/>
      <c r="AJ1958" s="17"/>
    </row>
    <row r="1959" spans="35:36">
      <c r="AI1959" s="17"/>
      <c r="AJ1959" s="17"/>
    </row>
    <row r="1960" spans="35:36">
      <c r="AI1960" s="17"/>
      <c r="AJ1960" s="17"/>
    </row>
    <row r="1961" spans="35:36">
      <c r="AI1961" s="17"/>
      <c r="AJ1961" s="17"/>
    </row>
    <row r="1962" spans="35:36">
      <c r="AI1962" s="17"/>
      <c r="AJ1962" s="17"/>
    </row>
    <row r="1963" spans="35:36">
      <c r="AI1963" s="17"/>
      <c r="AJ1963" s="17"/>
    </row>
    <row r="1964" spans="35:36">
      <c r="AI1964" s="17"/>
      <c r="AJ1964" s="17"/>
    </row>
    <row r="1965" spans="35:36">
      <c r="AI1965" s="17"/>
      <c r="AJ1965" s="17"/>
    </row>
    <row r="1966" spans="35:36">
      <c r="AI1966" s="17"/>
      <c r="AJ1966" s="17"/>
    </row>
    <row r="1967" spans="35:36">
      <c r="AI1967" s="17"/>
      <c r="AJ1967" s="17"/>
    </row>
    <row r="1968" spans="35:36">
      <c r="AI1968" s="17"/>
      <c r="AJ1968" s="17"/>
    </row>
    <row r="1969" spans="35:36">
      <c r="AI1969" s="17"/>
      <c r="AJ1969" s="17"/>
    </row>
    <row r="1970" spans="35:36">
      <c r="AI1970" s="17"/>
      <c r="AJ1970" s="17"/>
    </row>
    <row r="1971" spans="35:36">
      <c r="AI1971" s="17"/>
      <c r="AJ1971" s="17"/>
    </row>
    <row r="1972" spans="35:36">
      <c r="AI1972" s="17"/>
      <c r="AJ1972" s="17"/>
    </row>
    <row r="1973" spans="35:36">
      <c r="AI1973" s="17"/>
      <c r="AJ1973" s="17"/>
    </row>
    <row r="1974" spans="35:36">
      <c r="AI1974" s="17"/>
      <c r="AJ1974" s="17"/>
    </row>
    <row r="1975" spans="35:36">
      <c r="AI1975" s="17"/>
      <c r="AJ1975" s="17"/>
    </row>
    <row r="1976" spans="35:36">
      <c r="AI1976" s="17"/>
      <c r="AJ1976" s="17"/>
    </row>
    <row r="1977" spans="35:36">
      <c r="AI1977" s="17"/>
      <c r="AJ1977" s="17"/>
    </row>
    <row r="1978" spans="35:36">
      <c r="AI1978" s="17"/>
      <c r="AJ1978" s="17"/>
    </row>
    <row r="1979" spans="35:36">
      <c r="AI1979" s="17"/>
      <c r="AJ1979" s="17"/>
    </row>
    <row r="1980" spans="35:36">
      <c r="AI1980" s="17"/>
      <c r="AJ1980" s="17"/>
    </row>
    <row r="1981" spans="35:36">
      <c r="AI1981" s="17"/>
      <c r="AJ1981" s="17"/>
    </row>
    <row r="1982" spans="35:36">
      <c r="AI1982" s="17"/>
      <c r="AJ1982" s="17"/>
    </row>
    <row r="1983" spans="35:36">
      <c r="AI1983" s="17"/>
      <c r="AJ1983" s="17"/>
    </row>
    <row r="1984" spans="35:36">
      <c r="AI1984" s="17"/>
      <c r="AJ1984" s="17"/>
    </row>
    <row r="1985" spans="35:36">
      <c r="AI1985" s="17"/>
      <c r="AJ1985" s="17"/>
    </row>
    <row r="1986" spans="35:36">
      <c r="AI1986" s="17"/>
      <c r="AJ1986" s="17"/>
    </row>
    <row r="1987" spans="35:36">
      <c r="AI1987" s="17"/>
      <c r="AJ1987" s="17"/>
    </row>
    <row r="1988" spans="35:36">
      <c r="AI1988" s="17"/>
      <c r="AJ1988" s="17"/>
    </row>
    <row r="1989" spans="35:36">
      <c r="AI1989" s="17"/>
      <c r="AJ1989" s="17"/>
    </row>
    <row r="1990" spans="35:36">
      <c r="AI1990" s="17"/>
      <c r="AJ1990" s="17"/>
    </row>
    <row r="1991" spans="35:36">
      <c r="AI1991" s="17"/>
      <c r="AJ1991" s="17"/>
    </row>
    <row r="1992" spans="35:36">
      <c r="AI1992" s="17"/>
      <c r="AJ1992" s="17"/>
    </row>
    <row r="1993" spans="35:36">
      <c r="AI1993" s="17"/>
      <c r="AJ1993" s="17"/>
    </row>
    <row r="1994" spans="35:36">
      <c r="AI1994" s="17"/>
      <c r="AJ1994" s="17"/>
    </row>
    <row r="1995" spans="35:36">
      <c r="AI1995" s="17"/>
      <c r="AJ1995" s="17"/>
    </row>
    <row r="1996" spans="35:36">
      <c r="AI1996" s="17"/>
      <c r="AJ1996" s="17"/>
    </row>
    <row r="1997" spans="35:36">
      <c r="AI1997" s="17"/>
      <c r="AJ1997" s="17"/>
    </row>
    <row r="1998" spans="35:36">
      <c r="AI1998" s="17"/>
      <c r="AJ1998" s="17"/>
    </row>
    <row r="1999" spans="35:36">
      <c r="AI1999" s="17"/>
      <c r="AJ1999" s="17"/>
    </row>
    <row r="2000" spans="35:36">
      <c r="AI2000" s="17"/>
      <c r="AJ2000" s="17"/>
    </row>
    <row r="2001" spans="35:36">
      <c r="AI2001" s="17"/>
      <c r="AJ2001" s="17"/>
    </row>
    <row r="2002" spans="35:36">
      <c r="AI2002" s="17"/>
      <c r="AJ2002" s="17"/>
    </row>
    <row r="2003" spans="35:36">
      <c r="AI2003" s="17"/>
      <c r="AJ2003" s="17"/>
    </row>
    <row r="2004" spans="35:36">
      <c r="AI2004" s="17"/>
      <c r="AJ2004" s="17"/>
    </row>
    <row r="2005" spans="35:36">
      <c r="AI2005" s="17"/>
      <c r="AJ2005" s="17"/>
    </row>
    <row r="2006" spans="35:36">
      <c r="AI2006" s="17"/>
      <c r="AJ2006" s="17"/>
    </row>
    <row r="2007" spans="35:36">
      <c r="AI2007" s="17"/>
      <c r="AJ2007" s="17"/>
    </row>
    <row r="2008" spans="35:36">
      <c r="AI2008" s="17"/>
      <c r="AJ2008" s="17"/>
    </row>
    <row r="2009" spans="35:36">
      <c r="AI2009" s="17"/>
      <c r="AJ2009" s="17"/>
    </row>
    <row r="2010" spans="35:36">
      <c r="AI2010" s="17"/>
      <c r="AJ2010" s="17"/>
    </row>
    <row r="2011" spans="35:36">
      <c r="AI2011" s="17"/>
      <c r="AJ2011" s="17"/>
    </row>
    <row r="2012" spans="35:36">
      <c r="AI2012" s="17"/>
      <c r="AJ2012" s="17"/>
    </row>
    <row r="2013" spans="35:36">
      <c r="AI2013" s="17"/>
      <c r="AJ2013" s="17"/>
    </row>
    <row r="2014" spans="35:36">
      <c r="AI2014" s="17"/>
      <c r="AJ2014" s="17"/>
    </row>
    <row r="2015" spans="35:36">
      <c r="AI2015" s="17"/>
      <c r="AJ2015" s="17"/>
    </row>
    <row r="2016" spans="35:36">
      <c r="AI2016" s="17"/>
      <c r="AJ2016" s="17"/>
    </row>
    <row r="2017" spans="35:36">
      <c r="AI2017" s="17"/>
      <c r="AJ2017" s="17"/>
    </row>
    <row r="2018" spans="35:36">
      <c r="AI2018" s="17"/>
      <c r="AJ2018" s="17"/>
    </row>
    <row r="2019" spans="35:36">
      <c r="AI2019" s="17"/>
      <c r="AJ2019" s="17"/>
    </row>
    <row r="2020" spans="35:36">
      <c r="AI2020" s="17"/>
      <c r="AJ2020" s="17"/>
    </row>
    <row r="2021" spans="35:36">
      <c r="AI2021" s="17"/>
      <c r="AJ2021" s="17"/>
    </row>
    <row r="2022" spans="35:36">
      <c r="AI2022" s="17"/>
      <c r="AJ2022" s="17"/>
    </row>
    <row r="2023" spans="35:36">
      <c r="AI2023" s="17"/>
      <c r="AJ2023" s="17"/>
    </row>
    <row r="2024" spans="35:36">
      <c r="AI2024" s="17"/>
      <c r="AJ2024" s="17"/>
    </row>
    <row r="2025" spans="35:36">
      <c r="AI2025" s="17"/>
      <c r="AJ2025" s="17"/>
    </row>
    <row r="2026" spans="35:36">
      <c r="AI2026" s="17"/>
      <c r="AJ2026" s="17"/>
    </row>
    <row r="2027" spans="35:36">
      <c r="AI2027" s="17"/>
      <c r="AJ2027" s="17"/>
    </row>
    <row r="2028" spans="35:36">
      <c r="AI2028" s="17"/>
      <c r="AJ2028" s="17"/>
    </row>
    <row r="2029" spans="35:36">
      <c r="AI2029" s="17"/>
      <c r="AJ2029" s="17"/>
    </row>
    <row r="2030" spans="35:36">
      <c r="AI2030" s="17"/>
      <c r="AJ2030" s="17"/>
    </row>
    <row r="2031" spans="35:36">
      <c r="AI2031" s="17"/>
      <c r="AJ2031" s="17"/>
    </row>
    <row r="2032" spans="35:36">
      <c r="AI2032" s="17"/>
      <c r="AJ2032" s="17"/>
    </row>
    <row r="2033" spans="35:36">
      <c r="AI2033" s="17"/>
      <c r="AJ2033" s="17"/>
    </row>
    <row r="2034" spans="35:36">
      <c r="AI2034" s="17"/>
      <c r="AJ2034" s="17"/>
    </row>
    <row r="2035" spans="35:36">
      <c r="AI2035" s="17"/>
      <c r="AJ2035" s="17"/>
    </row>
    <row r="2036" spans="35:36">
      <c r="AI2036" s="17"/>
      <c r="AJ2036" s="17"/>
    </row>
    <row r="2037" spans="35:36">
      <c r="AI2037" s="17"/>
      <c r="AJ2037" s="17"/>
    </row>
    <row r="2038" spans="35:36">
      <c r="AI2038" s="17"/>
      <c r="AJ2038" s="17"/>
    </row>
    <row r="2039" spans="35:36">
      <c r="AI2039" s="17"/>
      <c r="AJ2039" s="17"/>
    </row>
    <row r="2040" spans="35:36">
      <c r="AI2040" s="17"/>
      <c r="AJ2040" s="17"/>
    </row>
    <row r="2041" spans="35:36">
      <c r="AI2041" s="17"/>
      <c r="AJ2041" s="17"/>
    </row>
    <row r="2042" spans="35:36">
      <c r="AI2042" s="17"/>
      <c r="AJ2042" s="17"/>
    </row>
    <row r="2043" spans="35:36">
      <c r="AI2043" s="17"/>
      <c r="AJ2043" s="17"/>
    </row>
    <row r="2044" spans="35:36">
      <c r="AI2044" s="17"/>
      <c r="AJ2044" s="17"/>
    </row>
    <row r="2045" spans="35:36">
      <c r="AI2045" s="17"/>
      <c r="AJ2045" s="17"/>
    </row>
    <row r="2046" spans="35:36">
      <c r="AI2046" s="17"/>
      <c r="AJ2046" s="17"/>
    </row>
    <row r="2047" spans="35:36">
      <c r="AI2047" s="17"/>
      <c r="AJ2047" s="17"/>
    </row>
    <row r="2048" spans="35:36">
      <c r="AI2048" s="17"/>
      <c r="AJ2048" s="17"/>
    </row>
    <row r="2049" spans="35:36">
      <c r="AI2049" s="17"/>
      <c r="AJ2049" s="17"/>
    </row>
    <row r="2050" spans="35:36">
      <c r="AI2050" s="17"/>
      <c r="AJ2050" s="17"/>
    </row>
    <row r="2051" spans="35:36">
      <c r="AI2051" s="17"/>
      <c r="AJ2051" s="17"/>
    </row>
    <row r="2052" spans="35:36">
      <c r="AI2052" s="17"/>
      <c r="AJ2052" s="17"/>
    </row>
    <row r="2053" spans="35:36">
      <c r="AI2053" s="17"/>
      <c r="AJ2053" s="17"/>
    </row>
    <row r="2054" spans="35:36">
      <c r="AI2054" s="17"/>
      <c r="AJ2054" s="17"/>
    </row>
    <row r="2055" spans="35:36">
      <c r="AI2055" s="17"/>
      <c r="AJ2055" s="17"/>
    </row>
    <row r="2056" spans="35:36">
      <c r="AI2056" s="17"/>
      <c r="AJ2056" s="17"/>
    </row>
    <row r="2057" spans="35:36">
      <c r="AI2057" s="17"/>
      <c r="AJ2057" s="17"/>
    </row>
    <row r="2058" spans="35:36">
      <c r="AI2058" s="17"/>
      <c r="AJ2058" s="17"/>
    </row>
    <row r="2059" spans="35:36">
      <c r="AI2059" s="17"/>
      <c r="AJ2059" s="17"/>
    </row>
    <row r="2060" spans="35:36">
      <c r="AI2060" s="17"/>
      <c r="AJ2060" s="17"/>
    </row>
    <row r="2061" spans="35:36">
      <c r="AI2061" s="17"/>
      <c r="AJ2061" s="17"/>
    </row>
    <row r="2062" spans="35:36">
      <c r="AI2062" s="17"/>
      <c r="AJ2062" s="17"/>
    </row>
    <row r="2063" spans="35:36">
      <c r="AI2063" s="17"/>
      <c r="AJ2063" s="17"/>
    </row>
    <row r="2064" spans="35:36">
      <c r="AI2064" s="17"/>
      <c r="AJ2064" s="17"/>
    </row>
    <row r="2065" spans="35:36">
      <c r="AI2065" s="17"/>
      <c r="AJ2065" s="17"/>
    </row>
    <row r="2066" spans="35:36">
      <c r="AI2066" s="17"/>
      <c r="AJ2066" s="17"/>
    </row>
    <row r="2067" spans="35:36">
      <c r="AI2067" s="17"/>
      <c r="AJ2067" s="17"/>
    </row>
    <row r="2068" spans="35:36">
      <c r="AI2068" s="17"/>
      <c r="AJ2068" s="17"/>
    </row>
    <row r="2069" spans="35:36">
      <c r="AI2069" s="17"/>
      <c r="AJ2069" s="17"/>
    </row>
    <row r="2070" spans="35:36">
      <c r="AI2070" s="17"/>
      <c r="AJ2070" s="17"/>
    </row>
    <row r="2071" spans="35:36">
      <c r="AI2071" s="17"/>
      <c r="AJ2071" s="17"/>
    </row>
    <row r="2072" spans="35:36">
      <c r="AI2072" s="17"/>
      <c r="AJ2072" s="17"/>
    </row>
    <row r="2073" spans="35:36">
      <c r="AI2073" s="17"/>
      <c r="AJ2073" s="17"/>
    </row>
    <row r="2074" spans="35:36">
      <c r="AI2074" s="17"/>
      <c r="AJ2074" s="17"/>
    </row>
    <row r="2075" spans="35:36">
      <c r="AI2075" s="17"/>
      <c r="AJ2075" s="17"/>
    </row>
    <row r="2076" spans="35:36">
      <c r="AI2076" s="17"/>
      <c r="AJ2076" s="17"/>
    </row>
    <row r="2077" spans="35:36">
      <c r="AI2077" s="17"/>
      <c r="AJ2077" s="17"/>
    </row>
    <row r="2078" spans="35:36">
      <c r="AI2078" s="17"/>
      <c r="AJ2078" s="17"/>
    </row>
    <row r="2079" spans="35:36">
      <c r="AI2079" s="17"/>
      <c r="AJ2079" s="17"/>
    </row>
    <row r="2080" spans="35:36">
      <c r="AI2080" s="17"/>
      <c r="AJ2080" s="17"/>
    </row>
    <row r="2081" spans="35:36">
      <c r="AI2081" s="17"/>
      <c r="AJ2081" s="17"/>
    </row>
    <row r="2082" spans="35:36">
      <c r="AI2082" s="17"/>
      <c r="AJ2082" s="17"/>
    </row>
    <row r="2083" spans="35:36">
      <c r="AI2083" s="17"/>
      <c r="AJ2083" s="17"/>
    </row>
    <row r="2084" spans="35:36">
      <c r="AI2084" s="17"/>
      <c r="AJ2084" s="17"/>
    </row>
    <row r="2085" spans="35:36">
      <c r="AI2085" s="17"/>
      <c r="AJ2085" s="17"/>
    </row>
    <row r="2086" spans="35:36">
      <c r="AI2086" s="17"/>
      <c r="AJ2086" s="17"/>
    </row>
    <row r="2087" spans="35:36">
      <c r="AI2087" s="17"/>
      <c r="AJ2087" s="17"/>
    </row>
    <row r="2088" spans="35:36">
      <c r="AI2088" s="17"/>
      <c r="AJ2088" s="17"/>
    </row>
    <row r="2089" spans="35:36">
      <c r="AI2089" s="17"/>
      <c r="AJ2089" s="17"/>
    </row>
    <row r="2090" spans="35:36">
      <c r="AI2090" s="17"/>
      <c r="AJ2090" s="17"/>
    </row>
    <row r="2091" spans="35:36">
      <c r="AI2091" s="17"/>
      <c r="AJ2091" s="17"/>
    </row>
    <row r="2092" spans="35:36">
      <c r="AI2092" s="17"/>
      <c r="AJ2092" s="17"/>
    </row>
    <row r="2093" spans="35:36">
      <c r="AI2093" s="17"/>
      <c r="AJ2093" s="17"/>
    </row>
    <row r="2094" spans="35:36">
      <c r="AI2094" s="17"/>
      <c r="AJ2094" s="17"/>
    </row>
    <row r="2095" spans="35:36">
      <c r="AI2095" s="17"/>
      <c r="AJ2095" s="17"/>
    </row>
    <row r="2096" spans="35:36">
      <c r="AI2096" s="17"/>
      <c r="AJ2096" s="17"/>
    </row>
    <row r="2097" spans="35:36">
      <c r="AI2097" s="17"/>
      <c r="AJ2097" s="17"/>
    </row>
    <row r="2098" spans="35:36">
      <c r="AI2098" s="17"/>
      <c r="AJ2098" s="17"/>
    </row>
    <row r="2099" spans="35:36">
      <c r="AI2099" s="17"/>
      <c r="AJ2099" s="17"/>
    </row>
    <row r="2100" spans="35:36">
      <c r="AI2100" s="17"/>
      <c r="AJ2100" s="17"/>
    </row>
    <row r="2101" spans="35:36">
      <c r="AI2101" s="17"/>
      <c r="AJ2101" s="17"/>
    </row>
    <row r="2102" spans="35:36">
      <c r="AI2102" s="17"/>
      <c r="AJ2102" s="17"/>
    </row>
    <row r="2103" spans="35:36">
      <c r="AI2103" s="17"/>
      <c r="AJ2103" s="17"/>
    </row>
    <row r="2104" spans="35:36">
      <c r="AI2104" s="17"/>
      <c r="AJ2104" s="17"/>
    </row>
    <row r="2105" spans="35:36">
      <c r="AI2105" s="17"/>
      <c r="AJ2105" s="17"/>
    </row>
    <row r="2106" spans="35:36">
      <c r="AI2106" s="17"/>
      <c r="AJ2106" s="17"/>
    </row>
    <row r="2107" spans="35:36">
      <c r="AI2107" s="17"/>
      <c r="AJ2107" s="17"/>
    </row>
    <row r="2108" spans="35:36">
      <c r="AI2108" s="17"/>
      <c r="AJ2108" s="17"/>
    </row>
    <row r="2109" spans="35:36">
      <c r="AI2109" s="17"/>
      <c r="AJ2109" s="17"/>
    </row>
    <row r="2110" spans="35:36">
      <c r="AI2110" s="17"/>
      <c r="AJ2110" s="17"/>
    </row>
    <row r="2111" spans="35:36">
      <c r="AI2111" s="17"/>
      <c r="AJ2111" s="17"/>
    </row>
    <row r="2112" spans="35:36">
      <c r="AI2112" s="17"/>
      <c r="AJ2112" s="17"/>
    </row>
    <row r="2113" spans="35:36">
      <c r="AI2113" s="17"/>
      <c r="AJ2113" s="17"/>
    </row>
    <row r="2114" spans="35:36">
      <c r="AI2114" s="17"/>
      <c r="AJ2114" s="17"/>
    </row>
    <row r="2115" spans="35:36">
      <c r="AI2115" s="17"/>
      <c r="AJ2115" s="17"/>
    </row>
    <row r="2116" spans="35:36">
      <c r="AI2116" s="17"/>
      <c r="AJ2116" s="17"/>
    </row>
    <row r="2117" spans="35:36">
      <c r="AI2117" s="17"/>
      <c r="AJ2117" s="17"/>
    </row>
    <row r="2118" spans="35:36">
      <c r="AI2118" s="17"/>
      <c r="AJ2118" s="17"/>
    </row>
    <row r="2119" spans="35:36">
      <c r="AI2119" s="17"/>
      <c r="AJ2119" s="17"/>
    </row>
    <row r="2120" spans="35:36">
      <c r="AI2120" s="17"/>
      <c r="AJ2120" s="17"/>
    </row>
    <row r="2121" spans="35:36">
      <c r="AI2121" s="17"/>
      <c r="AJ2121" s="17"/>
    </row>
    <row r="2122" spans="35:36">
      <c r="AI2122" s="17"/>
      <c r="AJ2122" s="17"/>
    </row>
    <row r="2123" spans="35:36">
      <c r="AI2123" s="17"/>
      <c r="AJ2123" s="17"/>
    </row>
    <row r="2124" spans="35:36">
      <c r="AI2124" s="17"/>
      <c r="AJ2124" s="17"/>
    </row>
    <row r="2125" spans="35:36">
      <c r="AI2125" s="17"/>
      <c r="AJ2125" s="17"/>
    </row>
    <row r="2126" spans="35:36">
      <c r="AI2126" s="17"/>
      <c r="AJ2126" s="17"/>
    </row>
    <row r="2127" spans="35:36">
      <c r="AI2127" s="17"/>
      <c r="AJ2127" s="17"/>
    </row>
    <row r="2128" spans="35:36">
      <c r="AI2128" s="17"/>
      <c r="AJ2128" s="17"/>
    </row>
    <row r="2129" spans="35:36">
      <c r="AI2129" s="17"/>
      <c r="AJ2129" s="17"/>
    </row>
    <row r="2130" spans="35:36">
      <c r="AI2130" s="17"/>
      <c r="AJ2130" s="17"/>
    </row>
    <row r="2131" spans="35:36">
      <c r="AI2131" s="17"/>
      <c r="AJ2131" s="17"/>
    </row>
    <row r="2132" spans="35:36">
      <c r="AI2132" s="17"/>
      <c r="AJ2132" s="17"/>
    </row>
    <row r="2133" spans="35:36">
      <c r="AI2133" s="17"/>
      <c r="AJ2133" s="17"/>
    </row>
    <row r="2134" spans="35:36">
      <c r="AI2134" s="17"/>
      <c r="AJ2134" s="17"/>
    </row>
    <row r="2135" spans="35:36">
      <c r="AI2135" s="17"/>
      <c r="AJ2135" s="17"/>
    </row>
    <row r="2136" spans="35:36">
      <c r="AI2136" s="17"/>
      <c r="AJ2136" s="17"/>
    </row>
    <row r="2137" spans="35:36">
      <c r="AI2137" s="17"/>
      <c r="AJ2137" s="17"/>
    </row>
    <row r="2138" spans="35:36">
      <c r="AI2138" s="17"/>
      <c r="AJ2138" s="17"/>
    </row>
    <row r="2139" spans="35:36">
      <c r="AI2139" s="17"/>
      <c r="AJ2139" s="17"/>
    </row>
    <row r="2140" spans="35:36">
      <c r="AI2140" s="17"/>
      <c r="AJ2140" s="17"/>
    </row>
    <row r="2141" spans="35:36">
      <c r="AI2141" s="17"/>
      <c r="AJ2141" s="17"/>
    </row>
    <row r="2142" spans="35:36">
      <c r="AI2142" s="17"/>
      <c r="AJ2142" s="17"/>
    </row>
    <row r="2143" spans="35:36">
      <c r="AI2143" s="17"/>
      <c r="AJ2143" s="17"/>
    </row>
    <row r="2144" spans="35:36">
      <c r="AI2144" s="17"/>
      <c r="AJ2144" s="17"/>
    </row>
    <row r="2145" spans="35:36">
      <c r="AI2145" s="17"/>
      <c r="AJ2145" s="17"/>
    </row>
    <row r="2146" spans="35:36">
      <c r="AI2146" s="17"/>
      <c r="AJ2146" s="17"/>
    </row>
    <row r="2147" spans="35:36">
      <c r="AI2147" s="17"/>
      <c r="AJ2147" s="17"/>
    </row>
    <row r="2148" spans="35:36">
      <c r="AI2148" s="17"/>
      <c r="AJ2148" s="17"/>
    </row>
    <row r="2149" spans="35:36">
      <c r="AI2149" s="17"/>
      <c r="AJ2149" s="17"/>
    </row>
    <row r="2150" spans="35:36">
      <c r="AI2150" s="17"/>
      <c r="AJ2150" s="17"/>
    </row>
    <row r="2151" spans="35:36">
      <c r="AI2151" s="17"/>
      <c r="AJ2151" s="17"/>
    </row>
    <row r="2152" spans="35:36">
      <c r="AI2152" s="17"/>
      <c r="AJ2152" s="17"/>
    </row>
    <row r="2153" spans="35:36">
      <c r="AI2153" s="17"/>
      <c r="AJ2153" s="17"/>
    </row>
    <row r="2154" spans="35:36">
      <c r="AI2154" s="17"/>
      <c r="AJ2154" s="17"/>
    </row>
    <row r="2155" spans="35:36">
      <c r="AI2155" s="17"/>
      <c r="AJ2155" s="17"/>
    </row>
    <row r="2156" spans="35:36">
      <c r="AI2156" s="17"/>
      <c r="AJ2156" s="17"/>
    </row>
    <row r="2157" spans="35:36">
      <c r="AI2157" s="17"/>
      <c r="AJ2157" s="17"/>
    </row>
    <row r="2158" spans="35:36">
      <c r="AI2158" s="17"/>
      <c r="AJ2158" s="17"/>
    </row>
    <row r="2159" spans="35:36">
      <c r="AI2159" s="17"/>
      <c r="AJ2159" s="17"/>
    </row>
    <row r="2160" spans="35:36">
      <c r="AI2160" s="17"/>
      <c r="AJ2160" s="17"/>
    </row>
    <row r="2161" spans="35:36">
      <c r="AI2161" s="17"/>
      <c r="AJ2161" s="17"/>
    </row>
    <row r="2162" spans="35:36">
      <c r="AI2162" s="17"/>
      <c r="AJ2162" s="17"/>
    </row>
    <row r="2163" spans="35:36">
      <c r="AI2163" s="17"/>
      <c r="AJ2163" s="17"/>
    </row>
    <row r="2164" spans="35:36">
      <c r="AI2164" s="17"/>
      <c r="AJ2164" s="17"/>
    </row>
    <row r="2165" spans="35:36">
      <c r="AI2165" s="17"/>
      <c r="AJ2165" s="17"/>
    </row>
    <row r="2166" spans="35:36">
      <c r="AI2166" s="17"/>
      <c r="AJ2166" s="17"/>
    </row>
    <row r="2167" spans="35:36">
      <c r="AI2167" s="17"/>
      <c r="AJ2167" s="17"/>
    </row>
    <row r="2168" spans="35:36">
      <c r="AI2168" s="17"/>
      <c r="AJ2168" s="17"/>
    </row>
    <row r="2169" spans="35:36">
      <c r="AI2169" s="17"/>
      <c r="AJ2169" s="17"/>
    </row>
    <row r="2170" spans="35:36">
      <c r="AI2170" s="17"/>
      <c r="AJ2170" s="17"/>
    </row>
    <row r="2171" spans="35:36">
      <c r="AI2171" s="17"/>
      <c r="AJ2171" s="17"/>
    </row>
    <row r="2172" spans="35:36">
      <c r="AI2172" s="17"/>
      <c r="AJ2172" s="17"/>
    </row>
    <row r="2173" spans="35:36">
      <c r="AI2173" s="17"/>
      <c r="AJ2173" s="17"/>
    </row>
    <row r="2174" spans="35:36">
      <c r="AI2174" s="17"/>
      <c r="AJ2174" s="17"/>
    </row>
    <row r="2175" spans="35:36">
      <c r="AI2175" s="17"/>
      <c r="AJ2175" s="17"/>
    </row>
    <row r="2176" spans="35:36">
      <c r="AI2176" s="17"/>
      <c r="AJ2176" s="17"/>
    </row>
    <row r="2177" spans="35:36">
      <c r="AI2177" s="17"/>
      <c r="AJ2177" s="17"/>
    </row>
    <row r="2178" spans="35:36">
      <c r="AI2178" s="17"/>
      <c r="AJ2178" s="17"/>
    </row>
    <row r="2179" spans="35:36">
      <c r="AI2179" s="17"/>
      <c r="AJ2179" s="17"/>
    </row>
    <row r="2180" spans="35:36">
      <c r="AI2180" s="17"/>
      <c r="AJ2180" s="17"/>
    </row>
    <row r="2181" spans="35:36">
      <c r="AI2181" s="17"/>
      <c r="AJ2181" s="17"/>
    </row>
    <row r="2182" spans="35:36">
      <c r="AI2182" s="17"/>
      <c r="AJ2182" s="17"/>
    </row>
    <row r="2183" spans="35:36">
      <c r="AI2183" s="17"/>
      <c r="AJ2183" s="17"/>
    </row>
    <row r="2184" spans="35:36">
      <c r="AI2184" s="17"/>
      <c r="AJ2184" s="17"/>
    </row>
    <row r="2185" spans="35:36">
      <c r="AI2185" s="17"/>
      <c r="AJ2185" s="17"/>
    </row>
    <row r="2186" spans="35:36">
      <c r="AI2186" s="17"/>
      <c r="AJ2186" s="17"/>
    </row>
    <row r="2187" spans="35:36">
      <c r="AI2187" s="17"/>
      <c r="AJ2187" s="17"/>
    </row>
    <row r="2188" spans="35:36">
      <c r="AI2188" s="17"/>
      <c r="AJ2188" s="17"/>
    </row>
    <row r="2189" spans="35:36">
      <c r="AI2189" s="17"/>
      <c r="AJ2189" s="17"/>
    </row>
    <row r="2190" spans="35:36">
      <c r="AI2190" s="17"/>
      <c r="AJ2190" s="17"/>
    </row>
    <row r="2191" spans="35:36">
      <c r="AI2191" s="17"/>
      <c r="AJ2191" s="17"/>
    </row>
    <row r="2192" spans="35:36">
      <c r="AI2192" s="17"/>
      <c r="AJ2192" s="17"/>
    </row>
    <row r="2193" spans="35:36">
      <c r="AI2193" s="17"/>
      <c r="AJ2193" s="17"/>
    </row>
    <row r="2194" spans="35:36">
      <c r="AI2194" s="17"/>
      <c r="AJ2194" s="17"/>
    </row>
    <row r="2195" spans="35:36">
      <c r="AI2195" s="17"/>
      <c r="AJ2195" s="17"/>
    </row>
    <row r="2196" spans="35:36">
      <c r="AI2196" s="17"/>
      <c r="AJ2196" s="17"/>
    </row>
    <row r="2197" spans="35:36">
      <c r="AI2197" s="17"/>
      <c r="AJ2197" s="17"/>
    </row>
    <row r="2198" spans="35:36">
      <c r="AI2198" s="17"/>
      <c r="AJ2198" s="17"/>
    </row>
    <row r="2199" spans="35:36">
      <c r="AI2199" s="17"/>
      <c r="AJ2199" s="17"/>
    </row>
    <row r="2200" spans="35:36">
      <c r="AI2200" s="17"/>
      <c r="AJ2200" s="17"/>
    </row>
    <row r="2201" spans="35:36">
      <c r="AI2201" s="17"/>
      <c r="AJ2201" s="17"/>
    </row>
    <row r="2202" spans="35:36">
      <c r="AI2202" s="17"/>
      <c r="AJ2202" s="17"/>
    </row>
    <row r="2203" spans="35:36">
      <c r="AI2203" s="17"/>
      <c r="AJ2203" s="17"/>
    </row>
    <row r="2204" spans="35:36">
      <c r="AI2204" s="17"/>
      <c r="AJ2204" s="17"/>
    </row>
    <row r="2205" spans="35:36">
      <c r="AI2205" s="17"/>
      <c r="AJ2205" s="17"/>
    </row>
    <row r="2206" spans="35:36">
      <c r="AI2206" s="17"/>
      <c r="AJ2206" s="17"/>
    </row>
    <row r="2207" spans="35:36">
      <c r="AI2207" s="17"/>
      <c r="AJ2207" s="17"/>
    </row>
    <row r="2208" spans="35:36">
      <c r="AI2208" s="17"/>
      <c r="AJ2208" s="17"/>
    </row>
    <row r="2209" spans="35:36">
      <c r="AI2209" s="17"/>
      <c r="AJ2209" s="17"/>
    </row>
    <row r="2210" spans="35:36">
      <c r="AI2210" s="17"/>
      <c r="AJ2210" s="17"/>
    </row>
    <row r="2211" spans="35:36">
      <c r="AI2211" s="17"/>
      <c r="AJ2211" s="17"/>
    </row>
    <row r="2212" spans="35:36">
      <c r="AI2212" s="17"/>
      <c r="AJ2212" s="17"/>
    </row>
    <row r="2213" spans="35:36">
      <c r="AI2213" s="17"/>
      <c r="AJ2213" s="17"/>
    </row>
    <row r="2214" spans="35:36">
      <c r="AI2214" s="17"/>
      <c r="AJ2214" s="17"/>
    </row>
    <row r="2215" spans="35:36">
      <c r="AI2215" s="17"/>
      <c r="AJ2215" s="17"/>
    </row>
    <row r="2216" spans="35:36">
      <c r="AI2216" s="17"/>
      <c r="AJ2216" s="17"/>
    </row>
    <row r="2217" spans="35:36">
      <c r="AI2217" s="17"/>
      <c r="AJ2217" s="17"/>
    </row>
    <row r="2218" spans="35:36">
      <c r="AI2218" s="17"/>
      <c r="AJ2218" s="17"/>
    </row>
    <row r="2219" spans="35:36">
      <c r="AI2219" s="17"/>
      <c r="AJ2219" s="17"/>
    </row>
    <row r="2220" spans="35:36">
      <c r="AI2220" s="17"/>
      <c r="AJ2220" s="17"/>
    </row>
    <row r="2221" spans="35:36">
      <c r="AI2221" s="17"/>
      <c r="AJ2221" s="17"/>
    </row>
    <row r="2222" spans="35:36">
      <c r="AI2222" s="17"/>
      <c r="AJ2222" s="17"/>
    </row>
    <row r="2223" spans="35:36">
      <c r="AI2223" s="17"/>
      <c r="AJ2223" s="17"/>
    </row>
    <row r="2224" spans="35:36">
      <c r="AI2224" s="17"/>
      <c r="AJ2224" s="17"/>
    </row>
    <row r="2225" spans="35:36">
      <c r="AI2225" s="17"/>
      <c r="AJ2225" s="17"/>
    </row>
    <row r="2226" spans="35:36">
      <c r="AI2226" s="17"/>
      <c r="AJ2226" s="17"/>
    </row>
    <row r="2227" spans="35:36">
      <c r="AI2227" s="17"/>
      <c r="AJ2227" s="17"/>
    </row>
    <row r="2228" spans="35:36">
      <c r="AI2228" s="17"/>
      <c r="AJ2228" s="17"/>
    </row>
    <row r="2229" spans="35:36">
      <c r="AI2229" s="17"/>
      <c r="AJ2229" s="17"/>
    </row>
    <row r="2230" spans="35:36">
      <c r="AI2230" s="17"/>
      <c r="AJ2230" s="17"/>
    </row>
    <row r="2231" spans="35:36">
      <c r="AI2231" s="17"/>
      <c r="AJ2231" s="17"/>
    </row>
    <row r="2232" spans="35:36">
      <c r="AI2232" s="17"/>
      <c r="AJ2232" s="17"/>
    </row>
    <row r="2233" spans="35:36">
      <c r="AI2233" s="17"/>
      <c r="AJ2233" s="17"/>
    </row>
    <row r="2234" spans="35:36">
      <c r="AI2234" s="17"/>
      <c r="AJ2234" s="17"/>
    </row>
    <row r="2235" spans="35:36">
      <c r="AI2235" s="17"/>
      <c r="AJ2235" s="17"/>
    </row>
    <row r="2236" spans="35:36">
      <c r="AI2236" s="17"/>
      <c r="AJ2236" s="17"/>
    </row>
    <row r="2237" spans="35:36">
      <c r="AI2237" s="17"/>
      <c r="AJ2237" s="17"/>
    </row>
    <row r="2238" spans="35:36">
      <c r="AI2238" s="17"/>
      <c r="AJ2238" s="17"/>
    </row>
    <row r="2239" spans="35:36">
      <c r="AI2239" s="17"/>
      <c r="AJ2239" s="17"/>
    </row>
    <row r="2240" spans="35:36">
      <c r="AI2240" s="17"/>
      <c r="AJ2240" s="17"/>
    </row>
    <row r="2241" spans="35:36">
      <c r="AI2241" s="17"/>
      <c r="AJ2241" s="17"/>
    </row>
    <row r="2242" spans="35:36">
      <c r="AI2242" s="17"/>
      <c r="AJ2242" s="17"/>
    </row>
    <row r="2243" spans="35:36">
      <c r="AI2243" s="17"/>
      <c r="AJ2243" s="17"/>
    </row>
    <row r="2244" spans="35:36">
      <c r="AI2244" s="17"/>
      <c r="AJ2244" s="17"/>
    </row>
    <row r="2245" spans="35:36">
      <c r="AI2245" s="17"/>
      <c r="AJ2245" s="17"/>
    </row>
    <row r="2246" spans="35:36">
      <c r="AI2246" s="17"/>
      <c r="AJ2246" s="17"/>
    </row>
    <row r="2247" spans="35:36">
      <c r="AI2247" s="17"/>
      <c r="AJ2247" s="17"/>
    </row>
    <row r="2248" spans="35:36">
      <c r="AI2248" s="17"/>
      <c r="AJ2248" s="17"/>
    </row>
    <row r="2249" spans="35:36">
      <c r="AI2249" s="17"/>
      <c r="AJ2249" s="17"/>
    </row>
    <row r="2250" spans="35:36">
      <c r="AI2250" s="17"/>
      <c r="AJ2250" s="17"/>
    </row>
    <row r="2251" spans="35:36">
      <c r="AI2251" s="17"/>
      <c r="AJ2251" s="17"/>
    </row>
    <row r="2252" spans="35:36">
      <c r="AI2252" s="17"/>
      <c r="AJ2252" s="17"/>
    </row>
    <row r="2253" spans="35:36">
      <c r="AI2253" s="17"/>
      <c r="AJ2253" s="17"/>
    </row>
    <row r="2254" spans="35:36">
      <c r="AI2254" s="17"/>
      <c r="AJ2254" s="17"/>
    </row>
    <row r="2255" spans="35:36">
      <c r="AI2255" s="17"/>
      <c r="AJ2255" s="17"/>
    </row>
    <row r="2256" spans="35:36">
      <c r="AI2256" s="17"/>
      <c r="AJ2256" s="17"/>
    </row>
    <row r="2257" spans="35:36">
      <c r="AI2257" s="17"/>
      <c r="AJ2257" s="17"/>
    </row>
    <row r="2258" spans="35:36">
      <c r="AI2258" s="17"/>
      <c r="AJ2258" s="17"/>
    </row>
    <row r="2259" spans="35:36">
      <c r="AI2259" s="17"/>
      <c r="AJ2259" s="17"/>
    </row>
    <row r="2260" spans="35:36">
      <c r="AI2260" s="17"/>
      <c r="AJ2260" s="17"/>
    </row>
    <row r="2261" spans="35:36">
      <c r="AI2261" s="17"/>
      <c r="AJ2261" s="17"/>
    </row>
    <row r="2262" spans="35:36">
      <c r="AI2262" s="17"/>
      <c r="AJ2262" s="17"/>
    </row>
    <row r="2263" spans="35:36">
      <c r="AI2263" s="17"/>
      <c r="AJ2263" s="17"/>
    </row>
    <row r="2264" spans="35:36">
      <c r="AI2264" s="17"/>
      <c r="AJ2264" s="17"/>
    </row>
    <row r="2265" spans="35:36">
      <c r="AI2265" s="17"/>
      <c r="AJ2265" s="17"/>
    </row>
    <row r="2266" spans="35:36">
      <c r="AI2266" s="17"/>
      <c r="AJ2266" s="17"/>
    </row>
    <row r="2267" spans="35:36">
      <c r="AI2267" s="17"/>
      <c r="AJ2267" s="17"/>
    </row>
    <row r="2268" spans="35:36">
      <c r="AI2268" s="17"/>
      <c r="AJ2268" s="17"/>
    </row>
    <row r="2269" spans="35:36">
      <c r="AI2269" s="17"/>
      <c r="AJ2269" s="17"/>
    </row>
    <row r="2270" spans="35:36">
      <c r="AI2270" s="17"/>
      <c r="AJ2270" s="17"/>
    </row>
    <row r="2271" spans="35:36">
      <c r="AI2271" s="17"/>
      <c r="AJ2271" s="17"/>
    </row>
    <row r="2272" spans="35:36">
      <c r="AI2272" s="17"/>
      <c r="AJ2272" s="17"/>
    </row>
    <row r="2273" spans="35:36">
      <c r="AI2273" s="17"/>
      <c r="AJ2273" s="17"/>
    </row>
    <row r="2274" spans="35:36">
      <c r="AI2274" s="17"/>
      <c r="AJ2274" s="17"/>
    </row>
    <row r="2275" spans="35:36">
      <c r="AI2275" s="17"/>
      <c r="AJ2275" s="17"/>
    </row>
    <row r="2276" spans="35:36">
      <c r="AI2276" s="17"/>
      <c r="AJ2276" s="17"/>
    </row>
    <row r="2277" spans="35:36">
      <c r="AI2277" s="17"/>
      <c r="AJ2277" s="17"/>
    </row>
    <row r="2278" spans="35:36">
      <c r="AI2278" s="17"/>
      <c r="AJ2278" s="17"/>
    </row>
    <row r="2279" spans="35:36">
      <c r="AI2279" s="17"/>
      <c r="AJ2279" s="17"/>
    </row>
    <row r="2280" spans="35:36">
      <c r="AI2280" s="17"/>
      <c r="AJ2280" s="17"/>
    </row>
    <row r="2281" spans="35:36">
      <c r="AI2281" s="17"/>
      <c r="AJ2281" s="17"/>
    </row>
    <row r="2282" spans="35:36">
      <c r="AI2282" s="17"/>
      <c r="AJ2282" s="17"/>
    </row>
    <row r="2283" spans="35:36">
      <c r="AI2283" s="17"/>
      <c r="AJ2283" s="17"/>
    </row>
    <row r="2284" spans="35:36">
      <c r="AI2284" s="17"/>
      <c r="AJ2284" s="17"/>
    </row>
    <row r="2285" spans="35:36">
      <c r="AI2285" s="17"/>
      <c r="AJ2285" s="17"/>
    </row>
    <row r="2286" spans="35:36">
      <c r="AI2286" s="17"/>
      <c r="AJ2286" s="17"/>
    </row>
    <row r="2287" spans="35:36">
      <c r="AI2287" s="17"/>
      <c r="AJ2287" s="17"/>
    </row>
    <row r="2288" spans="35:36">
      <c r="AI2288" s="17"/>
      <c r="AJ2288" s="17"/>
    </row>
    <row r="2289" spans="35:36">
      <c r="AI2289" s="17"/>
      <c r="AJ2289" s="17"/>
    </row>
    <row r="2290" spans="35:36">
      <c r="AI2290" s="17"/>
      <c r="AJ2290" s="17"/>
    </row>
    <row r="2291" spans="35:36">
      <c r="AI2291" s="17"/>
      <c r="AJ2291" s="17"/>
    </row>
    <row r="2292" spans="35:36">
      <c r="AI2292" s="17"/>
      <c r="AJ2292" s="17"/>
    </row>
    <row r="2293" spans="35:36">
      <c r="AI2293" s="17"/>
      <c r="AJ2293" s="17"/>
    </row>
    <row r="2294" spans="35:36">
      <c r="AI2294" s="17"/>
      <c r="AJ2294" s="17"/>
    </row>
    <row r="2295" spans="35:36">
      <c r="AI2295" s="17"/>
      <c r="AJ2295" s="17"/>
    </row>
    <row r="2296" spans="35:36">
      <c r="AI2296" s="17"/>
      <c r="AJ2296" s="17"/>
    </row>
    <row r="2297" spans="35:36">
      <c r="AI2297" s="17"/>
      <c r="AJ2297" s="17"/>
    </row>
    <row r="2298" spans="35:36">
      <c r="AI2298" s="17"/>
      <c r="AJ2298" s="17"/>
    </row>
    <row r="2299" spans="35:36">
      <c r="AI2299" s="17"/>
      <c r="AJ2299" s="17"/>
    </row>
    <row r="2300" spans="35:36">
      <c r="AI2300" s="17"/>
      <c r="AJ2300" s="17"/>
    </row>
    <row r="2301" spans="35:36">
      <c r="AI2301" s="17"/>
      <c r="AJ2301" s="17"/>
    </row>
    <row r="2302" spans="35:36">
      <c r="AI2302" s="17"/>
      <c r="AJ2302" s="17"/>
    </row>
    <row r="2303" spans="35:36">
      <c r="AI2303" s="17"/>
      <c r="AJ2303" s="17"/>
    </row>
    <row r="2304" spans="35:36">
      <c r="AI2304" s="17"/>
      <c r="AJ2304" s="17"/>
    </row>
    <row r="2305" spans="35:36">
      <c r="AI2305" s="17"/>
      <c r="AJ2305" s="17"/>
    </row>
    <row r="2306" spans="35:36">
      <c r="AI2306" s="17"/>
      <c r="AJ2306" s="17"/>
    </row>
    <row r="2307" spans="35:36">
      <c r="AI2307" s="17"/>
      <c r="AJ2307" s="17"/>
    </row>
    <row r="2308" spans="35:36">
      <c r="AI2308" s="17"/>
      <c r="AJ2308" s="17"/>
    </row>
    <row r="2309" spans="35:36">
      <c r="AI2309" s="17"/>
      <c r="AJ2309" s="17"/>
    </row>
    <row r="2310" spans="35:36">
      <c r="AI2310" s="17"/>
      <c r="AJ2310" s="17"/>
    </row>
    <row r="2311" spans="35:36">
      <c r="AI2311" s="17"/>
      <c r="AJ2311" s="17"/>
    </row>
    <row r="2312" spans="35:36">
      <c r="AI2312" s="17"/>
      <c r="AJ2312" s="17"/>
    </row>
    <row r="2313" spans="35:36">
      <c r="AI2313" s="17"/>
      <c r="AJ2313" s="17"/>
    </row>
    <row r="2314" spans="35:36">
      <c r="AI2314" s="17"/>
      <c r="AJ2314" s="17"/>
    </row>
    <row r="2315" spans="35:36">
      <c r="AI2315" s="17"/>
      <c r="AJ2315" s="17"/>
    </row>
    <row r="2316" spans="35:36">
      <c r="AI2316" s="17"/>
      <c r="AJ2316" s="17"/>
    </row>
    <row r="2317" spans="35:36">
      <c r="AI2317" s="17"/>
      <c r="AJ2317" s="17"/>
    </row>
    <row r="2318" spans="35:36">
      <c r="AI2318" s="17"/>
      <c r="AJ2318" s="17"/>
    </row>
    <row r="2319" spans="35:36">
      <c r="AI2319" s="17"/>
      <c r="AJ2319" s="17"/>
    </row>
    <row r="2320" spans="35:36">
      <c r="AI2320" s="17"/>
      <c r="AJ2320" s="17"/>
    </row>
    <row r="2321" spans="35:36">
      <c r="AI2321" s="17"/>
      <c r="AJ2321" s="17"/>
    </row>
    <row r="2322" spans="35:36">
      <c r="AI2322" s="17"/>
      <c r="AJ2322" s="17"/>
    </row>
    <row r="2323" spans="35:36">
      <c r="AI2323" s="17"/>
      <c r="AJ2323" s="17"/>
    </row>
    <row r="2324" spans="35:36">
      <c r="AI2324" s="17"/>
      <c r="AJ2324" s="17"/>
    </row>
    <row r="2325" spans="35:36">
      <c r="AI2325" s="17"/>
      <c r="AJ2325" s="17"/>
    </row>
    <row r="2326" spans="35:36">
      <c r="AI2326" s="17"/>
      <c r="AJ2326" s="17"/>
    </row>
    <row r="2327" spans="35:36">
      <c r="AI2327" s="17"/>
      <c r="AJ2327" s="17"/>
    </row>
    <row r="2328" spans="35:36">
      <c r="AI2328" s="17"/>
      <c r="AJ2328" s="17"/>
    </row>
    <row r="2329" spans="35:36">
      <c r="AI2329" s="17"/>
      <c r="AJ2329" s="17"/>
    </row>
    <row r="2330" spans="35:36">
      <c r="AI2330" s="17"/>
      <c r="AJ2330" s="17"/>
    </row>
    <row r="2331" spans="35:36">
      <c r="AI2331" s="17"/>
      <c r="AJ2331" s="17"/>
    </row>
    <row r="2332" spans="35:36">
      <c r="AI2332" s="17"/>
      <c r="AJ2332" s="17"/>
    </row>
    <row r="2333" spans="35:36">
      <c r="AI2333" s="17"/>
      <c r="AJ2333" s="17"/>
    </row>
    <row r="2334" spans="35:36">
      <c r="AI2334" s="17"/>
      <c r="AJ2334" s="17"/>
    </row>
    <row r="2335" spans="35:36">
      <c r="AI2335" s="17"/>
      <c r="AJ2335" s="17"/>
    </row>
    <row r="2336" spans="35:36">
      <c r="AI2336" s="17"/>
      <c r="AJ2336" s="17"/>
    </row>
    <row r="2337" spans="35:36">
      <c r="AI2337" s="17"/>
      <c r="AJ2337" s="17"/>
    </row>
    <row r="2338" spans="35:36">
      <c r="AI2338" s="17"/>
      <c r="AJ2338" s="17"/>
    </row>
    <row r="2339" spans="35:36">
      <c r="AI2339" s="17"/>
      <c r="AJ2339" s="17"/>
    </row>
    <row r="2340" spans="35:36">
      <c r="AI2340" s="17"/>
      <c r="AJ2340" s="17"/>
    </row>
    <row r="2341" spans="35:36">
      <c r="AI2341" s="17"/>
      <c r="AJ2341" s="17"/>
    </row>
    <row r="2342" spans="35:36">
      <c r="AI2342" s="17"/>
      <c r="AJ2342" s="17"/>
    </row>
    <row r="2343" spans="35:36">
      <c r="AI2343" s="17"/>
      <c r="AJ2343" s="17"/>
    </row>
    <row r="2344" spans="35:36">
      <c r="AI2344" s="17"/>
      <c r="AJ2344" s="17"/>
    </row>
    <row r="2345" spans="35:36">
      <c r="AI2345" s="17"/>
      <c r="AJ2345" s="17"/>
    </row>
    <row r="2346" spans="35:36">
      <c r="AI2346" s="17"/>
      <c r="AJ2346" s="17"/>
    </row>
    <row r="2347" spans="35:36">
      <c r="AI2347" s="17"/>
      <c r="AJ2347" s="17"/>
    </row>
    <row r="2348" spans="35:36">
      <c r="AI2348" s="17"/>
      <c r="AJ2348" s="17"/>
    </row>
    <row r="2349" spans="35:36">
      <c r="AI2349" s="17"/>
      <c r="AJ2349" s="17"/>
    </row>
    <row r="2350" spans="35:36">
      <c r="AI2350" s="17"/>
      <c r="AJ2350" s="17"/>
    </row>
    <row r="2351" spans="35:36">
      <c r="AI2351" s="17"/>
      <c r="AJ2351" s="17"/>
    </row>
    <row r="2352" spans="35:36">
      <c r="AI2352" s="17"/>
      <c r="AJ2352" s="17"/>
    </row>
    <row r="2353" spans="35:36">
      <c r="AI2353" s="17"/>
      <c r="AJ2353" s="17"/>
    </row>
    <row r="2354" spans="35:36">
      <c r="AI2354" s="17"/>
      <c r="AJ2354" s="17"/>
    </row>
    <row r="2355" spans="35:36">
      <c r="AI2355" s="17"/>
      <c r="AJ2355" s="17"/>
    </row>
    <row r="2356" spans="35:36">
      <c r="AI2356" s="17"/>
      <c r="AJ2356" s="17"/>
    </row>
    <row r="2357" spans="35:36">
      <c r="AI2357" s="17"/>
      <c r="AJ2357" s="17"/>
    </row>
    <row r="2358" spans="35:36">
      <c r="AI2358" s="17"/>
      <c r="AJ2358" s="17"/>
    </row>
    <row r="2359" spans="35:36">
      <c r="AI2359" s="17"/>
      <c r="AJ2359" s="17"/>
    </row>
    <row r="2360" spans="35:36">
      <c r="AI2360" s="17"/>
      <c r="AJ2360" s="17"/>
    </row>
    <row r="2361" spans="35:36">
      <c r="AI2361" s="17"/>
      <c r="AJ2361" s="17"/>
    </row>
    <row r="2362" spans="35:36">
      <c r="AI2362" s="17"/>
      <c r="AJ2362" s="17"/>
    </row>
    <row r="2363" spans="35:36">
      <c r="AI2363" s="17"/>
      <c r="AJ2363" s="17"/>
    </row>
    <row r="2364" spans="35:36">
      <c r="AI2364" s="17"/>
      <c r="AJ2364" s="17"/>
    </row>
    <row r="2365" spans="35:36">
      <c r="AI2365" s="17"/>
      <c r="AJ2365" s="17"/>
    </row>
    <row r="2366" spans="35:36">
      <c r="AI2366" s="17"/>
      <c r="AJ2366" s="17"/>
    </row>
    <row r="2367" spans="35:36">
      <c r="AI2367" s="17"/>
      <c r="AJ2367" s="17"/>
    </row>
    <row r="2368" spans="35:36">
      <c r="AI2368" s="17"/>
      <c r="AJ2368" s="17"/>
    </row>
    <row r="2369" spans="35:36">
      <c r="AI2369" s="17"/>
      <c r="AJ2369" s="17"/>
    </row>
    <row r="2370" spans="35:36">
      <c r="AI2370" s="17"/>
      <c r="AJ2370" s="17"/>
    </row>
    <row r="2371" spans="35:36">
      <c r="AI2371" s="17"/>
      <c r="AJ2371" s="17"/>
    </row>
    <row r="2372" spans="35:36">
      <c r="AI2372" s="17"/>
      <c r="AJ2372" s="17"/>
    </row>
    <row r="2373" spans="35:36">
      <c r="AI2373" s="17"/>
      <c r="AJ2373" s="17"/>
    </row>
    <row r="2374" spans="35:36">
      <c r="AI2374" s="17"/>
      <c r="AJ2374" s="17"/>
    </row>
    <row r="2375" spans="35:36">
      <c r="AI2375" s="17"/>
      <c r="AJ2375" s="17"/>
    </row>
    <row r="2376" spans="35:36">
      <c r="AI2376" s="17"/>
      <c r="AJ2376" s="17"/>
    </row>
    <row r="2377" spans="35:36">
      <c r="AI2377" s="17"/>
      <c r="AJ2377" s="17"/>
    </row>
    <row r="2378" spans="35:36">
      <c r="AI2378" s="17"/>
      <c r="AJ2378" s="17"/>
    </row>
    <row r="2379" spans="35:36">
      <c r="AI2379" s="17"/>
      <c r="AJ2379" s="17"/>
    </row>
    <row r="2380" spans="35:36">
      <c r="AI2380" s="17"/>
      <c r="AJ2380" s="17"/>
    </row>
    <row r="2381" spans="35:36">
      <c r="AI2381" s="17"/>
      <c r="AJ2381" s="17"/>
    </row>
    <row r="2382" spans="35:36">
      <c r="AI2382" s="17"/>
      <c r="AJ2382" s="17"/>
    </row>
    <row r="2383" spans="35:36">
      <c r="AI2383" s="17"/>
      <c r="AJ2383" s="17"/>
    </row>
    <row r="2384" spans="35:36">
      <c r="AI2384" s="17"/>
      <c r="AJ2384" s="17"/>
    </row>
    <row r="2385" spans="35:36">
      <c r="AI2385" s="17"/>
      <c r="AJ2385" s="17"/>
    </row>
    <row r="2386" spans="35:36">
      <c r="AI2386" s="17"/>
      <c r="AJ2386" s="17"/>
    </row>
    <row r="2387" spans="35:36">
      <c r="AI2387" s="17"/>
      <c r="AJ2387" s="17"/>
    </row>
    <row r="2388" spans="35:36">
      <c r="AI2388" s="17"/>
      <c r="AJ2388" s="17"/>
    </row>
    <row r="2389" spans="35:36">
      <c r="AI2389" s="17"/>
      <c r="AJ2389" s="17"/>
    </row>
    <row r="2390" spans="35:36">
      <c r="AI2390" s="17"/>
      <c r="AJ2390" s="17"/>
    </row>
    <row r="2391" spans="35:36">
      <c r="AI2391" s="17"/>
      <c r="AJ2391" s="17"/>
    </row>
    <row r="2392" spans="35:36">
      <c r="AI2392" s="17"/>
      <c r="AJ2392" s="17"/>
    </row>
    <row r="2393" spans="35:36">
      <c r="AI2393" s="17"/>
      <c r="AJ2393" s="17"/>
    </row>
    <row r="2394" spans="35:36">
      <c r="AI2394" s="17"/>
      <c r="AJ2394" s="17"/>
    </row>
    <row r="2395" spans="35:36">
      <c r="AI2395" s="17"/>
      <c r="AJ2395" s="17"/>
    </row>
    <row r="2396" spans="35:36">
      <c r="AI2396" s="17"/>
      <c r="AJ2396" s="17"/>
    </row>
    <row r="2397" spans="35:36">
      <c r="AI2397" s="17"/>
      <c r="AJ2397" s="17"/>
    </row>
    <row r="2398" spans="35:36">
      <c r="AI2398" s="17"/>
      <c r="AJ2398" s="17"/>
    </row>
    <row r="2399" spans="35:36">
      <c r="AI2399" s="17"/>
      <c r="AJ2399" s="17"/>
    </row>
    <row r="2400" spans="35:36">
      <c r="AI2400" s="17"/>
      <c r="AJ2400" s="17"/>
    </row>
    <row r="2401" spans="35:36">
      <c r="AI2401" s="17"/>
      <c r="AJ2401" s="17"/>
    </row>
    <row r="2402" spans="35:36">
      <c r="AI2402" s="17"/>
      <c r="AJ2402" s="17"/>
    </row>
    <row r="2403" spans="35:36">
      <c r="AI2403" s="17"/>
      <c r="AJ2403" s="17"/>
    </row>
    <row r="2404" spans="35:36">
      <c r="AI2404" s="17"/>
      <c r="AJ2404" s="17"/>
    </row>
    <row r="2405" spans="35:36">
      <c r="AI2405" s="17"/>
      <c r="AJ2405" s="17"/>
    </row>
    <row r="2406" spans="35:36">
      <c r="AI2406" s="17"/>
      <c r="AJ2406" s="17"/>
    </row>
    <row r="2407" spans="35:36">
      <c r="AI2407" s="17"/>
      <c r="AJ2407" s="17"/>
    </row>
    <row r="2408" spans="35:36">
      <c r="AI2408" s="17"/>
      <c r="AJ2408" s="17"/>
    </row>
    <row r="2409" spans="35:36">
      <c r="AI2409" s="17"/>
      <c r="AJ2409" s="17"/>
    </row>
    <row r="2410" spans="35:36">
      <c r="AI2410" s="17"/>
      <c r="AJ2410" s="17"/>
    </row>
    <row r="2411" spans="35:36">
      <c r="AI2411" s="17"/>
      <c r="AJ2411" s="17"/>
    </row>
    <row r="2412" spans="35:36">
      <c r="AI2412" s="17"/>
      <c r="AJ2412" s="17"/>
    </row>
    <row r="2413" spans="35:36">
      <c r="AI2413" s="17"/>
      <c r="AJ2413" s="17"/>
    </row>
    <row r="2414" spans="35:36">
      <c r="AI2414" s="17"/>
      <c r="AJ2414" s="17"/>
    </row>
    <row r="2415" spans="35:36">
      <c r="AI2415" s="17"/>
      <c r="AJ2415" s="17"/>
    </row>
    <row r="2416" spans="35:36">
      <c r="AI2416" s="17"/>
      <c r="AJ2416" s="17"/>
    </row>
    <row r="2417" spans="35:36">
      <c r="AI2417" s="17"/>
      <c r="AJ2417" s="17"/>
    </row>
    <row r="2418" spans="35:36">
      <c r="AI2418" s="17"/>
      <c r="AJ2418" s="17"/>
    </row>
    <row r="2419" spans="35:36">
      <c r="AI2419" s="17"/>
      <c r="AJ2419" s="17"/>
    </row>
    <row r="2420" spans="35:36">
      <c r="AI2420" s="17"/>
      <c r="AJ2420" s="17"/>
    </row>
    <row r="2421" spans="35:36">
      <c r="AI2421" s="17"/>
      <c r="AJ2421" s="17"/>
    </row>
    <row r="2422" spans="35:36">
      <c r="AI2422" s="17"/>
      <c r="AJ2422" s="17"/>
    </row>
    <row r="2423" spans="35:36">
      <c r="AI2423" s="17"/>
      <c r="AJ2423" s="17"/>
    </row>
    <row r="2424" spans="35:36">
      <c r="AI2424" s="17"/>
      <c r="AJ2424" s="17"/>
    </row>
    <row r="2425" spans="35:36">
      <c r="AI2425" s="17"/>
      <c r="AJ2425" s="17"/>
    </row>
    <row r="2426" spans="35:36">
      <c r="AI2426" s="17"/>
      <c r="AJ2426" s="17"/>
    </row>
    <row r="2427" spans="35:36">
      <c r="AI2427" s="17"/>
      <c r="AJ2427" s="17"/>
    </row>
    <row r="2428" spans="35:36">
      <c r="AI2428" s="17"/>
      <c r="AJ2428" s="17"/>
    </row>
    <row r="2429" spans="35:36">
      <c r="AI2429" s="17"/>
      <c r="AJ2429" s="17"/>
    </row>
    <row r="2430" spans="35:36">
      <c r="AI2430" s="17"/>
      <c r="AJ2430" s="17"/>
    </row>
    <row r="2431" spans="35:36">
      <c r="AI2431" s="17"/>
      <c r="AJ2431" s="17"/>
    </row>
    <row r="2432" spans="35:36">
      <c r="AI2432" s="17"/>
      <c r="AJ2432" s="17"/>
    </row>
    <row r="2433" spans="35:36">
      <c r="AI2433" s="17"/>
      <c r="AJ2433" s="17"/>
    </row>
    <row r="2434" spans="35:36">
      <c r="AI2434" s="17"/>
      <c r="AJ2434" s="17"/>
    </row>
    <row r="2435" spans="35:36">
      <c r="AI2435" s="17"/>
      <c r="AJ2435" s="17"/>
    </row>
    <row r="2436" spans="35:36">
      <c r="AI2436" s="17"/>
      <c r="AJ2436" s="17"/>
    </row>
    <row r="2437" spans="35:36">
      <c r="AI2437" s="17"/>
      <c r="AJ2437" s="17"/>
    </row>
    <row r="2438" spans="35:36">
      <c r="AI2438" s="17"/>
      <c r="AJ2438" s="17"/>
    </row>
    <row r="2439" spans="35:36">
      <c r="AI2439" s="17"/>
      <c r="AJ2439" s="17"/>
    </row>
    <row r="2440" spans="35:36">
      <c r="AI2440" s="17"/>
      <c r="AJ2440" s="17"/>
    </row>
    <row r="2441" spans="35:36">
      <c r="AI2441" s="17"/>
      <c r="AJ2441" s="17"/>
    </row>
    <row r="2442" spans="35:36">
      <c r="AI2442" s="17"/>
      <c r="AJ2442" s="17"/>
    </row>
    <row r="2443" spans="35:36">
      <c r="AI2443" s="17"/>
      <c r="AJ2443" s="17"/>
    </row>
    <row r="2444" spans="35:36">
      <c r="AI2444" s="17"/>
      <c r="AJ2444" s="17"/>
    </row>
    <row r="2445" spans="35:36">
      <c r="AI2445" s="17"/>
      <c r="AJ2445" s="17"/>
    </row>
    <row r="2446" spans="35:36">
      <c r="AI2446" s="17"/>
      <c r="AJ2446" s="17"/>
    </row>
    <row r="2447" spans="35:36">
      <c r="AI2447" s="17"/>
      <c r="AJ2447" s="17"/>
    </row>
    <row r="2448" spans="35:36">
      <c r="AI2448" s="17"/>
      <c r="AJ2448" s="17"/>
    </row>
    <row r="2449" spans="35:36">
      <c r="AI2449" s="17"/>
      <c r="AJ2449" s="17"/>
    </row>
    <row r="2450" spans="35:36">
      <c r="AI2450" s="17"/>
      <c r="AJ2450" s="17"/>
    </row>
    <row r="2451" spans="35:36">
      <c r="AI2451" s="17"/>
      <c r="AJ2451" s="17"/>
    </row>
    <row r="2452" spans="35:36">
      <c r="AI2452" s="17"/>
      <c r="AJ2452" s="17"/>
    </row>
    <row r="2453" spans="35:36">
      <c r="AI2453" s="17"/>
      <c r="AJ2453" s="17"/>
    </row>
    <row r="2454" spans="35:36">
      <c r="AI2454" s="17"/>
      <c r="AJ2454" s="17"/>
    </row>
    <row r="2455" spans="35:36">
      <c r="AI2455" s="17"/>
      <c r="AJ2455" s="17"/>
    </row>
    <row r="2456" spans="35:36">
      <c r="AI2456" s="17"/>
      <c r="AJ2456" s="17"/>
    </row>
    <row r="2457" spans="35:36">
      <c r="AI2457" s="17"/>
      <c r="AJ2457" s="17"/>
    </row>
    <row r="2458" spans="35:36">
      <c r="AI2458" s="17"/>
      <c r="AJ2458" s="17"/>
    </row>
    <row r="2459" spans="35:36">
      <c r="AI2459" s="17"/>
      <c r="AJ2459" s="17"/>
    </row>
    <row r="2460" spans="35:36">
      <c r="AI2460" s="17"/>
      <c r="AJ2460" s="17"/>
    </row>
    <row r="2461" spans="35:36">
      <c r="AI2461" s="17"/>
      <c r="AJ2461" s="17"/>
    </row>
    <row r="2462" spans="35:36">
      <c r="AI2462" s="17"/>
      <c r="AJ2462" s="17"/>
    </row>
    <row r="2463" spans="35:36">
      <c r="AI2463" s="17"/>
      <c r="AJ2463" s="17"/>
    </row>
    <row r="2464" spans="35:36">
      <c r="AI2464" s="17"/>
      <c r="AJ2464" s="17"/>
    </row>
    <row r="2465" spans="35:36">
      <c r="AI2465" s="17"/>
      <c r="AJ2465" s="17"/>
    </row>
    <row r="2466" spans="35:36">
      <c r="AI2466" s="17"/>
      <c r="AJ2466" s="17"/>
    </row>
    <row r="2467" spans="35:36">
      <c r="AI2467" s="17"/>
      <c r="AJ2467" s="17"/>
    </row>
    <row r="2468" spans="35:36">
      <c r="AI2468" s="17"/>
      <c r="AJ2468" s="17"/>
    </row>
    <row r="2469" spans="35:36">
      <c r="AI2469" s="17"/>
      <c r="AJ2469" s="17"/>
    </row>
    <row r="2470" spans="35:36">
      <c r="AI2470" s="17"/>
      <c r="AJ2470" s="17"/>
    </row>
    <row r="2471" spans="35:36">
      <c r="AI2471" s="17"/>
      <c r="AJ2471" s="17"/>
    </row>
    <row r="2472" spans="35:36">
      <c r="AI2472" s="17"/>
      <c r="AJ2472" s="17"/>
    </row>
    <row r="2473" spans="35:36">
      <c r="AI2473" s="17"/>
      <c r="AJ2473" s="17"/>
    </row>
    <row r="2474" spans="35:36">
      <c r="AI2474" s="17"/>
      <c r="AJ2474" s="17"/>
    </row>
    <row r="2475" spans="35:36">
      <c r="AI2475" s="17"/>
      <c r="AJ2475" s="17"/>
    </row>
    <row r="2476" spans="35:36">
      <c r="AI2476" s="17"/>
      <c r="AJ2476" s="17"/>
    </row>
    <row r="2477" spans="35:36">
      <c r="AI2477" s="17"/>
      <c r="AJ2477" s="17"/>
    </row>
    <row r="2478" spans="35:36">
      <c r="AI2478" s="17"/>
      <c r="AJ2478" s="17"/>
    </row>
    <row r="2479" spans="35:36">
      <c r="AI2479" s="17"/>
      <c r="AJ2479" s="17"/>
    </row>
    <row r="2480" spans="35:36">
      <c r="AI2480" s="17"/>
      <c r="AJ2480" s="17"/>
    </row>
    <row r="2481" spans="35:36">
      <c r="AI2481" s="17"/>
      <c r="AJ2481" s="17"/>
    </row>
    <row r="2482" spans="35:36">
      <c r="AI2482" s="17"/>
      <c r="AJ2482" s="17"/>
    </row>
    <row r="2483" spans="35:36">
      <c r="AI2483" s="17"/>
      <c r="AJ2483" s="17"/>
    </row>
    <row r="2484" spans="35:36">
      <c r="AI2484" s="17"/>
      <c r="AJ2484" s="17"/>
    </row>
    <row r="2485" spans="35:36">
      <c r="AI2485" s="17"/>
      <c r="AJ2485" s="17"/>
    </row>
    <row r="2486" spans="35:36">
      <c r="AI2486" s="17"/>
      <c r="AJ2486" s="17"/>
    </row>
    <row r="2487" spans="35:36">
      <c r="AI2487" s="17"/>
      <c r="AJ2487" s="17"/>
    </row>
    <row r="2488" spans="35:36">
      <c r="AI2488" s="17"/>
      <c r="AJ2488" s="17"/>
    </row>
    <row r="2489" spans="35:36">
      <c r="AI2489" s="17"/>
      <c r="AJ2489" s="17"/>
    </row>
    <row r="2490" spans="35:36">
      <c r="AI2490" s="17"/>
      <c r="AJ2490" s="17"/>
    </row>
    <row r="2491" spans="35:36">
      <c r="AI2491" s="17"/>
      <c r="AJ2491" s="17"/>
    </row>
    <row r="2492" spans="35:36">
      <c r="AI2492" s="17"/>
      <c r="AJ2492" s="17"/>
    </row>
    <row r="2493" spans="35:36">
      <c r="AI2493" s="17"/>
      <c r="AJ2493" s="17"/>
    </row>
    <row r="2494" spans="35:36">
      <c r="AI2494" s="17"/>
      <c r="AJ2494" s="17"/>
    </row>
    <row r="2495" spans="35:36">
      <c r="AI2495" s="17"/>
      <c r="AJ2495" s="17"/>
    </row>
    <row r="2496" spans="35:36">
      <c r="AI2496" s="17"/>
      <c r="AJ2496" s="17"/>
    </row>
    <row r="2497" spans="35:36">
      <c r="AI2497" s="17"/>
      <c r="AJ2497" s="17"/>
    </row>
    <row r="2498" spans="35:36">
      <c r="AI2498" s="17"/>
      <c r="AJ2498" s="17"/>
    </row>
    <row r="2499" spans="35:36">
      <c r="AI2499" s="17"/>
      <c r="AJ2499" s="17"/>
    </row>
    <row r="2500" spans="35:36">
      <c r="AI2500" s="17"/>
      <c r="AJ2500" s="17"/>
    </row>
    <row r="2501" spans="35:36">
      <c r="AI2501" s="17"/>
      <c r="AJ2501" s="17"/>
    </row>
    <row r="2502" spans="35:36">
      <c r="AI2502" s="17"/>
      <c r="AJ2502" s="17"/>
    </row>
    <row r="2503" spans="35:36">
      <c r="AI2503" s="17"/>
      <c r="AJ2503" s="17"/>
    </row>
    <row r="2504" spans="35:36">
      <c r="AI2504" s="17"/>
      <c r="AJ2504" s="17"/>
    </row>
    <row r="2505" spans="35:36">
      <c r="AI2505" s="17"/>
      <c r="AJ2505" s="17"/>
    </row>
    <row r="2506" spans="35:36">
      <c r="AI2506" s="17"/>
      <c r="AJ2506" s="17"/>
    </row>
    <row r="2507" spans="35:36">
      <c r="AI2507" s="17"/>
      <c r="AJ2507" s="17"/>
    </row>
    <row r="2508" spans="35:36">
      <c r="AI2508" s="17"/>
      <c r="AJ2508" s="17"/>
    </row>
    <row r="2509" spans="35:36">
      <c r="AI2509" s="17"/>
      <c r="AJ2509" s="17"/>
    </row>
    <row r="2510" spans="35:36">
      <c r="AI2510" s="17"/>
      <c r="AJ2510" s="17"/>
    </row>
    <row r="2511" spans="35:36">
      <c r="AI2511" s="17"/>
      <c r="AJ2511" s="17"/>
    </row>
    <row r="2512" spans="35:36">
      <c r="AI2512" s="17"/>
      <c r="AJ2512" s="17"/>
    </row>
    <row r="2513" spans="35:36">
      <c r="AI2513" s="17"/>
      <c r="AJ2513" s="17"/>
    </row>
    <row r="2514" spans="35:36">
      <c r="AI2514" s="17"/>
      <c r="AJ2514" s="17"/>
    </row>
    <row r="2515" spans="35:36">
      <c r="AI2515" s="17"/>
      <c r="AJ2515" s="17"/>
    </row>
    <row r="2516" spans="35:36">
      <c r="AI2516" s="17"/>
      <c r="AJ2516" s="17"/>
    </row>
    <row r="2517" spans="35:36">
      <c r="AI2517" s="17"/>
      <c r="AJ2517" s="17"/>
    </row>
    <row r="2518" spans="35:36">
      <c r="AI2518" s="17"/>
      <c r="AJ2518" s="17"/>
    </row>
    <row r="2519" spans="35:36">
      <c r="AI2519" s="17"/>
      <c r="AJ2519" s="17"/>
    </row>
    <row r="2520" spans="35:36">
      <c r="AI2520" s="17"/>
      <c r="AJ2520" s="17"/>
    </row>
    <row r="2521" spans="35:36">
      <c r="AI2521" s="17"/>
      <c r="AJ2521" s="17"/>
    </row>
    <row r="2522" spans="35:36">
      <c r="AI2522" s="17"/>
      <c r="AJ2522" s="17"/>
    </row>
    <row r="2523" spans="35:36">
      <c r="AI2523" s="17"/>
      <c r="AJ2523" s="17"/>
    </row>
    <row r="2524" spans="35:36">
      <c r="AI2524" s="17"/>
      <c r="AJ2524" s="17"/>
    </row>
    <row r="2525" spans="35:36">
      <c r="AI2525" s="17"/>
      <c r="AJ2525" s="17"/>
    </row>
    <row r="2526" spans="35:36">
      <c r="AI2526" s="17"/>
      <c r="AJ2526" s="17"/>
    </row>
    <row r="2527" spans="35:36">
      <c r="AI2527" s="17"/>
      <c r="AJ2527" s="17"/>
    </row>
    <row r="2528" spans="35:36">
      <c r="AI2528" s="17"/>
      <c r="AJ2528" s="17"/>
    </row>
    <row r="2529" spans="35:36">
      <c r="AI2529" s="17"/>
      <c r="AJ2529" s="17"/>
    </row>
    <row r="2530" spans="35:36">
      <c r="AI2530" s="17"/>
      <c r="AJ2530" s="17"/>
    </row>
    <row r="2531" spans="35:36">
      <c r="AI2531" s="17"/>
      <c r="AJ2531" s="17"/>
    </row>
    <row r="2532" spans="35:36">
      <c r="AI2532" s="17"/>
      <c r="AJ2532" s="17"/>
    </row>
    <row r="2533" spans="35:36">
      <c r="AI2533" s="17"/>
      <c r="AJ2533" s="17"/>
    </row>
    <row r="2534" spans="35:36">
      <c r="AI2534" s="17"/>
      <c r="AJ2534" s="17"/>
    </row>
    <row r="2535" spans="35:36">
      <c r="AI2535" s="17"/>
      <c r="AJ2535" s="17"/>
    </row>
    <row r="2536" spans="35:36">
      <c r="AI2536" s="17"/>
      <c r="AJ2536" s="17"/>
    </row>
    <row r="2537" spans="35:36">
      <c r="AI2537" s="17"/>
      <c r="AJ2537" s="17"/>
    </row>
    <row r="2538" spans="35:36">
      <c r="AI2538" s="17"/>
      <c r="AJ2538" s="17"/>
    </row>
    <row r="2539" spans="35:36">
      <c r="AI2539" s="17"/>
      <c r="AJ2539" s="17"/>
    </row>
    <row r="2540" spans="35:36">
      <c r="AI2540" s="17"/>
      <c r="AJ2540" s="17"/>
    </row>
    <row r="2541" spans="35:36">
      <c r="AI2541" s="17"/>
      <c r="AJ2541" s="17"/>
    </row>
    <row r="2542" spans="35:36">
      <c r="AI2542" s="17"/>
      <c r="AJ2542" s="17"/>
    </row>
    <row r="2543" spans="35:36">
      <c r="AI2543" s="17"/>
      <c r="AJ2543" s="17"/>
    </row>
    <row r="2544" spans="35:36">
      <c r="AI2544" s="17"/>
      <c r="AJ2544" s="17"/>
    </row>
    <row r="2545" spans="35:36">
      <c r="AI2545" s="17"/>
      <c r="AJ2545" s="17"/>
    </row>
    <row r="2546" spans="35:36">
      <c r="AI2546" s="17"/>
      <c r="AJ2546" s="17"/>
    </row>
    <row r="2547" spans="35:36">
      <c r="AI2547" s="17"/>
      <c r="AJ2547" s="17"/>
    </row>
    <row r="2548" spans="35:36">
      <c r="AI2548" s="17"/>
      <c r="AJ2548" s="17"/>
    </row>
    <row r="2549" spans="35:36">
      <c r="AI2549" s="17"/>
      <c r="AJ2549" s="17"/>
    </row>
    <row r="2550" spans="35:36">
      <c r="AI2550" s="17"/>
      <c r="AJ2550" s="17"/>
    </row>
    <row r="2551" spans="35:36">
      <c r="AI2551" s="17"/>
      <c r="AJ2551" s="17"/>
    </row>
    <row r="2552" spans="35:36">
      <c r="AI2552" s="17"/>
      <c r="AJ2552" s="17"/>
    </row>
    <row r="2553" spans="35:36">
      <c r="AI2553" s="17"/>
      <c r="AJ2553" s="17"/>
    </row>
    <row r="2554" spans="35:36">
      <c r="AI2554" s="17"/>
      <c r="AJ2554" s="17"/>
    </row>
    <row r="2555" spans="35:36">
      <c r="AI2555" s="17"/>
      <c r="AJ2555" s="17"/>
    </row>
    <row r="2556" spans="35:36">
      <c r="AI2556" s="17"/>
      <c r="AJ2556" s="17"/>
    </row>
    <row r="2557" spans="35:36">
      <c r="AI2557" s="17"/>
      <c r="AJ2557" s="17"/>
    </row>
    <row r="2558" spans="35:36">
      <c r="AI2558" s="17"/>
      <c r="AJ2558" s="17"/>
    </row>
    <row r="2559" spans="35:36">
      <c r="AI2559" s="17"/>
      <c r="AJ2559" s="17"/>
    </row>
    <row r="2560" spans="35:36">
      <c r="AI2560" s="17"/>
      <c r="AJ2560" s="17"/>
    </row>
    <row r="2561" spans="35:36">
      <c r="AI2561" s="17"/>
      <c r="AJ2561" s="17"/>
    </row>
    <row r="2562" spans="35:36">
      <c r="AI2562" s="17"/>
      <c r="AJ2562" s="17"/>
    </row>
    <row r="2563" spans="35:36">
      <c r="AI2563" s="17"/>
      <c r="AJ2563" s="17"/>
    </row>
    <row r="2564" spans="35:36">
      <c r="AI2564" s="17"/>
      <c r="AJ2564" s="17"/>
    </row>
    <row r="2565" spans="35:36">
      <c r="AI2565" s="17"/>
      <c r="AJ2565" s="17"/>
    </row>
    <row r="2566" spans="35:36">
      <c r="AI2566" s="17"/>
      <c r="AJ2566" s="17"/>
    </row>
    <row r="2567" spans="35:36">
      <c r="AI2567" s="17"/>
      <c r="AJ2567" s="17"/>
    </row>
    <row r="2568" spans="35:36">
      <c r="AI2568" s="17"/>
      <c r="AJ2568" s="17"/>
    </row>
    <row r="2569" spans="35:36">
      <c r="AI2569" s="17"/>
      <c r="AJ2569" s="17"/>
    </row>
    <row r="2570" spans="35:36">
      <c r="AI2570" s="17"/>
      <c r="AJ2570" s="17"/>
    </row>
    <row r="2571" spans="35:36">
      <c r="AI2571" s="17"/>
      <c r="AJ2571" s="17"/>
    </row>
    <row r="2572" spans="35:36">
      <c r="AI2572" s="17"/>
      <c r="AJ2572" s="17"/>
    </row>
    <row r="2573" spans="35:36">
      <c r="AI2573" s="17"/>
      <c r="AJ2573" s="17"/>
    </row>
    <row r="2574" spans="35:36">
      <c r="AI2574" s="17"/>
      <c r="AJ2574" s="17"/>
    </row>
    <row r="2575" spans="35:36">
      <c r="AI2575" s="17"/>
      <c r="AJ2575" s="17"/>
    </row>
    <row r="2576" spans="35:36">
      <c r="AI2576" s="17"/>
      <c r="AJ2576" s="17"/>
    </row>
    <row r="2577" spans="35:36">
      <c r="AI2577" s="17"/>
      <c r="AJ2577" s="17"/>
    </row>
    <row r="2578" spans="35:36">
      <c r="AI2578" s="17"/>
      <c r="AJ2578" s="17"/>
    </row>
    <row r="2579" spans="35:36">
      <c r="AI2579" s="17"/>
      <c r="AJ2579" s="17"/>
    </row>
    <row r="2580" spans="35:36">
      <c r="AI2580" s="17"/>
      <c r="AJ2580" s="17"/>
    </row>
    <row r="2581" spans="35:36">
      <c r="AI2581" s="17"/>
      <c r="AJ2581" s="17"/>
    </row>
    <row r="2582" spans="35:36">
      <c r="AI2582" s="17"/>
      <c r="AJ2582" s="17"/>
    </row>
    <row r="2583" spans="35:36">
      <c r="AI2583" s="17"/>
      <c r="AJ2583" s="17"/>
    </row>
    <row r="2584" spans="35:36">
      <c r="AI2584" s="17"/>
      <c r="AJ2584" s="17"/>
    </row>
    <row r="2585" spans="35:36">
      <c r="AI2585" s="17"/>
      <c r="AJ2585" s="17"/>
    </row>
    <row r="2586" spans="35:36">
      <c r="AI2586" s="17"/>
      <c r="AJ2586" s="17"/>
    </row>
    <row r="2587" spans="35:36">
      <c r="AI2587" s="17"/>
      <c r="AJ2587" s="17"/>
    </row>
    <row r="2588" spans="35:36">
      <c r="AI2588" s="17"/>
      <c r="AJ2588" s="17"/>
    </row>
    <row r="2589" spans="35:36">
      <c r="AI2589" s="17"/>
      <c r="AJ2589" s="17"/>
    </row>
    <row r="2590" spans="35:36">
      <c r="AI2590" s="17"/>
      <c r="AJ2590" s="17"/>
    </row>
    <row r="2591" spans="35:36">
      <c r="AI2591" s="17"/>
      <c r="AJ2591" s="17"/>
    </row>
    <row r="2592" spans="35:36">
      <c r="AI2592" s="17"/>
      <c r="AJ2592" s="17"/>
    </row>
    <row r="2593" spans="35:36">
      <c r="AI2593" s="17"/>
      <c r="AJ2593" s="17"/>
    </row>
    <row r="2594" spans="35:36">
      <c r="AI2594" s="17"/>
      <c r="AJ2594" s="17"/>
    </row>
    <row r="2595" spans="35:36">
      <c r="AI2595" s="17"/>
      <c r="AJ2595" s="17"/>
    </row>
    <row r="2596" spans="35:36">
      <c r="AI2596" s="17"/>
      <c r="AJ2596" s="17"/>
    </row>
    <row r="2597" spans="35:36">
      <c r="AI2597" s="17"/>
      <c r="AJ2597" s="17"/>
    </row>
    <row r="2598" spans="35:36">
      <c r="AI2598" s="17"/>
      <c r="AJ2598" s="17"/>
    </row>
    <row r="2599" spans="35:36">
      <c r="AI2599" s="17"/>
      <c r="AJ2599" s="17"/>
    </row>
    <row r="2600" spans="35:36">
      <c r="AI2600" s="17"/>
      <c r="AJ2600" s="17"/>
    </row>
    <row r="2601" spans="35:36">
      <c r="AI2601" s="17"/>
      <c r="AJ2601" s="17"/>
    </row>
    <row r="2602" spans="35:36">
      <c r="AI2602" s="17"/>
      <c r="AJ2602" s="17"/>
    </row>
    <row r="2603" spans="35:36">
      <c r="AI2603" s="17"/>
      <c r="AJ2603" s="17"/>
    </row>
    <row r="2604" spans="35:36">
      <c r="AI2604" s="17"/>
      <c r="AJ2604" s="17"/>
    </row>
    <row r="2605" spans="35:36">
      <c r="AI2605" s="17"/>
      <c r="AJ2605" s="17"/>
    </row>
    <row r="2606" spans="35:36">
      <c r="AI2606" s="17"/>
      <c r="AJ2606" s="17"/>
    </row>
    <row r="2607" spans="35:36">
      <c r="AI2607" s="17"/>
      <c r="AJ2607" s="17"/>
    </row>
    <row r="2608" spans="35:36">
      <c r="AI2608" s="17"/>
      <c r="AJ2608" s="17"/>
    </row>
    <row r="2609" spans="35:36">
      <c r="AI2609" s="17"/>
      <c r="AJ2609" s="17"/>
    </row>
    <row r="2610" spans="35:36">
      <c r="AI2610" s="17"/>
      <c r="AJ2610" s="17"/>
    </row>
    <row r="2611" spans="35:36">
      <c r="AI2611" s="17"/>
      <c r="AJ2611" s="17"/>
    </row>
    <row r="2612" spans="35:36">
      <c r="AI2612" s="17"/>
      <c r="AJ2612" s="17"/>
    </row>
    <row r="2613" spans="35:36">
      <c r="AI2613" s="17"/>
      <c r="AJ2613" s="17"/>
    </row>
    <row r="2614" spans="35:36">
      <c r="AI2614" s="17"/>
      <c r="AJ2614" s="17"/>
    </row>
    <row r="2615" spans="35:36">
      <c r="AI2615" s="17"/>
      <c r="AJ2615" s="17"/>
    </row>
    <row r="2616" spans="35:36">
      <c r="AI2616" s="17"/>
      <c r="AJ2616" s="17"/>
    </row>
    <row r="2617" spans="35:36">
      <c r="AI2617" s="17"/>
      <c r="AJ2617" s="17"/>
    </row>
    <row r="2618" spans="35:36">
      <c r="AI2618" s="17"/>
      <c r="AJ2618" s="17"/>
    </row>
    <row r="2619" spans="35:36">
      <c r="AI2619" s="17"/>
      <c r="AJ2619" s="17"/>
    </row>
    <row r="2620" spans="35:36">
      <c r="AI2620" s="17"/>
      <c r="AJ2620" s="17"/>
    </row>
    <row r="2621" spans="35:36">
      <c r="AI2621" s="17"/>
      <c r="AJ2621" s="17"/>
    </row>
    <row r="2622" spans="35:36">
      <c r="AI2622" s="17"/>
      <c r="AJ2622" s="17"/>
    </row>
    <row r="2623" spans="35:36">
      <c r="AI2623" s="17"/>
      <c r="AJ2623" s="17"/>
    </row>
    <row r="2624" spans="35:36">
      <c r="AI2624" s="17"/>
      <c r="AJ2624" s="17"/>
    </row>
    <row r="2625" spans="35:36">
      <c r="AI2625" s="17"/>
      <c r="AJ2625" s="17"/>
    </row>
    <row r="2626" spans="35:36">
      <c r="AI2626" s="17"/>
      <c r="AJ2626" s="17"/>
    </row>
    <row r="2627" spans="35:36">
      <c r="AI2627" s="17"/>
      <c r="AJ2627" s="17"/>
    </row>
    <row r="2628" spans="35:36">
      <c r="AI2628" s="17"/>
      <c r="AJ2628" s="17"/>
    </row>
    <row r="2629" spans="35:36">
      <c r="AI2629" s="17"/>
      <c r="AJ2629" s="17"/>
    </row>
    <row r="2630" spans="35:36">
      <c r="AI2630" s="17"/>
      <c r="AJ2630" s="17"/>
    </row>
    <row r="2631" spans="35:36">
      <c r="AI2631" s="17"/>
      <c r="AJ2631" s="17"/>
    </row>
    <row r="2632" spans="35:36">
      <c r="AI2632" s="17"/>
      <c r="AJ2632" s="17"/>
    </row>
    <row r="2633" spans="35:36">
      <c r="AI2633" s="17"/>
      <c r="AJ2633" s="17"/>
    </row>
    <row r="2634" spans="35:36">
      <c r="AI2634" s="17"/>
      <c r="AJ2634" s="17"/>
    </row>
    <row r="2635" spans="35:36">
      <c r="AI2635" s="17"/>
      <c r="AJ2635" s="17"/>
    </row>
    <row r="2636" spans="35:36">
      <c r="AI2636" s="17"/>
      <c r="AJ2636" s="17"/>
    </row>
    <row r="2637" spans="35:36">
      <c r="AI2637" s="17"/>
      <c r="AJ2637" s="17"/>
    </row>
    <row r="2638" spans="35:36">
      <c r="AI2638" s="17"/>
      <c r="AJ2638" s="17"/>
    </row>
    <row r="2639" spans="35:36">
      <c r="AI2639" s="17"/>
      <c r="AJ2639" s="17"/>
    </row>
    <row r="2640" spans="35:36">
      <c r="AI2640" s="17"/>
      <c r="AJ2640" s="17"/>
    </row>
    <row r="2641" spans="35:36">
      <c r="AI2641" s="17"/>
      <c r="AJ2641" s="17"/>
    </row>
    <row r="2642" spans="35:36">
      <c r="AI2642" s="17"/>
      <c r="AJ2642" s="17"/>
    </row>
    <row r="2643" spans="35:36">
      <c r="AI2643" s="17"/>
      <c r="AJ2643" s="17"/>
    </row>
    <row r="2644" spans="35:36">
      <c r="AI2644" s="17"/>
      <c r="AJ2644" s="17"/>
    </row>
    <row r="2645" spans="35:36">
      <c r="AI2645" s="17"/>
      <c r="AJ2645" s="17"/>
    </row>
    <row r="2646" spans="35:36">
      <c r="AI2646" s="17"/>
      <c r="AJ2646" s="17"/>
    </row>
    <row r="2647" spans="35:36">
      <c r="AI2647" s="17"/>
      <c r="AJ2647" s="17"/>
    </row>
    <row r="2648" spans="35:36">
      <c r="AI2648" s="17"/>
      <c r="AJ2648" s="17"/>
    </row>
    <row r="2649" spans="35:36">
      <c r="AI2649" s="17"/>
      <c r="AJ2649" s="17"/>
    </row>
    <row r="2650" spans="35:36">
      <c r="AI2650" s="17"/>
      <c r="AJ2650" s="17"/>
    </row>
    <row r="2651" spans="35:36">
      <c r="AI2651" s="17"/>
      <c r="AJ2651" s="17"/>
    </row>
    <row r="2652" spans="35:36">
      <c r="AI2652" s="17"/>
      <c r="AJ2652" s="17"/>
    </row>
    <row r="2653" spans="35:36">
      <c r="AI2653" s="17"/>
      <c r="AJ2653" s="17"/>
    </row>
    <row r="2654" spans="35:36">
      <c r="AI2654" s="17"/>
      <c r="AJ2654" s="17"/>
    </row>
    <row r="2655" spans="35:36">
      <c r="AI2655" s="17"/>
      <c r="AJ2655" s="17"/>
    </row>
    <row r="2656" spans="35:36">
      <c r="AI2656" s="17"/>
      <c r="AJ2656" s="17"/>
    </row>
    <row r="2657" spans="35:36">
      <c r="AI2657" s="17"/>
      <c r="AJ2657" s="17"/>
    </row>
    <row r="2658" spans="35:36">
      <c r="AI2658" s="17"/>
      <c r="AJ2658" s="17"/>
    </row>
    <row r="2659" spans="35:36">
      <c r="AI2659" s="17"/>
      <c r="AJ2659" s="17"/>
    </row>
    <row r="2660" spans="35:36">
      <c r="AI2660" s="17"/>
      <c r="AJ2660" s="17"/>
    </row>
    <row r="2661" spans="35:36">
      <c r="AI2661" s="17"/>
      <c r="AJ2661" s="17"/>
    </row>
    <row r="2662" spans="35:36">
      <c r="AI2662" s="17"/>
      <c r="AJ2662" s="17"/>
    </row>
    <row r="2663" spans="35:36">
      <c r="AI2663" s="17"/>
      <c r="AJ2663" s="17"/>
    </row>
    <row r="2664" spans="35:36">
      <c r="AI2664" s="17"/>
      <c r="AJ2664" s="17"/>
    </row>
    <row r="2665" spans="35:36">
      <c r="AI2665" s="17"/>
      <c r="AJ2665" s="17"/>
    </row>
    <row r="2666" spans="35:36">
      <c r="AI2666" s="17"/>
      <c r="AJ2666" s="17"/>
    </row>
    <row r="2667" spans="35:36">
      <c r="AI2667" s="17"/>
      <c r="AJ2667" s="17"/>
    </row>
    <row r="2668" spans="35:36">
      <c r="AI2668" s="17"/>
      <c r="AJ2668" s="17"/>
    </row>
    <row r="2669" spans="35:36">
      <c r="AI2669" s="17"/>
      <c r="AJ2669" s="17"/>
    </row>
    <row r="2670" spans="35:36">
      <c r="AI2670" s="17"/>
      <c r="AJ2670" s="17"/>
    </row>
    <row r="2671" spans="35:36">
      <c r="AI2671" s="17"/>
      <c r="AJ2671" s="17"/>
    </row>
    <row r="2672" spans="35:36">
      <c r="AI2672" s="17"/>
      <c r="AJ2672" s="17"/>
    </row>
    <row r="2673" spans="35:36">
      <c r="AI2673" s="17"/>
      <c r="AJ2673" s="17"/>
    </row>
    <row r="2674" spans="35:36">
      <c r="AI2674" s="17"/>
      <c r="AJ2674" s="17"/>
    </row>
    <row r="2675" spans="35:36">
      <c r="AI2675" s="17"/>
      <c r="AJ2675" s="17"/>
    </row>
    <row r="2676" spans="35:36">
      <c r="AI2676" s="17"/>
      <c r="AJ2676" s="17"/>
    </row>
    <row r="2677" spans="35:36">
      <c r="AI2677" s="17"/>
      <c r="AJ2677" s="17"/>
    </row>
    <row r="2678" spans="35:36">
      <c r="AI2678" s="17"/>
      <c r="AJ2678" s="17"/>
    </row>
    <row r="2679" spans="35:36">
      <c r="AI2679" s="17"/>
      <c r="AJ2679" s="17"/>
    </row>
    <row r="2680" spans="35:36">
      <c r="AI2680" s="17"/>
      <c r="AJ2680" s="17"/>
    </row>
    <row r="2681" spans="35:36">
      <c r="AI2681" s="17"/>
      <c r="AJ2681" s="17"/>
    </row>
    <row r="2682" spans="35:36">
      <c r="AI2682" s="17"/>
      <c r="AJ2682" s="17"/>
    </row>
    <row r="2683" spans="35:36">
      <c r="AI2683" s="17"/>
      <c r="AJ2683" s="17"/>
    </row>
    <row r="2684" spans="35:36">
      <c r="AI2684" s="17"/>
      <c r="AJ2684" s="17"/>
    </row>
    <row r="2685" spans="35:36">
      <c r="AI2685" s="17"/>
      <c r="AJ2685" s="17"/>
    </row>
    <row r="2686" spans="35:36">
      <c r="AI2686" s="17"/>
      <c r="AJ2686" s="17"/>
    </row>
    <row r="2687" spans="35:36">
      <c r="AI2687" s="17"/>
      <c r="AJ2687" s="17"/>
    </row>
    <row r="2688" spans="35:36">
      <c r="AI2688" s="17"/>
      <c r="AJ2688" s="17"/>
    </row>
    <row r="2689" spans="35:36">
      <c r="AI2689" s="17"/>
      <c r="AJ2689" s="17"/>
    </row>
    <row r="2690" spans="35:36">
      <c r="AI2690" s="17"/>
      <c r="AJ2690" s="17"/>
    </row>
    <row r="2691" spans="35:36">
      <c r="AI2691" s="17"/>
      <c r="AJ2691" s="17"/>
    </row>
    <row r="2692" spans="35:36">
      <c r="AI2692" s="17"/>
      <c r="AJ2692" s="17"/>
    </row>
    <row r="2693" spans="35:36">
      <c r="AI2693" s="17"/>
      <c r="AJ2693" s="17"/>
    </row>
    <row r="2694" spans="35:36">
      <c r="AI2694" s="17"/>
      <c r="AJ2694" s="17"/>
    </row>
    <row r="2695" spans="35:36">
      <c r="AI2695" s="17"/>
      <c r="AJ2695" s="17"/>
    </row>
    <row r="2696" spans="35:36">
      <c r="AI2696" s="17"/>
      <c r="AJ2696" s="17"/>
    </row>
    <row r="2697" spans="35:36">
      <c r="AI2697" s="17"/>
      <c r="AJ2697" s="17"/>
    </row>
    <row r="2698" spans="35:36">
      <c r="AI2698" s="17"/>
      <c r="AJ2698" s="17"/>
    </row>
    <row r="2699" spans="35:36">
      <c r="AI2699" s="17"/>
      <c r="AJ2699" s="17"/>
    </row>
    <row r="2700" spans="35:36">
      <c r="AI2700" s="17"/>
      <c r="AJ2700" s="17"/>
    </row>
    <row r="2701" spans="35:36">
      <c r="AI2701" s="17"/>
      <c r="AJ2701" s="17"/>
    </row>
    <row r="2702" spans="35:36">
      <c r="AI2702" s="17"/>
      <c r="AJ2702" s="17"/>
    </row>
    <row r="2703" spans="35:36">
      <c r="AI2703" s="17"/>
      <c r="AJ2703" s="17"/>
    </row>
    <row r="2704" spans="35:36">
      <c r="AI2704" s="17"/>
      <c r="AJ2704" s="17"/>
    </row>
    <row r="2705" spans="35:36">
      <c r="AI2705" s="17"/>
      <c r="AJ2705" s="17"/>
    </row>
    <row r="2706" spans="35:36">
      <c r="AI2706" s="17"/>
      <c r="AJ2706" s="17"/>
    </row>
    <row r="2707" spans="35:36">
      <c r="AI2707" s="17"/>
      <c r="AJ2707" s="17"/>
    </row>
    <row r="2708" spans="35:36">
      <c r="AI2708" s="17"/>
      <c r="AJ2708" s="17"/>
    </row>
    <row r="2709" spans="35:36">
      <c r="AI2709" s="17"/>
      <c r="AJ2709" s="17"/>
    </row>
    <row r="2710" spans="35:36">
      <c r="AI2710" s="17"/>
      <c r="AJ2710" s="17"/>
    </row>
    <row r="2711" spans="35:36">
      <c r="AI2711" s="17"/>
      <c r="AJ2711" s="17"/>
    </row>
    <row r="2712" spans="35:36">
      <c r="AI2712" s="17"/>
      <c r="AJ2712" s="17"/>
    </row>
    <row r="2713" spans="35:36">
      <c r="AI2713" s="17"/>
      <c r="AJ2713" s="17"/>
    </row>
    <row r="2714" spans="35:36">
      <c r="AI2714" s="17"/>
      <c r="AJ2714" s="17"/>
    </row>
    <row r="2715" spans="35:36">
      <c r="AI2715" s="17"/>
      <c r="AJ2715" s="17"/>
    </row>
    <row r="2716" spans="35:36">
      <c r="AI2716" s="17"/>
      <c r="AJ2716" s="17"/>
    </row>
    <row r="2717" spans="35:36">
      <c r="AI2717" s="17"/>
      <c r="AJ2717" s="17"/>
    </row>
    <row r="2718" spans="35:36">
      <c r="AI2718" s="17"/>
      <c r="AJ2718" s="17"/>
    </row>
    <row r="2719" spans="35:36">
      <c r="AI2719" s="17"/>
      <c r="AJ2719" s="17"/>
    </row>
    <row r="2720" spans="35:36">
      <c r="AI2720" s="17"/>
      <c r="AJ2720" s="17"/>
    </row>
    <row r="2721" spans="35:36">
      <c r="AI2721" s="17"/>
      <c r="AJ2721" s="17"/>
    </row>
    <row r="2722" spans="35:36">
      <c r="AI2722" s="17"/>
      <c r="AJ2722" s="17"/>
    </row>
    <row r="2723" spans="35:36">
      <c r="AI2723" s="17"/>
      <c r="AJ2723" s="17"/>
    </row>
    <row r="2724" spans="35:36">
      <c r="AI2724" s="17"/>
      <c r="AJ2724" s="17"/>
    </row>
    <row r="2725" spans="35:36">
      <c r="AI2725" s="17"/>
      <c r="AJ2725" s="17"/>
    </row>
    <row r="2726" spans="35:36">
      <c r="AI2726" s="17"/>
      <c r="AJ2726" s="17"/>
    </row>
    <row r="2727" spans="35:36">
      <c r="AI2727" s="17"/>
      <c r="AJ2727" s="17"/>
    </row>
    <row r="2728" spans="35:36">
      <c r="AI2728" s="17"/>
      <c r="AJ2728" s="17"/>
    </row>
    <row r="2729" spans="35:36">
      <c r="AI2729" s="17"/>
      <c r="AJ2729" s="17"/>
    </row>
    <row r="2730" spans="35:36">
      <c r="AI2730" s="17"/>
      <c r="AJ2730" s="17"/>
    </row>
    <row r="2731" spans="35:36">
      <c r="AI2731" s="17"/>
      <c r="AJ2731" s="17"/>
    </row>
    <row r="2732" spans="35:36">
      <c r="AI2732" s="17"/>
      <c r="AJ2732" s="17"/>
    </row>
    <row r="2733" spans="35:36">
      <c r="AI2733" s="17"/>
      <c r="AJ2733" s="17"/>
    </row>
    <row r="2734" spans="35:36">
      <c r="AI2734" s="17"/>
      <c r="AJ2734" s="17"/>
    </row>
    <row r="2735" spans="35:36">
      <c r="AI2735" s="17"/>
      <c r="AJ2735" s="17"/>
    </row>
    <row r="2736" spans="35:36">
      <c r="AI2736" s="17"/>
      <c r="AJ2736" s="17"/>
    </row>
    <row r="2737" spans="35:36">
      <c r="AI2737" s="17"/>
      <c r="AJ2737" s="17"/>
    </row>
    <row r="2738" spans="35:36">
      <c r="AI2738" s="17"/>
      <c r="AJ2738" s="17"/>
    </row>
    <row r="2739" spans="35:36">
      <c r="AI2739" s="17"/>
      <c r="AJ2739" s="17"/>
    </row>
    <row r="2740" spans="35:36">
      <c r="AI2740" s="17"/>
      <c r="AJ2740" s="17"/>
    </row>
    <row r="2741" spans="35:36">
      <c r="AI2741" s="17"/>
      <c r="AJ2741" s="17"/>
    </row>
    <row r="2742" spans="35:36">
      <c r="AI2742" s="17"/>
      <c r="AJ2742" s="17"/>
    </row>
    <row r="2743" spans="35:36">
      <c r="AI2743" s="17"/>
      <c r="AJ2743" s="17"/>
    </row>
    <row r="2744" spans="35:36">
      <c r="AI2744" s="17"/>
      <c r="AJ2744" s="17"/>
    </row>
    <row r="2745" spans="35:36">
      <c r="AI2745" s="17"/>
      <c r="AJ2745" s="17"/>
    </row>
    <row r="2746" spans="35:36">
      <c r="AI2746" s="17"/>
      <c r="AJ2746" s="17"/>
    </row>
    <row r="2747" spans="35:36">
      <c r="AI2747" s="17"/>
      <c r="AJ2747" s="17"/>
    </row>
    <row r="2748" spans="35:36">
      <c r="AI2748" s="17"/>
      <c r="AJ2748" s="17"/>
    </row>
    <row r="2749" spans="35:36">
      <c r="AI2749" s="17"/>
      <c r="AJ2749" s="17"/>
    </row>
    <row r="2750" spans="35:36">
      <c r="AI2750" s="17"/>
      <c r="AJ2750" s="17"/>
    </row>
    <row r="2751" spans="35:36">
      <c r="AI2751" s="17"/>
      <c r="AJ2751" s="17"/>
    </row>
    <row r="2752" spans="35:36">
      <c r="AI2752" s="17"/>
      <c r="AJ2752" s="17"/>
    </row>
    <row r="2753" spans="35:36">
      <c r="AI2753" s="17"/>
      <c r="AJ2753" s="17"/>
    </row>
    <row r="2754" spans="35:36">
      <c r="AI2754" s="17"/>
      <c r="AJ2754" s="17"/>
    </row>
    <row r="2755" spans="35:36">
      <c r="AI2755" s="17"/>
      <c r="AJ2755" s="17"/>
    </row>
    <row r="2756" spans="35:36">
      <c r="AI2756" s="17"/>
      <c r="AJ2756" s="17"/>
    </row>
    <row r="2757" spans="35:36">
      <c r="AI2757" s="17"/>
      <c r="AJ2757" s="17"/>
    </row>
    <row r="2758" spans="35:36">
      <c r="AI2758" s="17"/>
      <c r="AJ2758" s="17"/>
    </row>
    <row r="2759" spans="35:36">
      <c r="AI2759" s="17"/>
      <c r="AJ2759" s="17"/>
    </row>
    <row r="2760" spans="35:36">
      <c r="AI2760" s="17"/>
      <c r="AJ2760" s="17"/>
    </row>
    <row r="2761" spans="35:36">
      <c r="AI2761" s="17"/>
      <c r="AJ2761" s="17"/>
    </row>
    <row r="2762" spans="35:36">
      <c r="AI2762" s="17"/>
      <c r="AJ2762" s="17"/>
    </row>
    <row r="2763" spans="35:36">
      <c r="AI2763" s="17"/>
      <c r="AJ2763" s="17"/>
    </row>
    <row r="2764" spans="35:36">
      <c r="AI2764" s="17"/>
      <c r="AJ2764" s="17"/>
    </row>
    <row r="2765" spans="35:36">
      <c r="AI2765" s="17"/>
      <c r="AJ2765" s="17"/>
    </row>
    <row r="2766" spans="35:36">
      <c r="AI2766" s="17"/>
      <c r="AJ2766" s="17"/>
    </row>
    <row r="2767" spans="35:36">
      <c r="AI2767" s="17"/>
      <c r="AJ2767" s="17"/>
    </row>
    <row r="2768" spans="35:36">
      <c r="AI2768" s="17"/>
      <c r="AJ2768" s="17"/>
    </row>
    <row r="2769" spans="35:36">
      <c r="AI2769" s="17"/>
      <c r="AJ2769" s="17"/>
    </row>
    <row r="2770" spans="35:36">
      <c r="AI2770" s="17"/>
      <c r="AJ2770" s="17"/>
    </row>
    <row r="2771" spans="35:36">
      <c r="AI2771" s="17"/>
      <c r="AJ2771" s="17"/>
    </row>
    <row r="2772" spans="35:36">
      <c r="AI2772" s="17"/>
      <c r="AJ2772" s="17"/>
    </row>
    <row r="2773" spans="35:36">
      <c r="AI2773" s="17"/>
      <c r="AJ2773" s="17"/>
    </row>
    <row r="2774" spans="35:36">
      <c r="AI2774" s="17"/>
      <c r="AJ2774" s="17"/>
    </row>
    <row r="2775" spans="35:36">
      <c r="AI2775" s="17"/>
      <c r="AJ2775" s="17"/>
    </row>
    <row r="2776" spans="35:36">
      <c r="AI2776" s="17"/>
      <c r="AJ2776" s="17"/>
    </row>
    <row r="2777" spans="35:36">
      <c r="AI2777" s="17"/>
      <c r="AJ2777" s="17"/>
    </row>
    <row r="2778" spans="35:36">
      <c r="AI2778" s="17"/>
      <c r="AJ2778" s="17"/>
    </row>
    <row r="2779" spans="35:36">
      <c r="AI2779" s="17"/>
      <c r="AJ2779" s="17"/>
    </row>
    <row r="2780" spans="35:36">
      <c r="AI2780" s="17"/>
      <c r="AJ2780" s="17"/>
    </row>
    <row r="2781" spans="35:36">
      <c r="AI2781" s="17"/>
      <c r="AJ2781" s="17"/>
    </row>
    <row r="2782" spans="35:36">
      <c r="AI2782" s="17"/>
      <c r="AJ2782" s="17"/>
    </row>
    <row r="2783" spans="35:36">
      <c r="AI2783" s="17"/>
      <c r="AJ2783" s="17"/>
    </row>
    <row r="2784" spans="35:36">
      <c r="AI2784" s="17"/>
      <c r="AJ2784" s="17"/>
    </row>
    <row r="2785" spans="35:36">
      <c r="AI2785" s="17"/>
      <c r="AJ2785" s="17"/>
    </row>
    <row r="2786" spans="35:36">
      <c r="AI2786" s="17"/>
      <c r="AJ2786" s="17"/>
    </row>
    <row r="2787" spans="35:36">
      <c r="AI2787" s="17"/>
      <c r="AJ2787" s="17"/>
    </row>
    <row r="2788" spans="35:36">
      <c r="AI2788" s="17"/>
      <c r="AJ2788" s="17"/>
    </row>
    <row r="2789" spans="35:36">
      <c r="AI2789" s="17"/>
      <c r="AJ2789" s="17"/>
    </row>
    <row r="2790" spans="35:36">
      <c r="AI2790" s="17"/>
      <c r="AJ2790" s="17"/>
    </row>
    <row r="2791" spans="35:36">
      <c r="AI2791" s="17"/>
      <c r="AJ2791" s="17"/>
    </row>
    <row r="2792" spans="35:36">
      <c r="AI2792" s="17"/>
      <c r="AJ2792" s="17"/>
    </row>
    <row r="2793" spans="35:36">
      <c r="AI2793" s="17"/>
      <c r="AJ2793" s="17"/>
    </row>
    <row r="2794" spans="35:36">
      <c r="AI2794" s="17"/>
      <c r="AJ2794" s="17"/>
    </row>
    <row r="2795" spans="35:36">
      <c r="AI2795" s="17"/>
      <c r="AJ2795" s="17"/>
    </row>
    <row r="2796" spans="35:36">
      <c r="AI2796" s="17"/>
      <c r="AJ2796" s="17"/>
    </row>
    <row r="2797" spans="35:36">
      <c r="AI2797" s="17"/>
      <c r="AJ2797" s="17"/>
    </row>
    <row r="2798" spans="35:36">
      <c r="AI2798" s="17"/>
      <c r="AJ2798" s="17"/>
    </row>
    <row r="2799" spans="35:36">
      <c r="AI2799" s="17"/>
      <c r="AJ2799" s="17"/>
    </row>
    <row r="2800" spans="35:36">
      <c r="AI2800" s="17"/>
      <c r="AJ2800" s="17"/>
    </row>
    <row r="2801" spans="35:36">
      <c r="AI2801" s="17"/>
      <c r="AJ2801" s="17"/>
    </row>
    <row r="2802" spans="35:36">
      <c r="AI2802" s="17"/>
      <c r="AJ2802" s="17"/>
    </row>
    <row r="2803" spans="35:36">
      <c r="AI2803" s="17"/>
      <c r="AJ2803" s="17"/>
    </row>
    <row r="2804" spans="35:36">
      <c r="AI2804" s="17"/>
      <c r="AJ2804" s="17"/>
    </row>
    <row r="2805" spans="35:36">
      <c r="AI2805" s="17"/>
      <c r="AJ2805" s="17"/>
    </row>
    <row r="2806" spans="35:36">
      <c r="AI2806" s="17"/>
      <c r="AJ2806" s="17"/>
    </row>
    <row r="2807" spans="35:36">
      <c r="AI2807" s="17"/>
      <c r="AJ2807" s="17"/>
    </row>
    <row r="2808" spans="35:36">
      <c r="AI2808" s="17"/>
      <c r="AJ2808" s="17"/>
    </row>
    <row r="2809" spans="35:36">
      <c r="AI2809" s="17"/>
      <c r="AJ2809" s="17"/>
    </row>
    <row r="2810" spans="35:36">
      <c r="AI2810" s="17"/>
      <c r="AJ2810" s="17"/>
    </row>
    <row r="2811" spans="35:36">
      <c r="AI2811" s="17"/>
      <c r="AJ2811" s="17"/>
    </row>
    <row r="2812" spans="35:36">
      <c r="AI2812" s="17"/>
      <c r="AJ2812" s="17"/>
    </row>
    <row r="2813" spans="35:36">
      <c r="AI2813" s="17"/>
      <c r="AJ2813" s="17"/>
    </row>
    <row r="2814" spans="35:36">
      <c r="AI2814" s="17"/>
      <c r="AJ2814" s="17"/>
    </row>
    <row r="2815" spans="35:36">
      <c r="AI2815" s="17"/>
      <c r="AJ2815" s="17"/>
    </row>
    <row r="2816" spans="35:36">
      <c r="AI2816" s="17"/>
      <c r="AJ2816" s="17"/>
    </row>
    <row r="2817" spans="35:36">
      <c r="AI2817" s="17"/>
      <c r="AJ2817" s="17"/>
    </row>
    <row r="2818" spans="35:36">
      <c r="AI2818" s="17"/>
      <c r="AJ2818" s="17"/>
    </row>
    <row r="2819" spans="35:36">
      <c r="AI2819" s="17"/>
      <c r="AJ2819" s="17"/>
    </row>
    <row r="2820" spans="35:36">
      <c r="AI2820" s="17"/>
      <c r="AJ2820" s="17"/>
    </row>
    <row r="2821" spans="35:36">
      <c r="AI2821" s="17"/>
      <c r="AJ2821" s="17"/>
    </row>
    <row r="2822" spans="35:36">
      <c r="AI2822" s="17"/>
      <c r="AJ2822" s="17"/>
    </row>
    <row r="2823" spans="35:36">
      <c r="AI2823" s="17"/>
      <c r="AJ2823" s="17"/>
    </row>
    <row r="2824" spans="35:36">
      <c r="AI2824" s="17"/>
      <c r="AJ2824" s="17"/>
    </row>
    <row r="2825" spans="35:36">
      <c r="AI2825" s="17"/>
      <c r="AJ2825" s="17"/>
    </row>
    <row r="2826" spans="35:36">
      <c r="AI2826" s="17"/>
      <c r="AJ2826" s="17"/>
    </row>
    <row r="2827" spans="35:36">
      <c r="AI2827" s="17"/>
      <c r="AJ2827" s="17"/>
    </row>
    <row r="2828" spans="35:36">
      <c r="AI2828" s="17"/>
      <c r="AJ2828" s="17"/>
    </row>
    <row r="2829" spans="35:36">
      <c r="AI2829" s="17"/>
      <c r="AJ2829" s="17"/>
    </row>
    <row r="2830" spans="35:36">
      <c r="AI2830" s="17"/>
      <c r="AJ2830" s="17"/>
    </row>
    <row r="2831" spans="35:36">
      <c r="AI2831" s="17"/>
      <c r="AJ2831" s="17"/>
    </row>
    <row r="2832" spans="35:36">
      <c r="AI2832" s="17"/>
      <c r="AJ2832" s="17"/>
    </row>
    <row r="2833" spans="35:36">
      <c r="AI2833" s="17"/>
      <c r="AJ2833" s="17"/>
    </row>
    <row r="2834" spans="35:36">
      <c r="AI2834" s="17"/>
      <c r="AJ2834" s="17"/>
    </row>
    <row r="2835" spans="35:36">
      <c r="AI2835" s="17"/>
      <c r="AJ2835" s="17"/>
    </row>
    <row r="2836" spans="35:36">
      <c r="AI2836" s="17"/>
      <c r="AJ2836" s="17"/>
    </row>
    <row r="2837" spans="35:36">
      <c r="AI2837" s="17"/>
      <c r="AJ2837" s="17"/>
    </row>
    <row r="2838" spans="35:36">
      <c r="AI2838" s="17"/>
      <c r="AJ2838" s="17"/>
    </row>
    <row r="2839" spans="35:36">
      <c r="AI2839" s="17"/>
      <c r="AJ2839" s="17"/>
    </row>
    <row r="2840" spans="35:36">
      <c r="AI2840" s="17"/>
      <c r="AJ2840" s="17"/>
    </row>
    <row r="2841" spans="35:36">
      <c r="AI2841" s="17"/>
      <c r="AJ2841" s="17"/>
    </row>
    <row r="2842" spans="35:36">
      <c r="AI2842" s="17"/>
      <c r="AJ2842" s="17"/>
    </row>
    <row r="2843" spans="35:36">
      <c r="AI2843" s="17"/>
      <c r="AJ2843" s="17"/>
    </row>
    <row r="2844" spans="35:36">
      <c r="AI2844" s="17"/>
      <c r="AJ2844" s="17"/>
    </row>
    <row r="2845" spans="35:36">
      <c r="AI2845" s="17"/>
      <c r="AJ2845" s="17"/>
    </row>
    <row r="2846" spans="35:36">
      <c r="AI2846" s="17"/>
      <c r="AJ2846" s="17"/>
    </row>
    <row r="2847" spans="35:36">
      <c r="AI2847" s="17"/>
      <c r="AJ2847" s="17"/>
    </row>
    <row r="2848" spans="35:36">
      <c r="AI2848" s="17"/>
      <c r="AJ2848" s="17"/>
    </row>
    <row r="2849" spans="35:36">
      <c r="AI2849" s="17"/>
      <c r="AJ2849" s="17"/>
    </row>
    <row r="2850" spans="35:36">
      <c r="AI2850" s="17"/>
      <c r="AJ2850" s="17"/>
    </row>
    <row r="2851" spans="35:36">
      <c r="AI2851" s="17"/>
      <c r="AJ2851" s="17"/>
    </row>
    <row r="2852" spans="35:36">
      <c r="AI2852" s="17"/>
      <c r="AJ2852" s="17"/>
    </row>
    <row r="2853" spans="35:36">
      <c r="AI2853" s="17"/>
      <c r="AJ2853" s="17"/>
    </row>
    <row r="2854" spans="35:36">
      <c r="AI2854" s="17"/>
      <c r="AJ2854" s="17"/>
    </row>
    <row r="2855" spans="35:36">
      <c r="AI2855" s="17"/>
      <c r="AJ2855" s="17"/>
    </row>
    <row r="2856" spans="35:36">
      <c r="AI2856" s="17"/>
      <c r="AJ2856" s="17"/>
    </row>
    <row r="2857" spans="35:36">
      <c r="AI2857" s="17"/>
      <c r="AJ2857" s="17"/>
    </row>
    <row r="2858" spans="35:36">
      <c r="AI2858" s="17"/>
      <c r="AJ2858" s="17"/>
    </row>
    <row r="2859" spans="35:36">
      <c r="AI2859" s="17"/>
      <c r="AJ2859" s="17"/>
    </row>
    <row r="2860" spans="35:36">
      <c r="AI2860" s="17"/>
      <c r="AJ2860" s="17"/>
    </row>
    <row r="2861" spans="35:36">
      <c r="AI2861" s="17"/>
      <c r="AJ2861" s="17"/>
    </row>
    <row r="2862" spans="35:36">
      <c r="AI2862" s="17"/>
      <c r="AJ2862" s="17"/>
    </row>
    <row r="2863" spans="35:36">
      <c r="AI2863" s="17"/>
      <c r="AJ2863" s="17"/>
    </row>
    <row r="2864" spans="35:36">
      <c r="AI2864" s="17"/>
      <c r="AJ2864" s="17"/>
    </row>
    <row r="2865" spans="35:36">
      <c r="AI2865" s="17"/>
      <c r="AJ2865" s="17"/>
    </row>
    <row r="2866" spans="35:36">
      <c r="AI2866" s="17"/>
      <c r="AJ2866" s="17"/>
    </row>
    <row r="2867" spans="35:36">
      <c r="AI2867" s="17"/>
      <c r="AJ2867" s="17"/>
    </row>
    <row r="2868" spans="35:36">
      <c r="AI2868" s="17"/>
      <c r="AJ2868" s="17"/>
    </row>
    <row r="2869" spans="35:36">
      <c r="AI2869" s="17"/>
      <c r="AJ2869" s="17"/>
    </row>
    <row r="2870" spans="35:36">
      <c r="AI2870" s="17"/>
      <c r="AJ2870" s="17"/>
    </row>
    <row r="2871" spans="35:36">
      <c r="AI2871" s="17"/>
      <c r="AJ2871" s="17"/>
    </row>
    <row r="2872" spans="35:36">
      <c r="AI2872" s="17"/>
      <c r="AJ2872" s="17"/>
    </row>
    <row r="2873" spans="35:36">
      <c r="AI2873" s="17"/>
      <c r="AJ2873" s="17"/>
    </row>
    <row r="2874" spans="35:36">
      <c r="AI2874" s="17"/>
      <c r="AJ2874" s="17"/>
    </row>
    <row r="2875" spans="35:36">
      <c r="AI2875" s="17"/>
      <c r="AJ2875" s="17"/>
    </row>
    <row r="2876" spans="35:36">
      <c r="AI2876" s="17"/>
      <c r="AJ2876" s="17"/>
    </row>
    <row r="2877" spans="35:36">
      <c r="AI2877" s="17"/>
      <c r="AJ2877" s="17"/>
    </row>
    <row r="2878" spans="35:36">
      <c r="AI2878" s="17"/>
      <c r="AJ2878" s="17"/>
    </row>
    <row r="2879" spans="35:36">
      <c r="AI2879" s="17"/>
      <c r="AJ2879" s="17"/>
    </row>
    <row r="2880" spans="35:36">
      <c r="AI2880" s="17"/>
      <c r="AJ2880" s="17"/>
    </row>
    <row r="2881" spans="35:36">
      <c r="AI2881" s="17"/>
      <c r="AJ2881" s="17"/>
    </row>
    <row r="2882" spans="35:36">
      <c r="AI2882" s="17"/>
      <c r="AJ2882" s="17"/>
    </row>
    <row r="2883" spans="35:36">
      <c r="AI2883" s="17"/>
      <c r="AJ2883" s="17"/>
    </row>
    <row r="2884" spans="35:36">
      <c r="AI2884" s="17"/>
      <c r="AJ2884" s="17"/>
    </row>
    <row r="2885" spans="35:36">
      <c r="AI2885" s="17"/>
      <c r="AJ2885" s="17"/>
    </row>
    <row r="2886" spans="35:36">
      <c r="AI2886" s="17"/>
      <c r="AJ2886" s="17"/>
    </row>
    <row r="2887" spans="35:36">
      <c r="AI2887" s="17"/>
      <c r="AJ2887" s="17"/>
    </row>
    <row r="2888" spans="35:36">
      <c r="AI2888" s="17"/>
      <c r="AJ2888" s="17"/>
    </row>
    <row r="2889" spans="35:36">
      <c r="AI2889" s="17"/>
      <c r="AJ2889" s="17"/>
    </row>
    <row r="2890" spans="35:36">
      <c r="AI2890" s="17"/>
      <c r="AJ2890" s="17"/>
    </row>
    <row r="2891" spans="35:36">
      <c r="AI2891" s="17"/>
      <c r="AJ2891" s="17"/>
    </row>
    <row r="2892" spans="35:36">
      <c r="AI2892" s="17"/>
      <c r="AJ2892" s="17"/>
    </row>
    <row r="2893" spans="35:36">
      <c r="AI2893" s="17"/>
      <c r="AJ2893" s="17"/>
    </row>
    <row r="2894" spans="35:36">
      <c r="AI2894" s="17"/>
      <c r="AJ2894" s="17"/>
    </row>
    <row r="2895" spans="35:36">
      <c r="AI2895" s="17"/>
      <c r="AJ2895" s="17"/>
    </row>
    <row r="2896" spans="35:36">
      <c r="AI2896" s="17"/>
      <c r="AJ2896" s="17"/>
    </row>
    <row r="2897" spans="35:36">
      <c r="AI2897" s="17"/>
      <c r="AJ2897" s="17"/>
    </row>
    <row r="2898" spans="35:36">
      <c r="AI2898" s="17"/>
      <c r="AJ2898" s="17"/>
    </row>
    <row r="2899" spans="35:36">
      <c r="AI2899" s="17"/>
      <c r="AJ2899" s="17"/>
    </row>
    <row r="2900" spans="35:36">
      <c r="AI2900" s="17"/>
      <c r="AJ2900" s="17"/>
    </row>
    <row r="2901" spans="35:36">
      <c r="AI2901" s="17"/>
      <c r="AJ2901" s="17"/>
    </row>
    <row r="2902" spans="35:36">
      <c r="AI2902" s="17"/>
      <c r="AJ2902" s="17"/>
    </row>
    <row r="2903" spans="35:36">
      <c r="AI2903" s="17"/>
      <c r="AJ2903" s="17"/>
    </row>
    <row r="2904" spans="35:36">
      <c r="AI2904" s="17"/>
      <c r="AJ2904" s="17"/>
    </row>
    <row r="2905" spans="35:36">
      <c r="AI2905" s="17"/>
      <c r="AJ2905" s="17"/>
    </row>
    <row r="2906" spans="35:36">
      <c r="AI2906" s="17"/>
      <c r="AJ2906" s="17"/>
    </row>
    <row r="2907" spans="35:36">
      <c r="AI2907" s="17"/>
      <c r="AJ2907" s="17"/>
    </row>
    <row r="2908" spans="35:36">
      <c r="AI2908" s="17"/>
      <c r="AJ2908" s="17"/>
    </row>
    <row r="2909" spans="35:36">
      <c r="AI2909" s="17"/>
      <c r="AJ2909" s="17"/>
    </row>
    <row r="2910" spans="35:36">
      <c r="AI2910" s="17"/>
      <c r="AJ2910" s="17"/>
    </row>
    <row r="2911" spans="35:36">
      <c r="AI2911" s="17"/>
      <c r="AJ2911" s="17"/>
    </row>
    <row r="2912" spans="35:36">
      <c r="AI2912" s="17"/>
      <c r="AJ2912" s="17"/>
    </row>
    <row r="2913" spans="35:36">
      <c r="AI2913" s="17"/>
      <c r="AJ2913" s="17"/>
    </row>
    <row r="2914" spans="35:36">
      <c r="AI2914" s="17"/>
      <c r="AJ2914" s="17"/>
    </row>
    <row r="2915" spans="35:36">
      <c r="AI2915" s="17"/>
      <c r="AJ2915" s="17"/>
    </row>
    <row r="2916" spans="35:36">
      <c r="AI2916" s="17"/>
      <c r="AJ2916" s="17"/>
    </row>
    <row r="2917" spans="35:36">
      <c r="AI2917" s="17"/>
      <c r="AJ2917" s="17"/>
    </row>
    <row r="2918" spans="35:36">
      <c r="AI2918" s="17"/>
      <c r="AJ2918" s="17"/>
    </row>
    <row r="2919" spans="35:36">
      <c r="AI2919" s="17"/>
      <c r="AJ2919" s="17"/>
    </row>
    <row r="2920" spans="35:36">
      <c r="AI2920" s="17"/>
      <c r="AJ2920" s="17"/>
    </row>
    <row r="2921" spans="35:36">
      <c r="AI2921" s="17"/>
      <c r="AJ2921" s="17"/>
    </row>
    <row r="2922" spans="35:36">
      <c r="AI2922" s="17"/>
      <c r="AJ2922" s="17"/>
    </row>
    <row r="2923" spans="35:36">
      <c r="AI2923" s="17"/>
      <c r="AJ2923" s="17"/>
    </row>
    <row r="2924" spans="35:36">
      <c r="AI2924" s="17"/>
      <c r="AJ2924" s="17"/>
    </row>
    <row r="2925" spans="35:36">
      <c r="AI2925" s="17"/>
      <c r="AJ2925" s="17"/>
    </row>
    <row r="2926" spans="35:36">
      <c r="AI2926" s="17"/>
      <c r="AJ2926" s="17"/>
    </row>
    <row r="2927" spans="35:36">
      <c r="AI2927" s="17"/>
      <c r="AJ2927" s="17"/>
    </row>
    <row r="2928" spans="35:36">
      <c r="AI2928" s="17"/>
      <c r="AJ2928" s="17"/>
    </row>
    <row r="2929" spans="35:36">
      <c r="AI2929" s="17"/>
      <c r="AJ2929" s="17"/>
    </row>
    <row r="2930" spans="35:36">
      <c r="AI2930" s="17"/>
      <c r="AJ2930" s="17"/>
    </row>
    <row r="2931" spans="35:36">
      <c r="AI2931" s="17"/>
      <c r="AJ2931" s="17"/>
    </row>
    <row r="2932" spans="35:36">
      <c r="AI2932" s="17"/>
      <c r="AJ2932" s="17"/>
    </row>
    <row r="2933" spans="35:36">
      <c r="AI2933" s="17"/>
      <c r="AJ2933" s="17"/>
    </row>
    <row r="2934" spans="35:36">
      <c r="AI2934" s="17"/>
      <c r="AJ2934" s="17"/>
    </row>
    <row r="2935" spans="35:36">
      <c r="AI2935" s="17"/>
      <c r="AJ2935" s="17"/>
    </row>
    <row r="2936" spans="35:36">
      <c r="AI2936" s="17"/>
      <c r="AJ2936" s="17"/>
    </row>
    <row r="2937" spans="35:36">
      <c r="AI2937" s="17"/>
      <c r="AJ2937" s="17"/>
    </row>
    <row r="2938" spans="35:36">
      <c r="AI2938" s="17"/>
      <c r="AJ2938" s="17"/>
    </row>
    <row r="2939" spans="35:36">
      <c r="AI2939" s="17"/>
      <c r="AJ2939" s="17"/>
    </row>
    <row r="2940" spans="35:36">
      <c r="AI2940" s="17"/>
      <c r="AJ2940" s="17"/>
    </row>
    <row r="2941" spans="35:36">
      <c r="AI2941" s="17"/>
      <c r="AJ2941" s="17"/>
    </row>
    <row r="2942" spans="35:36">
      <c r="AI2942" s="17"/>
      <c r="AJ2942" s="17"/>
    </row>
    <row r="2943" spans="35:36">
      <c r="AI2943" s="17"/>
      <c r="AJ2943" s="17"/>
    </row>
    <row r="2944" spans="35:36">
      <c r="AI2944" s="17"/>
      <c r="AJ2944" s="17"/>
    </row>
    <row r="2945" spans="35:36">
      <c r="AI2945" s="17"/>
      <c r="AJ2945" s="17"/>
    </row>
    <row r="2946" spans="35:36">
      <c r="AI2946" s="17"/>
      <c r="AJ2946" s="17"/>
    </row>
    <row r="2947" spans="35:36">
      <c r="AI2947" s="17"/>
      <c r="AJ2947" s="17"/>
    </row>
    <row r="2948" spans="35:36">
      <c r="AI2948" s="17"/>
      <c r="AJ2948" s="17"/>
    </row>
    <row r="2949" spans="35:36">
      <c r="AI2949" s="17"/>
      <c r="AJ2949" s="17"/>
    </row>
    <row r="2950" spans="35:36">
      <c r="AI2950" s="17"/>
      <c r="AJ2950" s="17"/>
    </row>
    <row r="2951" spans="35:36">
      <c r="AI2951" s="17"/>
      <c r="AJ2951" s="17"/>
    </row>
    <row r="2952" spans="35:36">
      <c r="AI2952" s="17"/>
      <c r="AJ2952" s="17"/>
    </row>
    <row r="2953" spans="35:36">
      <c r="AI2953" s="17"/>
      <c r="AJ2953" s="17"/>
    </row>
    <row r="2954" spans="35:36">
      <c r="AI2954" s="17"/>
      <c r="AJ2954" s="17"/>
    </row>
    <row r="2955" spans="35:36">
      <c r="AI2955" s="17"/>
      <c r="AJ2955" s="17"/>
    </row>
    <row r="2956" spans="35:36">
      <c r="AI2956" s="17"/>
      <c r="AJ2956" s="17"/>
    </row>
    <row r="2957" spans="35:36">
      <c r="AI2957" s="17"/>
      <c r="AJ2957" s="17"/>
    </row>
    <row r="2958" spans="35:36">
      <c r="AI2958" s="17"/>
      <c r="AJ2958" s="17"/>
    </row>
    <row r="2959" spans="35:36">
      <c r="AI2959" s="17"/>
      <c r="AJ2959" s="17"/>
    </row>
    <row r="2960" spans="35:36">
      <c r="AI2960" s="17"/>
      <c r="AJ2960" s="17"/>
    </row>
    <row r="2961" spans="35:36">
      <c r="AI2961" s="17"/>
      <c r="AJ2961" s="17"/>
    </row>
    <row r="2962" spans="35:36">
      <c r="AI2962" s="17"/>
      <c r="AJ2962" s="17"/>
    </row>
    <row r="2963" spans="35:36">
      <c r="AI2963" s="17"/>
      <c r="AJ2963" s="17"/>
    </row>
    <row r="2964" spans="35:36">
      <c r="AI2964" s="17"/>
      <c r="AJ2964" s="17"/>
    </row>
    <row r="2965" spans="35:36">
      <c r="AI2965" s="17"/>
      <c r="AJ2965" s="17"/>
    </row>
    <row r="2966" spans="35:36">
      <c r="AI2966" s="17"/>
      <c r="AJ2966" s="17"/>
    </row>
    <row r="2967" spans="35:36">
      <c r="AI2967" s="17"/>
      <c r="AJ2967" s="17"/>
    </row>
    <row r="2968" spans="35:36">
      <c r="AI2968" s="17"/>
      <c r="AJ2968" s="17"/>
    </row>
    <row r="2969" spans="35:36">
      <c r="AI2969" s="17"/>
      <c r="AJ2969" s="17"/>
    </row>
    <row r="2970" spans="35:36">
      <c r="AI2970" s="17"/>
      <c r="AJ2970" s="17"/>
    </row>
    <row r="2971" spans="35:36">
      <c r="AI2971" s="17"/>
      <c r="AJ2971" s="17"/>
    </row>
    <row r="2972" spans="35:36">
      <c r="AI2972" s="17"/>
      <c r="AJ2972" s="17"/>
    </row>
    <row r="2973" spans="35:36">
      <c r="AI2973" s="17"/>
      <c r="AJ2973" s="17"/>
    </row>
    <row r="2974" spans="35:36">
      <c r="AI2974" s="17"/>
      <c r="AJ2974" s="17"/>
    </row>
    <row r="2975" spans="35:36">
      <c r="AI2975" s="17"/>
      <c r="AJ2975" s="17"/>
    </row>
    <row r="2976" spans="35:36">
      <c r="AI2976" s="17"/>
      <c r="AJ2976" s="17"/>
    </row>
    <row r="2977" spans="35:36">
      <c r="AI2977" s="17"/>
      <c r="AJ2977" s="17"/>
    </row>
    <row r="2978" spans="35:36">
      <c r="AI2978" s="17"/>
      <c r="AJ2978" s="17"/>
    </row>
    <row r="2979" spans="35:36">
      <c r="AI2979" s="17"/>
      <c r="AJ2979" s="17"/>
    </row>
    <row r="2980" spans="35:36">
      <c r="AI2980" s="17"/>
      <c r="AJ2980" s="17"/>
    </row>
    <row r="2981" spans="35:36">
      <c r="AI2981" s="17"/>
      <c r="AJ2981" s="17"/>
    </row>
    <row r="2982" spans="35:36">
      <c r="AI2982" s="17"/>
      <c r="AJ2982" s="17"/>
    </row>
    <row r="2983" spans="35:36">
      <c r="AI2983" s="17"/>
      <c r="AJ2983" s="17"/>
    </row>
    <row r="2984" spans="35:36">
      <c r="AI2984" s="17"/>
      <c r="AJ2984" s="17"/>
    </row>
    <row r="2985" spans="35:36">
      <c r="AI2985" s="17"/>
      <c r="AJ2985" s="17"/>
    </row>
    <row r="2986" spans="35:36">
      <c r="AI2986" s="17"/>
      <c r="AJ2986" s="17"/>
    </row>
    <row r="2987" spans="35:36">
      <c r="AI2987" s="17"/>
      <c r="AJ2987" s="17"/>
    </row>
    <row r="2988" spans="35:36">
      <c r="AI2988" s="17"/>
      <c r="AJ2988" s="17"/>
    </row>
    <row r="2989" spans="35:36">
      <c r="AI2989" s="17"/>
      <c r="AJ2989" s="17"/>
    </row>
    <row r="2990" spans="35:36">
      <c r="AI2990" s="17"/>
      <c r="AJ2990" s="17"/>
    </row>
    <row r="2991" spans="35:36">
      <c r="AI2991" s="17"/>
      <c r="AJ2991" s="17"/>
    </row>
    <row r="2992" spans="35:36">
      <c r="AI2992" s="17"/>
      <c r="AJ2992" s="17"/>
    </row>
    <row r="2993" spans="35:36">
      <c r="AI2993" s="17"/>
      <c r="AJ2993" s="17"/>
    </row>
    <row r="2994" spans="35:36">
      <c r="AI2994" s="17"/>
      <c r="AJ2994" s="17"/>
    </row>
    <row r="2995" spans="35:36">
      <c r="AI2995" s="17"/>
      <c r="AJ2995" s="17"/>
    </row>
    <row r="2996" spans="35:36">
      <c r="AI2996" s="17"/>
      <c r="AJ2996" s="17"/>
    </row>
    <row r="2997" spans="35:36">
      <c r="AI2997" s="17"/>
      <c r="AJ2997" s="17"/>
    </row>
    <row r="2998" spans="35:36">
      <c r="AI2998" s="17"/>
      <c r="AJ2998" s="17"/>
    </row>
    <row r="2999" spans="35:36">
      <c r="AI2999" s="17"/>
      <c r="AJ2999" s="17"/>
    </row>
    <row r="3000" spans="35:36">
      <c r="AI3000" s="17"/>
      <c r="AJ3000" s="17"/>
    </row>
    <row r="3001" spans="35:36">
      <c r="AI3001" s="17"/>
      <c r="AJ3001" s="17"/>
    </row>
    <row r="3002" spans="35:36">
      <c r="AI3002" s="17"/>
      <c r="AJ3002" s="17"/>
    </row>
    <row r="3003" spans="35:36">
      <c r="AI3003" s="17"/>
      <c r="AJ3003" s="17"/>
    </row>
    <row r="3004" spans="35:36">
      <c r="AI3004" s="17"/>
      <c r="AJ3004" s="17"/>
    </row>
    <row r="3005" spans="35:36">
      <c r="AI3005" s="17"/>
      <c r="AJ3005" s="17"/>
    </row>
    <row r="3006" spans="35:36">
      <c r="AI3006" s="17"/>
      <c r="AJ3006" s="17"/>
    </row>
    <row r="3007" spans="35:36">
      <c r="AI3007" s="17"/>
      <c r="AJ3007" s="17"/>
    </row>
    <row r="3008" spans="35:36">
      <c r="AI3008" s="17"/>
      <c r="AJ3008" s="17"/>
    </row>
    <row r="3009" spans="35:36">
      <c r="AI3009" s="17"/>
      <c r="AJ3009" s="17"/>
    </row>
    <row r="3010" spans="35:36">
      <c r="AI3010" s="17"/>
      <c r="AJ3010" s="17"/>
    </row>
    <row r="3011" spans="35:36">
      <c r="AI3011" s="17"/>
      <c r="AJ3011" s="17"/>
    </row>
    <row r="3012" spans="35:36">
      <c r="AI3012" s="17"/>
      <c r="AJ3012" s="17"/>
    </row>
    <row r="3013" spans="35:36">
      <c r="AI3013" s="17"/>
      <c r="AJ3013" s="17"/>
    </row>
    <row r="3014" spans="35:36">
      <c r="AI3014" s="17"/>
      <c r="AJ3014" s="17"/>
    </row>
    <row r="3015" spans="35:36">
      <c r="AI3015" s="17"/>
      <c r="AJ3015" s="17"/>
    </row>
    <row r="3016" spans="35:36">
      <c r="AI3016" s="17"/>
      <c r="AJ3016" s="17"/>
    </row>
    <row r="3017" spans="35:36">
      <c r="AI3017" s="17"/>
      <c r="AJ3017" s="17"/>
    </row>
    <row r="3018" spans="35:36">
      <c r="AI3018" s="17"/>
      <c r="AJ3018" s="17"/>
    </row>
    <row r="3019" spans="35:36">
      <c r="AI3019" s="17"/>
      <c r="AJ3019" s="17"/>
    </row>
    <row r="3020" spans="35:36">
      <c r="AI3020" s="17"/>
      <c r="AJ3020" s="17"/>
    </row>
    <row r="3021" spans="35:36">
      <c r="AI3021" s="17"/>
      <c r="AJ3021" s="17"/>
    </row>
    <row r="3022" spans="35:36">
      <c r="AI3022" s="17"/>
      <c r="AJ3022" s="17"/>
    </row>
    <row r="3023" spans="35:36">
      <c r="AI3023" s="17"/>
      <c r="AJ3023" s="17"/>
    </row>
    <row r="3024" spans="35:36">
      <c r="AI3024" s="17"/>
      <c r="AJ3024" s="17"/>
    </row>
    <row r="3025" spans="35:36">
      <c r="AI3025" s="17"/>
      <c r="AJ3025" s="17"/>
    </row>
    <row r="3026" spans="35:36">
      <c r="AI3026" s="17"/>
      <c r="AJ3026" s="17"/>
    </row>
    <row r="3027" spans="35:36">
      <c r="AI3027" s="17"/>
      <c r="AJ3027" s="17"/>
    </row>
    <row r="3028" spans="35:36">
      <c r="AI3028" s="17"/>
      <c r="AJ3028" s="17"/>
    </row>
    <row r="3029" spans="35:36">
      <c r="AI3029" s="17"/>
      <c r="AJ3029" s="17"/>
    </row>
    <row r="3030" spans="35:36">
      <c r="AI3030" s="17"/>
      <c r="AJ3030" s="17"/>
    </row>
    <row r="3031" spans="35:36">
      <c r="AI3031" s="17"/>
      <c r="AJ3031" s="17"/>
    </row>
    <row r="3032" spans="35:36">
      <c r="AI3032" s="17"/>
      <c r="AJ3032" s="17"/>
    </row>
    <row r="3033" spans="35:36">
      <c r="AI3033" s="17"/>
      <c r="AJ3033" s="17"/>
    </row>
    <row r="3034" spans="35:36">
      <c r="AI3034" s="17"/>
      <c r="AJ3034" s="17"/>
    </row>
    <row r="3035" spans="35:36">
      <c r="AI3035" s="17"/>
      <c r="AJ3035" s="17"/>
    </row>
    <row r="3036" spans="35:36">
      <c r="AI3036" s="17"/>
      <c r="AJ3036" s="17"/>
    </row>
    <row r="3037" spans="35:36">
      <c r="AI3037" s="17"/>
      <c r="AJ3037" s="17"/>
    </row>
    <row r="3038" spans="35:36">
      <c r="AI3038" s="17"/>
      <c r="AJ3038" s="17"/>
    </row>
    <row r="3039" spans="35:36">
      <c r="AI3039" s="17"/>
      <c r="AJ3039" s="17"/>
    </row>
    <row r="3040" spans="35:36">
      <c r="AI3040" s="17"/>
      <c r="AJ3040" s="17"/>
    </row>
    <row r="3041" spans="35:36">
      <c r="AI3041" s="17"/>
      <c r="AJ3041" s="17"/>
    </row>
    <row r="3042" spans="35:36">
      <c r="AI3042" s="17"/>
      <c r="AJ3042" s="17"/>
    </row>
    <row r="3043" spans="35:36">
      <c r="AI3043" s="17"/>
      <c r="AJ3043" s="17"/>
    </row>
    <row r="3044" spans="35:36">
      <c r="AI3044" s="17"/>
      <c r="AJ3044" s="17"/>
    </row>
    <row r="3045" spans="35:36">
      <c r="AI3045" s="17"/>
      <c r="AJ3045" s="17"/>
    </row>
    <row r="3046" spans="35:36">
      <c r="AI3046" s="17"/>
      <c r="AJ3046" s="17"/>
    </row>
    <row r="3047" spans="35:36">
      <c r="AI3047" s="17"/>
      <c r="AJ3047" s="17"/>
    </row>
    <row r="3048" spans="35:36">
      <c r="AI3048" s="17"/>
      <c r="AJ3048" s="17"/>
    </row>
    <row r="3049" spans="35:36">
      <c r="AI3049" s="17"/>
      <c r="AJ3049" s="17"/>
    </row>
    <row r="3050" spans="35:36">
      <c r="AI3050" s="17"/>
      <c r="AJ3050" s="17"/>
    </row>
    <row r="3051" spans="35:36">
      <c r="AI3051" s="17"/>
      <c r="AJ3051" s="17"/>
    </row>
    <row r="3052" spans="35:36">
      <c r="AI3052" s="17"/>
      <c r="AJ3052" s="17"/>
    </row>
    <row r="3053" spans="35:36">
      <c r="AI3053" s="17"/>
      <c r="AJ3053" s="17"/>
    </row>
    <row r="3054" spans="35:36">
      <c r="AI3054" s="17"/>
      <c r="AJ3054" s="17"/>
    </row>
    <row r="3055" spans="35:36">
      <c r="AI3055" s="17"/>
      <c r="AJ3055" s="17"/>
    </row>
    <row r="3056" spans="35:36">
      <c r="AI3056" s="17"/>
      <c r="AJ3056" s="17"/>
    </row>
    <row r="3057" spans="35:36">
      <c r="AI3057" s="17"/>
      <c r="AJ3057" s="17"/>
    </row>
    <row r="3058" spans="35:36">
      <c r="AI3058" s="17"/>
      <c r="AJ3058" s="17"/>
    </row>
    <row r="3059" spans="35:36">
      <c r="AI3059" s="17"/>
      <c r="AJ3059" s="17"/>
    </row>
    <row r="3060" spans="35:36">
      <c r="AI3060" s="17"/>
      <c r="AJ3060" s="17"/>
    </row>
    <row r="3061" spans="35:36">
      <c r="AI3061" s="17"/>
      <c r="AJ3061" s="17"/>
    </row>
    <row r="3062" spans="35:36">
      <c r="AI3062" s="17"/>
      <c r="AJ3062" s="17"/>
    </row>
    <row r="3063" spans="35:36">
      <c r="AI3063" s="17"/>
      <c r="AJ3063" s="17"/>
    </row>
    <row r="3064" spans="35:36">
      <c r="AI3064" s="17"/>
      <c r="AJ3064" s="17"/>
    </row>
    <row r="3065" spans="35:36">
      <c r="AI3065" s="17"/>
      <c r="AJ3065" s="17"/>
    </row>
    <row r="3066" spans="35:36">
      <c r="AI3066" s="17"/>
      <c r="AJ3066" s="17"/>
    </row>
    <row r="3067" spans="35:36">
      <c r="AI3067" s="17"/>
      <c r="AJ3067" s="17"/>
    </row>
    <row r="3068" spans="35:36">
      <c r="AI3068" s="17"/>
      <c r="AJ3068" s="17"/>
    </row>
    <row r="3069" spans="35:36">
      <c r="AI3069" s="17"/>
      <c r="AJ3069" s="17"/>
    </row>
    <row r="3070" spans="35:36">
      <c r="AI3070" s="17"/>
      <c r="AJ3070" s="17"/>
    </row>
    <row r="3071" spans="35:36">
      <c r="AI3071" s="17"/>
      <c r="AJ3071" s="17"/>
    </row>
    <row r="3072" spans="35:36">
      <c r="AI3072" s="17"/>
      <c r="AJ3072" s="17"/>
    </row>
    <row r="3073" spans="35:36">
      <c r="AI3073" s="17"/>
      <c r="AJ3073" s="17"/>
    </row>
    <row r="3074" spans="35:36">
      <c r="AI3074" s="17"/>
      <c r="AJ3074" s="17"/>
    </row>
    <row r="3075" spans="35:36">
      <c r="AI3075" s="17"/>
      <c r="AJ3075" s="17"/>
    </row>
    <row r="3076" spans="35:36">
      <c r="AI3076" s="17"/>
      <c r="AJ3076" s="17"/>
    </row>
    <row r="3077" spans="35:36">
      <c r="AI3077" s="17"/>
      <c r="AJ3077" s="17"/>
    </row>
    <row r="3078" spans="35:36">
      <c r="AI3078" s="17"/>
      <c r="AJ3078" s="17"/>
    </row>
    <row r="3079" spans="35:36">
      <c r="AI3079" s="17"/>
      <c r="AJ3079" s="17"/>
    </row>
    <row r="3080" spans="35:36">
      <c r="AI3080" s="17"/>
      <c r="AJ3080" s="17"/>
    </row>
    <row r="3081" spans="35:36">
      <c r="AI3081" s="17"/>
      <c r="AJ3081" s="17"/>
    </row>
    <row r="3082" spans="35:36">
      <c r="AI3082" s="17"/>
      <c r="AJ3082" s="17"/>
    </row>
    <row r="3083" spans="35:36">
      <c r="AI3083" s="17"/>
      <c r="AJ3083" s="17"/>
    </row>
    <row r="3084" spans="35:36">
      <c r="AI3084" s="17"/>
      <c r="AJ3084" s="17"/>
    </row>
    <row r="3085" spans="35:36">
      <c r="AI3085" s="17"/>
      <c r="AJ3085" s="17"/>
    </row>
    <row r="3086" spans="35:36">
      <c r="AI3086" s="17"/>
      <c r="AJ3086" s="17"/>
    </row>
    <row r="3087" spans="35:36">
      <c r="AI3087" s="17"/>
      <c r="AJ3087" s="17"/>
    </row>
    <row r="3088" spans="35:36">
      <c r="AI3088" s="17"/>
      <c r="AJ3088" s="17"/>
    </row>
    <row r="3089" spans="35:36">
      <c r="AI3089" s="17"/>
      <c r="AJ3089" s="17"/>
    </row>
    <row r="3090" spans="35:36">
      <c r="AI3090" s="17"/>
      <c r="AJ3090" s="17"/>
    </row>
    <row r="3091" spans="35:36">
      <c r="AI3091" s="17"/>
      <c r="AJ3091" s="17"/>
    </row>
    <row r="3092" spans="35:36">
      <c r="AI3092" s="17"/>
      <c r="AJ3092" s="17"/>
    </row>
    <row r="3093" spans="35:36">
      <c r="AI3093" s="17"/>
      <c r="AJ3093" s="17"/>
    </row>
    <row r="3094" spans="35:36">
      <c r="AI3094" s="17"/>
      <c r="AJ3094" s="17"/>
    </row>
    <row r="3095" spans="35:36">
      <c r="AI3095" s="17"/>
      <c r="AJ3095" s="17"/>
    </row>
    <row r="3096" spans="35:36">
      <c r="AI3096" s="17"/>
      <c r="AJ3096" s="17"/>
    </row>
    <row r="3097" spans="35:36">
      <c r="AI3097" s="17"/>
      <c r="AJ3097" s="17"/>
    </row>
    <row r="3098" spans="35:36">
      <c r="AI3098" s="17"/>
      <c r="AJ3098" s="17"/>
    </row>
    <row r="3099" spans="35:36">
      <c r="AI3099" s="17"/>
      <c r="AJ3099" s="17"/>
    </row>
    <row r="3100" spans="35:36">
      <c r="AI3100" s="17"/>
      <c r="AJ3100" s="17"/>
    </row>
    <row r="3101" spans="35:36">
      <c r="AI3101" s="17"/>
      <c r="AJ3101" s="17"/>
    </row>
    <row r="3102" spans="35:36">
      <c r="AI3102" s="17"/>
      <c r="AJ3102" s="17"/>
    </row>
    <row r="3103" spans="35:36">
      <c r="AI3103" s="17"/>
      <c r="AJ3103" s="17"/>
    </row>
    <row r="3104" spans="35:36">
      <c r="AI3104" s="17"/>
      <c r="AJ3104" s="17"/>
    </row>
    <row r="3105" spans="35:36">
      <c r="AI3105" s="17"/>
      <c r="AJ3105" s="17"/>
    </row>
    <row r="3106" spans="35:36">
      <c r="AI3106" s="17"/>
      <c r="AJ3106" s="17"/>
    </row>
    <row r="3107" spans="35:36">
      <c r="AI3107" s="17"/>
      <c r="AJ3107" s="17"/>
    </row>
    <row r="3108" spans="35:36">
      <c r="AI3108" s="17"/>
      <c r="AJ3108" s="17"/>
    </row>
    <row r="3109" spans="35:36">
      <c r="AI3109" s="17"/>
      <c r="AJ3109" s="17"/>
    </row>
    <row r="3110" spans="35:36">
      <c r="AI3110" s="17"/>
      <c r="AJ3110" s="17"/>
    </row>
    <row r="3111" spans="35:36">
      <c r="AI3111" s="17"/>
      <c r="AJ3111" s="17"/>
    </row>
    <row r="3112" spans="35:36">
      <c r="AI3112" s="17"/>
      <c r="AJ3112" s="17"/>
    </row>
    <row r="3113" spans="35:36">
      <c r="AI3113" s="17"/>
      <c r="AJ3113" s="17"/>
    </row>
    <row r="3114" spans="35:36">
      <c r="AI3114" s="17"/>
      <c r="AJ3114" s="17"/>
    </row>
    <row r="3115" spans="35:36">
      <c r="AI3115" s="17"/>
      <c r="AJ3115" s="17"/>
    </row>
    <row r="3116" spans="35:36">
      <c r="AI3116" s="17"/>
      <c r="AJ3116" s="17"/>
    </row>
    <row r="3117" spans="35:36">
      <c r="AI3117" s="17"/>
      <c r="AJ3117" s="17"/>
    </row>
    <row r="3118" spans="35:36">
      <c r="AI3118" s="17"/>
      <c r="AJ3118" s="17"/>
    </row>
    <row r="3119" spans="35:36">
      <c r="AI3119" s="17"/>
      <c r="AJ3119" s="17"/>
    </row>
    <row r="3120" spans="35:36">
      <c r="AI3120" s="17"/>
      <c r="AJ3120" s="17"/>
    </row>
    <row r="3121" spans="35:36">
      <c r="AI3121" s="17"/>
      <c r="AJ3121" s="17"/>
    </row>
    <row r="3122" spans="35:36">
      <c r="AI3122" s="17"/>
      <c r="AJ3122" s="17"/>
    </row>
    <row r="3123" spans="35:36">
      <c r="AI3123" s="17"/>
      <c r="AJ3123" s="17"/>
    </row>
    <row r="3124" spans="35:36">
      <c r="AI3124" s="17"/>
      <c r="AJ3124" s="17"/>
    </row>
    <row r="3125" spans="35:36">
      <c r="AI3125" s="17"/>
      <c r="AJ3125" s="17"/>
    </row>
    <row r="3126" spans="35:36">
      <c r="AI3126" s="17"/>
      <c r="AJ3126" s="17"/>
    </row>
    <row r="3127" spans="35:36">
      <c r="AI3127" s="17"/>
      <c r="AJ3127" s="17"/>
    </row>
    <row r="3128" spans="35:36">
      <c r="AI3128" s="17"/>
      <c r="AJ3128" s="17"/>
    </row>
    <row r="3129" spans="35:36">
      <c r="AI3129" s="17"/>
      <c r="AJ3129" s="17"/>
    </row>
    <row r="3130" spans="35:36">
      <c r="AI3130" s="17"/>
      <c r="AJ3130" s="17"/>
    </row>
    <row r="3131" spans="35:36">
      <c r="AI3131" s="17"/>
      <c r="AJ3131" s="17"/>
    </row>
    <row r="3132" spans="35:36">
      <c r="AI3132" s="17"/>
      <c r="AJ3132" s="17"/>
    </row>
    <row r="3133" spans="35:36">
      <c r="AI3133" s="17"/>
      <c r="AJ3133" s="17"/>
    </row>
    <row r="3134" spans="35:36">
      <c r="AI3134" s="17"/>
      <c r="AJ3134" s="17"/>
    </row>
    <row r="3135" spans="35:36">
      <c r="AI3135" s="17"/>
      <c r="AJ3135" s="17"/>
    </row>
    <row r="3136" spans="35:36">
      <c r="AI3136" s="17"/>
      <c r="AJ3136" s="17"/>
    </row>
    <row r="3137" spans="35:36">
      <c r="AI3137" s="17"/>
      <c r="AJ3137" s="17"/>
    </row>
    <row r="3138" spans="35:36">
      <c r="AI3138" s="17"/>
      <c r="AJ3138" s="17"/>
    </row>
    <row r="3139" spans="35:36">
      <c r="AI3139" s="17"/>
      <c r="AJ3139" s="17"/>
    </row>
    <row r="3140" spans="35:36">
      <c r="AI3140" s="17"/>
      <c r="AJ3140" s="17"/>
    </row>
    <row r="3141" spans="35:36">
      <c r="AI3141" s="17"/>
      <c r="AJ3141" s="17"/>
    </row>
    <row r="3142" spans="35:36">
      <c r="AI3142" s="17"/>
      <c r="AJ3142" s="17"/>
    </row>
    <row r="3143" spans="35:36">
      <c r="AI3143" s="17"/>
      <c r="AJ3143" s="17"/>
    </row>
    <row r="3144" spans="35:36">
      <c r="AI3144" s="17"/>
      <c r="AJ3144" s="17"/>
    </row>
    <row r="3145" spans="35:36">
      <c r="AI3145" s="17"/>
      <c r="AJ3145" s="17"/>
    </row>
    <row r="3146" spans="35:36">
      <c r="AI3146" s="17"/>
      <c r="AJ3146" s="17"/>
    </row>
    <row r="3147" spans="35:36">
      <c r="AI3147" s="17"/>
      <c r="AJ3147" s="17"/>
    </row>
    <row r="3148" spans="35:36">
      <c r="AI3148" s="17"/>
      <c r="AJ3148" s="17"/>
    </row>
    <row r="3149" spans="35:36">
      <c r="AI3149" s="17"/>
      <c r="AJ3149" s="17"/>
    </row>
    <row r="3150" spans="35:36">
      <c r="AI3150" s="17"/>
      <c r="AJ3150" s="17"/>
    </row>
    <row r="3151" spans="35:36">
      <c r="AI3151" s="17"/>
      <c r="AJ3151" s="17"/>
    </row>
    <row r="3152" spans="35:36">
      <c r="AI3152" s="17"/>
      <c r="AJ3152" s="17"/>
    </row>
    <row r="3153" spans="35:36">
      <c r="AI3153" s="17"/>
      <c r="AJ3153" s="17"/>
    </row>
    <row r="3154" spans="35:36">
      <c r="AI3154" s="17"/>
      <c r="AJ3154" s="17"/>
    </row>
    <row r="3155" spans="35:36">
      <c r="AI3155" s="17"/>
      <c r="AJ3155" s="17"/>
    </row>
    <row r="3156" spans="35:36">
      <c r="AI3156" s="17"/>
      <c r="AJ3156" s="17"/>
    </row>
    <row r="3157" spans="35:36">
      <c r="AI3157" s="17"/>
      <c r="AJ3157" s="17"/>
    </row>
    <row r="3158" spans="35:36">
      <c r="AI3158" s="17"/>
      <c r="AJ3158" s="17"/>
    </row>
    <row r="3159" spans="35:36">
      <c r="AI3159" s="17"/>
      <c r="AJ3159" s="17"/>
    </row>
    <row r="3160" spans="35:36">
      <c r="AI3160" s="17"/>
      <c r="AJ3160" s="17"/>
    </row>
    <row r="3161" spans="35:36">
      <c r="AI3161" s="17"/>
      <c r="AJ3161" s="17"/>
    </row>
    <row r="3162" spans="35:36">
      <c r="AI3162" s="17"/>
      <c r="AJ3162" s="17"/>
    </row>
    <row r="3163" spans="35:36">
      <c r="AI3163" s="17"/>
      <c r="AJ3163" s="17"/>
    </row>
    <row r="3164" spans="35:36">
      <c r="AI3164" s="17"/>
      <c r="AJ3164" s="17"/>
    </row>
    <row r="3165" spans="35:36">
      <c r="AI3165" s="17"/>
      <c r="AJ3165" s="17"/>
    </row>
    <row r="3166" spans="35:36">
      <c r="AI3166" s="17"/>
      <c r="AJ3166" s="17"/>
    </row>
    <row r="3167" spans="35:36">
      <c r="AI3167" s="17"/>
      <c r="AJ3167" s="17"/>
    </row>
    <row r="3168" spans="35:36">
      <c r="AI3168" s="17"/>
      <c r="AJ3168" s="17"/>
    </row>
    <row r="3169" spans="35:36">
      <c r="AI3169" s="17"/>
      <c r="AJ3169" s="17"/>
    </row>
    <row r="3170" spans="35:36">
      <c r="AI3170" s="17"/>
      <c r="AJ3170" s="17"/>
    </row>
    <row r="3171" spans="35:36">
      <c r="AI3171" s="17"/>
      <c r="AJ3171" s="17"/>
    </row>
    <row r="3172" spans="35:36">
      <c r="AI3172" s="17"/>
      <c r="AJ3172" s="17"/>
    </row>
    <row r="3173" spans="35:36">
      <c r="AI3173" s="17"/>
      <c r="AJ3173" s="17"/>
    </row>
    <row r="3174" spans="35:36">
      <c r="AI3174" s="17"/>
      <c r="AJ3174" s="17"/>
    </row>
    <row r="3175" spans="35:36">
      <c r="AI3175" s="17"/>
      <c r="AJ3175" s="17"/>
    </row>
    <row r="3176" spans="35:36">
      <c r="AI3176" s="17"/>
      <c r="AJ3176" s="17"/>
    </row>
    <row r="3177" spans="35:36">
      <c r="AI3177" s="17"/>
      <c r="AJ3177" s="17"/>
    </row>
    <row r="3178" spans="35:36">
      <c r="AI3178" s="17"/>
      <c r="AJ3178" s="17"/>
    </row>
    <row r="3179" spans="35:36">
      <c r="AI3179" s="17"/>
      <c r="AJ3179" s="17"/>
    </row>
    <row r="3180" spans="35:36">
      <c r="AI3180" s="17"/>
      <c r="AJ3180" s="17"/>
    </row>
    <row r="3181" spans="35:36">
      <c r="AI3181" s="17"/>
      <c r="AJ3181" s="17"/>
    </row>
    <row r="3182" spans="35:36">
      <c r="AI3182" s="17"/>
      <c r="AJ3182" s="17"/>
    </row>
    <row r="3183" spans="35:36">
      <c r="AI3183" s="17"/>
      <c r="AJ3183" s="17"/>
    </row>
    <row r="3184" spans="35:36">
      <c r="AI3184" s="17"/>
      <c r="AJ3184" s="17"/>
    </row>
    <row r="3185" spans="35:36">
      <c r="AI3185" s="17"/>
      <c r="AJ3185" s="17"/>
    </row>
    <row r="3186" spans="35:36">
      <c r="AI3186" s="17"/>
      <c r="AJ3186" s="17"/>
    </row>
    <row r="3187" spans="35:36">
      <c r="AI3187" s="17"/>
      <c r="AJ3187" s="17"/>
    </row>
    <row r="3188" spans="35:36">
      <c r="AI3188" s="17"/>
      <c r="AJ3188" s="17"/>
    </row>
    <row r="3189" spans="35:36">
      <c r="AI3189" s="17"/>
      <c r="AJ3189" s="17"/>
    </row>
    <row r="3190" spans="35:36">
      <c r="AI3190" s="17"/>
      <c r="AJ3190" s="17"/>
    </row>
    <row r="3191" spans="35:36">
      <c r="AI3191" s="17"/>
      <c r="AJ3191" s="17"/>
    </row>
    <row r="3192" spans="35:36">
      <c r="AI3192" s="17"/>
      <c r="AJ3192" s="17"/>
    </row>
    <row r="3193" spans="35:36">
      <c r="AI3193" s="17"/>
      <c r="AJ3193" s="17"/>
    </row>
    <row r="3194" spans="35:36">
      <c r="AI3194" s="17"/>
      <c r="AJ3194" s="17"/>
    </row>
    <row r="3195" spans="35:36">
      <c r="AI3195" s="17"/>
      <c r="AJ3195" s="17"/>
    </row>
    <row r="3196" spans="35:36">
      <c r="AI3196" s="17"/>
      <c r="AJ3196" s="17"/>
    </row>
    <row r="3197" spans="35:36">
      <c r="AI3197" s="17"/>
      <c r="AJ3197" s="17"/>
    </row>
    <row r="3198" spans="35:36">
      <c r="AI3198" s="17"/>
      <c r="AJ3198" s="17"/>
    </row>
    <row r="3199" spans="35:36">
      <c r="AI3199" s="17"/>
      <c r="AJ3199" s="17"/>
    </row>
    <row r="3200" spans="35:36">
      <c r="AI3200" s="17"/>
      <c r="AJ3200" s="17"/>
    </row>
    <row r="3201" spans="35:36">
      <c r="AI3201" s="17"/>
      <c r="AJ3201" s="17"/>
    </row>
    <row r="3202" spans="35:36">
      <c r="AI3202" s="17"/>
      <c r="AJ3202" s="17"/>
    </row>
    <row r="3203" spans="35:36">
      <c r="AI3203" s="17"/>
      <c r="AJ3203" s="17"/>
    </row>
    <row r="3204" spans="35:36">
      <c r="AI3204" s="17"/>
      <c r="AJ3204" s="17"/>
    </row>
    <row r="3205" spans="35:36">
      <c r="AI3205" s="17"/>
      <c r="AJ3205" s="17"/>
    </row>
    <row r="3206" spans="35:36">
      <c r="AI3206" s="17"/>
      <c r="AJ3206" s="17"/>
    </row>
    <row r="3207" spans="35:36">
      <c r="AI3207" s="17"/>
      <c r="AJ3207" s="17"/>
    </row>
    <row r="3208" spans="35:36">
      <c r="AI3208" s="17"/>
      <c r="AJ3208" s="17"/>
    </row>
    <row r="3209" spans="35:36">
      <c r="AI3209" s="17"/>
      <c r="AJ3209" s="17"/>
    </row>
    <row r="3210" spans="35:36">
      <c r="AI3210" s="17"/>
      <c r="AJ3210" s="17"/>
    </row>
    <row r="3211" spans="35:36">
      <c r="AI3211" s="17"/>
      <c r="AJ3211" s="17"/>
    </row>
    <row r="3212" spans="35:36">
      <c r="AI3212" s="17"/>
      <c r="AJ3212" s="17"/>
    </row>
    <row r="3213" spans="35:36">
      <c r="AI3213" s="17"/>
      <c r="AJ3213" s="17"/>
    </row>
    <row r="3214" spans="35:36">
      <c r="AI3214" s="17"/>
      <c r="AJ3214" s="17"/>
    </row>
    <row r="3215" spans="35:36">
      <c r="AI3215" s="17"/>
      <c r="AJ3215" s="17"/>
    </row>
    <row r="3216" spans="35:36">
      <c r="AI3216" s="17"/>
      <c r="AJ3216" s="17"/>
    </row>
    <row r="3217" spans="35:36">
      <c r="AI3217" s="17"/>
      <c r="AJ3217" s="17"/>
    </row>
    <row r="3218" spans="35:36">
      <c r="AI3218" s="17"/>
      <c r="AJ3218" s="17"/>
    </row>
    <row r="3219" spans="35:36">
      <c r="AI3219" s="17"/>
      <c r="AJ3219" s="17"/>
    </row>
    <row r="3220" spans="35:36">
      <c r="AI3220" s="17"/>
      <c r="AJ3220" s="17"/>
    </row>
    <row r="3221" spans="35:36">
      <c r="AI3221" s="17"/>
      <c r="AJ3221" s="17"/>
    </row>
    <row r="3222" spans="35:36">
      <c r="AI3222" s="17"/>
      <c r="AJ3222" s="17"/>
    </row>
    <row r="3223" spans="35:36">
      <c r="AI3223" s="17"/>
      <c r="AJ3223" s="17"/>
    </row>
    <row r="3224" spans="35:36">
      <c r="AI3224" s="17"/>
      <c r="AJ3224" s="17"/>
    </row>
    <row r="3225" spans="35:36">
      <c r="AI3225" s="17"/>
      <c r="AJ3225" s="17"/>
    </row>
    <row r="3226" spans="35:36">
      <c r="AI3226" s="17"/>
      <c r="AJ3226" s="17"/>
    </row>
    <row r="3227" spans="35:36">
      <c r="AI3227" s="17"/>
      <c r="AJ3227" s="17"/>
    </row>
    <row r="3228" spans="35:36">
      <c r="AI3228" s="17"/>
      <c r="AJ3228" s="17"/>
    </row>
    <row r="3229" spans="35:36">
      <c r="AI3229" s="17"/>
      <c r="AJ3229" s="17"/>
    </row>
    <row r="3230" spans="35:36">
      <c r="AI3230" s="17"/>
      <c r="AJ3230" s="17"/>
    </row>
    <row r="3231" spans="35:36">
      <c r="AI3231" s="17"/>
      <c r="AJ3231" s="17"/>
    </row>
    <row r="3232" spans="35:36">
      <c r="AI3232" s="17"/>
      <c r="AJ3232" s="17"/>
    </row>
    <row r="3233" spans="35:36">
      <c r="AI3233" s="17"/>
      <c r="AJ3233" s="17"/>
    </row>
    <row r="3234" spans="35:36">
      <c r="AI3234" s="17"/>
      <c r="AJ3234" s="17"/>
    </row>
    <row r="3235" spans="35:36">
      <c r="AI3235" s="17"/>
      <c r="AJ3235" s="17"/>
    </row>
    <row r="3236" spans="35:36">
      <c r="AI3236" s="17"/>
      <c r="AJ3236" s="17"/>
    </row>
    <row r="3237" spans="35:36">
      <c r="AI3237" s="17"/>
      <c r="AJ3237" s="17"/>
    </row>
    <row r="3238" spans="35:36">
      <c r="AI3238" s="17"/>
      <c r="AJ3238" s="17"/>
    </row>
    <row r="3239" spans="35:36">
      <c r="AI3239" s="17"/>
      <c r="AJ3239" s="17"/>
    </row>
    <row r="3240" spans="35:36">
      <c r="AI3240" s="17"/>
      <c r="AJ3240" s="17"/>
    </row>
    <row r="3241" spans="35:36">
      <c r="AI3241" s="17"/>
      <c r="AJ3241" s="17"/>
    </row>
    <row r="3242" spans="35:36">
      <c r="AI3242" s="17"/>
      <c r="AJ3242" s="17"/>
    </row>
    <row r="3243" spans="35:36">
      <c r="AI3243" s="17"/>
      <c r="AJ3243" s="17"/>
    </row>
    <row r="3244" spans="35:36">
      <c r="AI3244" s="17"/>
      <c r="AJ3244" s="17"/>
    </row>
    <row r="3245" spans="35:36">
      <c r="AI3245" s="17"/>
      <c r="AJ3245" s="17"/>
    </row>
    <row r="3246" spans="35:36">
      <c r="AI3246" s="17"/>
      <c r="AJ3246" s="17"/>
    </row>
    <row r="3247" spans="35:36">
      <c r="AI3247" s="17"/>
      <c r="AJ3247" s="17"/>
    </row>
    <row r="3248" spans="35:36">
      <c r="AI3248" s="17"/>
      <c r="AJ3248" s="17"/>
    </row>
    <row r="3249" spans="35:36">
      <c r="AI3249" s="17"/>
      <c r="AJ3249" s="17"/>
    </row>
    <row r="3250" spans="35:36">
      <c r="AI3250" s="17"/>
      <c r="AJ3250" s="17"/>
    </row>
    <row r="3251" spans="35:36">
      <c r="AI3251" s="17"/>
      <c r="AJ3251" s="17"/>
    </row>
    <row r="3252" spans="35:36">
      <c r="AI3252" s="17"/>
      <c r="AJ3252" s="17"/>
    </row>
    <row r="3253" spans="35:36">
      <c r="AI3253" s="17"/>
      <c r="AJ3253" s="17"/>
    </row>
    <row r="3254" spans="35:36">
      <c r="AI3254" s="17"/>
      <c r="AJ3254" s="17"/>
    </row>
    <row r="3255" spans="35:36">
      <c r="AI3255" s="17"/>
      <c r="AJ3255" s="17"/>
    </row>
    <row r="3256" spans="35:36">
      <c r="AI3256" s="17"/>
      <c r="AJ3256" s="17"/>
    </row>
    <row r="3257" spans="35:36">
      <c r="AI3257" s="17"/>
      <c r="AJ3257" s="17"/>
    </row>
    <row r="3258" spans="35:36">
      <c r="AI3258" s="17"/>
      <c r="AJ3258" s="17"/>
    </row>
    <row r="3259" spans="35:36">
      <c r="AI3259" s="17"/>
      <c r="AJ3259" s="17"/>
    </row>
    <row r="3260" spans="35:36">
      <c r="AI3260" s="17"/>
      <c r="AJ3260" s="17"/>
    </row>
    <row r="3261" spans="35:36">
      <c r="AI3261" s="17"/>
      <c r="AJ3261" s="17"/>
    </row>
    <row r="3262" spans="35:36">
      <c r="AI3262" s="17"/>
      <c r="AJ3262" s="17"/>
    </row>
    <row r="3263" spans="35:36">
      <c r="AI3263" s="17"/>
      <c r="AJ3263" s="17"/>
    </row>
    <row r="3264" spans="35:36">
      <c r="AI3264" s="17"/>
      <c r="AJ3264" s="17"/>
    </row>
    <row r="3265" spans="35:36">
      <c r="AI3265" s="17"/>
      <c r="AJ3265" s="17"/>
    </row>
    <row r="3266" spans="35:36">
      <c r="AI3266" s="17"/>
      <c r="AJ3266" s="17"/>
    </row>
    <row r="3267" spans="35:36">
      <c r="AI3267" s="17"/>
      <c r="AJ3267" s="17"/>
    </row>
    <row r="3268" spans="35:36">
      <c r="AI3268" s="17"/>
      <c r="AJ3268" s="17"/>
    </row>
    <row r="3269" spans="35:36">
      <c r="AI3269" s="17"/>
      <c r="AJ3269" s="17"/>
    </row>
    <row r="3270" spans="35:36">
      <c r="AI3270" s="17"/>
      <c r="AJ3270" s="17"/>
    </row>
    <row r="3271" spans="35:36">
      <c r="AI3271" s="17"/>
      <c r="AJ3271" s="17"/>
    </row>
    <row r="3272" spans="35:36">
      <c r="AI3272" s="17"/>
      <c r="AJ3272" s="17"/>
    </row>
    <row r="3273" spans="35:36">
      <c r="AI3273" s="17"/>
      <c r="AJ3273" s="17"/>
    </row>
    <row r="3274" spans="35:36">
      <c r="AI3274" s="17"/>
      <c r="AJ3274" s="17"/>
    </row>
    <row r="3275" spans="35:36">
      <c r="AI3275" s="17"/>
      <c r="AJ3275" s="17"/>
    </row>
    <row r="3276" spans="35:36">
      <c r="AI3276" s="17"/>
      <c r="AJ3276" s="17"/>
    </row>
    <row r="3277" spans="35:36">
      <c r="AI3277" s="17"/>
      <c r="AJ3277" s="17"/>
    </row>
    <row r="3278" spans="35:36">
      <c r="AI3278" s="17"/>
      <c r="AJ3278" s="17"/>
    </row>
    <row r="3279" spans="35:36">
      <c r="AI3279" s="17"/>
      <c r="AJ3279" s="17"/>
    </row>
    <row r="3280" spans="35:36">
      <c r="AI3280" s="17"/>
      <c r="AJ3280" s="17"/>
    </row>
    <row r="3281" spans="35:36">
      <c r="AI3281" s="17"/>
      <c r="AJ3281" s="17"/>
    </row>
    <row r="3282" spans="35:36">
      <c r="AI3282" s="17"/>
      <c r="AJ3282" s="17"/>
    </row>
    <row r="3283" spans="35:36">
      <c r="AI3283" s="17"/>
      <c r="AJ3283" s="17"/>
    </row>
    <row r="3284" spans="35:36">
      <c r="AI3284" s="17"/>
      <c r="AJ3284" s="17"/>
    </row>
    <row r="3285" spans="35:36">
      <c r="AI3285" s="17"/>
      <c r="AJ3285" s="17"/>
    </row>
    <row r="3286" spans="35:36">
      <c r="AI3286" s="17"/>
      <c r="AJ3286" s="17"/>
    </row>
    <row r="3287" spans="35:36">
      <c r="AI3287" s="17"/>
      <c r="AJ3287" s="17"/>
    </row>
    <row r="3288" spans="35:36">
      <c r="AI3288" s="17"/>
      <c r="AJ3288" s="17"/>
    </row>
    <row r="3289" spans="35:36">
      <c r="AI3289" s="17"/>
      <c r="AJ3289" s="17"/>
    </row>
    <row r="3290" spans="35:36">
      <c r="AI3290" s="17"/>
      <c r="AJ3290" s="17"/>
    </row>
    <row r="3291" spans="35:36">
      <c r="AI3291" s="17"/>
      <c r="AJ3291" s="17"/>
    </row>
    <row r="3292" spans="35:36">
      <c r="AI3292" s="17"/>
      <c r="AJ3292" s="17"/>
    </row>
    <row r="3293" spans="35:36">
      <c r="AI3293" s="17"/>
      <c r="AJ3293" s="17"/>
    </row>
    <row r="3294" spans="35:36">
      <c r="AI3294" s="17"/>
      <c r="AJ3294" s="17"/>
    </row>
    <row r="3295" spans="35:36">
      <c r="AI3295" s="17"/>
      <c r="AJ3295" s="17"/>
    </row>
    <row r="3296" spans="35:36">
      <c r="AI3296" s="17"/>
      <c r="AJ3296" s="17"/>
    </row>
    <row r="3297" spans="35:36">
      <c r="AI3297" s="17"/>
      <c r="AJ3297" s="17"/>
    </row>
    <row r="3298" spans="35:36">
      <c r="AI3298" s="17"/>
      <c r="AJ3298" s="17"/>
    </row>
    <row r="3299" spans="35:36">
      <c r="AI3299" s="17"/>
      <c r="AJ3299" s="17"/>
    </row>
    <row r="3300" spans="35:36">
      <c r="AI3300" s="17"/>
      <c r="AJ3300" s="17"/>
    </row>
    <row r="3301" spans="35:36">
      <c r="AI3301" s="17"/>
      <c r="AJ3301" s="17"/>
    </row>
    <row r="3302" spans="35:36">
      <c r="AI3302" s="17"/>
      <c r="AJ3302" s="17"/>
    </row>
    <row r="3303" spans="35:36">
      <c r="AI3303" s="17"/>
      <c r="AJ3303" s="17"/>
    </row>
    <row r="3304" spans="35:36">
      <c r="AI3304" s="17"/>
      <c r="AJ3304" s="17"/>
    </row>
    <row r="3305" spans="35:36">
      <c r="AI3305" s="17"/>
      <c r="AJ3305" s="17"/>
    </row>
    <row r="3306" spans="35:36">
      <c r="AI3306" s="17"/>
      <c r="AJ3306" s="17"/>
    </row>
    <row r="3307" spans="35:36">
      <c r="AI3307" s="17"/>
      <c r="AJ3307" s="17"/>
    </row>
    <row r="3308" spans="35:36">
      <c r="AI3308" s="17"/>
      <c r="AJ3308" s="17"/>
    </row>
    <row r="3309" spans="35:36">
      <c r="AI3309" s="17"/>
      <c r="AJ3309" s="17"/>
    </row>
    <row r="3310" spans="35:36">
      <c r="AI3310" s="17"/>
      <c r="AJ3310" s="17"/>
    </row>
    <row r="3311" spans="35:36">
      <c r="AI3311" s="17"/>
      <c r="AJ3311" s="17"/>
    </row>
    <row r="3312" spans="35:36">
      <c r="AI3312" s="17"/>
      <c r="AJ3312" s="17"/>
    </row>
    <row r="3313" spans="35:36">
      <c r="AI3313" s="17"/>
      <c r="AJ3313" s="17"/>
    </row>
    <row r="3314" spans="35:36">
      <c r="AI3314" s="17"/>
      <c r="AJ3314" s="17"/>
    </row>
    <row r="3315" spans="35:36">
      <c r="AI3315" s="17"/>
      <c r="AJ3315" s="17"/>
    </row>
    <row r="3316" spans="35:36">
      <c r="AI3316" s="17"/>
      <c r="AJ3316" s="17"/>
    </row>
    <row r="3317" spans="35:36">
      <c r="AI3317" s="17"/>
      <c r="AJ3317" s="17"/>
    </row>
    <row r="3318" spans="35:36">
      <c r="AI3318" s="17"/>
      <c r="AJ3318" s="17"/>
    </row>
    <row r="3319" spans="35:36">
      <c r="AI3319" s="17"/>
      <c r="AJ3319" s="17"/>
    </row>
    <row r="3320" spans="35:36">
      <c r="AI3320" s="17"/>
      <c r="AJ3320" s="17"/>
    </row>
    <row r="3321" spans="35:36">
      <c r="AI3321" s="17"/>
      <c r="AJ3321" s="17"/>
    </row>
    <row r="3322" spans="35:36">
      <c r="AI3322" s="17"/>
      <c r="AJ3322" s="17"/>
    </row>
    <row r="3323" spans="35:36">
      <c r="AI3323" s="17"/>
      <c r="AJ3323" s="17"/>
    </row>
    <row r="3324" spans="35:36">
      <c r="AI3324" s="17"/>
      <c r="AJ3324" s="17"/>
    </row>
    <row r="3325" spans="35:36">
      <c r="AI3325" s="17"/>
      <c r="AJ3325" s="17"/>
    </row>
    <row r="3326" spans="35:36">
      <c r="AI3326" s="17"/>
      <c r="AJ3326" s="17"/>
    </row>
    <row r="3327" spans="35:36">
      <c r="AI3327" s="17"/>
      <c r="AJ3327" s="17"/>
    </row>
    <row r="3328" spans="35:36">
      <c r="AI3328" s="17"/>
      <c r="AJ3328" s="17"/>
    </row>
    <row r="3329" spans="35:36">
      <c r="AI3329" s="17"/>
      <c r="AJ3329" s="17"/>
    </row>
    <row r="3330" spans="35:36">
      <c r="AI3330" s="17"/>
      <c r="AJ3330" s="17"/>
    </row>
    <row r="3331" spans="35:36">
      <c r="AI3331" s="17"/>
      <c r="AJ3331" s="17"/>
    </row>
    <row r="3332" spans="35:36">
      <c r="AI3332" s="17"/>
      <c r="AJ3332" s="17"/>
    </row>
    <row r="3333" spans="35:36">
      <c r="AI3333" s="17"/>
      <c r="AJ3333" s="17"/>
    </row>
    <row r="3334" spans="35:36">
      <c r="AI3334" s="17"/>
      <c r="AJ3334" s="17"/>
    </row>
    <row r="3335" spans="35:36">
      <c r="AI3335" s="17"/>
      <c r="AJ3335" s="17"/>
    </row>
    <row r="3336" spans="35:36">
      <c r="AI3336" s="17"/>
      <c r="AJ3336" s="17"/>
    </row>
    <row r="3337" spans="35:36">
      <c r="AI3337" s="17"/>
      <c r="AJ3337" s="17"/>
    </row>
    <row r="3338" spans="35:36">
      <c r="AI3338" s="17"/>
      <c r="AJ3338" s="17"/>
    </row>
    <row r="3339" spans="35:36">
      <c r="AI3339" s="17"/>
      <c r="AJ3339" s="17"/>
    </row>
    <row r="3340" spans="35:36">
      <c r="AI3340" s="17"/>
      <c r="AJ3340" s="17"/>
    </row>
    <row r="3341" spans="35:36">
      <c r="AI3341" s="17"/>
      <c r="AJ3341" s="17"/>
    </row>
    <row r="3342" spans="35:36">
      <c r="AI3342" s="17"/>
      <c r="AJ3342" s="17"/>
    </row>
    <row r="3343" spans="35:36">
      <c r="AI3343" s="17"/>
      <c r="AJ3343" s="17"/>
    </row>
    <row r="3344" spans="35:36">
      <c r="AI3344" s="17"/>
      <c r="AJ3344" s="17"/>
    </row>
    <row r="3345" spans="35:36">
      <c r="AI3345" s="17"/>
      <c r="AJ3345" s="17"/>
    </row>
    <row r="3346" spans="35:36">
      <c r="AI3346" s="17"/>
      <c r="AJ3346" s="17"/>
    </row>
    <row r="3347" spans="35:36">
      <c r="AI3347" s="17"/>
      <c r="AJ3347" s="17"/>
    </row>
    <row r="3348" spans="35:36">
      <c r="AI3348" s="17"/>
      <c r="AJ3348" s="17"/>
    </row>
    <row r="3349" spans="35:36">
      <c r="AI3349" s="17"/>
      <c r="AJ3349" s="17"/>
    </row>
    <row r="3350" spans="35:36">
      <c r="AI3350" s="17"/>
      <c r="AJ3350" s="17"/>
    </row>
    <row r="3351" spans="35:36">
      <c r="AI3351" s="17"/>
      <c r="AJ3351" s="17"/>
    </row>
    <row r="3352" spans="35:36">
      <c r="AI3352" s="17"/>
      <c r="AJ3352" s="17"/>
    </row>
    <row r="3353" spans="35:36">
      <c r="AI3353" s="17"/>
      <c r="AJ3353" s="17"/>
    </row>
    <row r="3354" spans="35:36">
      <c r="AI3354" s="17"/>
      <c r="AJ3354" s="17"/>
    </row>
    <row r="3355" spans="35:36">
      <c r="AI3355" s="17"/>
      <c r="AJ3355" s="17"/>
    </row>
    <row r="3356" spans="35:36">
      <c r="AI3356" s="17"/>
      <c r="AJ3356" s="17"/>
    </row>
    <row r="3357" spans="35:36">
      <c r="AI3357" s="17"/>
      <c r="AJ3357" s="17"/>
    </row>
    <row r="3358" spans="35:36">
      <c r="AI3358" s="17"/>
      <c r="AJ3358" s="17"/>
    </row>
    <row r="3359" spans="35:36">
      <c r="AI3359" s="17"/>
      <c r="AJ3359" s="17"/>
    </row>
    <row r="3360" spans="35:36">
      <c r="AI3360" s="17"/>
      <c r="AJ3360" s="17"/>
    </row>
    <row r="3361" spans="35:36">
      <c r="AI3361" s="17"/>
      <c r="AJ3361" s="17"/>
    </row>
    <row r="3362" spans="35:36">
      <c r="AI3362" s="17"/>
      <c r="AJ3362" s="17"/>
    </row>
    <row r="3363" spans="35:36">
      <c r="AI3363" s="17"/>
      <c r="AJ3363" s="17"/>
    </row>
    <row r="3364" spans="35:36">
      <c r="AI3364" s="17"/>
      <c r="AJ3364" s="17"/>
    </row>
    <row r="3365" spans="35:36">
      <c r="AI3365" s="17"/>
      <c r="AJ3365" s="17"/>
    </row>
    <row r="3366" spans="35:36">
      <c r="AI3366" s="17"/>
      <c r="AJ3366" s="17"/>
    </row>
    <row r="3367" spans="35:36">
      <c r="AI3367" s="17"/>
      <c r="AJ3367" s="17"/>
    </row>
    <row r="3368" spans="35:36">
      <c r="AI3368" s="17"/>
      <c r="AJ3368" s="17"/>
    </row>
    <row r="3369" spans="35:36">
      <c r="AI3369" s="17"/>
      <c r="AJ3369" s="17"/>
    </row>
    <row r="3370" spans="35:36">
      <c r="AI3370" s="17"/>
      <c r="AJ3370" s="17"/>
    </row>
    <row r="3371" spans="35:36">
      <c r="AI3371" s="17"/>
      <c r="AJ3371" s="17"/>
    </row>
    <row r="3372" spans="35:36">
      <c r="AI3372" s="17"/>
      <c r="AJ3372" s="17"/>
    </row>
    <row r="3373" spans="35:36">
      <c r="AI3373" s="17"/>
      <c r="AJ3373" s="17"/>
    </row>
    <row r="3374" spans="35:36">
      <c r="AI3374" s="17"/>
      <c r="AJ3374" s="17"/>
    </row>
    <row r="3375" spans="35:36">
      <c r="AI3375" s="17"/>
      <c r="AJ3375" s="17"/>
    </row>
    <row r="3376" spans="35:36">
      <c r="AI3376" s="17"/>
      <c r="AJ3376" s="17"/>
    </row>
    <row r="3377" spans="35:36">
      <c r="AI3377" s="17"/>
      <c r="AJ3377" s="17"/>
    </row>
    <row r="3378" spans="35:36">
      <c r="AI3378" s="17"/>
      <c r="AJ3378" s="17"/>
    </row>
    <row r="3379" spans="35:36">
      <c r="AI3379" s="17"/>
      <c r="AJ3379" s="17"/>
    </row>
    <row r="3380" spans="35:36">
      <c r="AI3380" s="17"/>
      <c r="AJ3380" s="17"/>
    </row>
    <row r="3381" spans="35:36">
      <c r="AI3381" s="17"/>
      <c r="AJ3381" s="17"/>
    </row>
    <row r="3382" spans="35:36">
      <c r="AI3382" s="17"/>
      <c r="AJ3382" s="17"/>
    </row>
    <row r="3383" spans="35:36">
      <c r="AI3383" s="17"/>
      <c r="AJ3383" s="17"/>
    </row>
    <row r="3384" spans="35:36">
      <c r="AI3384" s="17"/>
      <c r="AJ3384" s="17"/>
    </row>
    <row r="3385" spans="35:36">
      <c r="AI3385" s="17"/>
      <c r="AJ3385" s="17"/>
    </row>
    <row r="3386" spans="35:36">
      <c r="AI3386" s="17"/>
      <c r="AJ3386" s="17"/>
    </row>
    <row r="3387" spans="35:36">
      <c r="AI3387" s="17"/>
      <c r="AJ3387" s="17"/>
    </row>
    <row r="3388" spans="35:36">
      <c r="AI3388" s="17"/>
      <c r="AJ3388" s="17"/>
    </row>
    <row r="3389" spans="35:36">
      <c r="AI3389" s="17"/>
      <c r="AJ3389" s="17"/>
    </row>
    <row r="3390" spans="35:36">
      <c r="AI3390" s="17"/>
      <c r="AJ3390" s="17"/>
    </row>
    <row r="3391" spans="35:36">
      <c r="AI3391" s="17"/>
      <c r="AJ3391" s="17"/>
    </row>
    <row r="3392" spans="35:36">
      <c r="AI3392" s="17"/>
      <c r="AJ3392" s="17"/>
    </row>
    <row r="3393" spans="35:36">
      <c r="AI3393" s="17"/>
      <c r="AJ3393" s="17"/>
    </row>
    <row r="3394" spans="35:36">
      <c r="AI3394" s="17"/>
      <c r="AJ3394" s="17"/>
    </row>
    <row r="3395" spans="35:36">
      <c r="AI3395" s="17"/>
      <c r="AJ3395" s="17"/>
    </row>
    <row r="3396" spans="35:36">
      <c r="AI3396" s="17"/>
      <c r="AJ3396" s="17"/>
    </row>
    <row r="3397" spans="35:36">
      <c r="AI3397" s="17"/>
      <c r="AJ3397" s="17"/>
    </row>
    <row r="3398" spans="35:36">
      <c r="AI3398" s="17"/>
      <c r="AJ3398" s="17"/>
    </row>
    <row r="3399" spans="35:36">
      <c r="AI3399" s="17"/>
      <c r="AJ3399" s="17"/>
    </row>
    <row r="3400" spans="35:36">
      <c r="AI3400" s="17"/>
      <c r="AJ3400" s="17"/>
    </row>
    <row r="3401" spans="35:36">
      <c r="AI3401" s="17"/>
      <c r="AJ3401" s="17"/>
    </row>
    <row r="3402" spans="35:36">
      <c r="AI3402" s="17"/>
      <c r="AJ3402" s="17"/>
    </row>
    <row r="3403" spans="35:36">
      <c r="AI3403" s="17"/>
      <c r="AJ3403" s="17"/>
    </row>
    <row r="3404" spans="35:36">
      <c r="AI3404" s="17"/>
      <c r="AJ3404" s="17"/>
    </row>
    <row r="3405" spans="35:36">
      <c r="AI3405" s="17"/>
      <c r="AJ3405" s="17"/>
    </row>
    <row r="3406" spans="35:36">
      <c r="AI3406" s="17"/>
      <c r="AJ3406" s="17"/>
    </row>
    <row r="3407" spans="35:36">
      <c r="AI3407" s="17"/>
      <c r="AJ3407" s="17"/>
    </row>
    <row r="3408" spans="35:36">
      <c r="AI3408" s="17"/>
      <c r="AJ3408" s="17"/>
    </row>
    <row r="3409" spans="35:36">
      <c r="AI3409" s="17"/>
      <c r="AJ3409" s="17"/>
    </row>
    <row r="3410" spans="35:36">
      <c r="AI3410" s="17"/>
      <c r="AJ3410" s="17"/>
    </row>
    <row r="3411" spans="35:36">
      <c r="AI3411" s="17"/>
      <c r="AJ3411" s="17"/>
    </row>
    <row r="3412" spans="35:36">
      <c r="AI3412" s="17"/>
      <c r="AJ3412" s="17"/>
    </row>
    <row r="3413" spans="35:36">
      <c r="AI3413" s="17"/>
      <c r="AJ3413" s="17"/>
    </row>
    <row r="3414" spans="35:36">
      <c r="AI3414" s="17"/>
      <c r="AJ3414" s="17"/>
    </row>
    <row r="3415" spans="35:36">
      <c r="AI3415" s="17"/>
      <c r="AJ3415" s="17"/>
    </row>
    <row r="3416" spans="35:36">
      <c r="AI3416" s="17"/>
      <c r="AJ3416" s="17"/>
    </row>
    <row r="3417" spans="35:36">
      <c r="AJ3417" s="17"/>
    </row>
    <row r="3418" spans="35:36">
      <c r="AJ3418" s="17"/>
    </row>
    <row r="3419" spans="35:36">
      <c r="AJ3419" s="17"/>
    </row>
    <row r="3420" spans="35:36">
      <c r="AJ3420" s="17"/>
    </row>
    <row r="3421" spans="35:36">
      <c r="AJ3421" s="17"/>
    </row>
    <row r="3422" spans="35:36">
      <c r="AJ3422" s="17"/>
    </row>
    <row r="3423" spans="35:36">
      <c r="AJ3423" s="17"/>
    </row>
    <row r="3424" spans="35:36">
      <c r="AJ3424" s="17"/>
    </row>
    <row r="3425" spans="36:36">
      <c r="AJ3425" s="17"/>
    </row>
    <row r="3426" spans="36:36">
      <c r="AJ3426" s="17"/>
    </row>
    <row r="3427" spans="36:36">
      <c r="AJ3427" s="17"/>
    </row>
    <row r="3428" spans="36:36">
      <c r="AJ3428" s="17"/>
    </row>
    <row r="3429" spans="36:36">
      <c r="AJ3429" s="17"/>
    </row>
    <row r="3430" spans="36:36">
      <c r="AJ3430" s="17"/>
    </row>
    <row r="3431" spans="36:36">
      <c r="AJ3431" s="17"/>
    </row>
    <row r="3432" spans="36:36">
      <c r="AJ3432" s="17"/>
    </row>
    <row r="3433" spans="36:36">
      <c r="AJ3433" s="17"/>
    </row>
    <row r="3434" spans="36:36">
      <c r="AJ3434" s="17"/>
    </row>
    <row r="3435" spans="36:36">
      <c r="AJ3435" s="17"/>
    </row>
    <row r="3436" spans="36:36">
      <c r="AJ3436" s="17"/>
    </row>
    <row r="3437" spans="36:36">
      <c r="AJ3437" s="17"/>
    </row>
    <row r="3438" spans="36:36">
      <c r="AJ3438" s="17"/>
    </row>
    <row r="3439" spans="36:36">
      <c r="AJ3439" s="17"/>
    </row>
    <row r="3440" spans="36:36">
      <c r="AJ3440" s="17"/>
    </row>
    <row r="3441" spans="36:36">
      <c r="AJ3441" s="17"/>
    </row>
    <row r="3442" spans="36:36">
      <c r="AJ3442" s="17"/>
    </row>
    <row r="3443" spans="36:36">
      <c r="AJ3443" s="17"/>
    </row>
    <row r="3444" spans="36:36">
      <c r="AJ3444" s="17"/>
    </row>
    <row r="3445" spans="36:36">
      <c r="AJ3445" s="17"/>
    </row>
    <row r="3446" spans="36:36">
      <c r="AJ3446" s="17"/>
    </row>
    <row r="3447" spans="36:36">
      <c r="AJ3447" s="17"/>
    </row>
    <row r="3448" spans="36:36">
      <c r="AJ3448" s="17"/>
    </row>
    <row r="3449" spans="36:36">
      <c r="AJ3449" s="17"/>
    </row>
    <row r="3450" spans="36:36">
      <c r="AJ3450" s="17"/>
    </row>
    <row r="3451" spans="36:36">
      <c r="AJ3451" s="17"/>
    </row>
    <row r="3452" spans="36:36">
      <c r="AJ3452" s="17"/>
    </row>
    <row r="3453" spans="36:36">
      <c r="AJ3453" s="17"/>
    </row>
    <row r="3454" spans="36:36">
      <c r="AJ3454" s="17"/>
    </row>
    <row r="3455" spans="36:36">
      <c r="AJ3455" s="17"/>
    </row>
    <row r="3456" spans="36:36">
      <c r="AJ3456" s="17"/>
    </row>
    <row r="3457" spans="36:36">
      <c r="AJ3457" s="17"/>
    </row>
    <row r="3458" spans="36:36">
      <c r="AJ3458" s="17"/>
    </row>
    <row r="3459" spans="36:36">
      <c r="AJ3459" s="17"/>
    </row>
    <row r="3460" spans="36:36">
      <c r="AJ3460" s="17"/>
    </row>
    <row r="3461" spans="36:36">
      <c r="AJ3461" s="17"/>
    </row>
    <row r="3462" spans="36:36">
      <c r="AJ3462" s="17"/>
    </row>
    <row r="3463" spans="36:36">
      <c r="AJ3463" s="17"/>
    </row>
    <row r="3464" spans="36:36">
      <c r="AJ3464" s="17"/>
    </row>
    <row r="3465" spans="36:36">
      <c r="AJ3465" s="17"/>
    </row>
    <row r="3466" spans="36:36">
      <c r="AJ3466" s="17"/>
    </row>
    <row r="3467" spans="36:36">
      <c r="AJ3467" s="17"/>
    </row>
    <row r="3468" spans="36:36">
      <c r="AJ3468" s="17"/>
    </row>
    <row r="3469" spans="36:36">
      <c r="AJ3469" s="17"/>
    </row>
    <row r="3470" spans="36:36">
      <c r="AJ3470" s="17"/>
    </row>
    <row r="3471" spans="36:36">
      <c r="AJ3471" s="17"/>
    </row>
    <row r="3472" spans="36:36">
      <c r="AJ3472" s="17"/>
    </row>
    <row r="3473" spans="36:36">
      <c r="AJ3473" s="17"/>
    </row>
    <row r="3474" spans="36:36">
      <c r="AJ3474" s="17"/>
    </row>
    <row r="3475" spans="36:36">
      <c r="AJ3475" s="17"/>
    </row>
    <row r="3476" spans="36:36">
      <c r="AJ3476" s="17"/>
    </row>
    <row r="3477" spans="36:36">
      <c r="AJ3477" s="17"/>
    </row>
    <row r="3478" spans="36:36">
      <c r="AJ3478" s="17"/>
    </row>
    <row r="3479" spans="36:36">
      <c r="AJ3479" s="17"/>
    </row>
    <row r="3480" spans="36:36">
      <c r="AJ3480" s="17"/>
    </row>
    <row r="3481" spans="36:36">
      <c r="AJ3481" s="17"/>
    </row>
    <row r="3482" spans="36:36">
      <c r="AJ3482" s="17"/>
    </row>
    <row r="3483" spans="36:36">
      <c r="AJ3483" s="17"/>
    </row>
    <row r="3484" spans="36:36">
      <c r="AJ3484" s="17"/>
    </row>
    <row r="3485" spans="36:36">
      <c r="AJ3485" s="17"/>
    </row>
    <row r="3486" spans="36:36">
      <c r="AJ3486" s="17"/>
    </row>
    <row r="3487" spans="36:36">
      <c r="AJ3487" s="17"/>
    </row>
    <row r="3488" spans="36:36">
      <c r="AJ3488" s="17"/>
    </row>
    <row r="3489" spans="36:36">
      <c r="AJ3489" s="17"/>
    </row>
    <row r="3490" spans="36:36">
      <c r="AJ3490" s="17"/>
    </row>
    <row r="3491" spans="36:36">
      <c r="AJ3491" s="17"/>
    </row>
    <row r="3492" spans="36:36">
      <c r="AJ3492" s="17"/>
    </row>
    <row r="3493" spans="36:36">
      <c r="AJ3493" s="17"/>
    </row>
    <row r="3494" spans="36:36">
      <c r="AJ3494" s="17"/>
    </row>
    <row r="3495" spans="36:36">
      <c r="AJ3495" s="17"/>
    </row>
    <row r="3496" spans="36:36">
      <c r="AJ3496" s="17"/>
    </row>
    <row r="3497" spans="36:36">
      <c r="AJ3497" s="17"/>
    </row>
    <row r="3498" spans="36:36">
      <c r="AJ3498" s="17"/>
    </row>
    <row r="3499" spans="36:36">
      <c r="AJ3499" s="17"/>
    </row>
    <row r="3500" spans="36:36">
      <c r="AJ3500" s="17"/>
    </row>
    <row r="3501" spans="36:36">
      <c r="AJ3501" s="17"/>
    </row>
    <row r="3502" spans="36:36">
      <c r="AJ3502" s="17"/>
    </row>
    <row r="3503" spans="36:36">
      <c r="AJ3503" s="17"/>
    </row>
    <row r="3504" spans="36:36">
      <c r="AJ3504" s="17"/>
    </row>
    <row r="3505" spans="35:36">
      <c r="AJ3505" s="17"/>
    </row>
    <row r="3506" spans="35:36">
      <c r="AJ3506" s="17"/>
    </row>
    <row r="3507" spans="35:36">
      <c r="AJ3507" s="17"/>
    </row>
    <row r="3508" spans="35:36">
      <c r="AJ3508" s="17"/>
    </row>
    <row r="3509" spans="35:36">
      <c r="AJ3509" s="17"/>
    </row>
    <row r="3510" spans="35:36">
      <c r="AJ3510" s="17"/>
    </row>
    <row r="3511" spans="35:36">
      <c r="AJ3511" s="17"/>
    </row>
    <row r="3512" spans="35:36">
      <c r="AJ3512" s="17"/>
    </row>
    <row r="3513" spans="35:36">
      <c r="AJ3513" s="17"/>
    </row>
    <row r="3514" spans="35:36">
      <c r="AJ3514" s="17"/>
    </row>
    <row r="3515" spans="35:36">
      <c r="AJ3515" s="17"/>
    </row>
    <row r="3516" spans="35:36">
      <c r="AJ3516" s="17"/>
    </row>
    <row r="3517" spans="35:36">
      <c r="AJ3517" s="17"/>
    </row>
    <row r="3518" spans="35:36">
      <c r="AI3518" s="17"/>
      <c r="AJ3518" s="17"/>
    </row>
    <row r="3519" spans="35:36">
      <c r="AI3519" s="17"/>
      <c r="AJ3519" s="17"/>
    </row>
    <row r="3520" spans="35:36">
      <c r="AI3520" s="17"/>
      <c r="AJ3520" s="17"/>
    </row>
    <row r="3521" spans="35:36">
      <c r="AI3521" s="17"/>
      <c r="AJ3521" s="17"/>
    </row>
    <row r="3522" spans="35:36">
      <c r="AI3522" s="17"/>
      <c r="AJ3522" s="17"/>
    </row>
    <row r="3523" spans="35:36">
      <c r="AI3523" s="17"/>
      <c r="AJ3523" s="17"/>
    </row>
    <row r="3524" spans="35:36">
      <c r="AI3524" s="17"/>
      <c r="AJ3524" s="17"/>
    </row>
    <row r="3525" spans="35:36">
      <c r="AI3525" s="17"/>
      <c r="AJ3525" s="17"/>
    </row>
    <row r="3526" spans="35:36">
      <c r="AI3526" s="17"/>
      <c r="AJ3526" s="17"/>
    </row>
    <row r="3527" spans="35:36">
      <c r="AI3527" s="17"/>
      <c r="AJ3527" s="17"/>
    </row>
    <row r="3528" spans="35:36">
      <c r="AI3528" s="17"/>
      <c r="AJ3528" s="17"/>
    </row>
    <row r="3529" spans="35:36">
      <c r="AI3529" s="17"/>
      <c r="AJ3529" s="17"/>
    </row>
    <row r="3530" spans="35:36">
      <c r="AI3530" s="17"/>
      <c r="AJ3530" s="17"/>
    </row>
    <row r="3531" spans="35:36">
      <c r="AI3531" s="17"/>
      <c r="AJ3531" s="17"/>
    </row>
    <row r="3532" spans="35:36">
      <c r="AI3532" s="17"/>
      <c r="AJ3532" s="17"/>
    </row>
    <row r="3533" spans="35:36">
      <c r="AI3533" s="17"/>
      <c r="AJ3533" s="17"/>
    </row>
    <row r="3534" spans="35:36">
      <c r="AI3534" s="17"/>
      <c r="AJ3534" s="17"/>
    </row>
    <row r="3535" spans="35:36">
      <c r="AI3535" s="17"/>
      <c r="AJ3535" s="17"/>
    </row>
    <row r="3536" spans="35:36">
      <c r="AI3536" s="17"/>
      <c r="AJ3536" s="17"/>
    </row>
    <row r="3537" spans="35:36">
      <c r="AI3537" s="17"/>
      <c r="AJ3537" s="17"/>
    </row>
    <row r="3538" spans="35:36">
      <c r="AI3538" s="17"/>
      <c r="AJ3538" s="17"/>
    </row>
    <row r="3539" spans="35:36">
      <c r="AI3539" s="17"/>
      <c r="AJ3539" s="17"/>
    </row>
    <row r="3540" spans="35:36">
      <c r="AI3540" s="17"/>
      <c r="AJ3540" s="17"/>
    </row>
    <row r="3541" spans="35:36">
      <c r="AI3541" s="17"/>
      <c r="AJ3541" s="17"/>
    </row>
    <row r="3542" spans="35:36">
      <c r="AI3542" s="17"/>
      <c r="AJ3542" s="17"/>
    </row>
    <row r="3543" spans="35:36">
      <c r="AI3543" s="17"/>
      <c r="AJ3543" s="17"/>
    </row>
    <row r="3544" spans="35:36">
      <c r="AI3544" s="17"/>
      <c r="AJ3544" s="17"/>
    </row>
    <row r="3545" spans="35:36">
      <c r="AI3545" s="17"/>
      <c r="AJ3545" s="17"/>
    </row>
    <row r="3546" spans="35:36">
      <c r="AI3546" s="17"/>
      <c r="AJ3546" s="17"/>
    </row>
    <row r="3547" spans="35:36">
      <c r="AI3547" s="17"/>
      <c r="AJ3547" s="17"/>
    </row>
    <row r="3548" spans="35:36">
      <c r="AI3548" s="17"/>
      <c r="AJ3548" s="17"/>
    </row>
    <row r="3549" spans="35:36">
      <c r="AI3549" s="17"/>
      <c r="AJ3549" s="17"/>
    </row>
    <row r="3550" spans="35:36">
      <c r="AI3550" s="17"/>
      <c r="AJ3550" s="17"/>
    </row>
    <row r="3551" spans="35:36">
      <c r="AI3551" s="17"/>
      <c r="AJ3551" s="17"/>
    </row>
    <row r="3552" spans="35:36">
      <c r="AI3552" s="17"/>
      <c r="AJ3552" s="17"/>
    </row>
    <row r="3553" spans="35:36">
      <c r="AI3553" s="17"/>
      <c r="AJ3553" s="17"/>
    </row>
    <row r="3554" spans="35:36">
      <c r="AI3554" s="17"/>
      <c r="AJ3554" s="17"/>
    </row>
    <row r="3555" spans="35:36">
      <c r="AI3555" s="17"/>
      <c r="AJ3555" s="17"/>
    </row>
    <row r="3556" spans="35:36">
      <c r="AI3556" s="17"/>
      <c r="AJ3556" s="17"/>
    </row>
    <row r="3557" spans="35:36">
      <c r="AI3557" s="17"/>
      <c r="AJ3557" s="17"/>
    </row>
    <row r="3558" spans="35:36">
      <c r="AI3558" s="17"/>
      <c r="AJ3558" s="17"/>
    </row>
    <row r="3559" spans="35:36">
      <c r="AI3559" s="17"/>
      <c r="AJ3559" s="17"/>
    </row>
    <row r="3560" spans="35:36">
      <c r="AI3560" s="17"/>
      <c r="AJ3560" s="17"/>
    </row>
    <row r="3561" spans="35:36">
      <c r="AI3561" s="17"/>
      <c r="AJ3561" s="17"/>
    </row>
    <row r="3562" spans="35:36">
      <c r="AI3562" s="17"/>
      <c r="AJ3562" s="17"/>
    </row>
    <row r="3563" spans="35:36">
      <c r="AI3563" s="17"/>
      <c r="AJ3563" s="17"/>
    </row>
    <row r="3564" spans="35:36">
      <c r="AI3564" s="17"/>
      <c r="AJ3564" s="17"/>
    </row>
    <row r="3565" spans="35:36">
      <c r="AI3565" s="17"/>
      <c r="AJ3565" s="17"/>
    </row>
    <row r="3566" spans="35:36">
      <c r="AI3566" s="17"/>
      <c r="AJ3566" s="17"/>
    </row>
    <row r="3567" spans="35:36">
      <c r="AI3567" s="17"/>
      <c r="AJ3567" s="17"/>
    </row>
    <row r="3568" spans="35:36">
      <c r="AI3568" s="17"/>
      <c r="AJ3568" s="17"/>
    </row>
    <row r="3569" spans="35:36">
      <c r="AI3569" s="17"/>
      <c r="AJ3569" s="17"/>
    </row>
    <row r="3570" spans="35:36">
      <c r="AI3570" s="17"/>
      <c r="AJ3570" s="17"/>
    </row>
    <row r="3571" spans="35:36">
      <c r="AI3571" s="17"/>
      <c r="AJ3571" s="17"/>
    </row>
    <row r="3572" spans="35:36">
      <c r="AI3572" s="17"/>
      <c r="AJ3572" s="17"/>
    </row>
    <row r="3573" spans="35:36">
      <c r="AI3573" s="17"/>
      <c r="AJ3573" s="17"/>
    </row>
    <row r="3574" spans="35:36">
      <c r="AI3574" s="17"/>
      <c r="AJ3574" s="17"/>
    </row>
    <row r="3575" spans="35:36">
      <c r="AI3575" s="17"/>
      <c r="AJ3575" s="17"/>
    </row>
    <row r="3576" spans="35:36">
      <c r="AI3576" s="17"/>
      <c r="AJ3576" s="17"/>
    </row>
    <row r="3577" spans="35:36">
      <c r="AI3577" s="17"/>
      <c r="AJ3577" s="17"/>
    </row>
    <row r="3578" spans="35:36">
      <c r="AI3578" s="17"/>
      <c r="AJ3578" s="17"/>
    </row>
    <row r="3579" spans="35:36">
      <c r="AI3579" s="17"/>
      <c r="AJ3579" s="17"/>
    </row>
    <row r="3580" spans="35:36">
      <c r="AI3580" s="17"/>
      <c r="AJ3580" s="17"/>
    </row>
    <row r="3581" spans="35:36">
      <c r="AI3581" s="17"/>
      <c r="AJ3581" s="17"/>
    </row>
    <row r="3582" spans="35:36">
      <c r="AI3582" s="17"/>
      <c r="AJ3582" s="17"/>
    </row>
    <row r="3583" spans="35:36">
      <c r="AI3583" s="17"/>
      <c r="AJ3583" s="17"/>
    </row>
    <row r="3584" spans="35:36">
      <c r="AI3584" s="17"/>
      <c r="AJ3584" s="17"/>
    </row>
    <row r="3585" spans="35:36">
      <c r="AI3585" s="17"/>
      <c r="AJ3585" s="17"/>
    </row>
    <row r="3586" spans="35:36">
      <c r="AI3586" s="17"/>
      <c r="AJ3586" s="17"/>
    </row>
    <row r="3587" spans="35:36">
      <c r="AI3587" s="17"/>
      <c r="AJ3587" s="17"/>
    </row>
    <row r="3588" spans="35:36">
      <c r="AI3588" s="17"/>
      <c r="AJ3588" s="17"/>
    </row>
    <row r="3589" spans="35:36">
      <c r="AI3589" s="17"/>
      <c r="AJ3589" s="17"/>
    </row>
    <row r="3590" spans="35:36">
      <c r="AI3590" s="17"/>
      <c r="AJ3590" s="17"/>
    </row>
    <row r="3591" spans="35:36">
      <c r="AI3591" s="17"/>
      <c r="AJ3591" s="17"/>
    </row>
    <row r="3592" spans="35:36">
      <c r="AI3592" s="17"/>
      <c r="AJ3592" s="17"/>
    </row>
    <row r="3593" spans="35:36">
      <c r="AI3593" s="17"/>
      <c r="AJ3593" s="17"/>
    </row>
    <row r="3594" spans="35:36">
      <c r="AI3594" s="17"/>
      <c r="AJ3594" s="17"/>
    </row>
    <row r="3595" spans="35:36">
      <c r="AI3595" s="17"/>
      <c r="AJ3595" s="17"/>
    </row>
    <row r="3596" spans="35:36">
      <c r="AI3596" s="17"/>
      <c r="AJ3596" s="17"/>
    </row>
    <row r="3597" spans="35:36">
      <c r="AI3597" s="17"/>
      <c r="AJ3597" s="17"/>
    </row>
    <row r="3598" spans="35:36">
      <c r="AI3598" s="17"/>
      <c r="AJ3598" s="17"/>
    </row>
    <row r="3599" spans="35:36">
      <c r="AI3599" s="17"/>
      <c r="AJ3599" s="17"/>
    </row>
    <row r="3600" spans="35:36">
      <c r="AI3600" s="17"/>
      <c r="AJ3600" s="17"/>
    </row>
    <row r="3601" spans="35:36">
      <c r="AI3601" s="17"/>
      <c r="AJ3601" s="17"/>
    </row>
    <row r="3602" spans="35:36">
      <c r="AI3602" s="17"/>
      <c r="AJ3602" s="17"/>
    </row>
    <row r="3603" spans="35:36">
      <c r="AI3603" s="17"/>
      <c r="AJ3603" s="17"/>
    </row>
    <row r="3604" spans="35:36">
      <c r="AI3604" s="17"/>
      <c r="AJ3604" s="17"/>
    </row>
    <row r="3605" spans="35:36">
      <c r="AI3605" s="17"/>
      <c r="AJ3605" s="17"/>
    </row>
    <row r="3606" spans="35:36">
      <c r="AI3606" s="17"/>
      <c r="AJ3606" s="17"/>
    </row>
    <row r="3607" spans="35:36">
      <c r="AI3607" s="17"/>
      <c r="AJ3607" s="17"/>
    </row>
    <row r="3608" spans="35:36">
      <c r="AI3608" s="17"/>
      <c r="AJ3608" s="17"/>
    </row>
    <row r="3609" spans="35:36">
      <c r="AI3609" s="17"/>
      <c r="AJ3609" s="17"/>
    </row>
    <row r="3610" spans="35:36">
      <c r="AI3610" s="17"/>
      <c r="AJ3610" s="17"/>
    </row>
    <row r="3611" spans="35:36">
      <c r="AI3611" s="17"/>
      <c r="AJ3611" s="17"/>
    </row>
    <row r="3612" spans="35:36">
      <c r="AI3612" s="17"/>
      <c r="AJ3612" s="17"/>
    </row>
    <row r="3613" spans="35:36">
      <c r="AI3613" s="17"/>
      <c r="AJ3613" s="17"/>
    </row>
    <row r="3614" spans="35:36">
      <c r="AI3614" s="17"/>
      <c r="AJ3614" s="17"/>
    </row>
    <row r="3615" spans="35:36">
      <c r="AI3615" s="17"/>
      <c r="AJ3615" s="17"/>
    </row>
    <row r="3616" spans="35:36">
      <c r="AI3616" s="17"/>
      <c r="AJ3616" s="17"/>
    </row>
    <row r="3617" spans="35:36">
      <c r="AI3617" s="17"/>
      <c r="AJ3617" s="17"/>
    </row>
    <row r="3618" spans="35:36">
      <c r="AI3618" s="17"/>
      <c r="AJ3618" s="17"/>
    </row>
    <row r="3619" spans="35:36">
      <c r="AI3619" s="17"/>
      <c r="AJ3619" s="17"/>
    </row>
    <row r="3620" spans="35:36">
      <c r="AI3620" s="17"/>
      <c r="AJ3620" s="17"/>
    </row>
    <row r="3621" spans="35:36">
      <c r="AI3621" s="17"/>
      <c r="AJ3621" s="17"/>
    </row>
    <row r="3622" spans="35:36">
      <c r="AI3622" s="17"/>
      <c r="AJ3622" s="17"/>
    </row>
    <row r="3623" spans="35:36">
      <c r="AI3623" s="17"/>
      <c r="AJ3623" s="17"/>
    </row>
    <row r="3624" spans="35:36">
      <c r="AI3624" s="17"/>
      <c r="AJ3624" s="17"/>
    </row>
    <row r="3625" spans="35:36">
      <c r="AI3625" s="17"/>
      <c r="AJ3625" s="17"/>
    </row>
    <row r="3626" spans="35:36">
      <c r="AI3626" s="17"/>
      <c r="AJ3626" s="17"/>
    </row>
    <row r="3627" spans="35:36">
      <c r="AI3627" s="17"/>
      <c r="AJ3627" s="17"/>
    </row>
    <row r="3628" spans="35:36">
      <c r="AI3628" s="17"/>
      <c r="AJ3628" s="17"/>
    </row>
    <row r="3629" spans="35:36">
      <c r="AI3629" s="17"/>
      <c r="AJ3629" s="17"/>
    </row>
    <row r="3630" spans="35:36">
      <c r="AI3630" s="17"/>
      <c r="AJ3630" s="17"/>
    </row>
    <row r="3631" spans="35:36">
      <c r="AI3631" s="17"/>
      <c r="AJ3631" s="17"/>
    </row>
    <row r="3632" spans="35:36">
      <c r="AI3632" s="17"/>
      <c r="AJ3632" s="17"/>
    </row>
    <row r="3633" spans="35:36">
      <c r="AI3633" s="17"/>
      <c r="AJ3633" s="17"/>
    </row>
    <row r="3634" spans="35:36">
      <c r="AI3634" s="17"/>
      <c r="AJ3634" s="17"/>
    </row>
    <row r="3635" spans="35:36">
      <c r="AI3635" s="17"/>
      <c r="AJ3635" s="17"/>
    </row>
    <row r="3636" spans="35:36">
      <c r="AI3636" s="17"/>
      <c r="AJ3636" s="17"/>
    </row>
    <row r="3637" spans="35:36">
      <c r="AI3637" s="17"/>
      <c r="AJ3637" s="17"/>
    </row>
    <row r="3638" spans="35:36">
      <c r="AI3638" s="17"/>
      <c r="AJ3638" s="17"/>
    </row>
    <row r="3639" spans="35:36">
      <c r="AI3639" s="17"/>
      <c r="AJ3639" s="17"/>
    </row>
    <row r="3640" spans="35:36">
      <c r="AI3640" s="17"/>
      <c r="AJ3640" s="17"/>
    </row>
    <row r="3641" spans="35:36">
      <c r="AI3641" s="17"/>
      <c r="AJ3641" s="17"/>
    </row>
    <row r="3642" spans="35:36">
      <c r="AI3642" s="17"/>
      <c r="AJ3642" s="17"/>
    </row>
    <row r="3643" spans="35:36">
      <c r="AI3643" s="17"/>
      <c r="AJ3643" s="17"/>
    </row>
    <row r="3644" spans="35:36">
      <c r="AI3644" s="17"/>
      <c r="AJ3644" s="17"/>
    </row>
    <row r="3645" spans="35:36">
      <c r="AI3645" s="17"/>
      <c r="AJ3645" s="17"/>
    </row>
    <row r="3646" spans="35:36">
      <c r="AI3646" s="17"/>
      <c r="AJ3646" s="17"/>
    </row>
    <row r="3647" spans="35:36">
      <c r="AI3647" s="17"/>
      <c r="AJ3647" s="17"/>
    </row>
    <row r="3648" spans="35:36">
      <c r="AI3648" s="17"/>
      <c r="AJ3648" s="17"/>
    </row>
    <row r="3649" spans="35:36">
      <c r="AI3649" s="17"/>
      <c r="AJ3649" s="17"/>
    </row>
    <row r="3650" spans="35:36">
      <c r="AI3650" s="17"/>
      <c r="AJ3650" s="17"/>
    </row>
    <row r="3651" spans="35:36">
      <c r="AI3651" s="17"/>
      <c r="AJ3651" s="17"/>
    </row>
    <row r="3652" spans="35:36">
      <c r="AI3652" s="17"/>
      <c r="AJ3652" s="17"/>
    </row>
    <row r="3653" spans="35:36">
      <c r="AI3653" s="17"/>
      <c r="AJ3653" s="17"/>
    </row>
    <row r="3654" spans="35:36">
      <c r="AI3654" s="17"/>
      <c r="AJ3654" s="17"/>
    </row>
    <row r="3655" spans="35:36">
      <c r="AI3655" s="17"/>
      <c r="AJ3655" s="17"/>
    </row>
    <row r="3656" spans="35:36">
      <c r="AI3656" s="17"/>
      <c r="AJ3656" s="17"/>
    </row>
    <row r="3657" spans="35:36">
      <c r="AI3657" s="17"/>
      <c r="AJ3657" s="17"/>
    </row>
    <row r="3658" spans="35:36">
      <c r="AI3658" s="17"/>
      <c r="AJ3658" s="17"/>
    </row>
    <row r="3659" spans="35:36">
      <c r="AI3659" s="17"/>
      <c r="AJ3659" s="17"/>
    </row>
    <row r="3660" spans="35:36">
      <c r="AI3660" s="17"/>
      <c r="AJ3660" s="17"/>
    </row>
    <row r="3661" spans="35:36">
      <c r="AI3661" s="17"/>
      <c r="AJ3661" s="17"/>
    </row>
    <row r="3662" spans="35:36">
      <c r="AI3662" s="17"/>
      <c r="AJ3662" s="17"/>
    </row>
    <row r="3663" spans="35:36">
      <c r="AI3663" s="17"/>
      <c r="AJ3663" s="17"/>
    </row>
    <row r="3664" spans="35:36">
      <c r="AI3664" s="17"/>
      <c r="AJ3664" s="17"/>
    </row>
    <row r="3665" spans="35:36">
      <c r="AI3665" s="17"/>
      <c r="AJ3665" s="17"/>
    </row>
    <row r="3666" spans="35:36">
      <c r="AI3666" s="17"/>
      <c r="AJ3666" s="17"/>
    </row>
    <row r="3667" spans="35:36">
      <c r="AI3667" s="17"/>
      <c r="AJ3667" s="17"/>
    </row>
    <row r="3668" spans="35:36">
      <c r="AI3668" s="17"/>
      <c r="AJ3668" s="17"/>
    </row>
    <row r="3669" spans="35:36">
      <c r="AI3669" s="17"/>
      <c r="AJ3669" s="17"/>
    </row>
    <row r="3670" spans="35:36">
      <c r="AI3670" s="17"/>
      <c r="AJ3670" s="17"/>
    </row>
    <row r="3671" spans="35:36">
      <c r="AI3671" s="17"/>
      <c r="AJ3671" s="17"/>
    </row>
    <row r="3672" spans="35:36">
      <c r="AI3672" s="17"/>
      <c r="AJ3672" s="17"/>
    </row>
    <row r="3673" spans="35:36">
      <c r="AI3673" s="17"/>
      <c r="AJ3673" s="17"/>
    </row>
    <row r="3674" spans="35:36">
      <c r="AI3674" s="17"/>
      <c r="AJ3674" s="17"/>
    </row>
    <row r="3675" spans="35:36">
      <c r="AI3675" s="17"/>
      <c r="AJ3675" s="17"/>
    </row>
    <row r="3676" spans="35:36">
      <c r="AI3676" s="17"/>
      <c r="AJ3676" s="17"/>
    </row>
    <row r="3677" spans="35:36">
      <c r="AI3677" s="17"/>
      <c r="AJ3677" s="17"/>
    </row>
    <row r="3678" spans="35:36">
      <c r="AI3678" s="17"/>
      <c r="AJ3678" s="17"/>
    </row>
    <row r="3679" spans="35:36">
      <c r="AI3679" s="17"/>
      <c r="AJ3679" s="17"/>
    </row>
    <row r="3680" spans="35:36">
      <c r="AI3680" s="17"/>
      <c r="AJ3680" s="17"/>
    </row>
    <row r="3681" spans="35:36">
      <c r="AI3681" s="17"/>
      <c r="AJ3681" s="17"/>
    </row>
    <row r="3682" spans="35:36">
      <c r="AI3682" s="17"/>
      <c r="AJ3682" s="17"/>
    </row>
    <row r="3683" spans="35:36">
      <c r="AI3683" s="17"/>
      <c r="AJ3683" s="17"/>
    </row>
    <row r="3684" spans="35:36">
      <c r="AI3684" s="17"/>
      <c r="AJ3684" s="17"/>
    </row>
    <row r="3685" spans="35:36">
      <c r="AI3685" s="17"/>
      <c r="AJ3685" s="17"/>
    </row>
    <row r="3686" spans="35:36">
      <c r="AI3686" s="17"/>
      <c r="AJ3686" s="17"/>
    </row>
    <row r="3687" spans="35:36">
      <c r="AI3687" s="17"/>
      <c r="AJ3687" s="17"/>
    </row>
    <row r="3688" spans="35:36">
      <c r="AI3688" s="17"/>
      <c r="AJ3688" s="17"/>
    </row>
    <row r="3689" spans="35:36">
      <c r="AI3689" s="17"/>
      <c r="AJ3689" s="17"/>
    </row>
    <row r="3690" spans="35:36">
      <c r="AI3690" s="17"/>
      <c r="AJ3690" s="17"/>
    </row>
    <row r="3691" spans="35:36">
      <c r="AI3691" s="17"/>
      <c r="AJ3691" s="17"/>
    </row>
    <row r="3692" spans="35:36">
      <c r="AI3692" s="17"/>
      <c r="AJ3692" s="17"/>
    </row>
    <row r="3693" spans="35:36">
      <c r="AI3693" s="17"/>
      <c r="AJ3693" s="17"/>
    </row>
    <row r="3694" spans="35:36">
      <c r="AI3694" s="17"/>
      <c r="AJ3694" s="17"/>
    </row>
    <row r="3695" spans="35:36">
      <c r="AI3695" s="17"/>
      <c r="AJ3695" s="17"/>
    </row>
    <row r="3696" spans="35:36">
      <c r="AI3696" s="17"/>
      <c r="AJ3696" s="17"/>
    </row>
    <row r="3697" spans="35:36">
      <c r="AI3697" s="17"/>
      <c r="AJ3697" s="17"/>
    </row>
    <row r="3698" spans="35:36">
      <c r="AI3698" s="17"/>
      <c r="AJ3698" s="17"/>
    </row>
    <row r="3699" spans="35:36">
      <c r="AI3699" s="17"/>
      <c r="AJ3699" s="17"/>
    </row>
    <row r="3700" spans="35:36">
      <c r="AI3700" s="17"/>
      <c r="AJ3700" s="17"/>
    </row>
    <row r="3701" spans="35:36">
      <c r="AI3701" s="17"/>
      <c r="AJ3701" s="17"/>
    </row>
    <row r="3702" spans="35:36">
      <c r="AI3702" s="17"/>
      <c r="AJ3702" s="17"/>
    </row>
    <row r="3703" spans="35:36">
      <c r="AI3703" s="17"/>
      <c r="AJ3703" s="17"/>
    </row>
    <row r="3704" spans="35:36">
      <c r="AI3704" s="17"/>
      <c r="AJ3704" s="17"/>
    </row>
    <row r="3705" spans="35:36">
      <c r="AI3705" s="17"/>
      <c r="AJ3705" s="17"/>
    </row>
    <row r="3706" spans="35:36">
      <c r="AI3706" s="17"/>
      <c r="AJ3706" s="17"/>
    </row>
    <row r="3707" spans="35:36">
      <c r="AI3707" s="17"/>
      <c r="AJ3707" s="17"/>
    </row>
    <row r="3708" spans="35:36">
      <c r="AI3708" s="17"/>
      <c r="AJ3708" s="17"/>
    </row>
    <row r="3709" spans="35:36">
      <c r="AI3709" s="17"/>
      <c r="AJ3709" s="17"/>
    </row>
    <row r="3710" spans="35:36">
      <c r="AI3710" s="17"/>
      <c r="AJ3710" s="17"/>
    </row>
    <row r="3711" spans="35:36">
      <c r="AI3711" s="17"/>
      <c r="AJ3711" s="17"/>
    </row>
    <row r="3712" spans="35:36">
      <c r="AI3712" s="17"/>
      <c r="AJ3712" s="17"/>
    </row>
    <row r="3713" spans="35:36">
      <c r="AI3713" s="17"/>
      <c r="AJ3713" s="17"/>
    </row>
    <row r="3714" spans="35:36">
      <c r="AI3714" s="17"/>
      <c r="AJ3714" s="17"/>
    </row>
    <row r="3715" spans="35:36">
      <c r="AI3715" s="17"/>
      <c r="AJ3715" s="17"/>
    </row>
    <row r="3716" spans="35:36">
      <c r="AI3716" s="17"/>
      <c r="AJ3716" s="17"/>
    </row>
    <row r="3717" spans="35:36">
      <c r="AI3717" s="17"/>
      <c r="AJ3717" s="17"/>
    </row>
    <row r="3718" spans="35:36">
      <c r="AI3718" s="17"/>
      <c r="AJ3718" s="17"/>
    </row>
    <row r="3719" spans="35:36">
      <c r="AI3719" s="17"/>
      <c r="AJ3719" s="17"/>
    </row>
    <row r="3720" spans="35:36">
      <c r="AI3720" s="17"/>
      <c r="AJ3720" s="17"/>
    </row>
    <row r="3721" spans="35:36">
      <c r="AI3721" s="17"/>
      <c r="AJ3721" s="17"/>
    </row>
    <row r="3722" spans="35:36">
      <c r="AI3722" s="17"/>
      <c r="AJ3722" s="17"/>
    </row>
    <row r="3723" spans="35:36">
      <c r="AI3723" s="17"/>
      <c r="AJ3723" s="17"/>
    </row>
    <row r="3724" spans="35:36">
      <c r="AI3724" s="17"/>
      <c r="AJ3724" s="17"/>
    </row>
    <row r="3725" spans="35:36">
      <c r="AI3725" s="17"/>
      <c r="AJ3725" s="17"/>
    </row>
    <row r="3726" spans="35:36">
      <c r="AI3726" s="17"/>
      <c r="AJ3726" s="17"/>
    </row>
    <row r="3727" spans="35:36">
      <c r="AI3727" s="17"/>
      <c r="AJ3727" s="17"/>
    </row>
    <row r="3728" spans="35:36">
      <c r="AI3728" s="17"/>
      <c r="AJ3728" s="17"/>
    </row>
    <row r="3729" spans="35:36">
      <c r="AI3729" s="17"/>
      <c r="AJ3729" s="17"/>
    </row>
    <row r="3730" spans="35:36">
      <c r="AI3730" s="17"/>
      <c r="AJ3730" s="17"/>
    </row>
    <row r="3731" spans="35:36">
      <c r="AI3731" s="17"/>
      <c r="AJ3731" s="17"/>
    </row>
    <row r="3732" spans="35:36">
      <c r="AI3732" s="17"/>
      <c r="AJ3732" s="17"/>
    </row>
    <row r="3733" spans="35:36">
      <c r="AI3733" s="17"/>
      <c r="AJ3733" s="17"/>
    </row>
    <row r="3734" spans="35:36">
      <c r="AI3734" s="17"/>
      <c r="AJ3734" s="17"/>
    </row>
    <row r="3735" spans="35:36">
      <c r="AI3735" s="17"/>
      <c r="AJ3735" s="17"/>
    </row>
    <row r="3736" spans="35:36">
      <c r="AI3736" s="17"/>
      <c r="AJ3736" s="17"/>
    </row>
    <row r="3737" spans="35:36">
      <c r="AI3737" s="17"/>
      <c r="AJ3737" s="17"/>
    </row>
    <row r="3738" spans="35:36">
      <c r="AI3738" s="17"/>
      <c r="AJ3738" s="17"/>
    </row>
    <row r="3739" spans="35:36">
      <c r="AI3739" s="17"/>
      <c r="AJ3739" s="17"/>
    </row>
    <row r="3740" spans="35:36">
      <c r="AI3740" s="17"/>
      <c r="AJ3740" s="17"/>
    </row>
    <row r="3741" spans="35:36">
      <c r="AI3741" s="17"/>
      <c r="AJ3741" s="17"/>
    </row>
    <row r="3742" spans="35:36">
      <c r="AI3742" s="17"/>
      <c r="AJ3742" s="17"/>
    </row>
    <row r="3743" spans="35:36">
      <c r="AI3743" s="17"/>
      <c r="AJ3743" s="17"/>
    </row>
    <row r="3744" spans="35:36">
      <c r="AI3744" s="17"/>
      <c r="AJ3744" s="17"/>
    </row>
    <row r="3745" spans="35:36">
      <c r="AI3745" s="17"/>
      <c r="AJ3745" s="17"/>
    </row>
    <row r="3746" spans="35:36">
      <c r="AI3746" s="17"/>
      <c r="AJ3746" s="17"/>
    </row>
    <row r="3747" spans="35:36">
      <c r="AI3747" s="17"/>
      <c r="AJ3747" s="17"/>
    </row>
    <row r="3748" spans="35:36">
      <c r="AI3748" s="17"/>
      <c r="AJ3748" s="17"/>
    </row>
    <row r="3749" spans="35:36">
      <c r="AI3749" s="17"/>
      <c r="AJ3749" s="17"/>
    </row>
    <row r="3750" spans="35:36">
      <c r="AI3750" s="17"/>
      <c r="AJ3750" s="17"/>
    </row>
    <row r="3751" spans="35:36">
      <c r="AI3751" s="17"/>
      <c r="AJ3751" s="17"/>
    </row>
    <row r="3752" spans="35:36">
      <c r="AI3752" s="17"/>
      <c r="AJ3752" s="17"/>
    </row>
    <row r="3753" spans="35:36">
      <c r="AI3753" s="17"/>
      <c r="AJ3753" s="17"/>
    </row>
    <row r="3754" spans="35:36">
      <c r="AI3754" s="17"/>
      <c r="AJ3754" s="17"/>
    </row>
    <row r="3755" spans="35:36">
      <c r="AI3755" s="17"/>
      <c r="AJ3755" s="17"/>
    </row>
    <row r="3756" spans="35:36">
      <c r="AI3756" s="17"/>
      <c r="AJ3756" s="17"/>
    </row>
    <row r="3757" spans="35:36">
      <c r="AI3757" s="17"/>
      <c r="AJ3757" s="17"/>
    </row>
    <row r="3758" spans="35:36">
      <c r="AI3758" s="17"/>
      <c r="AJ3758" s="17"/>
    </row>
    <row r="3759" spans="35:36">
      <c r="AI3759" s="17"/>
      <c r="AJ3759" s="17"/>
    </row>
    <row r="3760" spans="35:36">
      <c r="AI3760" s="17"/>
      <c r="AJ3760" s="17"/>
    </row>
    <row r="3761" spans="35:36">
      <c r="AI3761" s="17"/>
      <c r="AJ3761" s="17"/>
    </row>
    <row r="3762" spans="35:36">
      <c r="AI3762" s="17"/>
      <c r="AJ3762" s="17"/>
    </row>
    <row r="3763" spans="35:36">
      <c r="AI3763" s="17"/>
      <c r="AJ3763" s="17"/>
    </row>
    <row r="3764" spans="35:36">
      <c r="AI3764" s="17"/>
      <c r="AJ3764" s="17"/>
    </row>
    <row r="3765" spans="35:36">
      <c r="AI3765" s="17"/>
      <c r="AJ3765" s="17"/>
    </row>
    <row r="3766" spans="35:36">
      <c r="AI3766" s="17"/>
      <c r="AJ3766" s="17"/>
    </row>
    <row r="3767" spans="35:36">
      <c r="AI3767" s="17"/>
      <c r="AJ3767" s="17"/>
    </row>
    <row r="3768" spans="35:36">
      <c r="AI3768" s="17"/>
      <c r="AJ3768" s="17"/>
    </row>
    <row r="3769" spans="35:36">
      <c r="AI3769" s="17"/>
      <c r="AJ3769" s="17"/>
    </row>
    <row r="3770" spans="35:36">
      <c r="AI3770" s="17"/>
      <c r="AJ3770" s="17"/>
    </row>
    <row r="3771" spans="35:36">
      <c r="AI3771" s="17"/>
      <c r="AJ3771" s="17"/>
    </row>
    <row r="3772" spans="35:36">
      <c r="AI3772" s="17"/>
      <c r="AJ3772" s="17"/>
    </row>
    <row r="3773" spans="35:36">
      <c r="AI3773" s="17"/>
      <c r="AJ3773" s="17"/>
    </row>
    <row r="3774" spans="35:36">
      <c r="AI3774" s="17"/>
      <c r="AJ3774" s="17"/>
    </row>
    <row r="3775" spans="35:36">
      <c r="AI3775" s="17"/>
      <c r="AJ3775" s="17"/>
    </row>
    <row r="3776" spans="35:36">
      <c r="AI3776" s="17"/>
      <c r="AJ3776" s="17"/>
    </row>
    <row r="3777" spans="35:36">
      <c r="AI3777" s="17"/>
      <c r="AJ3777" s="17"/>
    </row>
    <row r="3778" spans="35:36">
      <c r="AI3778" s="17"/>
      <c r="AJ3778" s="17"/>
    </row>
    <row r="3779" spans="35:36">
      <c r="AI3779" s="17"/>
      <c r="AJ3779" s="17"/>
    </row>
    <row r="3780" spans="35:36">
      <c r="AI3780" s="17"/>
      <c r="AJ3780" s="17"/>
    </row>
    <row r="3781" spans="35:36">
      <c r="AI3781" s="17"/>
      <c r="AJ3781" s="17"/>
    </row>
    <row r="3782" spans="35:36">
      <c r="AI3782" s="17"/>
      <c r="AJ3782" s="17"/>
    </row>
    <row r="3783" spans="35:36">
      <c r="AI3783" s="17"/>
      <c r="AJ3783" s="17"/>
    </row>
    <row r="3784" spans="35:36">
      <c r="AI3784" s="17"/>
      <c r="AJ3784" s="17"/>
    </row>
    <row r="3785" spans="35:36">
      <c r="AI3785" s="17"/>
      <c r="AJ3785" s="17"/>
    </row>
    <row r="3786" spans="35:36">
      <c r="AI3786" s="17"/>
      <c r="AJ3786" s="17"/>
    </row>
    <row r="3787" spans="35:36">
      <c r="AI3787" s="17"/>
      <c r="AJ3787" s="17"/>
    </row>
    <row r="3788" spans="35:36">
      <c r="AI3788" s="17"/>
      <c r="AJ3788" s="17"/>
    </row>
    <row r="3789" spans="35:36">
      <c r="AI3789" s="17"/>
      <c r="AJ3789" s="17"/>
    </row>
    <row r="3790" spans="35:36">
      <c r="AI3790" s="17"/>
      <c r="AJ3790" s="17"/>
    </row>
    <row r="3791" spans="35:36">
      <c r="AI3791" s="17"/>
      <c r="AJ3791" s="17"/>
    </row>
    <row r="3792" spans="35:36">
      <c r="AI3792" s="17"/>
      <c r="AJ3792" s="17"/>
    </row>
    <row r="3793" spans="35:36">
      <c r="AI3793" s="17"/>
      <c r="AJ3793" s="17"/>
    </row>
    <row r="3794" spans="35:36">
      <c r="AI3794" s="17"/>
      <c r="AJ3794" s="17"/>
    </row>
    <row r="3795" spans="35:36">
      <c r="AI3795" s="17"/>
      <c r="AJ3795" s="17"/>
    </row>
    <row r="3796" spans="35:36">
      <c r="AI3796" s="17"/>
      <c r="AJ3796" s="17"/>
    </row>
    <row r="3797" spans="35:36">
      <c r="AI3797" s="17"/>
      <c r="AJ3797" s="17"/>
    </row>
    <row r="3798" spans="35:36">
      <c r="AI3798" s="17"/>
      <c r="AJ3798" s="17"/>
    </row>
    <row r="3799" spans="35:36">
      <c r="AI3799" s="17"/>
      <c r="AJ3799" s="17"/>
    </row>
    <row r="3800" spans="35:36">
      <c r="AI3800" s="17"/>
      <c r="AJ3800" s="17"/>
    </row>
    <row r="3801" spans="35:36">
      <c r="AI3801" s="17"/>
      <c r="AJ3801" s="17"/>
    </row>
    <row r="3802" spans="35:36">
      <c r="AI3802" s="17"/>
      <c r="AJ3802" s="17"/>
    </row>
    <row r="3803" spans="35:36">
      <c r="AI3803" s="17"/>
      <c r="AJ3803" s="17"/>
    </row>
    <row r="3804" spans="35:36">
      <c r="AI3804" s="17"/>
      <c r="AJ3804" s="17"/>
    </row>
    <row r="3805" spans="35:36">
      <c r="AI3805" s="17"/>
      <c r="AJ3805" s="17"/>
    </row>
    <row r="3806" spans="35:36">
      <c r="AI3806" s="17"/>
      <c r="AJ3806" s="17"/>
    </row>
    <row r="3807" spans="35:36">
      <c r="AI3807" s="17"/>
      <c r="AJ3807" s="17"/>
    </row>
    <row r="3808" spans="35:36">
      <c r="AI3808" s="17"/>
      <c r="AJ3808" s="17"/>
    </row>
    <row r="3809" spans="35:36">
      <c r="AI3809" s="17"/>
      <c r="AJ3809" s="17"/>
    </row>
    <row r="3810" spans="35:36">
      <c r="AI3810" s="17"/>
      <c r="AJ3810" s="17"/>
    </row>
    <row r="3811" spans="35:36">
      <c r="AI3811" s="17"/>
      <c r="AJ3811" s="17"/>
    </row>
    <row r="3812" spans="35:36">
      <c r="AI3812" s="17"/>
      <c r="AJ3812" s="17"/>
    </row>
    <row r="3813" spans="35:36">
      <c r="AI3813" s="17"/>
      <c r="AJ3813" s="17"/>
    </row>
    <row r="3814" spans="35:36">
      <c r="AI3814" s="17"/>
      <c r="AJ3814" s="17"/>
    </row>
    <row r="3815" spans="35:36">
      <c r="AI3815" s="17"/>
      <c r="AJ3815" s="17"/>
    </row>
    <row r="3816" spans="35:36">
      <c r="AI3816" s="17"/>
      <c r="AJ3816" s="17"/>
    </row>
    <row r="3817" spans="35:36">
      <c r="AI3817" s="17"/>
      <c r="AJ3817" s="17"/>
    </row>
    <row r="3818" spans="35:36">
      <c r="AI3818" s="17"/>
      <c r="AJ3818" s="17"/>
    </row>
    <row r="3819" spans="35:36">
      <c r="AI3819" s="17"/>
      <c r="AJ3819" s="17"/>
    </row>
    <row r="3820" spans="35:36">
      <c r="AI3820" s="17"/>
      <c r="AJ3820" s="17"/>
    </row>
    <row r="3821" spans="35:36">
      <c r="AI3821" s="17"/>
      <c r="AJ3821" s="17"/>
    </row>
    <row r="3822" spans="35:36">
      <c r="AI3822" s="17"/>
      <c r="AJ3822" s="17"/>
    </row>
    <row r="3823" spans="35:36">
      <c r="AI3823" s="17"/>
      <c r="AJ3823" s="17"/>
    </row>
    <row r="3824" spans="35:36">
      <c r="AI3824" s="17"/>
      <c r="AJ3824" s="17"/>
    </row>
    <row r="3825" spans="35:36">
      <c r="AI3825" s="17"/>
      <c r="AJ3825" s="17"/>
    </row>
    <row r="3826" spans="35:36">
      <c r="AI3826" s="17"/>
      <c r="AJ3826" s="17"/>
    </row>
    <row r="3827" spans="35:36">
      <c r="AI3827" s="17"/>
      <c r="AJ3827" s="17"/>
    </row>
    <row r="3828" spans="35:36">
      <c r="AI3828" s="17"/>
      <c r="AJ3828" s="17"/>
    </row>
    <row r="3829" spans="35:36">
      <c r="AI3829" s="17"/>
      <c r="AJ3829" s="17"/>
    </row>
    <row r="3830" spans="35:36">
      <c r="AI3830" s="17"/>
      <c r="AJ3830" s="17"/>
    </row>
    <row r="3831" spans="35:36">
      <c r="AI3831" s="17"/>
      <c r="AJ3831" s="17"/>
    </row>
    <row r="3832" spans="35:36">
      <c r="AI3832" s="17"/>
      <c r="AJ3832" s="17"/>
    </row>
    <row r="3833" spans="35:36">
      <c r="AI3833" s="17"/>
      <c r="AJ3833" s="17"/>
    </row>
    <row r="3834" spans="35:36">
      <c r="AI3834" s="17"/>
      <c r="AJ3834" s="17"/>
    </row>
    <row r="3835" spans="35:36">
      <c r="AI3835" s="17"/>
      <c r="AJ3835" s="17"/>
    </row>
    <row r="3836" spans="35:36">
      <c r="AI3836" s="17"/>
      <c r="AJ3836" s="17"/>
    </row>
    <row r="3837" spans="35:36">
      <c r="AI3837" s="17"/>
      <c r="AJ3837" s="17"/>
    </row>
    <row r="3838" spans="35:36">
      <c r="AI3838" s="17"/>
      <c r="AJ3838" s="17"/>
    </row>
    <row r="3839" spans="35:36">
      <c r="AI3839" s="17"/>
      <c r="AJ3839" s="17"/>
    </row>
    <row r="3840" spans="35:36">
      <c r="AI3840" s="17"/>
      <c r="AJ3840" s="17"/>
    </row>
    <row r="3841" spans="35:36">
      <c r="AI3841" s="17"/>
      <c r="AJ3841" s="17"/>
    </row>
    <row r="3842" spans="35:36">
      <c r="AI3842" s="17"/>
      <c r="AJ3842" s="17"/>
    </row>
    <row r="3843" spans="35:36">
      <c r="AI3843" s="17"/>
      <c r="AJ3843" s="17"/>
    </row>
    <row r="3844" spans="35:36">
      <c r="AI3844" s="17"/>
      <c r="AJ3844" s="17"/>
    </row>
    <row r="3845" spans="35:36">
      <c r="AI3845" s="17"/>
      <c r="AJ3845" s="17"/>
    </row>
    <row r="3846" spans="35:36">
      <c r="AI3846" s="17"/>
      <c r="AJ3846" s="17"/>
    </row>
    <row r="3847" spans="35:36">
      <c r="AI3847" s="17"/>
      <c r="AJ3847" s="17"/>
    </row>
    <row r="3848" spans="35:36">
      <c r="AI3848" s="17"/>
      <c r="AJ3848" s="17"/>
    </row>
    <row r="3849" spans="35:36">
      <c r="AI3849" s="17"/>
      <c r="AJ3849" s="17"/>
    </row>
    <row r="3850" spans="35:36">
      <c r="AI3850" s="17"/>
      <c r="AJ3850" s="17"/>
    </row>
    <row r="3851" spans="35:36">
      <c r="AI3851" s="17"/>
      <c r="AJ3851" s="17"/>
    </row>
    <row r="3852" spans="35:36">
      <c r="AI3852" s="17"/>
      <c r="AJ3852" s="17"/>
    </row>
    <row r="3853" spans="35:36">
      <c r="AI3853" s="17"/>
      <c r="AJ3853" s="17"/>
    </row>
    <row r="3854" spans="35:36">
      <c r="AI3854" s="17"/>
      <c r="AJ3854" s="17"/>
    </row>
    <row r="3855" spans="35:36">
      <c r="AI3855" s="17"/>
      <c r="AJ3855" s="17"/>
    </row>
    <row r="3856" spans="35:36">
      <c r="AI3856" s="17"/>
      <c r="AJ3856" s="17"/>
    </row>
    <row r="3857" spans="35:36">
      <c r="AI3857" s="17"/>
      <c r="AJ3857" s="17"/>
    </row>
    <row r="3858" spans="35:36">
      <c r="AI3858" s="17"/>
      <c r="AJ3858" s="17"/>
    </row>
    <row r="3859" spans="35:36">
      <c r="AI3859" s="17"/>
      <c r="AJ3859" s="17"/>
    </row>
    <row r="3860" spans="35:36">
      <c r="AI3860" s="17"/>
      <c r="AJ3860" s="17"/>
    </row>
    <row r="3861" spans="35:36">
      <c r="AI3861" s="17"/>
      <c r="AJ3861" s="17"/>
    </row>
    <row r="3862" spans="35:36">
      <c r="AI3862" s="17"/>
      <c r="AJ3862" s="17"/>
    </row>
    <row r="3863" spans="35:36">
      <c r="AI3863" s="17"/>
      <c r="AJ3863" s="17"/>
    </row>
    <row r="3864" spans="35:36">
      <c r="AI3864" s="17"/>
      <c r="AJ3864" s="17"/>
    </row>
    <row r="3865" spans="35:36">
      <c r="AI3865" s="17"/>
      <c r="AJ3865" s="17"/>
    </row>
    <row r="3866" spans="35:36">
      <c r="AI3866" s="17"/>
      <c r="AJ3866" s="17"/>
    </row>
    <row r="3867" spans="35:36">
      <c r="AI3867" s="17"/>
      <c r="AJ3867" s="17"/>
    </row>
    <row r="3868" spans="35:36">
      <c r="AI3868" s="17"/>
      <c r="AJ3868" s="17"/>
    </row>
    <row r="3869" spans="35:36">
      <c r="AI3869" s="17"/>
      <c r="AJ3869" s="17"/>
    </row>
    <row r="3870" spans="35:36">
      <c r="AI3870" s="17"/>
      <c r="AJ3870" s="17"/>
    </row>
    <row r="3871" spans="35:36">
      <c r="AI3871" s="17"/>
      <c r="AJ3871" s="17"/>
    </row>
    <row r="3872" spans="35:36">
      <c r="AI3872" s="17"/>
      <c r="AJ3872" s="17"/>
    </row>
    <row r="3873" spans="35:36">
      <c r="AI3873" s="17"/>
      <c r="AJ3873" s="17"/>
    </row>
    <row r="3874" spans="35:36">
      <c r="AI3874" s="17"/>
      <c r="AJ3874" s="17"/>
    </row>
    <row r="3875" spans="35:36">
      <c r="AI3875" s="17"/>
      <c r="AJ3875" s="17"/>
    </row>
    <row r="3876" spans="35:36">
      <c r="AI3876" s="17"/>
      <c r="AJ3876" s="17"/>
    </row>
    <row r="3877" spans="35:36">
      <c r="AI3877" s="17"/>
      <c r="AJ3877" s="17"/>
    </row>
    <row r="3878" spans="35:36">
      <c r="AI3878" s="17"/>
      <c r="AJ3878" s="17"/>
    </row>
    <row r="3879" spans="35:36">
      <c r="AI3879" s="17"/>
      <c r="AJ3879" s="17"/>
    </row>
    <row r="3880" spans="35:36">
      <c r="AI3880" s="17"/>
      <c r="AJ3880" s="17"/>
    </row>
    <row r="3881" spans="35:36">
      <c r="AI3881" s="17"/>
      <c r="AJ3881" s="17"/>
    </row>
    <row r="3882" spans="35:36">
      <c r="AI3882" s="17"/>
      <c r="AJ3882" s="17"/>
    </row>
    <row r="3883" spans="35:36">
      <c r="AI3883" s="17"/>
      <c r="AJ3883" s="17"/>
    </row>
    <row r="3884" spans="35:36">
      <c r="AI3884" s="17"/>
      <c r="AJ3884" s="17"/>
    </row>
    <row r="3885" spans="35:36">
      <c r="AI3885" s="17"/>
      <c r="AJ3885" s="17"/>
    </row>
    <row r="3886" spans="35:36">
      <c r="AI3886" s="17"/>
      <c r="AJ3886" s="17"/>
    </row>
    <row r="3887" spans="35:36">
      <c r="AI3887" s="17"/>
      <c r="AJ3887" s="17"/>
    </row>
    <row r="3888" spans="35:36">
      <c r="AI3888" s="17"/>
      <c r="AJ3888" s="17"/>
    </row>
    <row r="3889" spans="35:36">
      <c r="AI3889" s="17"/>
      <c r="AJ3889" s="17"/>
    </row>
    <row r="3890" spans="35:36">
      <c r="AI3890" s="17"/>
      <c r="AJ3890" s="17"/>
    </row>
    <row r="3891" spans="35:36">
      <c r="AI3891" s="17"/>
      <c r="AJ3891" s="17"/>
    </row>
    <row r="3892" spans="35:36">
      <c r="AI3892" s="17"/>
      <c r="AJ3892" s="17"/>
    </row>
    <row r="3893" spans="35:36">
      <c r="AI3893" s="17"/>
      <c r="AJ3893" s="17"/>
    </row>
    <row r="3894" spans="35:36">
      <c r="AI3894" s="17"/>
      <c r="AJ3894" s="17"/>
    </row>
    <row r="3895" spans="35:36">
      <c r="AI3895" s="17"/>
      <c r="AJ3895" s="17"/>
    </row>
    <row r="3896" spans="35:36">
      <c r="AI3896" s="17"/>
      <c r="AJ3896" s="17"/>
    </row>
    <row r="3897" spans="35:36">
      <c r="AI3897" s="17"/>
      <c r="AJ3897" s="17"/>
    </row>
    <row r="3898" spans="35:36">
      <c r="AI3898" s="17"/>
      <c r="AJ3898" s="17"/>
    </row>
    <row r="3899" spans="35:36">
      <c r="AI3899" s="17"/>
      <c r="AJ3899" s="17"/>
    </row>
    <row r="3900" spans="35:36">
      <c r="AI3900" s="17"/>
      <c r="AJ3900" s="17"/>
    </row>
    <row r="3901" spans="35:36">
      <c r="AI3901" s="17"/>
      <c r="AJ3901" s="17"/>
    </row>
    <row r="3902" spans="35:36">
      <c r="AI3902" s="17"/>
      <c r="AJ3902" s="17"/>
    </row>
    <row r="3903" spans="35:36">
      <c r="AI3903" s="17"/>
      <c r="AJ3903" s="17"/>
    </row>
    <row r="3904" spans="35:36">
      <c r="AI3904" s="17"/>
      <c r="AJ3904" s="17"/>
    </row>
    <row r="3905" spans="35:36">
      <c r="AI3905" s="17"/>
      <c r="AJ3905" s="17"/>
    </row>
    <row r="3906" spans="35:36">
      <c r="AI3906" s="17"/>
      <c r="AJ3906" s="17"/>
    </row>
    <row r="3907" spans="35:36">
      <c r="AI3907" s="17"/>
      <c r="AJ3907" s="17"/>
    </row>
    <row r="3908" spans="35:36">
      <c r="AI3908" s="17"/>
      <c r="AJ3908" s="17"/>
    </row>
    <row r="3909" spans="35:36">
      <c r="AI3909" s="17"/>
      <c r="AJ3909" s="17"/>
    </row>
    <row r="3910" spans="35:36">
      <c r="AI3910" s="17"/>
      <c r="AJ3910" s="17"/>
    </row>
    <row r="3911" spans="35:36">
      <c r="AI3911" s="17"/>
      <c r="AJ3911" s="17"/>
    </row>
    <row r="3912" spans="35:36">
      <c r="AI3912" s="17"/>
      <c r="AJ3912" s="17"/>
    </row>
    <row r="3913" spans="35:36">
      <c r="AI3913" s="17"/>
      <c r="AJ3913" s="17"/>
    </row>
    <row r="3914" spans="35:36">
      <c r="AI3914" s="17"/>
      <c r="AJ3914" s="17"/>
    </row>
    <row r="3915" spans="35:36">
      <c r="AI3915" s="17"/>
      <c r="AJ3915" s="17"/>
    </row>
    <row r="3916" spans="35:36">
      <c r="AI3916" s="17"/>
      <c r="AJ3916" s="17"/>
    </row>
    <row r="3917" spans="35:36">
      <c r="AI3917" s="17"/>
      <c r="AJ3917" s="17"/>
    </row>
    <row r="3918" spans="35:36">
      <c r="AI3918" s="17"/>
      <c r="AJ3918" s="17"/>
    </row>
    <row r="3919" spans="35:36">
      <c r="AI3919" s="17"/>
      <c r="AJ3919" s="17"/>
    </row>
    <row r="3920" spans="35:36">
      <c r="AI3920" s="17"/>
      <c r="AJ3920" s="17"/>
    </row>
    <row r="3921" spans="35:36">
      <c r="AI3921" s="17"/>
      <c r="AJ3921" s="17"/>
    </row>
    <row r="3922" spans="35:36">
      <c r="AI3922" s="17"/>
      <c r="AJ3922" s="17"/>
    </row>
    <row r="3923" spans="35:36">
      <c r="AI3923" s="17"/>
      <c r="AJ3923" s="17"/>
    </row>
    <row r="3924" spans="35:36">
      <c r="AI3924" s="17"/>
      <c r="AJ3924" s="17"/>
    </row>
    <row r="3925" spans="35:36">
      <c r="AI3925" s="17"/>
      <c r="AJ3925" s="17"/>
    </row>
    <row r="3926" spans="35:36">
      <c r="AI3926" s="17"/>
      <c r="AJ3926" s="17"/>
    </row>
    <row r="3927" spans="35:36">
      <c r="AI3927" s="17"/>
      <c r="AJ3927" s="17"/>
    </row>
    <row r="3928" spans="35:36">
      <c r="AI3928" s="17"/>
      <c r="AJ3928" s="17"/>
    </row>
    <row r="3929" spans="35:36">
      <c r="AI3929" s="17"/>
      <c r="AJ3929" s="17"/>
    </row>
    <row r="3930" spans="35:36">
      <c r="AI3930" s="17"/>
      <c r="AJ3930" s="17"/>
    </row>
    <row r="3931" spans="35:36">
      <c r="AI3931" s="17"/>
      <c r="AJ3931" s="17"/>
    </row>
    <row r="3932" spans="35:36">
      <c r="AI3932" s="17"/>
      <c r="AJ3932" s="17"/>
    </row>
    <row r="3933" spans="35:36">
      <c r="AI3933" s="17"/>
      <c r="AJ3933" s="17"/>
    </row>
    <row r="3934" spans="35:36">
      <c r="AI3934" s="17"/>
      <c r="AJ3934" s="17"/>
    </row>
    <row r="3935" spans="35:36">
      <c r="AI3935" s="17"/>
      <c r="AJ3935" s="17"/>
    </row>
    <row r="3936" spans="35:36">
      <c r="AI3936" s="17"/>
      <c r="AJ3936" s="17"/>
    </row>
    <row r="3937" spans="35:36">
      <c r="AI3937" s="17"/>
      <c r="AJ3937" s="17"/>
    </row>
    <row r="3938" spans="35:36">
      <c r="AI3938" s="17"/>
      <c r="AJ3938" s="17"/>
    </row>
    <row r="3939" spans="35:36">
      <c r="AI3939" s="17"/>
      <c r="AJ3939" s="17"/>
    </row>
    <row r="3940" spans="35:36">
      <c r="AI3940" s="17"/>
      <c r="AJ3940" s="17"/>
    </row>
    <row r="3941" spans="35:36">
      <c r="AI3941" s="17"/>
      <c r="AJ3941" s="17"/>
    </row>
    <row r="3942" spans="35:36">
      <c r="AI3942" s="17"/>
      <c r="AJ3942" s="17"/>
    </row>
    <row r="3943" spans="35:36">
      <c r="AI3943" s="17"/>
      <c r="AJ3943" s="17"/>
    </row>
    <row r="3944" spans="35:36">
      <c r="AI3944" s="17"/>
      <c r="AJ3944" s="17"/>
    </row>
    <row r="3945" spans="35:36">
      <c r="AI3945" s="17"/>
      <c r="AJ3945" s="17"/>
    </row>
    <row r="3946" spans="35:36">
      <c r="AI3946" s="17"/>
      <c r="AJ3946" s="17"/>
    </row>
    <row r="3947" spans="35:36">
      <c r="AI3947" s="17"/>
      <c r="AJ3947" s="17"/>
    </row>
    <row r="3948" spans="35:36">
      <c r="AI3948" s="17"/>
      <c r="AJ3948" s="17"/>
    </row>
    <row r="3949" spans="35:36">
      <c r="AI3949" s="17"/>
      <c r="AJ3949" s="17"/>
    </row>
    <row r="3950" spans="35:36">
      <c r="AI3950" s="17"/>
      <c r="AJ3950" s="17"/>
    </row>
    <row r="3951" spans="35:36">
      <c r="AI3951" s="17"/>
      <c r="AJ3951" s="17"/>
    </row>
    <row r="3952" spans="35:36">
      <c r="AI3952" s="17"/>
      <c r="AJ3952" s="17"/>
    </row>
    <row r="3953" spans="35:36">
      <c r="AI3953" s="17"/>
      <c r="AJ3953" s="17"/>
    </row>
    <row r="3954" spans="35:36">
      <c r="AI3954" s="17"/>
      <c r="AJ3954" s="17"/>
    </row>
    <row r="3955" spans="35:36">
      <c r="AI3955" s="17"/>
      <c r="AJ3955" s="17"/>
    </row>
    <row r="3956" spans="35:36">
      <c r="AI3956" s="17"/>
      <c r="AJ3956" s="17"/>
    </row>
    <row r="3957" spans="35:36">
      <c r="AI3957" s="17"/>
      <c r="AJ3957" s="17"/>
    </row>
    <row r="3958" spans="35:36">
      <c r="AI3958" s="17"/>
      <c r="AJ3958" s="17"/>
    </row>
    <row r="3959" spans="35:36">
      <c r="AI3959" s="17"/>
      <c r="AJ3959" s="17"/>
    </row>
    <row r="3960" spans="35:36">
      <c r="AI3960" s="17"/>
      <c r="AJ3960" s="17"/>
    </row>
    <row r="3961" spans="35:36">
      <c r="AI3961" s="17"/>
      <c r="AJ3961" s="17"/>
    </row>
    <row r="3962" spans="35:36">
      <c r="AI3962" s="17"/>
      <c r="AJ3962" s="17"/>
    </row>
    <row r="3963" spans="35:36">
      <c r="AI3963" s="17"/>
      <c r="AJ3963" s="17"/>
    </row>
    <row r="3964" spans="35:36">
      <c r="AI3964" s="17"/>
      <c r="AJ3964" s="17"/>
    </row>
    <row r="3965" spans="35:36">
      <c r="AI3965" s="17"/>
      <c r="AJ3965" s="17"/>
    </row>
    <row r="3966" spans="35:36">
      <c r="AI3966" s="17"/>
      <c r="AJ3966" s="17"/>
    </row>
    <row r="3967" spans="35:36">
      <c r="AI3967" s="17"/>
      <c r="AJ3967" s="17"/>
    </row>
    <row r="3968" spans="35:36">
      <c r="AI3968" s="17"/>
      <c r="AJ3968" s="17"/>
    </row>
    <row r="3969" spans="35:36">
      <c r="AI3969" s="17"/>
      <c r="AJ3969" s="17"/>
    </row>
    <row r="3970" spans="35:36">
      <c r="AI3970" s="17"/>
      <c r="AJ3970" s="17"/>
    </row>
    <row r="3971" spans="35:36">
      <c r="AI3971" s="17"/>
      <c r="AJ3971" s="17"/>
    </row>
    <row r="3972" spans="35:36">
      <c r="AI3972" s="17"/>
      <c r="AJ3972" s="17"/>
    </row>
    <row r="3973" spans="35:36">
      <c r="AI3973" s="17"/>
      <c r="AJ3973" s="17"/>
    </row>
    <row r="3974" spans="35:36">
      <c r="AI3974" s="17"/>
      <c r="AJ3974" s="17"/>
    </row>
    <row r="3975" spans="35:36">
      <c r="AI3975" s="17"/>
      <c r="AJ3975" s="17"/>
    </row>
    <row r="3976" spans="35:36">
      <c r="AI3976" s="17"/>
      <c r="AJ3976" s="17"/>
    </row>
    <row r="3977" spans="35:36">
      <c r="AI3977" s="17"/>
      <c r="AJ3977" s="17"/>
    </row>
    <row r="3978" spans="35:36">
      <c r="AI3978" s="17"/>
      <c r="AJ3978" s="17"/>
    </row>
    <row r="3979" spans="35:36">
      <c r="AI3979" s="17"/>
      <c r="AJ3979" s="17"/>
    </row>
    <row r="3980" spans="35:36">
      <c r="AI3980" s="17"/>
      <c r="AJ3980" s="17"/>
    </row>
    <row r="3981" spans="35:36">
      <c r="AI3981" s="17"/>
      <c r="AJ3981" s="17"/>
    </row>
    <row r="3982" spans="35:36">
      <c r="AI3982" s="17"/>
      <c r="AJ3982" s="17"/>
    </row>
    <row r="3983" spans="35:36">
      <c r="AI3983" s="17"/>
      <c r="AJ3983" s="17"/>
    </row>
    <row r="3984" spans="35:36">
      <c r="AI3984" s="17"/>
      <c r="AJ3984" s="17"/>
    </row>
    <row r="3985" spans="35:36">
      <c r="AI3985" s="17"/>
      <c r="AJ3985" s="17"/>
    </row>
    <row r="3986" spans="35:36">
      <c r="AI3986" s="17"/>
      <c r="AJ3986" s="17"/>
    </row>
    <row r="3987" spans="35:36">
      <c r="AI3987" s="17"/>
      <c r="AJ3987" s="17"/>
    </row>
    <row r="3988" spans="35:36">
      <c r="AI3988" s="17"/>
      <c r="AJ3988" s="17"/>
    </row>
    <row r="3989" spans="35:36">
      <c r="AI3989" s="17"/>
      <c r="AJ3989" s="17"/>
    </row>
    <row r="3990" spans="35:36">
      <c r="AI3990" s="17"/>
      <c r="AJ3990" s="17"/>
    </row>
    <row r="3991" spans="35:36">
      <c r="AI3991" s="17"/>
      <c r="AJ3991" s="17"/>
    </row>
    <row r="3992" spans="35:36">
      <c r="AI3992" s="17"/>
      <c r="AJ3992" s="17"/>
    </row>
    <row r="3993" spans="35:36">
      <c r="AI3993" s="17"/>
      <c r="AJ3993" s="17"/>
    </row>
    <row r="3994" spans="35:36">
      <c r="AI3994" s="17"/>
      <c r="AJ3994" s="17"/>
    </row>
    <row r="3995" spans="35:36">
      <c r="AI3995" s="17"/>
      <c r="AJ3995" s="17"/>
    </row>
    <row r="3996" spans="35:36">
      <c r="AI3996" s="17"/>
      <c r="AJ3996" s="17"/>
    </row>
    <row r="3997" spans="35:36">
      <c r="AI3997" s="17"/>
      <c r="AJ3997" s="17"/>
    </row>
    <row r="3998" spans="35:36">
      <c r="AI3998" s="17"/>
      <c r="AJ3998" s="17"/>
    </row>
    <row r="3999" spans="35:36">
      <c r="AI3999" s="17"/>
      <c r="AJ3999" s="17"/>
    </row>
    <row r="4000" spans="35:36">
      <c r="AI4000" s="17"/>
      <c r="AJ4000" s="17"/>
    </row>
    <row r="4001" spans="35:36">
      <c r="AI4001" s="17"/>
      <c r="AJ4001" s="17"/>
    </row>
    <row r="4002" spans="35:36">
      <c r="AI4002" s="17"/>
      <c r="AJ4002" s="17"/>
    </row>
    <row r="4003" spans="35:36">
      <c r="AI4003" s="17"/>
      <c r="AJ4003" s="17"/>
    </row>
    <row r="4004" spans="35:36">
      <c r="AI4004" s="17"/>
      <c r="AJ4004" s="17"/>
    </row>
    <row r="4005" spans="35:36">
      <c r="AI4005" s="17"/>
      <c r="AJ4005" s="17"/>
    </row>
    <row r="4006" spans="35:36">
      <c r="AI4006" s="17"/>
      <c r="AJ4006" s="17"/>
    </row>
    <row r="4007" spans="35:36">
      <c r="AI4007" s="17"/>
      <c r="AJ4007" s="17"/>
    </row>
    <row r="4008" spans="35:36">
      <c r="AI4008" s="17"/>
      <c r="AJ4008" s="17"/>
    </row>
    <row r="4009" spans="35:36">
      <c r="AI4009" s="17"/>
      <c r="AJ4009" s="17"/>
    </row>
    <row r="4010" spans="35:36">
      <c r="AI4010" s="17"/>
      <c r="AJ4010" s="17"/>
    </row>
    <row r="4011" spans="35:36">
      <c r="AI4011" s="17"/>
      <c r="AJ4011" s="17"/>
    </row>
    <row r="4012" spans="35:36">
      <c r="AI4012" s="17"/>
      <c r="AJ4012" s="17"/>
    </row>
    <row r="4013" spans="35:36">
      <c r="AI4013" s="17"/>
      <c r="AJ4013" s="17"/>
    </row>
    <row r="4014" spans="35:36">
      <c r="AI4014" s="17"/>
      <c r="AJ4014" s="17"/>
    </row>
    <row r="4015" spans="35:36">
      <c r="AI4015" s="17"/>
      <c r="AJ4015" s="17"/>
    </row>
    <row r="4016" spans="35:36">
      <c r="AI4016" s="17"/>
      <c r="AJ4016" s="17"/>
    </row>
    <row r="4017" spans="35:36">
      <c r="AI4017" s="17"/>
      <c r="AJ4017" s="17"/>
    </row>
    <row r="4018" spans="35:36">
      <c r="AI4018" s="17"/>
      <c r="AJ4018" s="17"/>
    </row>
    <row r="4019" spans="35:36">
      <c r="AI4019" s="17"/>
      <c r="AJ4019" s="17"/>
    </row>
    <row r="4020" spans="35:36">
      <c r="AI4020" s="17"/>
      <c r="AJ4020" s="17"/>
    </row>
    <row r="4021" spans="35:36">
      <c r="AI4021" s="17"/>
      <c r="AJ4021" s="17"/>
    </row>
    <row r="4022" spans="35:36">
      <c r="AI4022" s="17"/>
      <c r="AJ4022" s="17"/>
    </row>
    <row r="4023" spans="35:36">
      <c r="AI4023" s="17"/>
      <c r="AJ4023" s="17"/>
    </row>
    <row r="4024" spans="35:36">
      <c r="AI4024" s="17"/>
      <c r="AJ4024" s="17"/>
    </row>
    <row r="4025" spans="35:36">
      <c r="AI4025" s="17"/>
      <c r="AJ4025" s="17"/>
    </row>
    <row r="4026" spans="35:36">
      <c r="AI4026" s="17"/>
      <c r="AJ4026" s="17"/>
    </row>
    <row r="4027" spans="35:36">
      <c r="AI4027" s="17"/>
      <c r="AJ4027" s="17"/>
    </row>
    <row r="4028" spans="35:36">
      <c r="AI4028" s="17"/>
      <c r="AJ4028" s="17"/>
    </row>
    <row r="4029" spans="35:36">
      <c r="AI4029" s="17"/>
      <c r="AJ4029" s="17"/>
    </row>
    <row r="4030" spans="35:36">
      <c r="AI4030" s="17"/>
      <c r="AJ4030" s="17"/>
    </row>
    <row r="4031" spans="35:36">
      <c r="AI4031" s="17"/>
      <c r="AJ4031" s="17"/>
    </row>
    <row r="4032" spans="35:36">
      <c r="AI4032" s="17"/>
      <c r="AJ4032" s="17"/>
    </row>
    <row r="4033" spans="35:36">
      <c r="AI4033" s="17"/>
      <c r="AJ4033" s="17"/>
    </row>
    <row r="4034" spans="35:36">
      <c r="AI4034" s="17"/>
      <c r="AJ4034" s="17"/>
    </row>
    <row r="4035" spans="35:36">
      <c r="AI4035" s="17"/>
      <c r="AJ4035" s="17"/>
    </row>
    <row r="4036" spans="35:36">
      <c r="AI4036" s="17"/>
      <c r="AJ4036" s="17"/>
    </row>
    <row r="4037" spans="35:36">
      <c r="AI4037" s="17"/>
      <c r="AJ4037" s="17"/>
    </row>
    <row r="4038" spans="35:36">
      <c r="AI4038" s="17"/>
      <c r="AJ4038" s="17"/>
    </row>
    <row r="4039" spans="35:36">
      <c r="AI4039" s="17"/>
      <c r="AJ4039" s="17"/>
    </row>
    <row r="4040" spans="35:36">
      <c r="AI4040" s="17"/>
      <c r="AJ4040" s="17"/>
    </row>
    <row r="4041" spans="35:36">
      <c r="AI4041" s="17"/>
      <c r="AJ4041" s="17"/>
    </row>
    <row r="4042" spans="35:36">
      <c r="AI4042" s="17"/>
      <c r="AJ4042" s="17"/>
    </row>
    <row r="4043" spans="35:36">
      <c r="AI4043" s="17"/>
      <c r="AJ4043" s="17"/>
    </row>
    <row r="4044" spans="35:36">
      <c r="AI4044" s="17"/>
      <c r="AJ4044" s="17"/>
    </row>
    <row r="4045" spans="35:36">
      <c r="AI4045" s="17"/>
      <c r="AJ4045" s="17"/>
    </row>
    <row r="4046" spans="35:36">
      <c r="AI4046" s="17"/>
      <c r="AJ4046" s="17"/>
    </row>
    <row r="4047" spans="35:36">
      <c r="AI4047" s="17"/>
      <c r="AJ4047" s="17"/>
    </row>
    <row r="4048" spans="35:36">
      <c r="AI4048" s="17"/>
      <c r="AJ4048" s="17"/>
    </row>
    <row r="4049" spans="35:36">
      <c r="AI4049" s="17"/>
      <c r="AJ4049" s="17"/>
    </row>
    <row r="4050" spans="35:36">
      <c r="AI4050" s="17"/>
      <c r="AJ4050" s="17"/>
    </row>
    <row r="4051" spans="35:36">
      <c r="AI4051" s="17"/>
      <c r="AJ4051" s="17"/>
    </row>
    <row r="4052" spans="35:36">
      <c r="AI4052" s="17"/>
      <c r="AJ4052" s="17"/>
    </row>
    <row r="4053" spans="35:36">
      <c r="AI4053" s="17"/>
      <c r="AJ4053" s="17"/>
    </row>
    <row r="4054" spans="35:36">
      <c r="AI4054" s="17"/>
      <c r="AJ4054" s="17"/>
    </row>
    <row r="4055" spans="35:36">
      <c r="AI4055" s="17"/>
      <c r="AJ4055" s="17"/>
    </row>
    <row r="4056" spans="35:36">
      <c r="AI4056" s="17"/>
      <c r="AJ4056" s="17"/>
    </row>
    <row r="4057" spans="35:36">
      <c r="AI4057" s="17"/>
      <c r="AJ4057" s="17"/>
    </row>
    <row r="4058" spans="35:36">
      <c r="AI4058" s="17"/>
      <c r="AJ4058" s="17"/>
    </row>
    <row r="4059" spans="35:36">
      <c r="AI4059" s="17"/>
      <c r="AJ4059" s="17"/>
    </row>
    <row r="4060" spans="35:36">
      <c r="AI4060" s="17"/>
      <c r="AJ4060" s="17"/>
    </row>
    <row r="4061" spans="35:36">
      <c r="AI4061" s="17"/>
      <c r="AJ4061" s="17"/>
    </row>
    <row r="4062" spans="35:36">
      <c r="AI4062" s="17"/>
      <c r="AJ4062" s="17"/>
    </row>
    <row r="4063" spans="35:36">
      <c r="AI4063" s="17"/>
      <c r="AJ4063" s="17"/>
    </row>
    <row r="4064" spans="35:36">
      <c r="AI4064" s="17"/>
      <c r="AJ4064" s="17"/>
    </row>
    <row r="4065" spans="35:36">
      <c r="AI4065" s="17"/>
      <c r="AJ4065" s="17"/>
    </row>
    <row r="4066" spans="35:36">
      <c r="AI4066" s="17"/>
      <c r="AJ4066" s="17"/>
    </row>
    <row r="4067" spans="35:36">
      <c r="AI4067" s="17"/>
      <c r="AJ4067" s="17"/>
    </row>
    <row r="4068" spans="35:36">
      <c r="AI4068" s="17"/>
      <c r="AJ4068" s="17"/>
    </row>
    <row r="4069" spans="35:36">
      <c r="AI4069" s="17"/>
      <c r="AJ4069" s="17"/>
    </row>
    <row r="4070" spans="35:36">
      <c r="AI4070" s="17"/>
      <c r="AJ4070" s="17"/>
    </row>
    <row r="4071" spans="35:36">
      <c r="AI4071" s="17"/>
      <c r="AJ4071" s="17"/>
    </row>
    <row r="4072" spans="35:36">
      <c r="AI4072" s="17"/>
      <c r="AJ4072" s="17"/>
    </row>
    <row r="4073" spans="35:36">
      <c r="AI4073" s="17"/>
      <c r="AJ4073" s="17"/>
    </row>
    <row r="4074" spans="35:36">
      <c r="AI4074" s="17"/>
      <c r="AJ4074" s="17"/>
    </row>
    <row r="4075" spans="35:36">
      <c r="AI4075" s="17"/>
      <c r="AJ4075" s="17"/>
    </row>
    <row r="4076" spans="35:36">
      <c r="AI4076" s="17"/>
      <c r="AJ4076" s="17"/>
    </row>
    <row r="4077" spans="35:36">
      <c r="AI4077" s="17"/>
      <c r="AJ4077" s="17"/>
    </row>
    <row r="4078" spans="35:36">
      <c r="AI4078" s="17"/>
      <c r="AJ4078" s="17"/>
    </row>
    <row r="4079" spans="35:36">
      <c r="AI4079" s="17"/>
      <c r="AJ4079" s="17"/>
    </row>
    <row r="4080" spans="35:36">
      <c r="AI4080" s="17"/>
      <c r="AJ4080" s="17"/>
    </row>
    <row r="4081" spans="35:36">
      <c r="AI4081" s="17"/>
      <c r="AJ4081" s="17"/>
    </row>
    <row r="4082" spans="35:36">
      <c r="AI4082" s="17"/>
      <c r="AJ4082" s="17"/>
    </row>
    <row r="4083" spans="35:36">
      <c r="AI4083" s="17"/>
      <c r="AJ4083" s="17"/>
    </row>
    <row r="4084" spans="35:36">
      <c r="AI4084" s="17"/>
      <c r="AJ4084" s="17"/>
    </row>
    <row r="4085" spans="35:36">
      <c r="AI4085" s="17"/>
      <c r="AJ4085" s="17"/>
    </row>
    <row r="4086" spans="35:36">
      <c r="AI4086" s="17"/>
      <c r="AJ4086" s="17"/>
    </row>
    <row r="4087" spans="35:36">
      <c r="AI4087" s="17"/>
      <c r="AJ4087" s="17"/>
    </row>
    <row r="4088" spans="35:36">
      <c r="AI4088" s="17"/>
      <c r="AJ4088" s="17"/>
    </row>
    <row r="4089" spans="35:36">
      <c r="AI4089" s="17"/>
      <c r="AJ4089" s="17"/>
    </row>
    <row r="4090" spans="35:36">
      <c r="AI4090" s="17"/>
      <c r="AJ4090" s="17"/>
    </row>
    <row r="4091" spans="35:36">
      <c r="AI4091" s="17"/>
      <c r="AJ4091" s="17"/>
    </row>
    <row r="4092" spans="35:36">
      <c r="AI4092" s="17"/>
      <c r="AJ4092" s="17"/>
    </row>
    <row r="4093" spans="35:36">
      <c r="AI4093" s="17"/>
      <c r="AJ4093" s="17"/>
    </row>
    <row r="4094" spans="35:36">
      <c r="AI4094" s="17"/>
      <c r="AJ4094" s="17"/>
    </row>
    <row r="4095" spans="35:36">
      <c r="AI4095" s="17"/>
      <c r="AJ4095" s="17"/>
    </row>
    <row r="4096" spans="35:36">
      <c r="AI4096" s="17"/>
      <c r="AJ4096" s="17"/>
    </row>
    <row r="4097" spans="35:36">
      <c r="AI4097" s="17"/>
      <c r="AJ4097" s="17"/>
    </row>
    <row r="4098" spans="35:36">
      <c r="AI4098" s="17"/>
      <c r="AJ4098" s="17"/>
    </row>
    <row r="4099" spans="35:36">
      <c r="AI4099" s="17"/>
      <c r="AJ4099" s="17"/>
    </row>
    <row r="4100" spans="35:36">
      <c r="AI4100" s="17"/>
      <c r="AJ4100" s="17"/>
    </row>
    <row r="4101" spans="35:36">
      <c r="AI4101" s="17"/>
      <c r="AJ4101" s="17"/>
    </row>
    <row r="4102" spans="35:36">
      <c r="AI4102" s="17"/>
      <c r="AJ4102" s="17"/>
    </row>
    <row r="4103" spans="35:36">
      <c r="AI4103" s="17"/>
      <c r="AJ4103" s="17"/>
    </row>
    <row r="4104" spans="35:36">
      <c r="AI4104" s="17"/>
      <c r="AJ4104" s="17"/>
    </row>
    <row r="4105" spans="35:36">
      <c r="AI4105" s="17"/>
      <c r="AJ4105" s="17"/>
    </row>
    <row r="4106" spans="35:36">
      <c r="AI4106" s="17"/>
      <c r="AJ4106" s="17"/>
    </row>
    <row r="4107" spans="35:36">
      <c r="AI4107" s="17"/>
      <c r="AJ4107" s="17"/>
    </row>
    <row r="4108" spans="35:36">
      <c r="AI4108" s="17"/>
      <c r="AJ4108" s="17"/>
    </row>
    <row r="4109" spans="35:36">
      <c r="AI4109" s="17"/>
      <c r="AJ4109" s="17"/>
    </row>
    <row r="4110" spans="35:36">
      <c r="AI4110" s="17"/>
      <c r="AJ4110" s="17"/>
    </row>
    <row r="4111" spans="35:36">
      <c r="AI4111" s="17"/>
      <c r="AJ4111" s="17"/>
    </row>
    <row r="4112" spans="35:36">
      <c r="AI4112" s="17"/>
      <c r="AJ4112" s="17"/>
    </row>
    <row r="4113" spans="35:36">
      <c r="AI4113" s="17"/>
      <c r="AJ4113" s="17"/>
    </row>
    <row r="4114" spans="35:36">
      <c r="AI4114" s="17"/>
      <c r="AJ4114" s="17"/>
    </row>
    <row r="4115" spans="35:36">
      <c r="AI4115" s="17"/>
      <c r="AJ4115" s="17"/>
    </row>
    <row r="4116" spans="35:36">
      <c r="AI4116" s="17"/>
      <c r="AJ4116" s="17"/>
    </row>
    <row r="4117" spans="35:36">
      <c r="AI4117" s="17"/>
      <c r="AJ4117" s="17"/>
    </row>
    <row r="4118" spans="35:36">
      <c r="AI4118" s="17"/>
      <c r="AJ4118" s="17"/>
    </row>
    <row r="4119" spans="35:36">
      <c r="AI4119" s="17"/>
      <c r="AJ4119" s="17"/>
    </row>
    <row r="4120" spans="35:36">
      <c r="AI4120" s="17"/>
      <c r="AJ4120" s="17"/>
    </row>
    <row r="4121" spans="35:36">
      <c r="AI4121" s="17"/>
      <c r="AJ4121" s="17"/>
    </row>
    <row r="4122" spans="35:36">
      <c r="AI4122" s="17"/>
      <c r="AJ4122" s="17"/>
    </row>
    <row r="4123" spans="35:36">
      <c r="AI4123" s="17"/>
      <c r="AJ4123" s="17"/>
    </row>
    <row r="4124" spans="35:36">
      <c r="AI4124" s="17"/>
      <c r="AJ4124" s="17"/>
    </row>
    <row r="4125" spans="35:36">
      <c r="AI4125" s="17"/>
      <c r="AJ4125" s="17"/>
    </row>
    <row r="4126" spans="35:36">
      <c r="AI4126" s="17"/>
      <c r="AJ4126" s="17"/>
    </row>
    <row r="4127" spans="35:36">
      <c r="AI4127" s="17"/>
      <c r="AJ4127" s="17"/>
    </row>
    <row r="4128" spans="35:36">
      <c r="AI4128" s="17"/>
      <c r="AJ4128" s="17"/>
    </row>
    <row r="4129" spans="35:36">
      <c r="AI4129" s="17"/>
      <c r="AJ4129" s="17"/>
    </row>
    <row r="4130" spans="35:36">
      <c r="AI4130" s="17"/>
      <c r="AJ4130" s="17"/>
    </row>
    <row r="4131" spans="35:36">
      <c r="AI4131" s="17"/>
      <c r="AJ4131" s="17"/>
    </row>
    <row r="4132" spans="35:36">
      <c r="AI4132" s="17"/>
      <c r="AJ4132" s="17"/>
    </row>
    <row r="4133" spans="35:36">
      <c r="AI4133" s="17"/>
      <c r="AJ4133" s="17"/>
    </row>
    <row r="4134" spans="35:36">
      <c r="AI4134" s="17"/>
      <c r="AJ4134" s="17"/>
    </row>
    <row r="4135" spans="35:36">
      <c r="AI4135" s="17"/>
      <c r="AJ4135" s="17"/>
    </row>
    <row r="4136" spans="35:36">
      <c r="AI4136" s="17"/>
      <c r="AJ4136" s="17"/>
    </row>
    <row r="4137" spans="35:36">
      <c r="AI4137" s="17"/>
      <c r="AJ4137" s="17"/>
    </row>
    <row r="4138" spans="35:36">
      <c r="AI4138" s="17"/>
      <c r="AJ4138" s="17"/>
    </row>
    <row r="4139" spans="35:36">
      <c r="AI4139" s="17"/>
      <c r="AJ4139" s="17"/>
    </row>
    <row r="4140" spans="35:36">
      <c r="AI4140" s="17"/>
      <c r="AJ4140" s="17"/>
    </row>
    <row r="4141" spans="35:36">
      <c r="AI4141" s="17"/>
      <c r="AJ4141" s="17"/>
    </row>
    <row r="4142" spans="35:36">
      <c r="AI4142" s="17"/>
      <c r="AJ4142" s="17"/>
    </row>
    <row r="4143" spans="35:36">
      <c r="AI4143" s="17"/>
      <c r="AJ4143" s="17"/>
    </row>
    <row r="4144" spans="35:36">
      <c r="AI4144" s="17"/>
      <c r="AJ4144" s="17"/>
    </row>
    <row r="4145" spans="35:36">
      <c r="AI4145" s="17"/>
      <c r="AJ4145" s="17"/>
    </row>
    <row r="4146" spans="35:36">
      <c r="AI4146" s="17"/>
      <c r="AJ4146" s="17"/>
    </row>
    <row r="4147" spans="35:36">
      <c r="AI4147" s="17"/>
      <c r="AJ4147" s="17"/>
    </row>
    <row r="4148" spans="35:36">
      <c r="AI4148" s="17"/>
      <c r="AJ4148" s="17"/>
    </row>
    <row r="4149" spans="35:36">
      <c r="AI4149" s="17"/>
      <c r="AJ4149" s="17"/>
    </row>
    <row r="4150" spans="35:36">
      <c r="AI4150" s="17"/>
      <c r="AJ4150" s="17"/>
    </row>
    <row r="4151" spans="35:36">
      <c r="AI4151" s="17"/>
      <c r="AJ4151" s="17"/>
    </row>
    <row r="4152" spans="35:36">
      <c r="AI4152" s="17"/>
      <c r="AJ4152" s="17"/>
    </row>
    <row r="4153" spans="35:36">
      <c r="AI4153" s="17"/>
      <c r="AJ4153" s="17"/>
    </row>
    <row r="4154" spans="35:36">
      <c r="AI4154" s="17"/>
      <c r="AJ4154" s="17"/>
    </row>
    <row r="4155" spans="35:36">
      <c r="AI4155" s="17"/>
      <c r="AJ4155" s="17"/>
    </row>
    <row r="4156" spans="35:36">
      <c r="AI4156" s="17"/>
      <c r="AJ4156" s="17"/>
    </row>
    <row r="4157" spans="35:36">
      <c r="AI4157" s="17"/>
      <c r="AJ4157" s="17"/>
    </row>
    <row r="4158" spans="35:36">
      <c r="AI4158" s="17"/>
      <c r="AJ4158" s="17"/>
    </row>
    <row r="4159" spans="35:36">
      <c r="AI4159" s="17"/>
      <c r="AJ4159" s="17"/>
    </row>
    <row r="4160" spans="35:36">
      <c r="AI4160" s="17"/>
      <c r="AJ4160" s="17"/>
    </row>
    <row r="4161" spans="35:36">
      <c r="AI4161" s="17"/>
      <c r="AJ4161" s="17"/>
    </row>
    <row r="4162" spans="35:36">
      <c r="AI4162" s="17"/>
      <c r="AJ4162" s="17"/>
    </row>
    <row r="4163" spans="35:36">
      <c r="AI4163" s="17"/>
      <c r="AJ4163" s="17"/>
    </row>
    <row r="4164" spans="35:36">
      <c r="AI4164" s="17"/>
      <c r="AJ4164" s="17"/>
    </row>
    <row r="4165" spans="35:36">
      <c r="AI4165" s="17"/>
      <c r="AJ4165" s="17"/>
    </row>
    <row r="4166" spans="35:36">
      <c r="AI4166" s="17"/>
      <c r="AJ4166" s="17"/>
    </row>
    <row r="4167" spans="35:36">
      <c r="AI4167" s="17"/>
      <c r="AJ4167" s="17"/>
    </row>
    <row r="4168" spans="35:36">
      <c r="AI4168" s="17"/>
      <c r="AJ4168" s="17"/>
    </row>
    <row r="4169" spans="35:36">
      <c r="AI4169" s="17"/>
      <c r="AJ4169" s="17"/>
    </row>
    <row r="4170" spans="35:36">
      <c r="AI4170" s="17"/>
      <c r="AJ4170" s="17"/>
    </row>
    <row r="4171" spans="35:36">
      <c r="AI4171" s="17"/>
      <c r="AJ4171" s="17"/>
    </row>
    <row r="4172" spans="35:36">
      <c r="AI4172" s="17"/>
      <c r="AJ4172" s="17"/>
    </row>
    <row r="4173" spans="35:36">
      <c r="AI4173" s="17"/>
      <c r="AJ4173" s="17"/>
    </row>
    <row r="4174" spans="35:36">
      <c r="AI4174" s="17"/>
      <c r="AJ4174" s="17"/>
    </row>
    <row r="4175" spans="35:36">
      <c r="AI4175" s="17"/>
      <c r="AJ4175" s="17"/>
    </row>
    <row r="4176" spans="35:36">
      <c r="AI4176" s="17"/>
      <c r="AJ4176" s="17"/>
    </row>
    <row r="4177" spans="35:36">
      <c r="AI4177" s="17"/>
      <c r="AJ4177" s="17"/>
    </row>
    <row r="4178" spans="35:36">
      <c r="AI4178" s="17"/>
      <c r="AJ4178" s="17"/>
    </row>
    <row r="4179" spans="35:36">
      <c r="AI4179" s="17"/>
      <c r="AJ4179" s="17"/>
    </row>
    <row r="4180" spans="35:36">
      <c r="AI4180" s="17"/>
      <c r="AJ4180" s="17"/>
    </row>
    <row r="4181" spans="35:36">
      <c r="AI4181" s="17"/>
      <c r="AJ4181" s="17"/>
    </row>
    <row r="4182" spans="35:36">
      <c r="AI4182" s="17"/>
      <c r="AJ4182" s="17"/>
    </row>
    <row r="4183" spans="35:36">
      <c r="AI4183" s="17"/>
      <c r="AJ4183" s="17"/>
    </row>
    <row r="4184" spans="35:36">
      <c r="AI4184" s="17"/>
      <c r="AJ4184" s="17"/>
    </row>
    <row r="4185" spans="35:36">
      <c r="AI4185" s="17"/>
      <c r="AJ4185" s="17"/>
    </row>
    <row r="4186" spans="35:36">
      <c r="AI4186" s="17"/>
      <c r="AJ4186" s="17"/>
    </row>
    <row r="4187" spans="35:36">
      <c r="AI4187" s="17"/>
      <c r="AJ4187" s="17"/>
    </row>
    <row r="4188" spans="35:36">
      <c r="AI4188" s="17"/>
      <c r="AJ4188" s="17"/>
    </row>
    <row r="4189" spans="35:36">
      <c r="AI4189" s="17"/>
      <c r="AJ4189" s="17"/>
    </row>
    <row r="4190" spans="35:36">
      <c r="AI4190" s="17"/>
      <c r="AJ4190" s="17"/>
    </row>
    <row r="4191" spans="35:36">
      <c r="AI4191" s="17"/>
      <c r="AJ4191" s="17"/>
    </row>
    <row r="4192" spans="35:36">
      <c r="AI4192" s="17"/>
      <c r="AJ4192" s="17"/>
    </row>
    <row r="4193" spans="35:36">
      <c r="AI4193" s="17"/>
      <c r="AJ4193" s="17"/>
    </row>
    <row r="4194" spans="35:36">
      <c r="AI4194" s="17"/>
      <c r="AJ4194" s="17"/>
    </row>
    <row r="4195" spans="35:36">
      <c r="AI4195" s="17"/>
      <c r="AJ4195" s="17"/>
    </row>
    <row r="4196" spans="35:36">
      <c r="AI4196" s="17"/>
      <c r="AJ4196" s="17"/>
    </row>
    <row r="4197" spans="35:36">
      <c r="AI4197" s="17"/>
      <c r="AJ4197" s="17"/>
    </row>
    <row r="4198" spans="35:36">
      <c r="AI4198" s="17"/>
      <c r="AJ4198" s="17"/>
    </row>
    <row r="4199" spans="35:36">
      <c r="AI4199" s="17"/>
      <c r="AJ4199" s="17"/>
    </row>
    <row r="4200" spans="35:36">
      <c r="AI4200" s="17"/>
      <c r="AJ4200" s="17"/>
    </row>
    <row r="4201" spans="35:36">
      <c r="AI4201" s="17"/>
      <c r="AJ4201" s="17"/>
    </row>
    <row r="4202" spans="35:36">
      <c r="AI4202" s="17"/>
      <c r="AJ4202" s="17"/>
    </row>
    <row r="4203" spans="35:36">
      <c r="AI4203" s="17"/>
      <c r="AJ4203" s="17"/>
    </row>
    <row r="4204" spans="35:36">
      <c r="AI4204" s="17"/>
      <c r="AJ4204" s="17"/>
    </row>
    <row r="4205" spans="35:36">
      <c r="AI4205" s="17"/>
      <c r="AJ4205" s="17"/>
    </row>
    <row r="4206" spans="35:36">
      <c r="AI4206" s="17"/>
      <c r="AJ4206" s="17"/>
    </row>
    <row r="4207" spans="35:36">
      <c r="AI4207" s="17"/>
      <c r="AJ4207" s="17"/>
    </row>
    <row r="4208" spans="35:36">
      <c r="AI4208" s="17"/>
      <c r="AJ4208" s="17"/>
    </row>
    <row r="4209" spans="35:36">
      <c r="AI4209" s="17"/>
      <c r="AJ4209" s="17"/>
    </row>
    <row r="4210" spans="35:36">
      <c r="AI4210" s="17"/>
      <c r="AJ4210" s="17"/>
    </row>
    <row r="4211" spans="35:36">
      <c r="AI4211" s="17"/>
      <c r="AJ4211" s="17"/>
    </row>
    <row r="4212" spans="35:36">
      <c r="AI4212" s="17"/>
      <c r="AJ4212" s="17"/>
    </row>
    <row r="4213" spans="35:36">
      <c r="AI4213" s="17"/>
      <c r="AJ4213" s="17"/>
    </row>
    <row r="4214" spans="35:36">
      <c r="AI4214" s="17"/>
      <c r="AJ4214" s="17"/>
    </row>
    <row r="4215" spans="35:36">
      <c r="AI4215" s="17"/>
      <c r="AJ4215" s="17"/>
    </row>
    <row r="4216" spans="35:36">
      <c r="AI4216" s="17"/>
      <c r="AJ4216" s="17"/>
    </row>
    <row r="4217" spans="35:36">
      <c r="AI4217" s="17"/>
      <c r="AJ4217" s="17"/>
    </row>
    <row r="4218" spans="35:36">
      <c r="AI4218" s="17"/>
      <c r="AJ4218" s="17"/>
    </row>
    <row r="4219" spans="35:36">
      <c r="AI4219" s="17"/>
      <c r="AJ4219" s="17"/>
    </row>
    <row r="4220" spans="35:36">
      <c r="AI4220" s="17"/>
      <c r="AJ4220" s="17"/>
    </row>
    <row r="4221" spans="35:36">
      <c r="AI4221" s="17"/>
      <c r="AJ4221" s="17"/>
    </row>
    <row r="4222" spans="35:36">
      <c r="AI4222" s="17"/>
      <c r="AJ4222" s="17"/>
    </row>
    <row r="4223" spans="35:36">
      <c r="AI4223" s="17"/>
      <c r="AJ4223" s="17"/>
    </row>
    <row r="4224" spans="35:36">
      <c r="AI4224" s="17"/>
      <c r="AJ4224" s="17"/>
    </row>
    <row r="4225" spans="35:36">
      <c r="AI4225" s="17"/>
      <c r="AJ4225" s="17"/>
    </row>
    <row r="4226" spans="35:36">
      <c r="AI4226" s="17"/>
      <c r="AJ4226" s="17"/>
    </row>
    <row r="4227" spans="35:36">
      <c r="AI4227" s="17"/>
      <c r="AJ4227" s="17"/>
    </row>
    <row r="4228" spans="35:36">
      <c r="AI4228" s="17"/>
      <c r="AJ4228" s="17"/>
    </row>
    <row r="4229" spans="35:36">
      <c r="AI4229" s="17"/>
      <c r="AJ4229" s="17"/>
    </row>
    <row r="4230" spans="35:36">
      <c r="AI4230" s="17"/>
      <c r="AJ4230" s="17"/>
    </row>
    <row r="4231" spans="35:36">
      <c r="AI4231" s="17"/>
      <c r="AJ4231" s="17"/>
    </row>
    <row r="4232" spans="35:36">
      <c r="AI4232" s="17"/>
      <c r="AJ4232" s="17"/>
    </row>
    <row r="4233" spans="35:36">
      <c r="AI4233" s="17"/>
      <c r="AJ4233" s="17"/>
    </row>
    <row r="4234" spans="35:36">
      <c r="AI4234" s="17"/>
      <c r="AJ4234" s="17"/>
    </row>
    <row r="4235" spans="35:36">
      <c r="AI4235" s="17"/>
      <c r="AJ4235" s="17"/>
    </row>
    <row r="4236" spans="35:36">
      <c r="AI4236" s="17"/>
      <c r="AJ4236" s="17"/>
    </row>
    <row r="4237" spans="35:36">
      <c r="AI4237" s="17"/>
      <c r="AJ4237" s="17"/>
    </row>
    <row r="4238" spans="35:36">
      <c r="AI4238" s="17"/>
      <c r="AJ4238" s="17"/>
    </row>
    <row r="4239" spans="35:36">
      <c r="AI4239" s="17"/>
      <c r="AJ4239" s="17"/>
    </row>
    <row r="4240" spans="35:36">
      <c r="AI4240" s="17"/>
      <c r="AJ4240" s="17"/>
    </row>
    <row r="4241" spans="35:36">
      <c r="AI4241" s="17"/>
      <c r="AJ4241" s="17"/>
    </row>
    <row r="4242" spans="35:36">
      <c r="AI4242" s="17"/>
      <c r="AJ4242" s="17"/>
    </row>
    <row r="4243" spans="35:36">
      <c r="AI4243" s="17"/>
      <c r="AJ4243" s="17"/>
    </row>
    <row r="4244" spans="35:36">
      <c r="AI4244" s="17"/>
      <c r="AJ4244" s="17"/>
    </row>
    <row r="4245" spans="35:36">
      <c r="AI4245" s="17"/>
      <c r="AJ4245" s="17"/>
    </row>
    <row r="4246" spans="35:36">
      <c r="AI4246" s="17"/>
      <c r="AJ4246" s="17"/>
    </row>
    <row r="4247" spans="35:36">
      <c r="AI4247" s="17"/>
      <c r="AJ4247" s="17"/>
    </row>
    <row r="4248" spans="35:36">
      <c r="AI4248" s="17"/>
      <c r="AJ4248" s="17"/>
    </row>
    <row r="4249" spans="35:36">
      <c r="AI4249" s="17"/>
      <c r="AJ4249" s="17"/>
    </row>
    <row r="4250" spans="35:36">
      <c r="AI4250" s="17"/>
      <c r="AJ4250" s="17"/>
    </row>
    <row r="4251" spans="35:36">
      <c r="AI4251" s="17"/>
      <c r="AJ4251" s="17"/>
    </row>
    <row r="4252" spans="35:36">
      <c r="AI4252" s="17"/>
      <c r="AJ4252" s="17"/>
    </row>
    <row r="4253" spans="35:36">
      <c r="AI4253" s="17"/>
      <c r="AJ4253" s="17"/>
    </row>
    <row r="4254" spans="35:36">
      <c r="AI4254" s="17"/>
      <c r="AJ4254" s="17"/>
    </row>
    <row r="4255" spans="35:36">
      <c r="AI4255" s="17"/>
      <c r="AJ4255" s="17"/>
    </row>
    <row r="4256" spans="35:36">
      <c r="AI4256" s="17"/>
      <c r="AJ4256" s="17"/>
    </row>
    <row r="4257" spans="35:36">
      <c r="AI4257" s="17"/>
      <c r="AJ4257" s="17"/>
    </row>
    <row r="4258" spans="35:36">
      <c r="AI4258" s="17"/>
      <c r="AJ4258" s="17"/>
    </row>
    <row r="4259" spans="35:36">
      <c r="AI4259" s="17"/>
      <c r="AJ4259" s="17"/>
    </row>
    <row r="4260" spans="35:36">
      <c r="AI4260" s="17"/>
      <c r="AJ4260" s="17"/>
    </row>
    <row r="4261" spans="35:36">
      <c r="AI4261" s="17"/>
      <c r="AJ4261" s="17"/>
    </row>
    <row r="4262" spans="35:36">
      <c r="AI4262" s="17"/>
      <c r="AJ4262" s="17"/>
    </row>
    <row r="4263" spans="35:36">
      <c r="AI4263" s="17"/>
      <c r="AJ4263" s="17"/>
    </row>
    <row r="4264" spans="35:36">
      <c r="AI4264" s="17"/>
      <c r="AJ4264" s="17"/>
    </row>
    <row r="4265" spans="35:36">
      <c r="AI4265" s="17"/>
      <c r="AJ4265" s="17"/>
    </row>
    <row r="4266" spans="35:36">
      <c r="AI4266" s="17"/>
      <c r="AJ4266" s="17"/>
    </row>
    <row r="4267" spans="35:36">
      <c r="AI4267" s="17"/>
      <c r="AJ4267" s="17"/>
    </row>
    <row r="4268" spans="35:36">
      <c r="AI4268" s="17"/>
      <c r="AJ4268" s="17"/>
    </row>
    <row r="4269" spans="35:36">
      <c r="AI4269" s="17"/>
      <c r="AJ4269" s="17"/>
    </row>
    <row r="4270" spans="35:36">
      <c r="AI4270" s="17"/>
      <c r="AJ4270" s="17"/>
    </row>
    <row r="4271" spans="35:36">
      <c r="AI4271" s="17"/>
      <c r="AJ4271" s="17"/>
    </row>
    <row r="4272" spans="35:36">
      <c r="AI4272" s="17"/>
      <c r="AJ4272" s="17"/>
    </row>
    <row r="4273" spans="35:36">
      <c r="AI4273" s="17"/>
      <c r="AJ4273" s="17"/>
    </row>
    <row r="4274" spans="35:36">
      <c r="AI4274" s="17"/>
      <c r="AJ4274" s="17"/>
    </row>
    <row r="4275" spans="35:36">
      <c r="AI4275" s="17"/>
      <c r="AJ4275" s="17"/>
    </row>
    <row r="4276" spans="35:36">
      <c r="AI4276" s="17"/>
      <c r="AJ4276" s="17"/>
    </row>
    <row r="4277" spans="35:36">
      <c r="AI4277" s="17"/>
      <c r="AJ4277" s="17"/>
    </row>
    <row r="4278" spans="35:36">
      <c r="AI4278" s="17"/>
      <c r="AJ4278" s="17"/>
    </row>
    <row r="4279" spans="35:36">
      <c r="AI4279" s="17"/>
      <c r="AJ4279" s="17"/>
    </row>
    <row r="4280" spans="35:36">
      <c r="AI4280" s="17"/>
      <c r="AJ4280" s="17"/>
    </row>
    <row r="4281" spans="35:36">
      <c r="AI4281" s="17"/>
      <c r="AJ4281" s="17"/>
    </row>
    <row r="4282" spans="35:36">
      <c r="AI4282" s="17"/>
      <c r="AJ4282" s="17"/>
    </row>
    <row r="4283" spans="35:36">
      <c r="AI4283" s="17"/>
      <c r="AJ4283" s="17"/>
    </row>
    <row r="4284" spans="35:36">
      <c r="AI4284" s="17"/>
      <c r="AJ4284" s="17"/>
    </row>
    <row r="4285" spans="35:36">
      <c r="AI4285" s="17"/>
      <c r="AJ4285" s="17"/>
    </row>
    <row r="4286" spans="35:36">
      <c r="AI4286" s="17"/>
      <c r="AJ4286" s="17"/>
    </row>
    <row r="4287" spans="35:36">
      <c r="AI4287" s="17"/>
      <c r="AJ4287" s="17"/>
    </row>
    <row r="4288" spans="35:36">
      <c r="AI4288" s="17"/>
      <c r="AJ4288" s="17"/>
    </row>
    <row r="4289" spans="35:36">
      <c r="AI4289" s="17"/>
      <c r="AJ4289" s="17"/>
    </row>
    <row r="4290" spans="35:36">
      <c r="AI4290" s="17"/>
      <c r="AJ4290" s="17"/>
    </row>
    <row r="4291" spans="35:36">
      <c r="AI4291" s="17"/>
      <c r="AJ4291" s="17"/>
    </row>
    <row r="4292" spans="35:36">
      <c r="AI4292" s="17"/>
      <c r="AJ4292" s="17"/>
    </row>
    <row r="4293" spans="35:36">
      <c r="AI4293" s="17"/>
      <c r="AJ4293" s="17"/>
    </row>
    <row r="4294" spans="35:36">
      <c r="AI4294" s="17"/>
      <c r="AJ4294" s="17"/>
    </row>
    <row r="4295" spans="35:36">
      <c r="AI4295" s="17"/>
      <c r="AJ4295" s="17"/>
    </row>
    <row r="4296" spans="35:36">
      <c r="AI4296" s="17"/>
      <c r="AJ4296" s="17"/>
    </row>
    <row r="4297" spans="35:36">
      <c r="AI4297" s="17"/>
      <c r="AJ4297" s="17"/>
    </row>
    <row r="4298" spans="35:36">
      <c r="AI4298" s="17"/>
      <c r="AJ4298" s="17"/>
    </row>
    <row r="4299" spans="35:36">
      <c r="AI4299" s="17"/>
      <c r="AJ4299" s="17"/>
    </row>
    <row r="4300" spans="35:36">
      <c r="AI4300" s="17"/>
      <c r="AJ4300" s="17"/>
    </row>
    <row r="4301" spans="35:36">
      <c r="AI4301" s="17"/>
      <c r="AJ4301" s="17"/>
    </row>
    <row r="4302" spans="35:36">
      <c r="AI4302" s="17"/>
      <c r="AJ4302" s="17"/>
    </row>
    <row r="4303" spans="35:36">
      <c r="AI4303" s="17"/>
      <c r="AJ4303" s="17"/>
    </row>
    <row r="4304" spans="35:36">
      <c r="AI4304" s="17"/>
      <c r="AJ4304" s="17"/>
    </row>
    <row r="4305" spans="35:36">
      <c r="AI4305" s="17"/>
      <c r="AJ4305" s="17"/>
    </row>
    <row r="4306" spans="35:36">
      <c r="AI4306" s="17"/>
      <c r="AJ4306" s="17"/>
    </row>
    <row r="4307" spans="35:36">
      <c r="AI4307" s="17"/>
      <c r="AJ4307" s="17"/>
    </row>
    <row r="4308" spans="35:36">
      <c r="AI4308" s="17"/>
      <c r="AJ4308" s="17"/>
    </row>
    <row r="4309" spans="35:36">
      <c r="AI4309" s="17"/>
      <c r="AJ4309" s="17"/>
    </row>
    <row r="4310" spans="35:36">
      <c r="AI4310" s="17"/>
      <c r="AJ4310" s="17"/>
    </row>
    <row r="4311" spans="35:36">
      <c r="AI4311" s="17"/>
      <c r="AJ4311" s="17"/>
    </row>
    <row r="4312" spans="35:36">
      <c r="AI4312" s="17"/>
      <c r="AJ4312" s="17"/>
    </row>
    <row r="4313" spans="35:36">
      <c r="AI4313" s="17"/>
      <c r="AJ4313" s="17"/>
    </row>
    <row r="4314" spans="35:36">
      <c r="AI4314" s="17"/>
      <c r="AJ4314" s="17"/>
    </row>
    <row r="4315" spans="35:36">
      <c r="AI4315" s="17"/>
      <c r="AJ4315" s="17"/>
    </row>
    <row r="4316" spans="35:36">
      <c r="AI4316" s="17"/>
      <c r="AJ4316" s="17"/>
    </row>
    <row r="4317" spans="35:36">
      <c r="AI4317" s="17"/>
      <c r="AJ4317" s="17"/>
    </row>
    <row r="4318" spans="35:36">
      <c r="AI4318" s="17"/>
      <c r="AJ4318" s="17"/>
    </row>
    <row r="4319" spans="35:36">
      <c r="AI4319" s="17"/>
      <c r="AJ4319" s="17"/>
    </row>
    <row r="4320" spans="35:36">
      <c r="AI4320" s="17"/>
      <c r="AJ4320" s="17"/>
    </row>
    <row r="4321" spans="35:36">
      <c r="AI4321" s="17"/>
      <c r="AJ4321" s="17"/>
    </row>
    <row r="4322" spans="35:36">
      <c r="AI4322" s="17"/>
      <c r="AJ4322" s="17"/>
    </row>
    <row r="4323" spans="35:36">
      <c r="AI4323" s="17"/>
      <c r="AJ4323" s="17"/>
    </row>
    <row r="4324" spans="35:36">
      <c r="AI4324" s="17"/>
      <c r="AJ4324" s="17"/>
    </row>
    <row r="4325" spans="35:36">
      <c r="AI4325" s="17"/>
      <c r="AJ4325" s="17"/>
    </row>
    <row r="4326" spans="35:36">
      <c r="AI4326" s="17"/>
      <c r="AJ4326" s="17"/>
    </row>
    <row r="4327" spans="35:36">
      <c r="AI4327" s="17"/>
      <c r="AJ4327" s="17"/>
    </row>
    <row r="4328" spans="35:36">
      <c r="AI4328" s="17"/>
      <c r="AJ4328" s="17"/>
    </row>
    <row r="4329" spans="35:36">
      <c r="AI4329" s="17"/>
      <c r="AJ4329" s="17"/>
    </row>
    <row r="4330" spans="35:36">
      <c r="AI4330" s="17"/>
      <c r="AJ4330" s="17"/>
    </row>
    <row r="4331" spans="35:36">
      <c r="AI4331" s="17"/>
      <c r="AJ4331" s="17"/>
    </row>
    <row r="4332" spans="35:36">
      <c r="AI4332" s="17"/>
      <c r="AJ4332" s="17"/>
    </row>
    <row r="4333" spans="35:36">
      <c r="AI4333" s="17"/>
      <c r="AJ4333" s="17"/>
    </row>
    <row r="4334" spans="35:36">
      <c r="AI4334" s="17"/>
      <c r="AJ4334" s="17"/>
    </row>
    <row r="4335" spans="35:36">
      <c r="AI4335" s="17"/>
      <c r="AJ4335" s="17"/>
    </row>
    <row r="4336" spans="35:36">
      <c r="AI4336" s="17"/>
      <c r="AJ4336" s="17"/>
    </row>
    <row r="4337" spans="35:36">
      <c r="AI4337" s="17"/>
      <c r="AJ4337" s="17"/>
    </row>
    <row r="4338" spans="35:36">
      <c r="AI4338" s="17"/>
      <c r="AJ4338" s="17"/>
    </row>
    <row r="4339" spans="35:36">
      <c r="AI4339" s="17"/>
      <c r="AJ4339" s="17"/>
    </row>
    <row r="4340" spans="35:36">
      <c r="AI4340" s="17"/>
      <c r="AJ4340" s="17"/>
    </row>
    <row r="4341" spans="35:36">
      <c r="AI4341" s="17"/>
      <c r="AJ4341" s="17"/>
    </row>
    <row r="4342" spans="35:36">
      <c r="AI4342" s="17"/>
      <c r="AJ4342" s="17"/>
    </row>
    <row r="4343" spans="35:36">
      <c r="AI4343" s="17"/>
      <c r="AJ4343" s="17"/>
    </row>
    <row r="4344" spans="35:36">
      <c r="AI4344" s="17"/>
      <c r="AJ4344" s="17"/>
    </row>
    <row r="4345" spans="35:36">
      <c r="AI4345" s="17"/>
      <c r="AJ4345" s="17"/>
    </row>
    <row r="4346" spans="35:36">
      <c r="AI4346" s="17"/>
      <c r="AJ4346" s="17"/>
    </row>
    <row r="4347" spans="35:36">
      <c r="AI4347" s="17"/>
      <c r="AJ4347" s="17"/>
    </row>
    <row r="4348" spans="35:36">
      <c r="AI4348" s="17"/>
      <c r="AJ4348" s="17"/>
    </row>
    <row r="4349" spans="35:36">
      <c r="AI4349" s="17"/>
      <c r="AJ4349" s="17"/>
    </row>
    <row r="4350" spans="35:36">
      <c r="AI4350" s="17"/>
      <c r="AJ4350" s="17"/>
    </row>
    <row r="4351" spans="35:36">
      <c r="AI4351" s="17"/>
      <c r="AJ4351" s="17"/>
    </row>
    <row r="4352" spans="35:36">
      <c r="AI4352" s="17"/>
      <c r="AJ4352" s="17"/>
    </row>
    <row r="4353" spans="35:36">
      <c r="AI4353" s="17"/>
      <c r="AJ4353" s="17"/>
    </row>
    <row r="4354" spans="35:36">
      <c r="AI4354" s="17"/>
      <c r="AJ4354" s="17"/>
    </row>
    <row r="4355" spans="35:36">
      <c r="AI4355" s="17"/>
      <c r="AJ4355" s="17"/>
    </row>
    <row r="4356" spans="35:36">
      <c r="AI4356" s="17"/>
      <c r="AJ4356" s="17"/>
    </row>
    <row r="4357" spans="35:36">
      <c r="AI4357" s="17"/>
      <c r="AJ4357" s="17"/>
    </row>
    <row r="4358" spans="35:36">
      <c r="AI4358" s="17"/>
      <c r="AJ4358" s="17"/>
    </row>
    <row r="4359" spans="35:36">
      <c r="AI4359" s="17"/>
      <c r="AJ4359" s="17"/>
    </row>
    <row r="4360" spans="35:36">
      <c r="AI4360" s="17"/>
      <c r="AJ4360" s="17"/>
    </row>
    <row r="4361" spans="35:36">
      <c r="AI4361" s="17"/>
      <c r="AJ4361" s="17"/>
    </row>
    <row r="4362" spans="35:36">
      <c r="AI4362" s="17"/>
      <c r="AJ4362" s="17"/>
    </row>
    <row r="4363" spans="35:36">
      <c r="AI4363" s="17"/>
      <c r="AJ4363" s="17"/>
    </row>
    <row r="4364" spans="35:36">
      <c r="AI4364" s="17"/>
      <c r="AJ4364" s="17"/>
    </row>
    <row r="4365" spans="35:36">
      <c r="AI4365" s="17"/>
      <c r="AJ4365" s="17"/>
    </row>
    <row r="4366" spans="35:36">
      <c r="AI4366" s="17"/>
      <c r="AJ4366" s="17"/>
    </row>
    <row r="4367" spans="35:36">
      <c r="AI4367" s="17"/>
      <c r="AJ4367" s="17"/>
    </row>
    <row r="4368" spans="35:36">
      <c r="AI4368" s="17"/>
      <c r="AJ4368" s="17"/>
    </row>
    <row r="4369" spans="35:36">
      <c r="AI4369" s="17"/>
      <c r="AJ4369" s="17"/>
    </row>
    <row r="4370" spans="35:36">
      <c r="AI4370" s="17"/>
      <c r="AJ4370" s="17"/>
    </row>
    <row r="4371" spans="35:36">
      <c r="AI4371" s="17"/>
      <c r="AJ4371" s="17"/>
    </row>
    <row r="4372" spans="35:36">
      <c r="AI4372" s="17"/>
      <c r="AJ4372" s="17"/>
    </row>
    <row r="4373" spans="35:36">
      <c r="AI4373" s="17"/>
      <c r="AJ4373" s="17"/>
    </row>
    <row r="4374" spans="35:36">
      <c r="AI4374" s="17"/>
      <c r="AJ4374" s="17"/>
    </row>
    <row r="4375" spans="35:36">
      <c r="AI4375" s="17"/>
      <c r="AJ4375" s="17"/>
    </row>
    <row r="4376" spans="35:36">
      <c r="AI4376" s="17"/>
      <c r="AJ4376" s="17"/>
    </row>
    <row r="4377" spans="35:36">
      <c r="AI4377" s="17"/>
      <c r="AJ4377" s="17"/>
    </row>
    <row r="4378" spans="35:36">
      <c r="AI4378" s="17"/>
      <c r="AJ4378" s="17"/>
    </row>
    <row r="4379" spans="35:36">
      <c r="AI4379" s="17"/>
      <c r="AJ4379" s="17"/>
    </row>
    <row r="4380" spans="35:36">
      <c r="AI4380" s="17"/>
      <c r="AJ4380" s="17"/>
    </row>
    <row r="4381" spans="35:36">
      <c r="AI4381" s="17"/>
      <c r="AJ4381" s="17"/>
    </row>
    <row r="4382" spans="35:36">
      <c r="AI4382" s="17"/>
      <c r="AJ4382" s="17"/>
    </row>
    <row r="4383" spans="35:36">
      <c r="AI4383" s="17"/>
      <c r="AJ4383" s="17"/>
    </row>
    <row r="4384" spans="35:36">
      <c r="AI4384" s="17"/>
      <c r="AJ4384" s="17"/>
    </row>
    <row r="4385" spans="35:36">
      <c r="AI4385" s="17"/>
      <c r="AJ4385" s="17"/>
    </row>
    <row r="4386" spans="35:36">
      <c r="AI4386" s="17"/>
      <c r="AJ4386" s="17"/>
    </row>
    <row r="4387" spans="35:36">
      <c r="AI4387" s="17"/>
      <c r="AJ4387" s="17"/>
    </row>
    <row r="4388" spans="35:36">
      <c r="AI4388" s="17"/>
      <c r="AJ4388" s="17"/>
    </row>
    <row r="4389" spans="35:36">
      <c r="AI4389" s="17"/>
      <c r="AJ4389" s="17"/>
    </row>
    <row r="4390" spans="35:36">
      <c r="AI4390" s="17"/>
      <c r="AJ4390" s="17"/>
    </row>
    <row r="4391" spans="35:36">
      <c r="AI4391" s="17"/>
      <c r="AJ4391" s="17"/>
    </row>
    <row r="4392" spans="35:36">
      <c r="AI4392" s="17"/>
      <c r="AJ4392" s="17"/>
    </row>
    <row r="4393" spans="35:36">
      <c r="AI4393" s="17"/>
      <c r="AJ4393" s="17"/>
    </row>
    <row r="4394" spans="35:36">
      <c r="AI4394" s="17"/>
      <c r="AJ4394" s="17"/>
    </row>
    <row r="4395" spans="35:36">
      <c r="AI4395" s="17"/>
      <c r="AJ4395" s="17"/>
    </row>
    <row r="4396" spans="35:36">
      <c r="AI4396" s="17"/>
      <c r="AJ4396" s="17"/>
    </row>
    <row r="4397" spans="35:36">
      <c r="AI4397" s="17"/>
      <c r="AJ4397" s="17"/>
    </row>
    <row r="4398" spans="35:36">
      <c r="AI4398" s="17"/>
      <c r="AJ4398" s="17"/>
    </row>
    <row r="4399" spans="35:36">
      <c r="AI4399" s="17"/>
      <c r="AJ4399" s="17"/>
    </row>
    <row r="4400" spans="35:36">
      <c r="AI4400" s="17"/>
      <c r="AJ4400" s="17"/>
    </row>
    <row r="4401" spans="35:36">
      <c r="AI4401" s="17"/>
      <c r="AJ4401" s="17"/>
    </row>
    <row r="4402" spans="35:36">
      <c r="AI4402" s="17"/>
      <c r="AJ4402" s="17"/>
    </row>
    <row r="4403" spans="35:36">
      <c r="AI4403" s="17"/>
      <c r="AJ4403" s="17"/>
    </row>
    <row r="4404" spans="35:36">
      <c r="AI4404" s="17"/>
      <c r="AJ4404" s="17"/>
    </row>
    <row r="4405" spans="35:36">
      <c r="AI4405" s="17"/>
      <c r="AJ4405" s="17"/>
    </row>
    <row r="4406" spans="35:36">
      <c r="AI4406" s="17"/>
      <c r="AJ4406" s="17"/>
    </row>
    <row r="4407" spans="35:36">
      <c r="AI4407" s="17"/>
      <c r="AJ4407" s="17"/>
    </row>
    <row r="4408" spans="35:36">
      <c r="AI4408" s="17"/>
      <c r="AJ4408" s="17"/>
    </row>
    <row r="4409" spans="35:36">
      <c r="AI4409" s="17"/>
      <c r="AJ4409" s="17"/>
    </row>
    <row r="4410" spans="35:36">
      <c r="AI4410" s="17"/>
      <c r="AJ4410" s="17"/>
    </row>
    <row r="4411" spans="35:36">
      <c r="AI4411" s="17"/>
      <c r="AJ4411" s="17"/>
    </row>
    <row r="4412" spans="35:36">
      <c r="AI4412" s="17"/>
      <c r="AJ4412" s="17"/>
    </row>
    <row r="4413" spans="35:36">
      <c r="AI4413" s="17"/>
      <c r="AJ4413" s="17"/>
    </row>
    <row r="4414" spans="35:36">
      <c r="AI4414" s="17"/>
      <c r="AJ4414" s="17"/>
    </row>
    <row r="4415" spans="35:36">
      <c r="AI4415" s="17"/>
      <c r="AJ4415" s="17"/>
    </row>
    <row r="4416" spans="35:36">
      <c r="AI4416" s="17"/>
      <c r="AJ4416" s="17"/>
    </row>
    <row r="4417" spans="35:36">
      <c r="AI4417" s="17"/>
      <c r="AJ4417" s="17"/>
    </row>
    <row r="4418" spans="35:36">
      <c r="AI4418" s="17"/>
      <c r="AJ4418" s="17"/>
    </row>
    <row r="4419" spans="35:36">
      <c r="AI4419" s="17"/>
      <c r="AJ4419" s="17"/>
    </row>
    <row r="4420" spans="35:36">
      <c r="AI4420" s="17"/>
      <c r="AJ4420" s="17"/>
    </row>
    <row r="4421" spans="35:36">
      <c r="AI4421" s="17"/>
      <c r="AJ4421" s="17"/>
    </row>
    <row r="4422" spans="35:36">
      <c r="AI4422" s="17"/>
      <c r="AJ4422" s="17"/>
    </row>
    <row r="4423" spans="35:36">
      <c r="AI4423" s="17"/>
      <c r="AJ4423" s="17"/>
    </row>
    <row r="4424" spans="35:36">
      <c r="AI4424" s="17"/>
      <c r="AJ4424" s="17"/>
    </row>
    <row r="4425" spans="35:36">
      <c r="AI4425" s="17"/>
      <c r="AJ4425" s="17"/>
    </row>
    <row r="4426" spans="35:36">
      <c r="AI4426" s="17"/>
      <c r="AJ4426" s="17"/>
    </row>
    <row r="4427" spans="35:36">
      <c r="AI4427" s="17"/>
      <c r="AJ4427" s="17"/>
    </row>
    <row r="4428" spans="35:36">
      <c r="AI4428" s="17"/>
      <c r="AJ4428" s="17"/>
    </row>
    <row r="4429" spans="35:36">
      <c r="AI4429" s="17"/>
      <c r="AJ4429" s="17"/>
    </row>
    <row r="4430" spans="35:36">
      <c r="AI4430" s="17"/>
      <c r="AJ4430" s="17"/>
    </row>
    <row r="4431" spans="35:36">
      <c r="AI4431" s="17"/>
      <c r="AJ4431" s="17"/>
    </row>
    <row r="4432" spans="35:36">
      <c r="AI4432" s="17"/>
      <c r="AJ4432" s="17"/>
    </row>
    <row r="4433" spans="35:36">
      <c r="AI4433" s="17"/>
      <c r="AJ4433" s="17"/>
    </row>
    <row r="4434" spans="35:36">
      <c r="AI4434" s="17"/>
      <c r="AJ4434" s="17"/>
    </row>
    <row r="4435" spans="35:36">
      <c r="AI4435" s="17"/>
      <c r="AJ4435" s="17"/>
    </row>
    <row r="4436" spans="35:36">
      <c r="AI4436" s="17"/>
      <c r="AJ4436" s="17"/>
    </row>
    <row r="4437" spans="35:36">
      <c r="AI4437" s="17"/>
      <c r="AJ4437" s="17"/>
    </row>
    <row r="4438" spans="35:36">
      <c r="AI4438" s="17"/>
      <c r="AJ4438" s="17"/>
    </row>
    <row r="4439" spans="35:36">
      <c r="AI4439" s="17"/>
      <c r="AJ4439" s="17"/>
    </row>
    <row r="4440" spans="35:36">
      <c r="AI4440" s="17"/>
      <c r="AJ4440" s="17"/>
    </row>
    <row r="4441" spans="35:36">
      <c r="AI4441" s="17"/>
      <c r="AJ4441" s="17"/>
    </row>
    <row r="4442" spans="35:36">
      <c r="AI4442" s="17"/>
      <c r="AJ4442" s="17"/>
    </row>
    <row r="4443" spans="35:36">
      <c r="AI4443" s="17"/>
      <c r="AJ4443" s="17"/>
    </row>
    <row r="4444" spans="35:36">
      <c r="AI4444" s="17"/>
      <c r="AJ4444" s="17"/>
    </row>
    <row r="4445" spans="35:36">
      <c r="AI4445" s="17"/>
      <c r="AJ4445" s="17"/>
    </row>
    <row r="4446" spans="35:36">
      <c r="AI4446" s="17"/>
      <c r="AJ4446" s="17"/>
    </row>
    <row r="4447" spans="35:36">
      <c r="AI4447" s="17"/>
      <c r="AJ4447" s="17"/>
    </row>
    <row r="4448" spans="35:36">
      <c r="AI4448" s="17"/>
      <c r="AJ4448" s="17"/>
    </row>
    <row r="4449" spans="35:36">
      <c r="AI4449" s="17"/>
      <c r="AJ4449" s="17"/>
    </row>
    <row r="4450" spans="35:36">
      <c r="AI4450" s="17"/>
      <c r="AJ4450" s="17"/>
    </row>
    <row r="4451" spans="35:36">
      <c r="AI4451" s="17"/>
      <c r="AJ4451" s="17"/>
    </row>
    <row r="4452" spans="35:36">
      <c r="AI4452" s="17"/>
      <c r="AJ4452" s="17"/>
    </row>
    <row r="4453" spans="35:36">
      <c r="AI4453" s="17"/>
      <c r="AJ4453" s="17"/>
    </row>
    <row r="4454" spans="35:36">
      <c r="AI4454" s="17"/>
      <c r="AJ4454" s="17"/>
    </row>
    <row r="4455" spans="35:36">
      <c r="AI4455" s="17"/>
      <c r="AJ4455" s="17"/>
    </row>
    <row r="4456" spans="35:36">
      <c r="AI4456" s="17"/>
      <c r="AJ4456" s="17"/>
    </row>
    <row r="4457" spans="35:36">
      <c r="AI4457" s="17"/>
      <c r="AJ4457" s="17"/>
    </row>
    <row r="4458" spans="35:36">
      <c r="AI4458" s="17"/>
      <c r="AJ4458" s="17"/>
    </row>
    <row r="4459" spans="35:36">
      <c r="AI4459" s="17"/>
      <c r="AJ4459" s="17"/>
    </row>
    <row r="4460" spans="35:36">
      <c r="AI4460" s="17"/>
      <c r="AJ4460" s="17"/>
    </row>
    <row r="4461" spans="35:36">
      <c r="AI4461" s="17"/>
      <c r="AJ4461" s="17"/>
    </row>
    <row r="4462" spans="35:36">
      <c r="AI4462" s="17"/>
      <c r="AJ4462" s="17"/>
    </row>
    <row r="4463" spans="35:36">
      <c r="AI4463" s="17"/>
      <c r="AJ4463" s="17"/>
    </row>
    <row r="4464" spans="35:36">
      <c r="AI4464" s="17"/>
      <c r="AJ4464" s="17"/>
    </row>
    <row r="4465" spans="35:36">
      <c r="AI4465" s="17"/>
      <c r="AJ4465" s="17"/>
    </row>
    <row r="4466" spans="35:36">
      <c r="AI4466" s="17"/>
      <c r="AJ4466" s="17"/>
    </row>
    <row r="4467" spans="35:36">
      <c r="AI4467" s="17"/>
      <c r="AJ4467" s="17"/>
    </row>
    <row r="4468" spans="35:36">
      <c r="AI4468" s="17"/>
      <c r="AJ4468" s="17"/>
    </row>
    <row r="4469" spans="35:36">
      <c r="AI4469" s="17"/>
      <c r="AJ4469" s="17"/>
    </row>
    <row r="4470" spans="35:36">
      <c r="AI4470" s="17"/>
      <c r="AJ4470" s="17"/>
    </row>
    <row r="4471" spans="35:36">
      <c r="AI4471" s="17"/>
      <c r="AJ4471" s="17"/>
    </row>
    <row r="4472" spans="35:36">
      <c r="AI4472" s="17"/>
      <c r="AJ4472" s="17"/>
    </row>
    <row r="4473" spans="35:36">
      <c r="AI4473" s="17"/>
      <c r="AJ4473" s="17"/>
    </row>
    <row r="4474" spans="35:36">
      <c r="AI4474" s="17"/>
      <c r="AJ4474" s="17"/>
    </row>
    <row r="4475" spans="35:36">
      <c r="AI4475" s="17"/>
      <c r="AJ4475" s="17"/>
    </row>
    <row r="4476" spans="35:36">
      <c r="AI4476" s="17"/>
      <c r="AJ4476" s="17"/>
    </row>
    <row r="4477" spans="35:36">
      <c r="AI4477" s="17"/>
      <c r="AJ4477" s="17"/>
    </row>
    <row r="4478" spans="35:36">
      <c r="AI4478" s="17"/>
      <c r="AJ4478" s="17"/>
    </row>
    <row r="4479" spans="35:36">
      <c r="AI4479" s="17"/>
      <c r="AJ4479" s="17"/>
    </row>
    <row r="4480" spans="35:36">
      <c r="AI4480" s="17"/>
      <c r="AJ4480" s="17"/>
    </row>
    <row r="4481" spans="35:36">
      <c r="AI4481" s="17"/>
      <c r="AJ4481" s="17"/>
    </row>
    <row r="4482" spans="35:36">
      <c r="AI4482" s="17"/>
      <c r="AJ4482" s="17"/>
    </row>
    <row r="4483" spans="35:36">
      <c r="AI4483" s="17"/>
      <c r="AJ4483" s="17"/>
    </row>
    <row r="4484" spans="35:36">
      <c r="AI4484" s="17"/>
      <c r="AJ4484" s="17"/>
    </row>
    <row r="4485" spans="35:36">
      <c r="AI4485" s="17"/>
      <c r="AJ4485" s="17"/>
    </row>
    <row r="4486" spans="35:36">
      <c r="AI4486" s="17"/>
      <c r="AJ4486" s="17"/>
    </row>
    <row r="4487" spans="35:36">
      <c r="AI4487" s="17"/>
      <c r="AJ4487" s="17"/>
    </row>
    <row r="4488" spans="35:36">
      <c r="AI4488" s="17"/>
      <c r="AJ4488" s="17"/>
    </row>
    <row r="4489" spans="35:36">
      <c r="AI4489" s="17"/>
      <c r="AJ4489" s="17"/>
    </row>
    <row r="4490" spans="35:36">
      <c r="AI4490" s="17"/>
      <c r="AJ4490" s="17"/>
    </row>
    <row r="4491" spans="35:36">
      <c r="AI4491" s="17"/>
      <c r="AJ4491" s="17"/>
    </row>
    <row r="4492" spans="35:36">
      <c r="AI4492" s="17"/>
      <c r="AJ4492" s="17"/>
    </row>
    <row r="4493" spans="35:36">
      <c r="AI4493" s="17"/>
      <c r="AJ4493" s="17"/>
    </row>
    <row r="4494" spans="35:36">
      <c r="AI4494" s="17"/>
      <c r="AJ4494" s="17"/>
    </row>
    <row r="4495" spans="35:36">
      <c r="AI4495" s="17"/>
      <c r="AJ4495" s="17"/>
    </row>
    <row r="4496" spans="35:36">
      <c r="AI4496" s="17"/>
      <c r="AJ4496" s="17"/>
    </row>
    <row r="4497" spans="35:36">
      <c r="AI4497" s="17"/>
      <c r="AJ4497" s="17"/>
    </row>
    <row r="4498" spans="35:36">
      <c r="AI4498" s="17"/>
      <c r="AJ4498" s="17"/>
    </row>
    <row r="4499" spans="35:36">
      <c r="AI4499" s="17"/>
      <c r="AJ4499" s="17"/>
    </row>
    <row r="4500" spans="35:36">
      <c r="AI4500" s="17"/>
      <c r="AJ4500" s="17"/>
    </row>
    <row r="4501" spans="35:36">
      <c r="AI4501" s="17"/>
      <c r="AJ4501" s="17"/>
    </row>
    <row r="4502" spans="35:36">
      <c r="AI4502" s="17"/>
      <c r="AJ4502" s="17"/>
    </row>
    <row r="4503" spans="35:36">
      <c r="AI4503" s="17"/>
      <c r="AJ4503" s="17"/>
    </row>
    <row r="4504" spans="35:36">
      <c r="AI4504" s="17"/>
      <c r="AJ4504" s="17"/>
    </row>
    <row r="4505" spans="35:36">
      <c r="AI4505" s="17"/>
      <c r="AJ4505" s="17"/>
    </row>
    <row r="4506" spans="35:36">
      <c r="AI4506" s="17"/>
      <c r="AJ4506" s="17"/>
    </row>
    <row r="4507" spans="35:36">
      <c r="AI4507" s="17"/>
      <c r="AJ4507" s="17"/>
    </row>
    <row r="4508" spans="35:36">
      <c r="AI4508" s="17"/>
      <c r="AJ4508" s="17"/>
    </row>
    <row r="4509" spans="35:36">
      <c r="AI4509" s="17"/>
      <c r="AJ4509" s="17"/>
    </row>
    <row r="4510" spans="35:36">
      <c r="AI4510" s="17"/>
      <c r="AJ4510" s="17"/>
    </row>
    <row r="4511" spans="35:36">
      <c r="AI4511" s="17"/>
      <c r="AJ4511" s="17"/>
    </row>
    <row r="4512" spans="35:36">
      <c r="AI4512" s="17"/>
      <c r="AJ4512" s="17"/>
    </row>
    <row r="4513" spans="35:36">
      <c r="AI4513" s="17"/>
      <c r="AJ4513" s="17"/>
    </row>
    <row r="4514" spans="35:36">
      <c r="AI4514" s="17"/>
      <c r="AJ4514" s="17"/>
    </row>
    <row r="4515" spans="35:36">
      <c r="AI4515" s="17"/>
      <c r="AJ4515" s="17"/>
    </row>
    <row r="4516" spans="35:36">
      <c r="AI4516" s="17"/>
      <c r="AJ4516" s="17"/>
    </row>
    <row r="4517" spans="35:36">
      <c r="AI4517" s="17"/>
      <c r="AJ4517" s="17"/>
    </row>
    <row r="4518" spans="35:36">
      <c r="AI4518" s="17"/>
      <c r="AJ4518" s="17"/>
    </row>
    <row r="4519" spans="35:36">
      <c r="AI4519" s="17"/>
      <c r="AJ4519" s="17"/>
    </row>
    <row r="4520" spans="35:36">
      <c r="AI4520" s="17"/>
      <c r="AJ4520" s="17"/>
    </row>
    <row r="4521" spans="35:36">
      <c r="AI4521" s="17"/>
      <c r="AJ4521" s="17"/>
    </row>
    <row r="4522" spans="35:36">
      <c r="AI4522" s="17"/>
      <c r="AJ4522" s="17"/>
    </row>
    <row r="4523" spans="35:36">
      <c r="AI4523" s="17"/>
      <c r="AJ4523" s="17"/>
    </row>
    <row r="4524" spans="35:36">
      <c r="AI4524" s="17"/>
      <c r="AJ4524" s="17"/>
    </row>
    <row r="4525" spans="35:36">
      <c r="AI4525" s="17"/>
      <c r="AJ4525" s="17"/>
    </row>
    <row r="4526" spans="35:36">
      <c r="AI4526" s="17"/>
      <c r="AJ4526" s="17"/>
    </row>
    <row r="4527" spans="35:36">
      <c r="AI4527" s="17"/>
      <c r="AJ4527" s="17"/>
    </row>
    <row r="4528" spans="35:36">
      <c r="AI4528" s="17"/>
      <c r="AJ4528" s="17"/>
    </row>
    <row r="4529" spans="35:36">
      <c r="AI4529" s="17"/>
      <c r="AJ4529" s="17"/>
    </row>
    <row r="4530" spans="35:36">
      <c r="AI4530" s="17"/>
      <c r="AJ4530" s="17"/>
    </row>
    <row r="4531" spans="35:36">
      <c r="AI4531" s="17"/>
      <c r="AJ4531" s="17"/>
    </row>
    <row r="4532" spans="35:36">
      <c r="AI4532" s="17"/>
      <c r="AJ4532" s="17"/>
    </row>
    <row r="4533" spans="35:36">
      <c r="AI4533" s="17"/>
      <c r="AJ4533" s="17"/>
    </row>
    <row r="4534" spans="35:36">
      <c r="AI4534" s="17"/>
      <c r="AJ4534" s="17"/>
    </row>
    <row r="4535" spans="35:36">
      <c r="AI4535" s="17"/>
      <c r="AJ4535" s="17"/>
    </row>
    <row r="4536" spans="35:36">
      <c r="AI4536" s="17"/>
      <c r="AJ4536" s="17"/>
    </row>
    <row r="4537" spans="35:36">
      <c r="AI4537" s="17"/>
      <c r="AJ4537" s="17"/>
    </row>
    <row r="4538" spans="35:36">
      <c r="AI4538" s="17"/>
      <c r="AJ4538" s="17"/>
    </row>
    <row r="4539" spans="35:36">
      <c r="AI4539" s="17"/>
      <c r="AJ4539" s="17"/>
    </row>
    <row r="4540" spans="35:36">
      <c r="AI4540" s="17"/>
      <c r="AJ4540" s="17"/>
    </row>
    <row r="4541" spans="35:36">
      <c r="AI4541" s="17"/>
      <c r="AJ4541" s="17"/>
    </row>
    <row r="4542" spans="35:36">
      <c r="AI4542" s="17"/>
      <c r="AJ4542" s="17"/>
    </row>
    <row r="4543" spans="35:36">
      <c r="AI4543" s="17"/>
      <c r="AJ4543" s="17"/>
    </row>
    <row r="4544" spans="35:36">
      <c r="AI4544" s="17"/>
      <c r="AJ4544" s="17"/>
    </row>
    <row r="4545" spans="35:36">
      <c r="AI4545" s="17"/>
      <c r="AJ4545" s="17"/>
    </row>
    <row r="4546" spans="35:36">
      <c r="AI4546" s="17"/>
      <c r="AJ4546" s="17"/>
    </row>
    <row r="4547" spans="35:36">
      <c r="AI4547" s="17"/>
      <c r="AJ4547" s="17"/>
    </row>
    <row r="4548" spans="35:36">
      <c r="AI4548" s="17"/>
      <c r="AJ4548" s="17"/>
    </row>
    <row r="4549" spans="35:36">
      <c r="AI4549" s="17"/>
      <c r="AJ4549" s="17"/>
    </row>
    <row r="4550" spans="35:36">
      <c r="AI4550" s="17"/>
      <c r="AJ4550" s="17"/>
    </row>
    <row r="4551" spans="35:36">
      <c r="AI4551" s="17"/>
      <c r="AJ4551" s="17"/>
    </row>
    <row r="4552" spans="35:36">
      <c r="AI4552" s="17"/>
      <c r="AJ4552" s="17"/>
    </row>
    <row r="4553" spans="35:36">
      <c r="AI4553" s="17"/>
      <c r="AJ4553" s="17"/>
    </row>
    <row r="4554" spans="35:36">
      <c r="AI4554" s="17"/>
      <c r="AJ4554" s="17"/>
    </row>
    <row r="4555" spans="35:36">
      <c r="AI4555" s="17"/>
      <c r="AJ4555" s="17"/>
    </row>
    <row r="4556" spans="35:36">
      <c r="AI4556" s="17"/>
      <c r="AJ4556" s="17"/>
    </row>
    <row r="4557" spans="35:36">
      <c r="AI4557" s="17"/>
      <c r="AJ4557" s="17"/>
    </row>
    <row r="4558" spans="35:36">
      <c r="AI4558" s="17"/>
      <c r="AJ4558" s="17"/>
    </row>
    <row r="4559" spans="35:36">
      <c r="AI4559" s="17"/>
      <c r="AJ4559" s="17"/>
    </row>
    <row r="4560" spans="35:36">
      <c r="AI4560" s="17"/>
      <c r="AJ4560" s="17"/>
    </row>
    <row r="4561" spans="35:36">
      <c r="AI4561" s="17"/>
      <c r="AJ4561" s="17"/>
    </row>
    <row r="4562" spans="35:36">
      <c r="AI4562" s="17"/>
      <c r="AJ4562" s="17"/>
    </row>
    <row r="4563" spans="35:36">
      <c r="AI4563" s="17"/>
      <c r="AJ4563" s="17"/>
    </row>
    <row r="4564" spans="35:36">
      <c r="AI4564" s="17"/>
      <c r="AJ4564" s="17"/>
    </row>
    <row r="4565" spans="35:36">
      <c r="AI4565" s="17"/>
      <c r="AJ4565" s="17"/>
    </row>
    <row r="4566" spans="35:36">
      <c r="AI4566" s="17"/>
      <c r="AJ4566" s="17"/>
    </row>
    <row r="4567" spans="35:36">
      <c r="AI4567" s="17"/>
      <c r="AJ4567" s="17"/>
    </row>
    <row r="4568" spans="35:36">
      <c r="AI4568" s="17"/>
      <c r="AJ4568" s="17"/>
    </row>
    <row r="4569" spans="35:36">
      <c r="AI4569" s="17"/>
      <c r="AJ4569" s="17"/>
    </row>
    <row r="4570" spans="35:36">
      <c r="AI4570" s="17"/>
      <c r="AJ4570" s="17"/>
    </row>
    <row r="4571" spans="35:36">
      <c r="AI4571" s="17"/>
      <c r="AJ4571" s="17"/>
    </row>
    <row r="4572" spans="35:36">
      <c r="AI4572" s="17"/>
      <c r="AJ4572" s="17"/>
    </row>
    <row r="4573" spans="35:36">
      <c r="AI4573" s="17"/>
      <c r="AJ4573" s="17"/>
    </row>
    <row r="4574" spans="35:36">
      <c r="AI4574" s="17"/>
      <c r="AJ4574" s="17"/>
    </row>
    <row r="4575" spans="35:36">
      <c r="AI4575" s="17"/>
      <c r="AJ4575" s="17"/>
    </row>
    <row r="4576" spans="35:36">
      <c r="AI4576" s="17"/>
      <c r="AJ4576" s="17"/>
    </row>
    <row r="4577" spans="35:36">
      <c r="AI4577" s="17"/>
      <c r="AJ4577" s="17"/>
    </row>
    <row r="4578" spans="35:36">
      <c r="AI4578" s="17"/>
      <c r="AJ4578" s="17"/>
    </row>
    <row r="4579" spans="35:36">
      <c r="AI4579" s="17"/>
      <c r="AJ4579" s="17"/>
    </row>
    <row r="4580" spans="35:36">
      <c r="AI4580" s="17"/>
      <c r="AJ4580" s="17"/>
    </row>
    <row r="4581" spans="35:36">
      <c r="AI4581" s="17"/>
      <c r="AJ4581" s="17"/>
    </row>
    <row r="4582" spans="35:36">
      <c r="AI4582" s="17"/>
      <c r="AJ4582" s="17"/>
    </row>
    <row r="4583" spans="35:36">
      <c r="AI4583" s="17"/>
      <c r="AJ4583" s="17"/>
    </row>
    <row r="4584" spans="35:36">
      <c r="AI4584" s="17"/>
      <c r="AJ4584" s="17"/>
    </row>
    <row r="4585" spans="35:36">
      <c r="AI4585" s="17"/>
      <c r="AJ4585" s="17"/>
    </row>
    <row r="4586" spans="35:36">
      <c r="AI4586" s="17"/>
      <c r="AJ4586" s="17"/>
    </row>
    <row r="4587" spans="35:36">
      <c r="AI4587" s="17"/>
      <c r="AJ4587" s="17"/>
    </row>
    <row r="4588" spans="35:36">
      <c r="AI4588" s="17"/>
      <c r="AJ4588" s="17"/>
    </row>
    <row r="4589" spans="35:36">
      <c r="AI4589" s="17"/>
      <c r="AJ4589" s="17"/>
    </row>
    <row r="4590" spans="35:36">
      <c r="AI4590" s="17"/>
      <c r="AJ4590" s="17"/>
    </row>
    <row r="4591" spans="35:36">
      <c r="AI4591" s="17"/>
      <c r="AJ4591" s="17"/>
    </row>
    <row r="4592" spans="35:36">
      <c r="AI4592" s="17"/>
      <c r="AJ4592" s="17"/>
    </row>
    <row r="4593" spans="35:36">
      <c r="AI4593" s="17"/>
      <c r="AJ4593" s="17"/>
    </row>
    <row r="4594" spans="35:36">
      <c r="AI4594" s="17"/>
      <c r="AJ4594" s="17"/>
    </row>
    <row r="4595" spans="35:36">
      <c r="AI4595" s="17"/>
      <c r="AJ4595" s="17"/>
    </row>
    <row r="4596" spans="35:36">
      <c r="AI4596" s="17"/>
      <c r="AJ4596" s="17"/>
    </row>
    <row r="4597" spans="35:36">
      <c r="AI4597" s="17"/>
      <c r="AJ4597" s="17"/>
    </row>
    <row r="4598" spans="35:36">
      <c r="AI4598" s="17"/>
      <c r="AJ4598" s="17"/>
    </row>
    <row r="4599" spans="35:36">
      <c r="AI4599" s="17"/>
      <c r="AJ4599" s="17"/>
    </row>
    <row r="4600" spans="35:36">
      <c r="AI4600" s="17"/>
      <c r="AJ4600" s="17"/>
    </row>
    <row r="4601" spans="35:36">
      <c r="AI4601" s="17"/>
      <c r="AJ4601" s="17"/>
    </row>
    <row r="4602" spans="35:36">
      <c r="AI4602" s="17"/>
      <c r="AJ4602" s="17"/>
    </row>
    <row r="4603" spans="35:36">
      <c r="AI4603" s="17"/>
      <c r="AJ4603" s="17"/>
    </row>
    <row r="4604" spans="35:36">
      <c r="AI4604" s="17"/>
      <c r="AJ4604" s="17"/>
    </row>
    <row r="4605" spans="35:36">
      <c r="AI4605" s="17"/>
      <c r="AJ4605" s="17"/>
    </row>
    <row r="4606" spans="35:36">
      <c r="AI4606" s="17"/>
      <c r="AJ4606" s="17"/>
    </row>
    <row r="4607" spans="35:36">
      <c r="AI4607" s="17"/>
      <c r="AJ4607" s="17"/>
    </row>
    <row r="4608" spans="35:36">
      <c r="AI4608" s="17"/>
      <c r="AJ4608" s="17"/>
    </row>
    <row r="4609" spans="35:36">
      <c r="AI4609" s="17"/>
      <c r="AJ4609" s="17"/>
    </row>
    <row r="4610" spans="35:36">
      <c r="AI4610" s="17"/>
      <c r="AJ4610" s="17"/>
    </row>
    <row r="4611" spans="35:36">
      <c r="AI4611" s="17"/>
      <c r="AJ4611" s="17"/>
    </row>
    <row r="4612" spans="35:36">
      <c r="AI4612" s="17"/>
      <c r="AJ4612" s="17"/>
    </row>
    <row r="4613" spans="35:36">
      <c r="AI4613" s="17"/>
      <c r="AJ4613" s="17"/>
    </row>
    <row r="4614" spans="35:36">
      <c r="AI4614" s="17"/>
      <c r="AJ4614" s="17"/>
    </row>
    <row r="4615" spans="35:36">
      <c r="AI4615" s="17"/>
      <c r="AJ4615" s="17"/>
    </row>
    <row r="4616" spans="35:36">
      <c r="AI4616" s="17"/>
      <c r="AJ4616" s="17"/>
    </row>
    <row r="4617" spans="35:36">
      <c r="AI4617" s="17"/>
      <c r="AJ4617" s="17"/>
    </row>
    <row r="4618" spans="35:36">
      <c r="AI4618" s="17"/>
      <c r="AJ4618" s="17"/>
    </row>
    <row r="4619" spans="35:36">
      <c r="AI4619" s="17"/>
      <c r="AJ4619" s="17"/>
    </row>
    <row r="4620" spans="35:36">
      <c r="AI4620" s="17"/>
      <c r="AJ4620" s="17"/>
    </row>
    <row r="4621" spans="35:36">
      <c r="AI4621" s="17"/>
      <c r="AJ4621" s="17"/>
    </row>
    <row r="4622" spans="35:36">
      <c r="AI4622" s="17"/>
      <c r="AJ4622" s="17"/>
    </row>
    <row r="4623" spans="35:36">
      <c r="AI4623" s="17"/>
      <c r="AJ4623" s="17"/>
    </row>
    <row r="4624" spans="35:36">
      <c r="AI4624" s="17"/>
      <c r="AJ4624" s="17"/>
    </row>
    <row r="4625" spans="35:36">
      <c r="AI4625" s="17"/>
      <c r="AJ4625" s="17"/>
    </row>
    <row r="4626" spans="35:36">
      <c r="AI4626" s="17"/>
      <c r="AJ4626" s="17"/>
    </row>
    <row r="4627" spans="35:36">
      <c r="AI4627" s="17"/>
      <c r="AJ4627" s="17"/>
    </row>
    <row r="4628" spans="35:36">
      <c r="AI4628" s="17"/>
      <c r="AJ4628" s="17"/>
    </row>
    <row r="4629" spans="35:36">
      <c r="AI4629" s="17"/>
      <c r="AJ4629" s="17"/>
    </row>
    <row r="4630" spans="35:36">
      <c r="AI4630" s="17"/>
      <c r="AJ4630" s="17"/>
    </row>
    <row r="4631" spans="35:36">
      <c r="AI4631" s="17"/>
      <c r="AJ4631" s="17"/>
    </row>
    <row r="4632" spans="35:36">
      <c r="AI4632" s="17"/>
      <c r="AJ4632" s="17"/>
    </row>
    <row r="4633" spans="35:36">
      <c r="AI4633" s="17"/>
      <c r="AJ4633" s="17"/>
    </row>
    <row r="4634" spans="35:36">
      <c r="AI4634" s="17"/>
      <c r="AJ4634" s="17"/>
    </row>
    <row r="4635" spans="35:36">
      <c r="AI4635" s="17"/>
      <c r="AJ4635" s="17"/>
    </row>
    <row r="4636" spans="35:36">
      <c r="AI4636" s="17"/>
      <c r="AJ4636" s="17"/>
    </row>
    <row r="4637" spans="35:36">
      <c r="AI4637" s="17"/>
      <c r="AJ4637" s="17"/>
    </row>
    <row r="4638" spans="35:36">
      <c r="AI4638" s="17"/>
      <c r="AJ4638" s="17"/>
    </row>
    <row r="4639" spans="35:36">
      <c r="AI4639" s="17"/>
      <c r="AJ4639" s="17"/>
    </row>
    <row r="4640" spans="35:36">
      <c r="AI4640" s="17"/>
      <c r="AJ4640" s="17"/>
    </row>
    <row r="4641" spans="35:36">
      <c r="AI4641" s="17"/>
      <c r="AJ4641" s="17"/>
    </row>
    <row r="4642" spans="35:36">
      <c r="AI4642" s="17"/>
      <c r="AJ4642" s="17"/>
    </row>
    <row r="4643" spans="35:36">
      <c r="AI4643" s="17"/>
      <c r="AJ4643" s="17"/>
    </row>
    <row r="4644" spans="35:36">
      <c r="AI4644" s="17"/>
      <c r="AJ4644" s="17"/>
    </row>
    <row r="4645" spans="35:36">
      <c r="AI4645" s="17"/>
      <c r="AJ4645" s="17"/>
    </row>
    <row r="4646" spans="35:36">
      <c r="AI4646" s="17"/>
      <c r="AJ4646" s="17"/>
    </row>
    <row r="4647" spans="35:36">
      <c r="AI4647" s="17"/>
      <c r="AJ4647" s="17"/>
    </row>
    <row r="4648" spans="35:36">
      <c r="AI4648" s="17"/>
      <c r="AJ4648" s="17"/>
    </row>
    <row r="4649" spans="35:36">
      <c r="AI4649" s="17"/>
      <c r="AJ4649" s="17"/>
    </row>
    <row r="4650" spans="35:36">
      <c r="AI4650" s="17"/>
      <c r="AJ4650" s="17"/>
    </row>
    <row r="4651" spans="35:36">
      <c r="AI4651" s="17"/>
      <c r="AJ4651" s="17"/>
    </row>
    <row r="4652" spans="35:36">
      <c r="AI4652" s="17"/>
      <c r="AJ4652" s="17"/>
    </row>
    <row r="4653" spans="35:36">
      <c r="AI4653" s="17"/>
      <c r="AJ4653" s="17"/>
    </row>
    <row r="4654" spans="35:36">
      <c r="AI4654" s="17"/>
      <c r="AJ4654" s="17"/>
    </row>
    <row r="4655" spans="35:36">
      <c r="AI4655" s="17"/>
      <c r="AJ4655" s="17"/>
    </row>
    <row r="4656" spans="35:36">
      <c r="AI4656" s="17"/>
      <c r="AJ4656" s="17"/>
    </row>
    <row r="4657" spans="35:36">
      <c r="AI4657" s="17"/>
      <c r="AJ4657" s="17"/>
    </row>
    <row r="4658" spans="35:36">
      <c r="AI4658" s="17"/>
      <c r="AJ4658" s="17"/>
    </row>
    <row r="4659" spans="35:36">
      <c r="AI4659" s="17"/>
      <c r="AJ4659" s="17"/>
    </row>
    <row r="4660" spans="35:36">
      <c r="AI4660" s="17"/>
      <c r="AJ4660" s="17"/>
    </row>
    <row r="4661" spans="35:36">
      <c r="AI4661" s="17"/>
      <c r="AJ4661" s="17"/>
    </row>
    <row r="4662" spans="35:36">
      <c r="AI4662" s="17"/>
      <c r="AJ4662" s="17"/>
    </row>
    <row r="4663" spans="35:36">
      <c r="AI4663" s="17"/>
      <c r="AJ4663" s="17"/>
    </row>
    <row r="4664" spans="35:36">
      <c r="AI4664" s="17"/>
      <c r="AJ4664" s="17"/>
    </row>
    <row r="4665" spans="35:36">
      <c r="AI4665" s="17"/>
      <c r="AJ4665" s="17"/>
    </row>
    <row r="4666" spans="35:36">
      <c r="AI4666" s="17"/>
      <c r="AJ4666" s="17"/>
    </row>
    <row r="4667" spans="35:36">
      <c r="AI4667" s="17"/>
      <c r="AJ4667" s="17"/>
    </row>
    <row r="4668" spans="35:36">
      <c r="AI4668" s="17"/>
      <c r="AJ4668" s="17"/>
    </row>
    <row r="4669" spans="35:36">
      <c r="AI4669" s="17"/>
      <c r="AJ4669" s="17"/>
    </row>
    <row r="4670" spans="35:36">
      <c r="AI4670" s="17"/>
      <c r="AJ4670" s="17"/>
    </row>
    <row r="4671" spans="35:36">
      <c r="AI4671" s="17"/>
      <c r="AJ4671" s="17"/>
    </row>
    <row r="4672" spans="35:36">
      <c r="AI4672" s="17"/>
      <c r="AJ4672" s="17"/>
    </row>
    <row r="4673" spans="35:36">
      <c r="AI4673" s="17"/>
      <c r="AJ4673" s="17"/>
    </row>
    <row r="4674" spans="35:36">
      <c r="AI4674" s="17"/>
      <c r="AJ4674" s="17"/>
    </row>
    <row r="4675" spans="35:36">
      <c r="AI4675" s="17"/>
      <c r="AJ4675" s="17"/>
    </row>
    <row r="4676" spans="35:36">
      <c r="AI4676" s="17"/>
      <c r="AJ4676" s="17"/>
    </row>
    <row r="4677" spans="35:36">
      <c r="AI4677" s="17"/>
      <c r="AJ4677" s="17"/>
    </row>
    <row r="4678" spans="35:36">
      <c r="AI4678" s="17"/>
      <c r="AJ4678" s="17"/>
    </row>
    <row r="4679" spans="35:36">
      <c r="AI4679" s="17"/>
      <c r="AJ4679" s="17"/>
    </row>
    <row r="4680" spans="35:36">
      <c r="AI4680" s="17"/>
      <c r="AJ4680" s="17"/>
    </row>
    <row r="4681" spans="35:36">
      <c r="AI4681" s="17"/>
      <c r="AJ4681" s="17"/>
    </row>
    <row r="4682" spans="35:36">
      <c r="AI4682" s="17"/>
      <c r="AJ4682" s="17"/>
    </row>
    <row r="4683" spans="35:36">
      <c r="AI4683" s="17"/>
      <c r="AJ4683" s="17"/>
    </row>
    <row r="4684" spans="35:36">
      <c r="AI4684" s="17"/>
      <c r="AJ4684" s="17"/>
    </row>
    <row r="4685" spans="35:36">
      <c r="AI4685" s="17"/>
      <c r="AJ4685" s="17"/>
    </row>
    <row r="4686" spans="35:36">
      <c r="AI4686" s="17"/>
      <c r="AJ4686" s="17"/>
    </row>
    <row r="4687" spans="35:36">
      <c r="AI4687" s="17"/>
      <c r="AJ4687" s="17"/>
    </row>
    <row r="4688" spans="35:36">
      <c r="AI4688" s="17"/>
      <c r="AJ4688" s="17"/>
    </row>
    <row r="4689" spans="35:36">
      <c r="AI4689" s="17"/>
      <c r="AJ4689" s="17"/>
    </row>
    <row r="4690" spans="35:36">
      <c r="AI4690" s="17"/>
      <c r="AJ4690" s="17"/>
    </row>
    <row r="4691" spans="35:36">
      <c r="AI4691" s="17"/>
      <c r="AJ4691" s="17"/>
    </row>
    <row r="4692" spans="35:36">
      <c r="AI4692" s="17"/>
      <c r="AJ4692" s="17"/>
    </row>
    <row r="4693" spans="35:36">
      <c r="AI4693" s="17"/>
      <c r="AJ4693" s="17"/>
    </row>
    <row r="4694" spans="35:36">
      <c r="AI4694" s="17"/>
      <c r="AJ4694" s="17"/>
    </row>
    <row r="4695" spans="35:36">
      <c r="AI4695" s="17"/>
      <c r="AJ4695" s="17"/>
    </row>
    <row r="4696" spans="35:36">
      <c r="AI4696" s="17"/>
      <c r="AJ4696" s="17"/>
    </row>
    <row r="4697" spans="35:36">
      <c r="AI4697" s="17"/>
      <c r="AJ4697" s="17"/>
    </row>
    <row r="4698" spans="35:36">
      <c r="AI4698" s="17"/>
      <c r="AJ4698" s="17"/>
    </row>
    <row r="4699" spans="35:36">
      <c r="AI4699" s="17"/>
      <c r="AJ4699" s="17"/>
    </row>
    <row r="4700" spans="35:36">
      <c r="AI4700" s="17"/>
      <c r="AJ4700" s="17"/>
    </row>
    <row r="4701" spans="35:36">
      <c r="AI4701" s="17"/>
      <c r="AJ4701" s="17"/>
    </row>
    <row r="4702" spans="35:36">
      <c r="AI4702" s="17"/>
      <c r="AJ4702" s="17"/>
    </row>
    <row r="4703" spans="35:36">
      <c r="AI4703" s="17"/>
      <c r="AJ4703" s="17"/>
    </row>
    <row r="4704" spans="35:36">
      <c r="AI4704" s="17"/>
      <c r="AJ4704" s="17"/>
    </row>
    <row r="4705" spans="35:36">
      <c r="AI4705" s="17"/>
      <c r="AJ4705" s="17"/>
    </row>
    <row r="4706" spans="35:36">
      <c r="AI4706" s="17"/>
      <c r="AJ4706" s="17"/>
    </row>
    <row r="4707" spans="35:36">
      <c r="AI4707" s="17"/>
      <c r="AJ4707" s="17"/>
    </row>
    <row r="4708" spans="35:36">
      <c r="AI4708" s="17"/>
      <c r="AJ4708" s="17"/>
    </row>
    <row r="4709" spans="35:36">
      <c r="AI4709" s="17"/>
      <c r="AJ4709" s="17"/>
    </row>
    <row r="4710" spans="35:36">
      <c r="AI4710" s="17"/>
      <c r="AJ4710" s="17"/>
    </row>
    <row r="4711" spans="35:36">
      <c r="AI4711" s="17"/>
      <c r="AJ4711" s="17"/>
    </row>
    <row r="4712" spans="35:36">
      <c r="AI4712" s="17"/>
      <c r="AJ4712" s="17"/>
    </row>
    <row r="4713" spans="35:36">
      <c r="AI4713" s="17"/>
      <c r="AJ4713" s="17"/>
    </row>
    <row r="4714" spans="35:36">
      <c r="AI4714" s="17"/>
      <c r="AJ4714" s="17"/>
    </row>
    <row r="4715" spans="35:36">
      <c r="AI4715" s="17"/>
      <c r="AJ4715" s="17"/>
    </row>
    <row r="4716" spans="35:36">
      <c r="AI4716" s="17"/>
      <c r="AJ4716" s="17"/>
    </row>
    <row r="4717" spans="35:36">
      <c r="AI4717" s="17"/>
      <c r="AJ4717" s="17"/>
    </row>
    <row r="4718" spans="35:36">
      <c r="AI4718" s="17"/>
      <c r="AJ4718" s="17"/>
    </row>
    <row r="4719" spans="35:36">
      <c r="AI4719" s="17"/>
      <c r="AJ4719" s="17"/>
    </row>
    <row r="4720" spans="35:36">
      <c r="AI4720" s="17"/>
      <c r="AJ4720" s="17"/>
    </row>
    <row r="4721" spans="35:36">
      <c r="AI4721" s="17"/>
      <c r="AJ4721" s="17"/>
    </row>
    <row r="4722" spans="35:36">
      <c r="AI4722" s="17"/>
      <c r="AJ4722" s="17"/>
    </row>
    <row r="4723" spans="35:36">
      <c r="AI4723" s="17"/>
      <c r="AJ4723" s="17"/>
    </row>
    <row r="4724" spans="35:36">
      <c r="AI4724" s="17"/>
      <c r="AJ4724" s="17"/>
    </row>
    <row r="4725" spans="35:36">
      <c r="AI4725" s="17"/>
      <c r="AJ4725" s="17"/>
    </row>
    <row r="4726" spans="35:36">
      <c r="AI4726" s="17"/>
      <c r="AJ4726" s="17"/>
    </row>
    <row r="4727" spans="35:36">
      <c r="AI4727" s="17"/>
      <c r="AJ4727" s="17"/>
    </row>
    <row r="4728" spans="35:36">
      <c r="AI4728" s="17"/>
      <c r="AJ4728" s="17"/>
    </row>
    <row r="4729" spans="35:36">
      <c r="AI4729" s="17"/>
      <c r="AJ4729" s="17"/>
    </row>
    <row r="4730" spans="35:36">
      <c r="AI4730" s="17"/>
      <c r="AJ4730" s="17"/>
    </row>
    <row r="4731" spans="35:36">
      <c r="AI4731" s="17"/>
      <c r="AJ4731" s="17"/>
    </row>
    <row r="4732" spans="35:36">
      <c r="AI4732" s="17"/>
      <c r="AJ4732" s="17"/>
    </row>
    <row r="4733" spans="35:36">
      <c r="AI4733" s="17"/>
      <c r="AJ4733" s="17"/>
    </row>
    <row r="4734" spans="35:36">
      <c r="AI4734" s="17"/>
      <c r="AJ4734" s="17"/>
    </row>
    <row r="4735" spans="35:36">
      <c r="AI4735" s="17"/>
      <c r="AJ4735" s="17"/>
    </row>
    <row r="4736" spans="35:36">
      <c r="AI4736" s="17"/>
      <c r="AJ4736" s="17"/>
    </row>
    <row r="4737" spans="35:36">
      <c r="AI4737" s="17"/>
      <c r="AJ4737" s="17"/>
    </row>
    <row r="4738" spans="35:36">
      <c r="AI4738" s="17"/>
      <c r="AJ4738" s="17"/>
    </row>
    <row r="4739" spans="35:36">
      <c r="AI4739" s="17"/>
      <c r="AJ4739" s="17"/>
    </row>
    <row r="4740" spans="35:36">
      <c r="AI4740" s="17"/>
      <c r="AJ4740" s="17"/>
    </row>
    <row r="4741" spans="35:36">
      <c r="AI4741" s="17"/>
      <c r="AJ4741" s="17"/>
    </row>
    <row r="4742" spans="35:36">
      <c r="AI4742" s="17"/>
      <c r="AJ4742" s="17"/>
    </row>
    <row r="4743" spans="35:36">
      <c r="AI4743" s="17"/>
      <c r="AJ4743" s="17"/>
    </row>
    <row r="4744" spans="35:36">
      <c r="AI4744" s="17"/>
      <c r="AJ4744" s="17"/>
    </row>
    <row r="4745" spans="35:36">
      <c r="AI4745" s="17"/>
      <c r="AJ4745" s="17"/>
    </row>
    <row r="4746" spans="35:36">
      <c r="AI4746" s="17"/>
      <c r="AJ4746" s="17"/>
    </row>
    <row r="4747" spans="35:36">
      <c r="AI4747" s="17"/>
      <c r="AJ4747" s="17"/>
    </row>
    <row r="4748" spans="35:36">
      <c r="AI4748" s="17"/>
      <c r="AJ4748" s="17"/>
    </row>
    <row r="4749" spans="35:36">
      <c r="AI4749" s="17"/>
      <c r="AJ4749" s="17"/>
    </row>
    <row r="4750" spans="35:36">
      <c r="AI4750" s="17"/>
      <c r="AJ4750" s="17"/>
    </row>
    <row r="4751" spans="35:36">
      <c r="AI4751" s="17"/>
      <c r="AJ4751" s="17"/>
    </row>
    <row r="4752" spans="35:36">
      <c r="AI4752" s="17"/>
      <c r="AJ4752" s="17"/>
    </row>
    <row r="4753" spans="35:36">
      <c r="AI4753" s="17"/>
      <c r="AJ4753" s="17"/>
    </row>
    <row r="4754" spans="35:36">
      <c r="AI4754" s="17"/>
      <c r="AJ4754" s="17"/>
    </row>
    <row r="4755" spans="35:36">
      <c r="AI4755" s="17"/>
      <c r="AJ4755" s="17"/>
    </row>
    <row r="4756" spans="35:36">
      <c r="AI4756" s="17"/>
      <c r="AJ4756" s="17"/>
    </row>
    <row r="4757" spans="35:36">
      <c r="AI4757" s="17"/>
      <c r="AJ4757" s="17"/>
    </row>
    <row r="4758" spans="35:36">
      <c r="AI4758" s="17"/>
      <c r="AJ4758" s="17"/>
    </row>
    <row r="4759" spans="35:36">
      <c r="AI4759" s="17"/>
      <c r="AJ4759" s="17"/>
    </row>
    <row r="4760" spans="35:36">
      <c r="AI4760" s="17"/>
      <c r="AJ4760" s="17"/>
    </row>
    <row r="4761" spans="35:36">
      <c r="AI4761" s="17"/>
      <c r="AJ4761" s="17"/>
    </row>
    <row r="4762" spans="35:36">
      <c r="AI4762" s="17"/>
      <c r="AJ4762" s="17"/>
    </row>
    <row r="4763" spans="35:36">
      <c r="AI4763" s="17"/>
      <c r="AJ4763" s="17"/>
    </row>
    <row r="4764" spans="35:36">
      <c r="AI4764" s="17"/>
      <c r="AJ4764" s="17"/>
    </row>
    <row r="4765" spans="35:36">
      <c r="AI4765" s="17"/>
      <c r="AJ4765" s="17"/>
    </row>
    <row r="4766" spans="35:36">
      <c r="AI4766" s="17"/>
      <c r="AJ4766" s="17"/>
    </row>
    <row r="4767" spans="35:36">
      <c r="AI4767" s="17"/>
      <c r="AJ4767" s="17"/>
    </row>
    <row r="4768" spans="35:36">
      <c r="AI4768" s="17"/>
      <c r="AJ4768" s="17"/>
    </row>
    <row r="4769" spans="35:36">
      <c r="AI4769" s="17"/>
      <c r="AJ4769" s="17"/>
    </row>
    <row r="4770" spans="35:36">
      <c r="AI4770" s="17"/>
      <c r="AJ4770" s="17"/>
    </row>
    <row r="4771" spans="35:36">
      <c r="AI4771" s="17"/>
      <c r="AJ4771" s="17"/>
    </row>
    <row r="4772" spans="35:36">
      <c r="AI4772" s="17"/>
      <c r="AJ4772" s="17"/>
    </row>
    <row r="4773" spans="35:36">
      <c r="AI4773" s="17"/>
      <c r="AJ4773" s="17"/>
    </row>
    <row r="4774" spans="35:36">
      <c r="AI4774" s="17"/>
      <c r="AJ4774" s="17"/>
    </row>
    <row r="4775" spans="35:36">
      <c r="AI4775" s="17"/>
      <c r="AJ4775" s="17"/>
    </row>
    <row r="4776" spans="35:36">
      <c r="AI4776" s="17"/>
      <c r="AJ4776" s="17"/>
    </row>
    <row r="4777" spans="35:36">
      <c r="AI4777" s="17"/>
      <c r="AJ4777" s="17"/>
    </row>
    <row r="4778" spans="35:36">
      <c r="AI4778" s="17"/>
      <c r="AJ4778" s="17"/>
    </row>
    <row r="4779" spans="35:36">
      <c r="AI4779" s="17"/>
      <c r="AJ4779" s="17"/>
    </row>
    <row r="4780" spans="35:36">
      <c r="AI4780" s="17"/>
      <c r="AJ4780" s="17"/>
    </row>
    <row r="4781" spans="35:36">
      <c r="AI4781" s="17"/>
      <c r="AJ4781" s="17"/>
    </row>
    <row r="4782" spans="35:36">
      <c r="AI4782" s="17"/>
      <c r="AJ4782" s="17"/>
    </row>
    <row r="4783" spans="35:36">
      <c r="AI4783" s="17"/>
      <c r="AJ4783" s="17"/>
    </row>
    <row r="4784" spans="35:36">
      <c r="AI4784" s="17"/>
      <c r="AJ4784" s="17"/>
    </row>
    <row r="4785" spans="35:36">
      <c r="AI4785" s="17"/>
      <c r="AJ4785" s="17"/>
    </row>
    <row r="4786" spans="35:36">
      <c r="AI4786" s="17"/>
      <c r="AJ4786" s="17"/>
    </row>
    <row r="4787" spans="35:36">
      <c r="AI4787" s="17"/>
      <c r="AJ4787" s="17"/>
    </row>
    <row r="4788" spans="35:36">
      <c r="AI4788" s="17"/>
      <c r="AJ4788" s="17"/>
    </row>
    <row r="4789" spans="35:36">
      <c r="AI4789" s="17"/>
      <c r="AJ4789" s="17"/>
    </row>
    <row r="4790" spans="35:36">
      <c r="AI4790" s="17"/>
      <c r="AJ4790" s="17"/>
    </row>
    <row r="4791" spans="35:36">
      <c r="AI4791" s="17"/>
      <c r="AJ4791" s="17"/>
    </row>
    <row r="4792" spans="35:36">
      <c r="AI4792" s="17"/>
      <c r="AJ4792" s="17"/>
    </row>
    <row r="4793" spans="35:36">
      <c r="AI4793" s="17"/>
      <c r="AJ4793" s="17"/>
    </row>
    <row r="4794" spans="35:36">
      <c r="AI4794" s="17"/>
      <c r="AJ4794" s="17"/>
    </row>
    <row r="4795" spans="35:36">
      <c r="AI4795" s="17"/>
      <c r="AJ4795" s="17"/>
    </row>
    <row r="4796" spans="35:36">
      <c r="AI4796" s="17"/>
      <c r="AJ4796" s="17"/>
    </row>
    <row r="4797" spans="35:36">
      <c r="AI4797" s="17"/>
      <c r="AJ4797" s="17"/>
    </row>
    <row r="4798" spans="35:36">
      <c r="AI4798" s="17"/>
      <c r="AJ4798" s="17"/>
    </row>
    <row r="4799" spans="35:36">
      <c r="AI4799" s="17"/>
      <c r="AJ4799" s="17"/>
    </row>
    <row r="4800" spans="35:36">
      <c r="AI4800" s="17"/>
      <c r="AJ4800" s="17"/>
    </row>
    <row r="4801" spans="35:36">
      <c r="AI4801" s="17"/>
      <c r="AJ4801" s="17"/>
    </row>
    <row r="4802" spans="35:36">
      <c r="AI4802" s="17"/>
      <c r="AJ4802" s="17"/>
    </row>
    <row r="4803" spans="35:36">
      <c r="AI4803" s="17"/>
      <c r="AJ4803" s="17"/>
    </row>
    <row r="4804" spans="35:36">
      <c r="AI4804" s="17"/>
      <c r="AJ4804" s="17"/>
    </row>
    <row r="4805" spans="35:36">
      <c r="AI4805" s="17"/>
      <c r="AJ4805" s="17"/>
    </row>
    <row r="4806" spans="35:36">
      <c r="AI4806" s="17"/>
      <c r="AJ4806" s="17"/>
    </row>
    <row r="4807" spans="35:36">
      <c r="AI4807" s="17"/>
      <c r="AJ4807" s="17"/>
    </row>
    <row r="4808" spans="35:36">
      <c r="AI4808" s="17"/>
      <c r="AJ4808" s="17"/>
    </row>
    <row r="4809" spans="35:36">
      <c r="AI4809" s="17"/>
      <c r="AJ4809" s="17"/>
    </row>
    <row r="4810" spans="35:36">
      <c r="AI4810" s="17"/>
      <c r="AJ4810" s="17"/>
    </row>
    <row r="4811" spans="35:36">
      <c r="AI4811" s="17"/>
      <c r="AJ4811" s="17"/>
    </row>
    <row r="4812" spans="35:36">
      <c r="AI4812" s="17"/>
      <c r="AJ4812" s="17"/>
    </row>
    <row r="4813" spans="35:36">
      <c r="AI4813" s="17"/>
      <c r="AJ4813" s="17"/>
    </row>
    <row r="4814" spans="35:36">
      <c r="AI4814" s="17"/>
      <c r="AJ4814" s="17"/>
    </row>
    <row r="4815" spans="35:36">
      <c r="AI4815" s="17"/>
      <c r="AJ4815" s="17"/>
    </row>
    <row r="4816" spans="35:36">
      <c r="AI4816" s="17"/>
      <c r="AJ4816" s="17"/>
    </row>
    <row r="4817" spans="35:36">
      <c r="AI4817" s="17"/>
      <c r="AJ4817" s="17"/>
    </row>
    <row r="4818" spans="35:36">
      <c r="AI4818" s="17"/>
      <c r="AJ4818" s="17"/>
    </row>
    <row r="4819" spans="35:36">
      <c r="AI4819" s="17"/>
      <c r="AJ4819" s="17"/>
    </row>
    <row r="4820" spans="35:36">
      <c r="AI4820" s="17"/>
      <c r="AJ4820" s="17"/>
    </row>
    <row r="4821" spans="35:36">
      <c r="AI4821" s="17"/>
      <c r="AJ4821" s="17"/>
    </row>
    <row r="4822" spans="35:36">
      <c r="AI4822" s="17"/>
      <c r="AJ4822" s="17"/>
    </row>
    <row r="4823" spans="35:36">
      <c r="AI4823" s="17"/>
      <c r="AJ4823" s="17"/>
    </row>
    <row r="4824" spans="35:36">
      <c r="AI4824" s="17"/>
      <c r="AJ4824" s="17"/>
    </row>
    <row r="4825" spans="35:36">
      <c r="AI4825" s="17"/>
      <c r="AJ4825" s="17"/>
    </row>
    <row r="4826" spans="35:36">
      <c r="AI4826" s="17"/>
      <c r="AJ4826" s="17"/>
    </row>
    <row r="4827" spans="35:36">
      <c r="AI4827" s="17"/>
      <c r="AJ4827" s="17"/>
    </row>
    <row r="4828" spans="35:36">
      <c r="AI4828" s="17"/>
      <c r="AJ4828" s="17"/>
    </row>
    <row r="4829" spans="35:36">
      <c r="AI4829" s="17"/>
      <c r="AJ4829" s="17"/>
    </row>
    <row r="4830" spans="35:36">
      <c r="AI4830" s="17"/>
      <c r="AJ4830" s="17"/>
    </row>
    <row r="4831" spans="35:36">
      <c r="AI4831" s="17"/>
      <c r="AJ4831" s="17"/>
    </row>
    <row r="4832" spans="35:36">
      <c r="AI4832" s="17"/>
      <c r="AJ4832" s="17"/>
    </row>
    <row r="4833" spans="35:36">
      <c r="AI4833" s="17"/>
      <c r="AJ4833" s="17"/>
    </row>
    <row r="4834" spans="35:36">
      <c r="AI4834" s="17"/>
      <c r="AJ4834" s="17"/>
    </row>
    <row r="4835" spans="35:36">
      <c r="AI4835" s="17"/>
      <c r="AJ4835" s="17"/>
    </row>
    <row r="4836" spans="35:36">
      <c r="AI4836" s="17"/>
      <c r="AJ4836" s="17"/>
    </row>
    <row r="4837" spans="35:36">
      <c r="AI4837" s="17"/>
      <c r="AJ4837" s="17"/>
    </row>
    <row r="4838" spans="35:36">
      <c r="AI4838" s="17"/>
      <c r="AJ4838" s="17"/>
    </row>
    <row r="4839" spans="35:36">
      <c r="AI4839" s="17"/>
      <c r="AJ4839" s="17"/>
    </row>
    <row r="4840" spans="35:36">
      <c r="AI4840" s="17"/>
      <c r="AJ4840" s="17"/>
    </row>
    <row r="4841" spans="35:36">
      <c r="AI4841" s="17"/>
      <c r="AJ4841" s="17"/>
    </row>
    <row r="4842" spans="35:36">
      <c r="AI4842" s="17"/>
      <c r="AJ4842" s="17"/>
    </row>
    <row r="4843" spans="35:36">
      <c r="AI4843" s="17"/>
      <c r="AJ4843" s="17"/>
    </row>
    <row r="4844" spans="35:36">
      <c r="AI4844" s="17"/>
      <c r="AJ4844" s="17"/>
    </row>
    <row r="4845" spans="35:36">
      <c r="AI4845" s="17"/>
      <c r="AJ4845" s="17"/>
    </row>
    <row r="4846" spans="35:36">
      <c r="AI4846" s="17"/>
      <c r="AJ4846" s="17"/>
    </row>
    <row r="4847" spans="35:36">
      <c r="AI4847" s="17"/>
      <c r="AJ4847" s="17"/>
    </row>
    <row r="4848" spans="35:36">
      <c r="AI4848" s="17"/>
      <c r="AJ4848" s="17"/>
    </row>
    <row r="4849" spans="35:36">
      <c r="AI4849" s="17"/>
      <c r="AJ4849" s="17"/>
    </row>
    <row r="4850" spans="35:36">
      <c r="AI4850" s="17"/>
      <c r="AJ4850" s="17"/>
    </row>
    <row r="4851" spans="35:36">
      <c r="AI4851" s="17"/>
      <c r="AJ4851" s="17"/>
    </row>
    <row r="4852" spans="35:36">
      <c r="AI4852" s="17"/>
      <c r="AJ4852" s="17"/>
    </row>
    <row r="4853" spans="35:36">
      <c r="AI4853" s="17"/>
      <c r="AJ4853" s="17"/>
    </row>
    <row r="4854" spans="35:36">
      <c r="AI4854" s="17"/>
      <c r="AJ4854" s="17"/>
    </row>
    <row r="4855" spans="35:36">
      <c r="AI4855" s="17"/>
      <c r="AJ4855" s="17"/>
    </row>
    <row r="4856" spans="35:36">
      <c r="AI4856" s="17"/>
      <c r="AJ4856" s="17"/>
    </row>
    <row r="4857" spans="35:36">
      <c r="AI4857" s="17"/>
      <c r="AJ4857" s="17"/>
    </row>
    <row r="4858" spans="35:36">
      <c r="AI4858" s="17"/>
      <c r="AJ4858" s="17"/>
    </row>
    <row r="4859" spans="35:36">
      <c r="AI4859" s="17"/>
      <c r="AJ4859" s="17"/>
    </row>
    <row r="4860" spans="35:36">
      <c r="AI4860" s="17"/>
      <c r="AJ4860" s="17"/>
    </row>
    <row r="4861" spans="35:36">
      <c r="AI4861" s="17"/>
      <c r="AJ4861" s="17"/>
    </row>
    <row r="4862" spans="35:36">
      <c r="AI4862" s="17"/>
      <c r="AJ4862" s="17"/>
    </row>
    <row r="4863" spans="35:36">
      <c r="AI4863" s="17"/>
      <c r="AJ4863" s="17"/>
    </row>
    <row r="4864" spans="35:36">
      <c r="AI4864" s="17"/>
      <c r="AJ4864" s="17"/>
    </row>
    <row r="4865" spans="35:36">
      <c r="AI4865" s="17"/>
      <c r="AJ4865" s="17"/>
    </row>
    <row r="4866" spans="35:36">
      <c r="AI4866" s="17"/>
      <c r="AJ4866" s="17"/>
    </row>
    <row r="4867" spans="35:36">
      <c r="AI4867" s="17"/>
      <c r="AJ4867" s="17"/>
    </row>
    <row r="4868" spans="35:36">
      <c r="AI4868" s="17"/>
      <c r="AJ4868" s="17"/>
    </row>
    <row r="4869" spans="35:36">
      <c r="AI4869" s="17"/>
      <c r="AJ4869" s="17"/>
    </row>
    <row r="4870" spans="35:36">
      <c r="AI4870" s="17"/>
      <c r="AJ4870" s="17"/>
    </row>
    <row r="4871" spans="35:36">
      <c r="AI4871" s="17"/>
      <c r="AJ4871" s="17"/>
    </row>
    <row r="4872" spans="35:36">
      <c r="AI4872" s="17"/>
      <c r="AJ4872" s="17"/>
    </row>
    <row r="4873" spans="35:36">
      <c r="AI4873" s="17"/>
      <c r="AJ4873" s="17"/>
    </row>
    <row r="4874" spans="35:36">
      <c r="AI4874" s="17"/>
      <c r="AJ4874" s="17"/>
    </row>
    <row r="4875" spans="35:36">
      <c r="AI4875" s="17"/>
      <c r="AJ4875" s="17"/>
    </row>
    <row r="4876" spans="35:36">
      <c r="AI4876" s="17"/>
      <c r="AJ4876" s="17"/>
    </row>
    <row r="4877" spans="35:36">
      <c r="AI4877" s="17"/>
      <c r="AJ4877" s="17"/>
    </row>
    <row r="4878" spans="35:36">
      <c r="AI4878" s="17"/>
      <c r="AJ4878" s="17"/>
    </row>
    <row r="4879" spans="35:36">
      <c r="AI4879" s="17"/>
      <c r="AJ4879" s="17"/>
    </row>
    <row r="4880" spans="35:36">
      <c r="AI4880" s="17"/>
      <c r="AJ4880" s="17"/>
    </row>
    <row r="4881" spans="35:36">
      <c r="AI4881" s="17"/>
      <c r="AJ4881" s="17"/>
    </row>
    <row r="4882" spans="35:36">
      <c r="AI4882" s="17"/>
      <c r="AJ4882" s="17"/>
    </row>
    <row r="4883" spans="35:36">
      <c r="AI4883" s="17"/>
      <c r="AJ4883" s="17"/>
    </row>
    <row r="4884" spans="35:36">
      <c r="AI4884" s="17"/>
      <c r="AJ4884" s="17"/>
    </row>
    <row r="4885" spans="35:36">
      <c r="AI4885" s="17"/>
      <c r="AJ4885" s="17"/>
    </row>
    <row r="4886" spans="35:36">
      <c r="AI4886" s="17"/>
      <c r="AJ4886" s="17"/>
    </row>
    <row r="4887" spans="35:36">
      <c r="AI4887" s="17"/>
      <c r="AJ4887" s="17"/>
    </row>
    <row r="4888" spans="35:36">
      <c r="AI4888" s="17"/>
      <c r="AJ4888" s="17"/>
    </row>
    <row r="4889" spans="35:36">
      <c r="AI4889" s="17"/>
      <c r="AJ4889" s="17"/>
    </row>
    <row r="4890" spans="35:36">
      <c r="AI4890" s="17"/>
      <c r="AJ4890" s="17"/>
    </row>
    <row r="4891" spans="35:36">
      <c r="AI4891" s="17"/>
      <c r="AJ4891" s="17"/>
    </row>
    <row r="4892" spans="35:36">
      <c r="AI4892" s="17"/>
      <c r="AJ4892" s="17"/>
    </row>
    <row r="4893" spans="35:36">
      <c r="AI4893" s="17"/>
      <c r="AJ4893" s="17"/>
    </row>
    <row r="4894" spans="35:36">
      <c r="AI4894" s="17"/>
      <c r="AJ4894" s="17"/>
    </row>
    <row r="4895" spans="35:36">
      <c r="AI4895" s="17"/>
      <c r="AJ4895" s="17"/>
    </row>
    <row r="4896" spans="35:36">
      <c r="AI4896" s="17"/>
      <c r="AJ4896" s="17"/>
    </row>
    <row r="4897" spans="35:36">
      <c r="AI4897" s="17"/>
      <c r="AJ4897" s="17"/>
    </row>
    <row r="4898" spans="35:36">
      <c r="AI4898" s="17"/>
      <c r="AJ4898" s="17"/>
    </row>
    <row r="4899" spans="35:36">
      <c r="AI4899" s="17"/>
      <c r="AJ4899" s="17"/>
    </row>
    <row r="4900" spans="35:36">
      <c r="AI4900" s="17"/>
      <c r="AJ4900" s="17"/>
    </row>
    <row r="4901" spans="35:36">
      <c r="AI4901" s="17"/>
      <c r="AJ4901" s="17"/>
    </row>
    <row r="4902" spans="35:36">
      <c r="AI4902" s="17"/>
      <c r="AJ4902" s="17"/>
    </row>
    <row r="4903" spans="35:36">
      <c r="AI4903" s="17"/>
      <c r="AJ4903" s="17"/>
    </row>
    <row r="4904" spans="35:36">
      <c r="AI4904" s="17"/>
      <c r="AJ4904" s="17"/>
    </row>
    <row r="4905" spans="35:36">
      <c r="AI4905" s="17"/>
      <c r="AJ4905" s="17"/>
    </row>
    <row r="4906" spans="35:36">
      <c r="AI4906" s="17"/>
      <c r="AJ4906" s="17"/>
    </row>
    <row r="4907" spans="35:36">
      <c r="AI4907" s="17"/>
      <c r="AJ4907" s="17"/>
    </row>
    <row r="4908" spans="35:36">
      <c r="AI4908" s="17"/>
      <c r="AJ4908" s="17"/>
    </row>
    <row r="4909" spans="35:36">
      <c r="AI4909" s="17"/>
      <c r="AJ4909" s="17"/>
    </row>
    <row r="4910" spans="35:36">
      <c r="AI4910" s="17"/>
      <c r="AJ4910" s="17"/>
    </row>
    <row r="4911" spans="35:36">
      <c r="AI4911" s="17"/>
      <c r="AJ4911" s="17"/>
    </row>
    <row r="4912" spans="35:36">
      <c r="AI4912" s="17"/>
      <c r="AJ4912" s="17"/>
    </row>
    <row r="4913" spans="35:36">
      <c r="AI4913" s="17"/>
      <c r="AJ4913" s="17"/>
    </row>
    <row r="4914" spans="35:36">
      <c r="AI4914" s="17"/>
      <c r="AJ4914" s="17"/>
    </row>
    <row r="4915" spans="35:36">
      <c r="AI4915" s="17"/>
      <c r="AJ4915" s="17"/>
    </row>
    <row r="4916" spans="35:36">
      <c r="AI4916" s="17"/>
      <c r="AJ4916" s="17"/>
    </row>
    <row r="4917" spans="35:36">
      <c r="AI4917" s="17"/>
      <c r="AJ4917" s="17"/>
    </row>
    <row r="4918" spans="35:36">
      <c r="AI4918" s="17"/>
      <c r="AJ4918" s="17"/>
    </row>
    <row r="4919" spans="35:36">
      <c r="AI4919" s="17"/>
      <c r="AJ4919" s="17"/>
    </row>
    <row r="4920" spans="35:36">
      <c r="AI4920" s="17"/>
      <c r="AJ4920" s="17"/>
    </row>
    <row r="4921" spans="35:36">
      <c r="AI4921" s="17"/>
      <c r="AJ4921" s="17"/>
    </row>
    <row r="4922" spans="35:36">
      <c r="AI4922" s="17"/>
      <c r="AJ4922" s="17"/>
    </row>
    <row r="4923" spans="35:36">
      <c r="AI4923" s="17"/>
      <c r="AJ4923" s="17"/>
    </row>
    <row r="4924" spans="35:36">
      <c r="AI4924" s="17"/>
      <c r="AJ4924" s="17"/>
    </row>
    <row r="4925" spans="35:36">
      <c r="AI4925" s="17"/>
      <c r="AJ4925" s="17"/>
    </row>
    <row r="4926" spans="35:36">
      <c r="AI4926" s="17"/>
      <c r="AJ4926" s="17"/>
    </row>
    <row r="4927" spans="35:36">
      <c r="AI4927" s="17"/>
      <c r="AJ4927" s="17"/>
    </row>
    <row r="4928" spans="35:36">
      <c r="AI4928" s="17"/>
      <c r="AJ4928" s="17"/>
    </row>
    <row r="4929" spans="35:36">
      <c r="AI4929" s="17"/>
      <c r="AJ4929" s="17"/>
    </row>
    <row r="4930" spans="35:36">
      <c r="AI4930" s="17"/>
      <c r="AJ4930" s="17"/>
    </row>
    <row r="4931" spans="35:36">
      <c r="AI4931" s="17"/>
      <c r="AJ4931" s="17"/>
    </row>
    <row r="4932" spans="35:36">
      <c r="AI4932" s="17"/>
      <c r="AJ4932" s="17"/>
    </row>
    <row r="4933" spans="35:36">
      <c r="AI4933" s="17"/>
      <c r="AJ4933" s="17"/>
    </row>
    <row r="4934" spans="35:36">
      <c r="AI4934" s="17"/>
      <c r="AJ4934" s="17"/>
    </row>
    <row r="4935" spans="35:36">
      <c r="AI4935" s="17"/>
      <c r="AJ4935" s="17"/>
    </row>
    <row r="4936" spans="35:36">
      <c r="AI4936" s="17"/>
      <c r="AJ4936" s="17"/>
    </row>
    <row r="4937" spans="35:36">
      <c r="AI4937" s="17"/>
      <c r="AJ4937" s="17"/>
    </row>
    <row r="4938" spans="35:36">
      <c r="AI4938" s="17"/>
      <c r="AJ4938" s="17"/>
    </row>
    <row r="4939" spans="35:36">
      <c r="AI4939" s="17"/>
      <c r="AJ4939" s="17"/>
    </row>
    <row r="4940" spans="35:36">
      <c r="AI4940" s="17"/>
      <c r="AJ4940" s="17"/>
    </row>
    <row r="4941" spans="35:36">
      <c r="AI4941" s="17"/>
      <c r="AJ4941" s="17"/>
    </row>
    <row r="4942" spans="35:36">
      <c r="AI4942" s="17"/>
      <c r="AJ4942" s="17"/>
    </row>
    <row r="4943" spans="35:36">
      <c r="AI4943" s="17"/>
      <c r="AJ4943" s="17"/>
    </row>
    <row r="4944" spans="35:36">
      <c r="AI4944" s="17"/>
      <c r="AJ4944" s="17"/>
    </row>
    <row r="4945" spans="35:36">
      <c r="AI4945" s="17"/>
      <c r="AJ4945" s="17"/>
    </row>
    <row r="4946" spans="35:36">
      <c r="AI4946" s="17"/>
      <c r="AJ4946" s="17"/>
    </row>
    <row r="4947" spans="35:36">
      <c r="AI4947" s="17"/>
      <c r="AJ4947" s="17"/>
    </row>
    <row r="4948" spans="35:36">
      <c r="AI4948" s="17"/>
      <c r="AJ4948" s="17"/>
    </row>
    <row r="4949" spans="35:36">
      <c r="AI4949" s="17"/>
      <c r="AJ4949" s="17"/>
    </row>
    <row r="4950" spans="35:36">
      <c r="AI4950" s="17"/>
      <c r="AJ4950" s="17"/>
    </row>
    <row r="4951" spans="35:36">
      <c r="AI4951" s="17"/>
      <c r="AJ4951" s="17"/>
    </row>
    <row r="4952" spans="35:36">
      <c r="AI4952" s="17"/>
      <c r="AJ4952" s="17"/>
    </row>
    <row r="4953" spans="35:36">
      <c r="AI4953" s="17"/>
      <c r="AJ4953" s="17"/>
    </row>
    <row r="4954" spans="35:36">
      <c r="AI4954" s="17"/>
      <c r="AJ4954" s="17"/>
    </row>
    <row r="4955" spans="35:36">
      <c r="AI4955" s="17"/>
      <c r="AJ4955" s="17"/>
    </row>
    <row r="4956" spans="35:36">
      <c r="AI4956" s="17"/>
      <c r="AJ4956" s="17"/>
    </row>
    <row r="4957" spans="35:36">
      <c r="AI4957" s="17"/>
      <c r="AJ4957" s="17"/>
    </row>
    <row r="4958" spans="35:36">
      <c r="AI4958" s="17"/>
      <c r="AJ4958" s="17"/>
    </row>
    <row r="4959" spans="35:36">
      <c r="AI4959" s="17"/>
      <c r="AJ4959" s="17"/>
    </row>
    <row r="4960" spans="35:36">
      <c r="AI4960" s="17"/>
      <c r="AJ4960" s="17"/>
    </row>
    <row r="4961" spans="35:36">
      <c r="AI4961" s="17"/>
      <c r="AJ4961" s="17"/>
    </row>
    <row r="4962" spans="35:36">
      <c r="AI4962" s="17"/>
      <c r="AJ4962" s="17"/>
    </row>
    <row r="4963" spans="35:36">
      <c r="AI4963" s="17"/>
      <c r="AJ4963" s="17"/>
    </row>
    <row r="4964" spans="35:36">
      <c r="AI4964" s="17"/>
      <c r="AJ4964" s="17"/>
    </row>
    <row r="4965" spans="35:36">
      <c r="AI4965" s="17"/>
      <c r="AJ4965" s="17"/>
    </row>
    <row r="4966" spans="35:36">
      <c r="AI4966" s="17"/>
      <c r="AJ4966" s="17"/>
    </row>
    <row r="4967" spans="35:36">
      <c r="AI4967" s="17"/>
      <c r="AJ4967" s="17"/>
    </row>
    <row r="4968" spans="35:36">
      <c r="AI4968" s="17"/>
      <c r="AJ4968" s="17"/>
    </row>
    <row r="4969" spans="35:36">
      <c r="AI4969" s="17"/>
      <c r="AJ4969" s="17"/>
    </row>
    <row r="4970" spans="35:36">
      <c r="AI4970" s="17"/>
      <c r="AJ4970" s="17"/>
    </row>
    <row r="4971" spans="35:36">
      <c r="AI4971" s="17"/>
      <c r="AJ4971" s="17"/>
    </row>
    <row r="4972" spans="35:36">
      <c r="AI4972" s="17"/>
      <c r="AJ4972" s="17"/>
    </row>
    <row r="4973" spans="35:36">
      <c r="AI4973" s="17"/>
      <c r="AJ4973" s="17"/>
    </row>
    <row r="4974" spans="35:36">
      <c r="AI4974" s="17"/>
      <c r="AJ4974" s="17"/>
    </row>
    <row r="4975" spans="35:36">
      <c r="AI4975" s="17"/>
      <c r="AJ4975" s="17"/>
    </row>
    <row r="4976" spans="35:36">
      <c r="AI4976" s="17"/>
      <c r="AJ4976" s="17"/>
    </row>
    <row r="4977" spans="35:36">
      <c r="AI4977" s="17"/>
      <c r="AJ4977" s="17"/>
    </row>
    <row r="4978" spans="35:36">
      <c r="AI4978" s="17"/>
      <c r="AJ4978" s="17"/>
    </row>
    <row r="4979" spans="35:36">
      <c r="AI4979" s="17"/>
      <c r="AJ4979" s="17"/>
    </row>
    <row r="4980" spans="35:36">
      <c r="AI4980" s="17"/>
      <c r="AJ4980" s="17"/>
    </row>
    <row r="4981" spans="35:36">
      <c r="AI4981" s="17"/>
      <c r="AJ4981" s="17"/>
    </row>
    <row r="4982" spans="35:36">
      <c r="AI4982" s="17"/>
      <c r="AJ4982" s="17"/>
    </row>
    <row r="4983" spans="35:36">
      <c r="AI4983" s="17"/>
      <c r="AJ4983" s="17"/>
    </row>
    <row r="4984" spans="35:36">
      <c r="AI4984" s="17"/>
      <c r="AJ4984" s="17"/>
    </row>
    <row r="4985" spans="35:36">
      <c r="AI4985" s="17"/>
      <c r="AJ4985" s="17"/>
    </row>
    <row r="4986" spans="35:36">
      <c r="AI4986" s="17"/>
      <c r="AJ4986" s="17"/>
    </row>
    <row r="4987" spans="35:36">
      <c r="AI4987" s="17"/>
      <c r="AJ4987" s="17"/>
    </row>
    <row r="4988" spans="35:36">
      <c r="AI4988" s="17"/>
      <c r="AJ4988" s="17"/>
    </row>
    <row r="4989" spans="35:36">
      <c r="AI4989" s="17"/>
      <c r="AJ4989" s="17"/>
    </row>
    <row r="4990" spans="35:36">
      <c r="AI4990" s="17"/>
      <c r="AJ4990" s="17"/>
    </row>
    <row r="4991" spans="35:36">
      <c r="AI4991" s="17"/>
      <c r="AJ4991" s="17"/>
    </row>
    <row r="4992" spans="35:36">
      <c r="AI4992" s="17"/>
      <c r="AJ4992" s="17"/>
    </row>
    <row r="4993" spans="35:36">
      <c r="AI4993" s="17"/>
      <c r="AJ4993" s="17"/>
    </row>
    <row r="4994" spans="35:36">
      <c r="AI4994" s="17"/>
      <c r="AJ4994" s="17"/>
    </row>
    <row r="4995" spans="35:36">
      <c r="AI4995" s="17"/>
      <c r="AJ4995" s="17"/>
    </row>
    <row r="4996" spans="35:36">
      <c r="AI4996" s="17"/>
      <c r="AJ4996" s="17"/>
    </row>
    <row r="4997" spans="35:36">
      <c r="AI4997" s="17"/>
      <c r="AJ4997" s="17"/>
    </row>
    <row r="4998" spans="35:36">
      <c r="AI4998" s="17"/>
      <c r="AJ4998" s="17"/>
    </row>
    <row r="4999" spans="35:36">
      <c r="AI4999" s="17"/>
      <c r="AJ4999" s="17"/>
    </row>
    <row r="5000" spans="35:36">
      <c r="AI5000" s="17"/>
      <c r="AJ5000" s="17"/>
    </row>
    <row r="5001" spans="35:36">
      <c r="AI5001" s="17"/>
      <c r="AJ5001" s="17"/>
    </row>
    <row r="5002" spans="35:36">
      <c r="AI5002" s="17"/>
      <c r="AJ5002" s="17"/>
    </row>
    <row r="5003" spans="35:36">
      <c r="AI5003" s="17"/>
      <c r="AJ5003" s="17"/>
    </row>
    <row r="5004" spans="35:36">
      <c r="AI5004" s="17"/>
      <c r="AJ5004" s="17"/>
    </row>
    <row r="5005" spans="35:36">
      <c r="AI5005" s="17"/>
      <c r="AJ5005" s="17"/>
    </row>
    <row r="5006" spans="35:36">
      <c r="AI5006" s="17"/>
      <c r="AJ5006" s="17"/>
    </row>
    <row r="5007" spans="35:36">
      <c r="AI5007" s="17"/>
      <c r="AJ5007" s="17"/>
    </row>
    <row r="5008" spans="35:36">
      <c r="AI5008" s="17"/>
      <c r="AJ5008" s="17"/>
    </row>
    <row r="5009" spans="35:36">
      <c r="AI5009" s="17"/>
      <c r="AJ5009" s="17"/>
    </row>
    <row r="5010" spans="35:36">
      <c r="AI5010" s="17"/>
      <c r="AJ5010" s="17"/>
    </row>
    <row r="5011" spans="35:36">
      <c r="AI5011" s="17"/>
      <c r="AJ5011" s="17"/>
    </row>
    <row r="5012" spans="35:36">
      <c r="AI5012" s="17"/>
      <c r="AJ5012" s="17"/>
    </row>
    <row r="5013" spans="35:36">
      <c r="AI5013" s="17"/>
      <c r="AJ5013" s="17"/>
    </row>
    <row r="5014" spans="35:36">
      <c r="AI5014" s="17"/>
      <c r="AJ5014" s="17"/>
    </row>
    <row r="5015" spans="35:36">
      <c r="AI5015" s="17"/>
      <c r="AJ5015" s="17"/>
    </row>
    <row r="5016" spans="35:36">
      <c r="AI5016" s="17"/>
      <c r="AJ5016" s="17"/>
    </row>
    <row r="5017" spans="35:36">
      <c r="AI5017" s="17"/>
      <c r="AJ5017" s="17"/>
    </row>
    <row r="5018" spans="35:36">
      <c r="AI5018" s="17"/>
      <c r="AJ5018" s="17"/>
    </row>
    <row r="5019" spans="35:36">
      <c r="AI5019" s="17"/>
      <c r="AJ5019" s="17"/>
    </row>
    <row r="5020" spans="35:36">
      <c r="AI5020" s="17"/>
      <c r="AJ5020" s="17"/>
    </row>
    <row r="5021" spans="35:36">
      <c r="AI5021" s="17"/>
      <c r="AJ5021" s="17"/>
    </row>
    <row r="5022" spans="35:36">
      <c r="AI5022" s="17"/>
      <c r="AJ5022" s="17"/>
    </row>
    <row r="5023" spans="35:36">
      <c r="AI5023" s="17"/>
      <c r="AJ5023" s="17"/>
    </row>
    <row r="5024" spans="35:36">
      <c r="AI5024" s="17"/>
      <c r="AJ5024" s="17"/>
    </row>
    <row r="5025" spans="35:36">
      <c r="AI5025" s="17"/>
      <c r="AJ5025" s="17"/>
    </row>
    <row r="5026" spans="35:36">
      <c r="AI5026" s="17"/>
      <c r="AJ5026" s="17"/>
    </row>
    <row r="5027" spans="35:36">
      <c r="AI5027" s="17"/>
      <c r="AJ5027" s="17"/>
    </row>
    <row r="5028" spans="35:36">
      <c r="AI5028" s="17"/>
      <c r="AJ5028" s="17"/>
    </row>
    <row r="5029" spans="35:36">
      <c r="AI5029" s="17"/>
      <c r="AJ5029" s="17"/>
    </row>
    <row r="5030" spans="35:36">
      <c r="AI5030" s="17"/>
      <c r="AJ5030" s="17"/>
    </row>
    <row r="5031" spans="35:36">
      <c r="AI5031" s="17"/>
      <c r="AJ5031" s="17"/>
    </row>
    <row r="5032" spans="35:36">
      <c r="AI5032" s="17"/>
      <c r="AJ5032" s="17"/>
    </row>
    <row r="5033" spans="35:36">
      <c r="AI5033" s="17"/>
      <c r="AJ5033" s="17"/>
    </row>
    <row r="5034" spans="35:36">
      <c r="AI5034" s="17"/>
      <c r="AJ5034" s="17"/>
    </row>
    <row r="5035" spans="35:36">
      <c r="AI5035" s="17"/>
      <c r="AJ5035" s="17"/>
    </row>
    <row r="5036" spans="35:36">
      <c r="AI5036" s="17"/>
      <c r="AJ5036" s="17"/>
    </row>
    <row r="5037" spans="35:36">
      <c r="AI5037" s="17"/>
      <c r="AJ5037" s="17"/>
    </row>
    <row r="5038" spans="35:36">
      <c r="AI5038" s="17"/>
      <c r="AJ5038" s="17"/>
    </row>
    <row r="5039" spans="35:36">
      <c r="AI5039" s="17"/>
      <c r="AJ5039" s="17"/>
    </row>
    <row r="5040" spans="35:36">
      <c r="AI5040" s="17"/>
      <c r="AJ5040" s="17"/>
    </row>
    <row r="5041" spans="35:36">
      <c r="AI5041" s="17"/>
      <c r="AJ5041" s="17"/>
    </row>
    <row r="5042" spans="35:36">
      <c r="AI5042" s="17"/>
      <c r="AJ5042" s="17"/>
    </row>
    <row r="5043" spans="35:36">
      <c r="AI5043" s="17"/>
      <c r="AJ5043" s="17"/>
    </row>
    <row r="5044" spans="35:36">
      <c r="AI5044" s="17"/>
      <c r="AJ5044" s="17"/>
    </row>
    <row r="5045" spans="35:36">
      <c r="AI5045" s="17"/>
      <c r="AJ5045" s="17"/>
    </row>
    <row r="5046" spans="35:36">
      <c r="AI5046" s="17"/>
      <c r="AJ5046" s="17"/>
    </row>
    <row r="5047" spans="35:36">
      <c r="AI5047" s="17"/>
      <c r="AJ5047" s="17"/>
    </row>
    <row r="5048" spans="35:36">
      <c r="AI5048" s="17"/>
      <c r="AJ5048" s="17"/>
    </row>
    <row r="5049" spans="35:36">
      <c r="AI5049" s="17"/>
      <c r="AJ5049" s="17"/>
    </row>
    <row r="5050" spans="35:36">
      <c r="AI5050" s="17"/>
      <c r="AJ5050" s="17"/>
    </row>
    <row r="5051" spans="35:36">
      <c r="AI5051" s="17"/>
      <c r="AJ5051" s="17"/>
    </row>
    <row r="5052" spans="35:36">
      <c r="AI5052" s="17"/>
      <c r="AJ5052" s="17"/>
    </row>
    <row r="5053" spans="35:36">
      <c r="AI5053" s="17"/>
      <c r="AJ5053" s="17"/>
    </row>
    <row r="5054" spans="35:36">
      <c r="AI5054" s="17"/>
      <c r="AJ5054" s="17"/>
    </row>
    <row r="5055" spans="35:36">
      <c r="AI5055" s="17"/>
      <c r="AJ5055" s="17"/>
    </row>
    <row r="5056" spans="35:36">
      <c r="AI5056" s="17"/>
      <c r="AJ5056" s="17"/>
    </row>
    <row r="5057" spans="35:36">
      <c r="AI5057" s="17"/>
      <c r="AJ5057" s="17"/>
    </row>
    <row r="5058" spans="35:36">
      <c r="AI5058" s="17"/>
      <c r="AJ5058" s="17"/>
    </row>
    <row r="5059" spans="35:36">
      <c r="AI5059" s="17"/>
      <c r="AJ5059" s="17"/>
    </row>
    <row r="5060" spans="35:36">
      <c r="AI5060" s="17"/>
      <c r="AJ5060" s="17"/>
    </row>
    <row r="5061" spans="35:36">
      <c r="AI5061" s="17"/>
      <c r="AJ5061" s="17"/>
    </row>
    <row r="5062" spans="35:36">
      <c r="AI5062" s="17"/>
      <c r="AJ5062" s="17"/>
    </row>
    <row r="5063" spans="35:36">
      <c r="AI5063" s="17"/>
      <c r="AJ5063" s="17"/>
    </row>
    <row r="5064" spans="35:36">
      <c r="AI5064" s="17"/>
      <c r="AJ5064" s="17"/>
    </row>
    <row r="5065" spans="35:36">
      <c r="AI5065" s="17"/>
      <c r="AJ5065" s="17"/>
    </row>
    <row r="5066" spans="35:36">
      <c r="AI5066" s="17"/>
      <c r="AJ5066" s="17"/>
    </row>
    <row r="5067" spans="35:36">
      <c r="AI5067" s="17"/>
      <c r="AJ5067" s="17"/>
    </row>
    <row r="5068" spans="35:36">
      <c r="AI5068" s="17"/>
      <c r="AJ5068" s="17"/>
    </row>
    <row r="5069" spans="35:36">
      <c r="AI5069" s="17"/>
      <c r="AJ5069" s="17"/>
    </row>
    <row r="5070" spans="35:36">
      <c r="AI5070" s="17"/>
      <c r="AJ5070" s="17"/>
    </row>
    <row r="5071" spans="35:36">
      <c r="AI5071" s="17"/>
      <c r="AJ5071" s="17"/>
    </row>
    <row r="5072" spans="35:36">
      <c r="AI5072" s="17"/>
      <c r="AJ5072" s="17"/>
    </row>
    <row r="5073" spans="35:36">
      <c r="AI5073" s="17"/>
      <c r="AJ5073" s="17"/>
    </row>
    <row r="5074" spans="35:36">
      <c r="AI5074" s="17"/>
      <c r="AJ5074" s="17"/>
    </row>
    <row r="5075" spans="35:36">
      <c r="AI5075" s="17"/>
      <c r="AJ5075" s="17"/>
    </row>
    <row r="5076" spans="35:36">
      <c r="AI5076" s="17"/>
      <c r="AJ5076" s="17"/>
    </row>
    <row r="5077" spans="35:36">
      <c r="AI5077" s="17"/>
      <c r="AJ5077" s="17"/>
    </row>
    <row r="5078" spans="35:36">
      <c r="AI5078" s="17"/>
      <c r="AJ5078" s="17"/>
    </row>
    <row r="5079" spans="35:36">
      <c r="AI5079" s="17"/>
      <c r="AJ5079" s="17"/>
    </row>
    <row r="5080" spans="35:36">
      <c r="AI5080" s="17"/>
      <c r="AJ5080" s="17"/>
    </row>
    <row r="5081" spans="35:36">
      <c r="AI5081" s="17"/>
      <c r="AJ5081" s="17"/>
    </row>
    <row r="5082" spans="35:36">
      <c r="AI5082" s="17"/>
      <c r="AJ5082" s="17"/>
    </row>
    <row r="5083" spans="35:36">
      <c r="AI5083" s="17"/>
      <c r="AJ5083" s="17"/>
    </row>
    <row r="5084" spans="35:36">
      <c r="AI5084" s="17"/>
      <c r="AJ5084" s="17"/>
    </row>
    <row r="5085" spans="35:36">
      <c r="AI5085" s="17"/>
      <c r="AJ5085" s="17"/>
    </row>
    <row r="5086" spans="35:36">
      <c r="AI5086" s="17"/>
      <c r="AJ5086" s="17"/>
    </row>
    <row r="5087" spans="35:36">
      <c r="AI5087" s="17"/>
      <c r="AJ5087" s="17"/>
    </row>
    <row r="5088" spans="35:36">
      <c r="AI5088" s="17"/>
      <c r="AJ5088" s="17"/>
    </row>
    <row r="5089" spans="35:36">
      <c r="AI5089" s="17"/>
      <c r="AJ5089" s="17"/>
    </row>
    <row r="5090" spans="35:36">
      <c r="AI5090" s="17"/>
      <c r="AJ5090" s="17"/>
    </row>
    <row r="5091" spans="35:36">
      <c r="AI5091" s="17"/>
      <c r="AJ5091" s="17"/>
    </row>
    <row r="5092" spans="35:36">
      <c r="AI5092" s="17"/>
      <c r="AJ5092" s="17"/>
    </row>
    <row r="5093" spans="35:36">
      <c r="AI5093" s="17"/>
      <c r="AJ5093" s="17"/>
    </row>
    <row r="5094" spans="35:36">
      <c r="AI5094" s="17"/>
      <c r="AJ5094" s="17"/>
    </row>
    <row r="5095" spans="35:36">
      <c r="AI5095" s="17"/>
      <c r="AJ5095" s="17"/>
    </row>
    <row r="5096" spans="35:36">
      <c r="AI5096" s="17"/>
      <c r="AJ5096" s="17"/>
    </row>
    <row r="5097" spans="35:36">
      <c r="AI5097" s="17"/>
      <c r="AJ5097" s="17"/>
    </row>
    <row r="5098" spans="35:36">
      <c r="AI5098" s="17"/>
      <c r="AJ5098" s="17"/>
    </row>
    <row r="5099" spans="35:36">
      <c r="AI5099" s="17"/>
      <c r="AJ5099" s="17"/>
    </row>
    <row r="5100" spans="35:36">
      <c r="AI5100" s="17"/>
      <c r="AJ5100" s="17"/>
    </row>
    <row r="5101" spans="35:36">
      <c r="AI5101" s="17"/>
      <c r="AJ5101" s="17"/>
    </row>
    <row r="5102" spans="35:36">
      <c r="AI5102" s="17"/>
      <c r="AJ5102" s="17"/>
    </row>
    <row r="5103" spans="35:36">
      <c r="AI5103" s="17"/>
      <c r="AJ5103" s="17"/>
    </row>
    <row r="5104" spans="35:36">
      <c r="AI5104" s="17"/>
      <c r="AJ5104" s="17"/>
    </row>
    <row r="5105" spans="35:36">
      <c r="AI5105" s="17"/>
      <c r="AJ5105" s="17"/>
    </row>
    <row r="5106" spans="35:36">
      <c r="AI5106" s="17"/>
      <c r="AJ5106" s="17"/>
    </row>
    <row r="5107" spans="35:36">
      <c r="AI5107" s="17"/>
      <c r="AJ5107" s="17"/>
    </row>
    <row r="5108" spans="35:36">
      <c r="AI5108" s="17"/>
      <c r="AJ5108" s="17"/>
    </row>
    <row r="5109" spans="35:36">
      <c r="AI5109" s="17"/>
      <c r="AJ5109" s="17"/>
    </row>
    <row r="5110" spans="35:36">
      <c r="AI5110" s="17"/>
      <c r="AJ5110" s="17"/>
    </row>
    <row r="5111" spans="35:36">
      <c r="AI5111" s="17"/>
      <c r="AJ5111" s="17"/>
    </row>
    <row r="5112" spans="35:36">
      <c r="AI5112" s="17"/>
      <c r="AJ5112" s="17"/>
    </row>
    <row r="5113" spans="35:36">
      <c r="AI5113" s="17"/>
      <c r="AJ5113" s="17"/>
    </row>
    <row r="5114" spans="35:36">
      <c r="AI5114" s="17"/>
      <c r="AJ5114" s="17"/>
    </row>
    <row r="5115" spans="35:36">
      <c r="AI5115" s="17"/>
      <c r="AJ5115" s="17"/>
    </row>
    <row r="5116" spans="35:36">
      <c r="AI5116" s="17"/>
      <c r="AJ5116" s="17"/>
    </row>
    <row r="5117" spans="35:36">
      <c r="AI5117" s="17"/>
      <c r="AJ5117" s="17"/>
    </row>
    <row r="5118" spans="35:36">
      <c r="AI5118" s="17"/>
      <c r="AJ5118" s="17"/>
    </row>
    <row r="5119" spans="35:36">
      <c r="AI5119" s="17"/>
      <c r="AJ5119" s="17"/>
    </row>
    <row r="5120" spans="35:36">
      <c r="AI5120" s="17"/>
      <c r="AJ5120" s="17"/>
    </row>
    <row r="5121" spans="35:36">
      <c r="AI5121" s="17"/>
      <c r="AJ5121" s="17"/>
    </row>
    <row r="5122" spans="35:36">
      <c r="AI5122" s="17"/>
      <c r="AJ5122" s="17"/>
    </row>
    <row r="5123" spans="35:36">
      <c r="AI5123" s="17"/>
      <c r="AJ5123" s="17"/>
    </row>
    <row r="5124" spans="35:36">
      <c r="AI5124" s="17"/>
      <c r="AJ5124" s="17"/>
    </row>
    <row r="5125" spans="35:36">
      <c r="AI5125" s="17"/>
      <c r="AJ5125" s="17"/>
    </row>
    <row r="5126" spans="35:36">
      <c r="AI5126" s="17"/>
      <c r="AJ5126" s="17"/>
    </row>
    <row r="5127" spans="35:36">
      <c r="AI5127" s="17"/>
      <c r="AJ5127" s="17"/>
    </row>
    <row r="5128" spans="35:36">
      <c r="AI5128" s="17"/>
      <c r="AJ5128" s="17"/>
    </row>
    <row r="5129" spans="35:36">
      <c r="AI5129" s="17"/>
      <c r="AJ5129" s="17"/>
    </row>
    <row r="5130" spans="35:36">
      <c r="AI5130" s="17"/>
      <c r="AJ5130" s="17"/>
    </row>
    <row r="5131" spans="35:36">
      <c r="AI5131" s="17"/>
      <c r="AJ5131" s="17"/>
    </row>
    <row r="5132" spans="35:36">
      <c r="AI5132" s="17"/>
      <c r="AJ5132" s="17"/>
    </row>
    <row r="5133" spans="35:36">
      <c r="AI5133" s="17"/>
      <c r="AJ5133" s="17"/>
    </row>
    <row r="5134" spans="35:36">
      <c r="AI5134" s="17"/>
      <c r="AJ5134" s="17"/>
    </row>
    <row r="5135" spans="35:36">
      <c r="AI5135" s="17"/>
      <c r="AJ5135" s="17"/>
    </row>
    <row r="5136" spans="35:36">
      <c r="AI5136" s="17"/>
      <c r="AJ5136" s="17"/>
    </row>
    <row r="5137" spans="35:36">
      <c r="AI5137" s="17"/>
      <c r="AJ5137" s="17"/>
    </row>
    <row r="5138" spans="35:36">
      <c r="AI5138" s="17"/>
      <c r="AJ5138" s="17"/>
    </row>
    <row r="5139" spans="35:36">
      <c r="AI5139" s="17"/>
      <c r="AJ5139" s="17"/>
    </row>
    <row r="5140" spans="35:36">
      <c r="AI5140" s="17"/>
      <c r="AJ5140" s="17"/>
    </row>
    <row r="5141" spans="35:36">
      <c r="AI5141" s="17"/>
      <c r="AJ5141" s="17"/>
    </row>
    <row r="5142" spans="35:36">
      <c r="AI5142" s="17"/>
      <c r="AJ5142" s="17"/>
    </row>
    <row r="5143" spans="35:36">
      <c r="AI5143" s="17"/>
      <c r="AJ5143" s="17"/>
    </row>
    <row r="5144" spans="35:36">
      <c r="AI5144" s="17"/>
      <c r="AJ5144" s="17"/>
    </row>
    <row r="5145" spans="35:36">
      <c r="AI5145" s="17"/>
      <c r="AJ5145" s="17"/>
    </row>
    <row r="5146" spans="35:36">
      <c r="AI5146" s="17"/>
      <c r="AJ5146" s="17"/>
    </row>
    <row r="5147" spans="35:36">
      <c r="AI5147" s="17"/>
      <c r="AJ5147" s="17"/>
    </row>
    <row r="5148" spans="35:36">
      <c r="AI5148" s="17"/>
      <c r="AJ5148" s="17"/>
    </row>
    <row r="5149" spans="35:36">
      <c r="AI5149" s="17"/>
      <c r="AJ5149" s="17"/>
    </row>
    <row r="5150" spans="35:36">
      <c r="AI5150" s="17"/>
      <c r="AJ5150" s="17"/>
    </row>
    <row r="5151" spans="35:36">
      <c r="AI5151" s="17"/>
      <c r="AJ5151" s="17"/>
    </row>
    <row r="5152" spans="35:36">
      <c r="AI5152" s="17"/>
      <c r="AJ5152" s="17"/>
    </row>
    <row r="5153" spans="35:36">
      <c r="AI5153" s="17"/>
      <c r="AJ5153" s="17"/>
    </row>
    <row r="5154" spans="35:36">
      <c r="AI5154" s="17"/>
      <c r="AJ5154" s="17"/>
    </row>
    <row r="5155" spans="35:36">
      <c r="AI5155" s="17"/>
      <c r="AJ5155" s="17"/>
    </row>
    <row r="5156" spans="35:36">
      <c r="AI5156" s="17"/>
      <c r="AJ5156" s="17"/>
    </row>
    <row r="5157" spans="35:36">
      <c r="AI5157" s="17"/>
      <c r="AJ5157" s="17"/>
    </row>
    <row r="5158" spans="35:36">
      <c r="AI5158" s="17"/>
      <c r="AJ5158" s="17"/>
    </row>
    <row r="5159" spans="35:36">
      <c r="AI5159" s="17"/>
      <c r="AJ5159" s="17"/>
    </row>
    <row r="5160" spans="35:36">
      <c r="AI5160" s="17"/>
      <c r="AJ5160" s="17"/>
    </row>
    <row r="5161" spans="35:36">
      <c r="AI5161" s="17"/>
      <c r="AJ5161" s="17"/>
    </row>
    <row r="5162" spans="35:36">
      <c r="AI5162" s="17"/>
      <c r="AJ5162" s="17"/>
    </row>
    <row r="5163" spans="35:36">
      <c r="AI5163" s="17"/>
      <c r="AJ5163" s="17"/>
    </row>
    <row r="5164" spans="35:36">
      <c r="AI5164" s="17"/>
      <c r="AJ5164" s="17"/>
    </row>
    <row r="5165" spans="35:36">
      <c r="AI5165" s="17"/>
      <c r="AJ5165" s="17"/>
    </row>
    <row r="5166" spans="35:36">
      <c r="AI5166" s="17"/>
      <c r="AJ5166" s="17"/>
    </row>
    <row r="5167" spans="35:36">
      <c r="AI5167" s="17"/>
      <c r="AJ5167" s="17"/>
    </row>
    <row r="5168" spans="35:36">
      <c r="AI5168" s="17"/>
      <c r="AJ5168" s="17"/>
    </row>
    <row r="5169" spans="35:36">
      <c r="AI5169" s="17"/>
      <c r="AJ5169" s="17"/>
    </row>
    <row r="5170" spans="35:36">
      <c r="AI5170" s="17"/>
      <c r="AJ5170" s="17"/>
    </row>
    <row r="5171" spans="35:36">
      <c r="AI5171" s="17"/>
      <c r="AJ5171" s="17"/>
    </row>
    <row r="5172" spans="35:36">
      <c r="AI5172" s="17"/>
      <c r="AJ5172" s="17"/>
    </row>
    <row r="5173" spans="35:36">
      <c r="AI5173" s="17"/>
      <c r="AJ5173" s="17"/>
    </row>
    <row r="5174" spans="35:36">
      <c r="AI5174" s="17"/>
      <c r="AJ5174" s="17"/>
    </row>
    <row r="5175" spans="35:36">
      <c r="AI5175" s="17"/>
      <c r="AJ5175" s="17"/>
    </row>
    <row r="5176" spans="35:36">
      <c r="AI5176" s="17"/>
      <c r="AJ5176" s="17"/>
    </row>
    <row r="5177" spans="35:36">
      <c r="AI5177" s="17"/>
      <c r="AJ5177" s="17"/>
    </row>
    <row r="5178" spans="35:36">
      <c r="AI5178" s="17"/>
      <c r="AJ5178" s="17"/>
    </row>
    <row r="5179" spans="35:36">
      <c r="AI5179" s="17"/>
      <c r="AJ5179" s="17"/>
    </row>
    <row r="5180" spans="35:36">
      <c r="AI5180" s="17"/>
      <c r="AJ5180" s="17"/>
    </row>
    <row r="5181" spans="35:36">
      <c r="AI5181" s="17"/>
      <c r="AJ5181" s="17"/>
    </row>
    <row r="5182" spans="35:36">
      <c r="AI5182" s="17"/>
      <c r="AJ5182" s="17"/>
    </row>
    <row r="5183" spans="35:36">
      <c r="AI5183" s="17"/>
      <c r="AJ5183" s="17"/>
    </row>
    <row r="5184" spans="35:36">
      <c r="AI5184" s="17"/>
      <c r="AJ5184" s="17"/>
    </row>
    <row r="5185" spans="35:36">
      <c r="AI5185" s="17"/>
      <c r="AJ5185" s="17"/>
    </row>
    <row r="5186" spans="35:36">
      <c r="AI5186" s="17"/>
      <c r="AJ5186" s="17"/>
    </row>
    <row r="5187" spans="35:36">
      <c r="AI5187" s="17"/>
      <c r="AJ5187" s="17"/>
    </row>
    <row r="5188" spans="35:36">
      <c r="AI5188" s="17"/>
      <c r="AJ5188" s="17"/>
    </row>
    <row r="5189" spans="35:36">
      <c r="AI5189" s="17"/>
      <c r="AJ5189" s="17"/>
    </row>
    <row r="5190" spans="35:36">
      <c r="AI5190" s="17"/>
      <c r="AJ5190" s="17"/>
    </row>
    <row r="5191" spans="35:36">
      <c r="AI5191" s="17"/>
      <c r="AJ5191" s="17"/>
    </row>
    <row r="5192" spans="35:36">
      <c r="AI5192" s="17"/>
      <c r="AJ5192" s="17"/>
    </row>
    <row r="5193" spans="35:36">
      <c r="AI5193" s="17"/>
      <c r="AJ5193" s="17"/>
    </row>
    <row r="5194" spans="35:36">
      <c r="AI5194" s="17"/>
      <c r="AJ5194" s="17"/>
    </row>
    <row r="5195" spans="35:36">
      <c r="AI5195" s="17"/>
      <c r="AJ5195" s="17"/>
    </row>
    <row r="5196" spans="35:36">
      <c r="AI5196" s="17"/>
      <c r="AJ5196" s="17"/>
    </row>
    <row r="5197" spans="35:36">
      <c r="AI5197" s="17"/>
      <c r="AJ5197" s="17"/>
    </row>
    <row r="5198" spans="35:36">
      <c r="AI5198" s="17"/>
      <c r="AJ5198" s="17"/>
    </row>
    <row r="5199" spans="35:36">
      <c r="AI5199" s="17"/>
      <c r="AJ5199" s="17"/>
    </row>
    <row r="5200" spans="35:36">
      <c r="AI5200" s="17"/>
      <c r="AJ5200" s="17"/>
    </row>
    <row r="5201" spans="35:36">
      <c r="AI5201" s="17"/>
      <c r="AJ5201" s="17"/>
    </row>
    <row r="5202" spans="35:36">
      <c r="AI5202" s="17"/>
      <c r="AJ5202" s="17"/>
    </row>
    <row r="5203" spans="35:36">
      <c r="AI5203" s="17"/>
      <c r="AJ5203" s="17"/>
    </row>
    <row r="5204" spans="35:36">
      <c r="AI5204" s="17"/>
      <c r="AJ5204" s="17"/>
    </row>
    <row r="5205" spans="35:36">
      <c r="AI5205" s="17"/>
      <c r="AJ5205" s="17"/>
    </row>
    <row r="5206" spans="35:36">
      <c r="AI5206" s="17"/>
      <c r="AJ5206" s="17"/>
    </row>
    <row r="5207" spans="35:36">
      <c r="AI5207" s="17"/>
      <c r="AJ5207" s="17"/>
    </row>
    <row r="5208" spans="35:36">
      <c r="AI5208" s="17"/>
      <c r="AJ5208" s="17"/>
    </row>
    <row r="5209" spans="35:36">
      <c r="AI5209" s="17"/>
      <c r="AJ5209" s="17"/>
    </row>
    <row r="5210" spans="35:36">
      <c r="AI5210" s="17"/>
      <c r="AJ5210" s="17"/>
    </row>
    <row r="5211" spans="35:36">
      <c r="AI5211" s="17"/>
      <c r="AJ5211" s="17"/>
    </row>
    <row r="5212" spans="35:36">
      <c r="AI5212" s="17"/>
      <c r="AJ5212" s="17"/>
    </row>
    <row r="5213" spans="35:36">
      <c r="AI5213" s="17"/>
      <c r="AJ5213" s="17"/>
    </row>
    <row r="5214" spans="35:36">
      <c r="AI5214" s="17"/>
      <c r="AJ5214" s="17"/>
    </row>
    <row r="5215" spans="35:36">
      <c r="AI5215" s="17"/>
      <c r="AJ5215" s="17"/>
    </row>
    <row r="5216" spans="35:36">
      <c r="AI5216" s="17"/>
      <c r="AJ5216" s="17"/>
    </row>
    <row r="5217" spans="35:36">
      <c r="AI5217" s="17"/>
      <c r="AJ5217" s="17"/>
    </row>
    <row r="5218" spans="35:36">
      <c r="AI5218" s="17"/>
      <c r="AJ5218" s="17"/>
    </row>
    <row r="5219" spans="35:36">
      <c r="AI5219" s="17"/>
      <c r="AJ5219" s="17"/>
    </row>
    <row r="5220" spans="35:36">
      <c r="AI5220" s="17"/>
      <c r="AJ5220" s="17"/>
    </row>
    <row r="5221" spans="35:36">
      <c r="AI5221" s="17"/>
      <c r="AJ5221" s="17"/>
    </row>
    <row r="5222" spans="35:36">
      <c r="AI5222" s="17"/>
      <c r="AJ5222" s="17"/>
    </row>
    <row r="5223" spans="35:36">
      <c r="AI5223" s="17"/>
      <c r="AJ5223" s="17"/>
    </row>
    <row r="5224" spans="35:36">
      <c r="AI5224" s="17"/>
      <c r="AJ5224" s="17"/>
    </row>
    <row r="5225" spans="35:36">
      <c r="AI5225" s="17"/>
      <c r="AJ5225" s="17"/>
    </row>
    <row r="5226" spans="35:36">
      <c r="AI5226" s="17"/>
      <c r="AJ5226" s="17"/>
    </row>
    <row r="5227" spans="35:36">
      <c r="AI5227" s="17"/>
      <c r="AJ5227" s="17"/>
    </row>
    <row r="5228" spans="35:36">
      <c r="AI5228" s="17"/>
      <c r="AJ5228" s="17"/>
    </row>
    <row r="5229" spans="35:36">
      <c r="AI5229" s="17"/>
      <c r="AJ5229" s="17"/>
    </row>
    <row r="5230" spans="35:36">
      <c r="AI5230" s="17"/>
      <c r="AJ5230" s="17"/>
    </row>
    <row r="5231" spans="35:36">
      <c r="AI5231" s="17"/>
      <c r="AJ5231" s="17"/>
    </row>
    <row r="5232" spans="35:36">
      <c r="AI5232" s="17"/>
      <c r="AJ5232" s="17"/>
    </row>
    <row r="5233" spans="35:36">
      <c r="AI5233" s="17"/>
      <c r="AJ5233" s="17"/>
    </row>
    <row r="5234" spans="35:36">
      <c r="AI5234" s="17"/>
      <c r="AJ5234" s="17"/>
    </row>
    <row r="5235" spans="35:36">
      <c r="AI5235" s="17"/>
      <c r="AJ5235" s="17"/>
    </row>
    <row r="5236" spans="35:36">
      <c r="AI5236" s="17"/>
      <c r="AJ5236" s="17"/>
    </row>
    <row r="5237" spans="35:36">
      <c r="AI5237" s="17"/>
      <c r="AJ5237" s="17"/>
    </row>
    <row r="5238" spans="35:36">
      <c r="AI5238" s="17"/>
      <c r="AJ5238" s="17"/>
    </row>
    <row r="5239" spans="35:36">
      <c r="AI5239" s="17"/>
      <c r="AJ5239" s="17"/>
    </row>
    <row r="5240" spans="35:36">
      <c r="AI5240" s="17"/>
      <c r="AJ5240" s="17"/>
    </row>
    <row r="5241" spans="35:36">
      <c r="AI5241" s="17"/>
      <c r="AJ5241" s="17"/>
    </row>
    <row r="5242" spans="35:36">
      <c r="AI5242" s="17"/>
      <c r="AJ5242" s="17"/>
    </row>
    <row r="5243" spans="35:36">
      <c r="AI5243" s="17"/>
      <c r="AJ5243" s="17"/>
    </row>
    <row r="5244" spans="35:36">
      <c r="AI5244" s="17"/>
      <c r="AJ5244" s="17"/>
    </row>
    <row r="5245" spans="35:36">
      <c r="AI5245" s="17"/>
      <c r="AJ5245" s="17"/>
    </row>
    <row r="5246" spans="35:36">
      <c r="AI5246" s="17"/>
      <c r="AJ5246" s="17"/>
    </row>
    <row r="5247" spans="35:36">
      <c r="AI5247" s="17"/>
      <c r="AJ5247" s="17"/>
    </row>
    <row r="5248" spans="35:36">
      <c r="AI5248" s="17"/>
      <c r="AJ5248" s="17"/>
    </row>
    <row r="5249" spans="35:36">
      <c r="AI5249" s="17"/>
      <c r="AJ5249" s="17"/>
    </row>
    <row r="5250" spans="35:36">
      <c r="AI5250" s="17"/>
      <c r="AJ5250" s="17"/>
    </row>
    <row r="5251" spans="35:36">
      <c r="AI5251" s="17"/>
      <c r="AJ5251" s="17"/>
    </row>
    <row r="5252" spans="35:36">
      <c r="AI5252" s="17"/>
      <c r="AJ5252" s="17"/>
    </row>
    <row r="5253" spans="35:36">
      <c r="AI5253" s="17"/>
      <c r="AJ5253" s="17"/>
    </row>
    <row r="5254" spans="35:36">
      <c r="AI5254" s="17"/>
      <c r="AJ5254" s="17"/>
    </row>
    <row r="5255" spans="35:36">
      <c r="AI5255" s="17"/>
      <c r="AJ5255" s="17"/>
    </row>
    <row r="5256" spans="35:36">
      <c r="AI5256" s="17"/>
      <c r="AJ5256" s="17"/>
    </row>
    <row r="5257" spans="35:36">
      <c r="AI5257" s="17"/>
      <c r="AJ5257" s="17"/>
    </row>
    <row r="5258" spans="35:36">
      <c r="AI5258" s="17"/>
      <c r="AJ5258" s="17"/>
    </row>
    <row r="5259" spans="35:36">
      <c r="AI5259" s="17"/>
      <c r="AJ5259" s="17"/>
    </row>
    <row r="5260" spans="35:36">
      <c r="AI5260" s="17"/>
      <c r="AJ5260" s="17"/>
    </row>
    <row r="5261" spans="35:36">
      <c r="AI5261" s="17"/>
      <c r="AJ5261" s="17"/>
    </row>
    <row r="5262" spans="35:36">
      <c r="AI5262" s="17"/>
      <c r="AJ5262" s="17"/>
    </row>
    <row r="5263" spans="35:36">
      <c r="AI5263" s="17"/>
      <c r="AJ5263" s="17"/>
    </row>
    <row r="5264" spans="35:36">
      <c r="AI5264" s="17"/>
      <c r="AJ5264" s="17"/>
    </row>
    <row r="5265" spans="35:36">
      <c r="AI5265" s="17"/>
      <c r="AJ5265" s="17"/>
    </row>
    <row r="5266" spans="35:36">
      <c r="AI5266" s="17"/>
      <c r="AJ5266" s="17"/>
    </row>
    <row r="5267" spans="35:36">
      <c r="AI5267" s="17"/>
      <c r="AJ5267" s="17"/>
    </row>
    <row r="5268" spans="35:36">
      <c r="AI5268" s="17"/>
      <c r="AJ5268" s="17"/>
    </row>
    <row r="5269" spans="35:36">
      <c r="AI5269" s="17"/>
      <c r="AJ5269" s="17"/>
    </row>
    <row r="5270" spans="35:36">
      <c r="AI5270" s="17"/>
      <c r="AJ5270" s="17"/>
    </row>
    <row r="5271" spans="35:36">
      <c r="AI5271" s="17"/>
      <c r="AJ5271" s="17"/>
    </row>
    <row r="5272" spans="35:36">
      <c r="AI5272" s="17"/>
      <c r="AJ5272" s="17"/>
    </row>
    <row r="5273" spans="35:36">
      <c r="AI5273" s="17"/>
      <c r="AJ5273" s="17"/>
    </row>
    <row r="5274" spans="35:36">
      <c r="AI5274" s="17"/>
      <c r="AJ5274" s="17"/>
    </row>
    <row r="5275" spans="35:36">
      <c r="AI5275" s="17"/>
      <c r="AJ5275" s="17"/>
    </row>
    <row r="5276" spans="35:36">
      <c r="AI5276" s="17"/>
      <c r="AJ5276" s="17"/>
    </row>
    <row r="5277" spans="35:36">
      <c r="AI5277" s="17"/>
      <c r="AJ5277" s="17"/>
    </row>
    <row r="5278" spans="35:36">
      <c r="AI5278" s="17"/>
      <c r="AJ5278" s="17"/>
    </row>
    <row r="5279" spans="35:36">
      <c r="AI5279" s="17"/>
      <c r="AJ5279" s="17"/>
    </row>
    <row r="5280" spans="35:36">
      <c r="AI5280" s="17"/>
      <c r="AJ5280" s="17"/>
    </row>
    <row r="5281" spans="35:36">
      <c r="AI5281" s="17"/>
      <c r="AJ5281" s="17"/>
    </row>
    <row r="5282" spans="35:36">
      <c r="AI5282" s="17"/>
      <c r="AJ5282" s="17"/>
    </row>
    <row r="5283" spans="35:36">
      <c r="AI5283" s="17"/>
      <c r="AJ5283" s="17"/>
    </row>
    <row r="5284" spans="35:36">
      <c r="AI5284" s="17"/>
      <c r="AJ5284" s="17"/>
    </row>
    <row r="5285" spans="35:36">
      <c r="AI5285" s="17"/>
      <c r="AJ5285" s="17"/>
    </row>
    <row r="5286" spans="35:36">
      <c r="AI5286" s="17"/>
      <c r="AJ5286" s="17"/>
    </row>
    <row r="5287" spans="35:36">
      <c r="AI5287" s="17"/>
      <c r="AJ5287" s="17"/>
    </row>
    <row r="5288" spans="35:36">
      <c r="AI5288" s="17"/>
      <c r="AJ5288" s="17"/>
    </row>
    <row r="5289" spans="35:36">
      <c r="AI5289" s="17"/>
      <c r="AJ5289" s="17"/>
    </row>
    <row r="5290" spans="35:36">
      <c r="AI5290" s="17"/>
      <c r="AJ5290" s="17"/>
    </row>
    <row r="5291" spans="35:36">
      <c r="AI5291" s="17"/>
      <c r="AJ5291" s="17"/>
    </row>
    <row r="5292" spans="35:36">
      <c r="AI5292" s="17"/>
      <c r="AJ5292" s="17"/>
    </row>
    <row r="5293" spans="35:36">
      <c r="AI5293" s="17"/>
      <c r="AJ5293" s="17"/>
    </row>
    <row r="5294" spans="35:36">
      <c r="AI5294" s="17"/>
      <c r="AJ5294" s="17"/>
    </row>
    <row r="5295" spans="35:36">
      <c r="AI5295" s="17"/>
      <c r="AJ5295" s="17"/>
    </row>
    <row r="5296" spans="35:36">
      <c r="AI5296" s="17"/>
      <c r="AJ5296" s="17"/>
    </row>
    <row r="5297" spans="35:36">
      <c r="AI5297" s="17"/>
      <c r="AJ5297" s="17"/>
    </row>
    <row r="5298" spans="35:36">
      <c r="AI5298" s="17"/>
      <c r="AJ5298" s="17"/>
    </row>
    <row r="5299" spans="35:36">
      <c r="AI5299" s="17"/>
      <c r="AJ5299" s="17"/>
    </row>
    <row r="5300" spans="35:36">
      <c r="AI5300" s="17"/>
      <c r="AJ5300" s="17"/>
    </row>
    <row r="5301" spans="35:36">
      <c r="AI5301" s="17"/>
      <c r="AJ5301" s="17"/>
    </row>
    <row r="5302" spans="35:36">
      <c r="AI5302" s="17"/>
      <c r="AJ5302" s="17"/>
    </row>
    <row r="5303" spans="35:36">
      <c r="AI5303" s="17"/>
      <c r="AJ5303" s="17"/>
    </row>
    <row r="5304" spans="35:36">
      <c r="AI5304" s="17"/>
      <c r="AJ5304" s="17"/>
    </row>
    <row r="5305" spans="35:36">
      <c r="AI5305" s="17"/>
      <c r="AJ5305" s="17"/>
    </row>
    <row r="5306" spans="35:36">
      <c r="AI5306" s="17"/>
      <c r="AJ5306" s="17"/>
    </row>
    <row r="5307" spans="35:36">
      <c r="AI5307" s="17"/>
      <c r="AJ5307" s="17"/>
    </row>
    <row r="5308" spans="35:36">
      <c r="AI5308" s="17"/>
      <c r="AJ5308" s="17"/>
    </row>
    <row r="5309" spans="35:36">
      <c r="AI5309" s="17"/>
      <c r="AJ5309" s="17"/>
    </row>
    <row r="5310" spans="35:36">
      <c r="AI5310" s="17"/>
      <c r="AJ5310" s="17"/>
    </row>
    <row r="5311" spans="35:36">
      <c r="AI5311" s="17"/>
      <c r="AJ5311" s="17"/>
    </row>
    <row r="5312" spans="35:36">
      <c r="AI5312" s="17"/>
      <c r="AJ5312" s="17"/>
    </row>
    <row r="5313" spans="35:36">
      <c r="AI5313" s="17"/>
      <c r="AJ5313" s="17"/>
    </row>
    <row r="5314" spans="35:36">
      <c r="AI5314" s="17"/>
      <c r="AJ5314" s="17"/>
    </row>
    <row r="5315" spans="35:36">
      <c r="AI5315" s="17"/>
      <c r="AJ5315" s="17"/>
    </row>
    <row r="5316" spans="35:36">
      <c r="AI5316" s="17"/>
      <c r="AJ5316" s="17"/>
    </row>
    <row r="5317" spans="35:36">
      <c r="AI5317" s="17"/>
      <c r="AJ5317" s="17"/>
    </row>
    <row r="5318" spans="35:36">
      <c r="AI5318" s="17"/>
      <c r="AJ5318" s="17"/>
    </row>
    <row r="5319" spans="35:36">
      <c r="AI5319" s="17"/>
      <c r="AJ5319" s="17"/>
    </row>
    <row r="5320" spans="35:36">
      <c r="AI5320" s="17"/>
      <c r="AJ5320" s="17"/>
    </row>
    <row r="5321" spans="35:36">
      <c r="AI5321" s="17"/>
      <c r="AJ5321" s="17"/>
    </row>
    <row r="5322" spans="35:36">
      <c r="AI5322" s="17"/>
      <c r="AJ5322" s="17"/>
    </row>
    <row r="5323" spans="35:36">
      <c r="AI5323" s="17"/>
      <c r="AJ5323" s="17"/>
    </row>
    <row r="5324" spans="35:36">
      <c r="AI5324" s="17"/>
      <c r="AJ5324" s="17"/>
    </row>
    <row r="5325" spans="35:36">
      <c r="AI5325" s="17"/>
      <c r="AJ5325" s="17"/>
    </row>
    <row r="5326" spans="35:36">
      <c r="AI5326" s="17"/>
      <c r="AJ5326" s="17"/>
    </row>
    <row r="5327" spans="35:36">
      <c r="AI5327" s="17"/>
      <c r="AJ5327" s="17"/>
    </row>
    <row r="5328" spans="35:36">
      <c r="AI5328" s="17"/>
      <c r="AJ5328" s="17"/>
    </row>
    <row r="5329" spans="35:36">
      <c r="AI5329" s="17"/>
      <c r="AJ5329" s="17"/>
    </row>
    <row r="5330" spans="35:36">
      <c r="AI5330" s="17"/>
      <c r="AJ5330" s="17"/>
    </row>
    <row r="5331" spans="35:36">
      <c r="AI5331" s="17"/>
      <c r="AJ5331" s="17"/>
    </row>
    <row r="5332" spans="35:36">
      <c r="AI5332" s="17"/>
      <c r="AJ5332" s="17"/>
    </row>
    <row r="5333" spans="35:36">
      <c r="AI5333" s="17"/>
      <c r="AJ5333" s="17"/>
    </row>
    <row r="5334" spans="35:36">
      <c r="AI5334" s="17"/>
      <c r="AJ5334" s="17"/>
    </row>
    <row r="5335" spans="35:36">
      <c r="AI5335" s="17"/>
      <c r="AJ5335" s="17"/>
    </row>
    <row r="5336" spans="35:36">
      <c r="AI5336" s="17"/>
      <c r="AJ5336" s="17"/>
    </row>
    <row r="5337" spans="35:36">
      <c r="AI5337" s="17"/>
      <c r="AJ5337" s="17"/>
    </row>
    <row r="5338" spans="35:36">
      <c r="AI5338" s="17"/>
      <c r="AJ5338" s="17"/>
    </row>
    <row r="5339" spans="35:36">
      <c r="AI5339" s="17"/>
      <c r="AJ5339" s="17"/>
    </row>
    <row r="5340" spans="35:36">
      <c r="AI5340" s="17"/>
      <c r="AJ5340" s="17"/>
    </row>
    <row r="5341" spans="35:36">
      <c r="AI5341" s="17"/>
      <c r="AJ5341" s="17"/>
    </row>
    <row r="5342" spans="35:36">
      <c r="AI5342" s="17"/>
      <c r="AJ5342" s="17"/>
    </row>
    <row r="5343" spans="35:36">
      <c r="AI5343" s="17"/>
      <c r="AJ5343" s="17"/>
    </row>
    <row r="5344" spans="35:36">
      <c r="AI5344" s="17"/>
      <c r="AJ5344" s="17"/>
    </row>
    <row r="5345" spans="35:36">
      <c r="AI5345" s="17"/>
      <c r="AJ5345" s="17"/>
    </row>
    <row r="5346" spans="35:36">
      <c r="AI5346" s="17"/>
      <c r="AJ5346" s="17"/>
    </row>
    <row r="5347" spans="35:36">
      <c r="AI5347" s="17"/>
      <c r="AJ5347" s="17"/>
    </row>
    <row r="5348" spans="35:36">
      <c r="AI5348" s="17"/>
      <c r="AJ5348" s="17"/>
    </row>
    <row r="5349" spans="35:36">
      <c r="AI5349" s="17"/>
      <c r="AJ5349" s="17"/>
    </row>
    <row r="5350" spans="35:36">
      <c r="AI5350" s="17"/>
      <c r="AJ5350" s="17"/>
    </row>
    <row r="5351" spans="35:36">
      <c r="AI5351" s="17"/>
      <c r="AJ5351" s="17"/>
    </row>
    <row r="5352" spans="35:36">
      <c r="AI5352" s="17"/>
      <c r="AJ5352" s="17"/>
    </row>
    <row r="5353" spans="35:36">
      <c r="AI5353" s="17"/>
      <c r="AJ5353" s="17"/>
    </row>
    <row r="5354" spans="35:36">
      <c r="AI5354" s="17"/>
      <c r="AJ5354" s="17"/>
    </row>
    <row r="5355" spans="35:36">
      <c r="AI5355" s="17"/>
      <c r="AJ5355" s="17"/>
    </row>
    <row r="5356" spans="35:36">
      <c r="AI5356" s="17"/>
      <c r="AJ5356" s="17"/>
    </row>
    <row r="5357" spans="35:36">
      <c r="AI5357" s="17"/>
      <c r="AJ5357" s="17"/>
    </row>
    <row r="5358" spans="35:36">
      <c r="AI5358" s="17"/>
      <c r="AJ5358" s="17"/>
    </row>
    <row r="5359" spans="35:36">
      <c r="AI5359" s="17"/>
      <c r="AJ5359" s="17"/>
    </row>
    <row r="5360" spans="35:36">
      <c r="AI5360" s="17"/>
      <c r="AJ5360" s="17"/>
    </row>
    <row r="5361" spans="35:36">
      <c r="AI5361" s="17"/>
      <c r="AJ5361" s="17"/>
    </row>
    <row r="5362" spans="35:36">
      <c r="AI5362" s="17"/>
      <c r="AJ5362" s="17"/>
    </row>
    <row r="5363" spans="35:36">
      <c r="AI5363" s="17"/>
      <c r="AJ5363" s="17"/>
    </row>
    <row r="5364" spans="35:36">
      <c r="AI5364" s="17"/>
      <c r="AJ5364" s="17"/>
    </row>
    <row r="5365" spans="35:36">
      <c r="AI5365" s="17"/>
      <c r="AJ5365" s="17"/>
    </row>
    <row r="5366" spans="35:36">
      <c r="AI5366" s="17"/>
      <c r="AJ5366" s="17"/>
    </row>
    <row r="5367" spans="35:36">
      <c r="AI5367" s="17"/>
      <c r="AJ5367" s="17"/>
    </row>
    <row r="5368" spans="35:36">
      <c r="AI5368" s="17"/>
      <c r="AJ5368" s="17"/>
    </row>
    <row r="5369" spans="35:36">
      <c r="AI5369" s="17"/>
      <c r="AJ5369" s="17"/>
    </row>
    <row r="5370" spans="35:36">
      <c r="AI5370" s="17"/>
      <c r="AJ5370" s="17"/>
    </row>
    <row r="5371" spans="35:36">
      <c r="AI5371" s="17"/>
      <c r="AJ5371" s="17"/>
    </row>
    <row r="5372" spans="35:36">
      <c r="AI5372" s="17"/>
      <c r="AJ5372" s="17"/>
    </row>
    <row r="5373" spans="35:36">
      <c r="AI5373" s="17"/>
      <c r="AJ5373" s="17"/>
    </row>
    <row r="5374" spans="35:36">
      <c r="AI5374" s="17"/>
      <c r="AJ5374" s="17"/>
    </row>
    <row r="5375" spans="35:36">
      <c r="AI5375" s="17"/>
      <c r="AJ5375" s="17"/>
    </row>
    <row r="5376" spans="35:36">
      <c r="AI5376" s="17"/>
      <c r="AJ5376" s="17"/>
    </row>
    <row r="5377" spans="35:36">
      <c r="AI5377" s="17"/>
      <c r="AJ5377" s="17"/>
    </row>
    <row r="5378" spans="35:36">
      <c r="AI5378" s="17"/>
      <c r="AJ5378" s="17"/>
    </row>
    <row r="5379" spans="35:36">
      <c r="AI5379" s="17"/>
      <c r="AJ5379" s="17"/>
    </row>
    <row r="5380" spans="35:36">
      <c r="AI5380" s="17"/>
      <c r="AJ5380" s="17"/>
    </row>
    <row r="5381" spans="35:36">
      <c r="AI5381" s="17"/>
      <c r="AJ5381" s="17"/>
    </row>
    <row r="5382" spans="35:36">
      <c r="AI5382" s="17"/>
      <c r="AJ5382" s="17"/>
    </row>
    <row r="5383" spans="35:36">
      <c r="AI5383" s="17"/>
      <c r="AJ5383" s="17"/>
    </row>
    <row r="5384" spans="35:36">
      <c r="AI5384" s="17"/>
      <c r="AJ5384" s="17"/>
    </row>
    <row r="5385" spans="35:36">
      <c r="AI5385" s="17"/>
      <c r="AJ5385" s="17"/>
    </row>
    <row r="5386" spans="35:36">
      <c r="AI5386" s="17"/>
      <c r="AJ5386" s="17"/>
    </row>
    <row r="5387" spans="35:36">
      <c r="AI5387" s="17"/>
      <c r="AJ5387" s="17"/>
    </row>
    <row r="5388" spans="35:36">
      <c r="AI5388" s="17"/>
      <c r="AJ5388" s="17"/>
    </row>
    <row r="5389" spans="35:36">
      <c r="AI5389" s="17"/>
      <c r="AJ5389" s="17"/>
    </row>
    <row r="5390" spans="35:36">
      <c r="AI5390" s="17"/>
      <c r="AJ5390" s="17"/>
    </row>
    <row r="5391" spans="35:36">
      <c r="AI5391" s="17"/>
      <c r="AJ5391" s="17"/>
    </row>
    <row r="5392" spans="35:36">
      <c r="AI5392" s="17"/>
      <c r="AJ5392" s="17"/>
    </row>
    <row r="5393" spans="35:36">
      <c r="AI5393" s="17"/>
      <c r="AJ5393" s="17"/>
    </row>
    <row r="5394" spans="35:36">
      <c r="AI5394" s="17"/>
      <c r="AJ5394" s="17"/>
    </row>
    <row r="5395" spans="35:36">
      <c r="AI5395" s="17"/>
      <c r="AJ5395" s="17"/>
    </row>
    <row r="5396" spans="35:36">
      <c r="AI5396" s="17"/>
      <c r="AJ5396" s="17"/>
    </row>
    <row r="5397" spans="35:36">
      <c r="AI5397" s="17"/>
      <c r="AJ5397" s="17"/>
    </row>
    <row r="5398" spans="35:36">
      <c r="AI5398" s="17"/>
      <c r="AJ5398" s="17"/>
    </row>
    <row r="5399" spans="35:36">
      <c r="AI5399" s="17"/>
      <c r="AJ5399" s="17"/>
    </row>
    <row r="5400" spans="35:36">
      <c r="AI5400" s="17"/>
      <c r="AJ5400" s="17"/>
    </row>
    <row r="5401" spans="35:36">
      <c r="AI5401" s="17"/>
      <c r="AJ5401" s="17"/>
    </row>
    <row r="5402" spans="35:36">
      <c r="AI5402" s="17"/>
      <c r="AJ5402" s="17"/>
    </row>
    <row r="5403" spans="35:36">
      <c r="AI5403" s="17"/>
      <c r="AJ5403" s="17"/>
    </row>
    <row r="5404" spans="35:36">
      <c r="AI5404" s="17"/>
      <c r="AJ5404" s="17"/>
    </row>
    <row r="5405" spans="35:36">
      <c r="AI5405" s="17"/>
      <c r="AJ5405" s="17"/>
    </row>
    <row r="5406" spans="35:36">
      <c r="AI5406" s="17"/>
      <c r="AJ5406" s="17"/>
    </row>
    <row r="5407" spans="35:36">
      <c r="AI5407" s="17"/>
      <c r="AJ5407" s="17"/>
    </row>
    <row r="5408" spans="35:36">
      <c r="AI5408" s="17"/>
      <c r="AJ5408" s="17"/>
    </row>
    <row r="5409" spans="35:36">
      <c r="AI5409" s="17"/>
      <c r="AJ5409" s="17"/>
    </row>
    <row r="5410" spans="35:36">
      <c r="AI5410" s="17"/>
      <c r="AJ5410" s="17"/>
    </row>
    <row r="5411" spans="35:36">
      <c r="AI5411" s="17"/>
      <c r="AJ5411" s="17"/>
    </row>
    <row r="5412" spans="35:36">
      <c r="AI5412" s="17"/>
      <c r="AJ5412" s="17"/>
    </row>
    <row r="5413" spans="35:36">
      <c r="AI5413" s="17"/>
      <c r="AJ5413" s="17"/>
    </row>
    <row r="5414" spans="35:36">
      <c r="AI5414" s="17"/>
      <c r="AJ5414" s="17"/>
    </row>
    <row r="5415" spans="35:36">
      <c r="AI5415" s="17"/>
      <c r="AJ5415" s="17"/>
    </row>
    <row r="5416" spans="35:36">
      <c r="AI5416" s="17"/>
      <c r="AJ5416" s="17"/>
    </row>
    <row r="5417" spans="35:36">
      <c r="AI5417" s="17"/>
      <c r="AJ5417" s="17"/>
    </row>
    <row r="5418" spans="35:36">
      <c r="AI5418" s="17"/>
      <c r="AJ5418" s="17"/>
    </row>
    <row r="5419" spans="35:36">
      <c r="AI5419" s="17"/>
      <c r="AJ5419" s="17"/>
    </row>
    <row r="5420" spans="35:36">
      <c r="AI5420" s="17"/>
      <c r="AJ5420" s="17"/>
    </row>
    <row r="5421" spans="35:36">
      <c r="AI5421" s="17"/>
      <c r="AJ5421" s="17"/>
    </row>
    <row r="5422" spans="35:36">
      <c r="AI5422" s="17"/>
      <c r="AJ5422" s="17"/>
    </row>
    <row r="5423" spans="35:36">
      <c r="AI5423" s="17"/>
      <c r="AJ5423" s="17"/>
    </row>
    <row r="5424" spans="35:36">
      <c r="AI5424" s="17"/>
      <c r="AJ5424" s="17"/>
    </row>
    <row r="5425" spans="35:36">
      <c r="AI5425" s="17"/>
      <c r="AJ5425" s="17"/>
    </row>
    <row r="5426" spans="35:36">
      <c r="AI5426" s="17"/>
      <c r="AJ5426" s="17"/>
    </row>
    <row r="5427" spans="35:36">
      <c r="AI5427" s="17"/>
      <c r="AJ5427" s="17"/>
    </row>
    <row r="5428" spans="35:36">
      <c r="AI5428" s="17"/>
      <c r="AJ5428" s="17"/>
    </row>
    <row r="5429" spans="35:36">
      <c r="AI5429" s="17"/>
      <c r="AJ5429" s="17"/>
    </row>
    <row r="5430" spans="35:36">
      <c r="AI5430" s="17"/>
      <c r="AJ5430" s="17"/>
    </row>
    <row r="5431" spans="35:36">
      <c r="AI5431" s="17"/>
      <c r="AJ5431" s="17"/>
    </row>
    <row r="5432" spans="35:36">
      <c r="AI5432" s="17"/>
      <c r="AJ5432" s="17"/>
    </row>
    <row r="5433" spans="35:36">
      <c r="AI5433" s="17"/>
      <c r="AJ5433" s="17"/>
    </row>
    <row r="5434" spans="35:36">
      <c r="AI5434" s="17"/>
      <c r="AJ5434" s="17"/>
    </row>
    <row r="5435" spans="35:36">
      <c r="AI5435" s="17"/>
      <c r="AJ5435" s="17"/>
    </row>
    <row r="5436" spans="35:36">
      <c r="AI5436" s="17"/>
      <c r="AJ5436" s="17"/>
    </row>
    <row r="5437" spans="35:36">
      <c r="AI5437" s="17"/>
      <c r="AJ5437" s="17"/>
    </row>
    <row r="5438" spans="35:36">
      <c r="AI5438" s="17"/>
      <c r="AJ5438" s="17"/>
    </row>
    <row r="5439" spans="35:36">
      <c r="AI5439" s="17"/>
      <c r="AJ5439" s="17"/>
    </row>
    <row r="5440" spans="35:36">
      <c r="AI5440" s="17"/>
      <c r="AJ5440" s="17"/>
    </row>
    <row r="5441" spans="35:36">
      <c r="AI5441" s="17"/>
      <c r="AJ5441" s="17"/>
    </row>
    <row r="5442" spans="35:36">
      <c r="AI5442" s="17"/>
      <c r="AJ5442" s="17"/>
    </row>
    <row r="5443" spans="35:36">
      <c r="AI5443" s="17"/>
      <c r="AJ5443" s="17"/>
    </row>
    <row r="5444" spans="35:36">
      <c r="AI5444" s="17"/>
      <c r="AJ5444" s="17"/>
    </row>
    <row r="5445" spans="35:36">
      <c r="AI5445" s="17"/>
      <c r="AJ5445" s="17"/>
    </row>
    <row r="5446" spans="35:36">
      <c r="AI5446" s="17"/>
      <c r="AJ5446" s="17"/>
    </row>
    <row r="5447" spans="35:36">
      <c r="AI5447" s="17"/>
      <c r="AJ5447" s="17"/>
    </row>
    <row r="5448" spans="35:36">
      <c r="AI5448" s="17"/>
      <c r="AJ5448" s="17"/>
    </row>
    <row r="5449" spans="35:36">
      <c r="AI5449" s="17"/>
      <c r="AJ5449" s="17"/>
    </row>
    <row r="5450" spans="35:36">
      <c r="AI5450" s="17"/>
      <c r="AJ5450" s="17"/>
    </row>
    <row r="5451" spans="35:36">
      <c r="AI5451" s="17"/>
      <c r="AJ5451" s="17"/>
    </row>
    <row r="5452" spans="35:36">
      <c r="AI5452" s="17"/>
      <c r="AJ5452" s="17"/>
    </row>
    <row r="5453" spans="35:36">
      <c r="AI5453" s="17"/>
      <c r="AJ5453" s="17"/>
    </row>
    <row r="5454" spans="35:36">
      <c r="AI5454" s="17"/>
      <c r="AJ5454" s="17"/>
    </row>
    <row r="5455" spans="35:36">
      <c r="AI5455" s="17"/>
      <c r="AJ5455" s="17"/>
    </row>
    <row r="5456" spans="35:36">
      <c r="AI5456" s="17"/>
      <c r="AJ5456" s="17"/>
    </row>
    <row r="5457" spans="35:36">
      <c r="AI5457" s="17"/>
      <c r="AJ5457" s="17"/>
    </row>
    <row r="5458" spans="35:36">
      <c r="AI5458" s="17"/>
      <c r="AJ5458" s="17"/>
    </row>
    <row r="5459" spans="35:36">
      <c r="AI5459" s="17"/>
      <c r="AJ5459" s="17"/>
    </row>
    <row r="5460" spans="35:36">
      <c r="AI5460" s="17"/>
      <c r="AJ5460" s="17"/>
    </row>
    <row r="5461" spans="35:36">
      <c r="AI5461" s="17"/>
      <c r="AJ5461" s="17"/>
    </row>
    <row r="5462" spans="35:36">
      <c r="AI5462" s="17"/>
      <c r="AJ5462" s="17"/>
    </row>
    <row r="5463" spans="35:36">
      <c r="AI5463" s="17"/>
      <c r="AJ5463" s="17"/>
    </row>
    <row r="5464" spans="35:36">
      <c r="AI5464" s="17"/>
      <c r="AJ5464" s="17"/>
    </row>
    <row r="5465" spans="35:36">
      <c r="AI5465" s="17"/>
      <c r="AJ5465" s="17"/>
    </row>
    <row r="5466" spans="35:36">
      <c r="AI5466" s="17"/>
      <c r="AJ5466" s="17"/>
    </row>
    <row r="5467" spans="35:36">
      <c r="AI5467" s="17"/>
      <c r="AJ5467" s="17"/>
    </row>
    <row r="5468" spans="35:36">
      <c r="AI5468" s="17"/>
      <c r="AJ5468" s="17"/>
    </row>
    <row r="5469" spans="35:36">
      <c r="AI5469" s="17"/>
      <c r="AJ5469" s="17"/>
    </row>
    <row r="5470" spans="35:36">
      <c r="AI5470" s="17"/>
      <c r="AJ5470" s="17"/>
    </row>
    <row r="5471" spans="35:36">
      <c r="AI5471" s="17"/>
      <c r="AJ5471" s="17"/>
    </row>
    <row r="5472" spans="35:36">
      <c r="AI5472" s="17"/>
      <c r="AJ5472" s="17"/>
    </row>
    <row r="5473" spans="35:36">
      <c r="AI5473" s="17"/>
      <c r="AJ5473" s="17"/>
    </row>
    <row r="5474" spans="35:36">
      <c r="AI5474" s="17"/>
      <c r="AJ5474" s="17"/>
    </row>
    <row r="5475" spans="35:36">
      <c r="AI5475" s="17"/>
      <c r="AJ5475" s="17"/>
    </row>
    <row r="5476" spans="35:36">
      <c r="AI5476" s="17"/>
      <c r="AJ5476" s="17"/>
    </row>
    <row r="5477" spans="35:36">
      <c r="AI5477" s="17"/>
      <c r="AJ5477" s="17"/>
    </row>
    <row r="5478" spans="35:36">
      <c r="AI5478" s="17"/>
      <c r="AJ5478" s="17"/>
    </row>
    <row r="5479" spans="35:36">
      <c r="AI5479" s="17"/>
      <c r="AJ5479" s="17"/>
    </row>
    <row r="5480" spans="35:36">
      <c r="AI5480" s="17"/>
      <c r="AJ5480" s="17"/>
    </row>
    <row r="5481" spans="35:36">
      <c r="AI5481" s="17"/>
      <c r="AJ5481" s="17"/>
    </row>
    <row r="5482" spans="35:36">
      <c r="AI5482" s="17"/>
      <c r="AJ5482" s="17"/>
    </row>
    <row r="5483" spans="35:36">
      <c r="AI5483" s="17"/>
      <c r="AJ5483" s="17"/>
    </row>
    <row r="5484" spans="35:36">
      <c r="AI5484" s="17"/>
      <c r="AJ5484" s="17"/>
    </row>
    <row r="5485" spans="35:36">
      <c r="AI5485" s="17"/>
      <c r="AJ5485" s="17"/>
    </row>
    <row r="5486" spans="35:36">
      <c r="AI5486" s="17"/>
      <c r="AJ5486" s="17"/>
    </row>
    <row r="5487" spans="35:36">
      <c r="AI5487" s="17"/>
      <c r="AJ5487" s="17"/>
    </row>
    <row r="5488" spans="35:36">
      <c r="AI5488" s="17"/>
      <c r="AJ5488" s="17"/>
    </row>
    <row r="5489" spans="35:36">
      <c r="AI5489" s="17"/>
      <c r="AJ5489" s="17"/>
    </row>
    <row r="5490" spans="35:36">
      <c r="AI5490" s="17"/>
      <c r="AJ5490" s="17"/>
    </row>
    <row r="5491" spans="35:36">
      <c r="AI5491" s="17"/>
      <c r="AJ5491" s="17"/>
    </row>
    <row r="5492" spans="35:36">
      <c r="AI5492" s="17"/>
      <c r="AJ5492" s="17"/>
    </row>
    <row r="5493" spans="35:36">
      <c r="AI5493" s="17"/>
      <c r="AJ5493" s="17"/>
    </row>
    <row r="5494" spans="35:36">
      <c r="AI5494" s="17"/>
      <c r="AJ5494" s="17"/>
    </row>
    <row r="5495" spans="35:36">
      <c r="AI5495" s="17"/>
      <c r="AJ5495" s="17"/>
    </row>
    <row r="5496" spans="35:36">
      <c r="AI5496" s="17"/>
      <c r="AJ5496" s="17"/>
    </row>
    <row r="5497" spans="35:36">
      <c r="AI5497" s="17"/>
      <c r="AJ5497" s="17"/>
    </row>
    <row r="5498" spans="35:36">
      <c r="AI5498" s="17"/>
      <c r="AJ5498" s="17"/>
    </row>
    <row r="5499" spans="35:36">
      <c r="AI5499" s="17"/>
      <c r="AJ5499" s="17"/>
    </row>
    <row r="5500" spans="35:36">
      <c r="AI5500" s="17"/>
      <c r="AJ5500" s="17"/>
    </row>
    <row r="5501" spans="35:36">
      <c r="AI5501" s="17"/>
      <c r="AJ5501" s="17"/>
    </row>
    <row r="5502" spans="35:36">
      <c r="AI5502" s="17"/>
      <c r="AJ5502" s="17"/>
    </row>
    <row r="5503" spans="35:36">
      <c r="AI5503" s="17"/>
      <c r="AJ5503" s="17"/>
    </row>
    <row r="5504" spans="35:36">
      <c r="AI5504" s="17"/>
      <c r="AJ5504" s="17"/>
    </row>
    <row r="5505" spans="35:36">
      <c r="AI5505" s="17"/>
      <c r="AJ5505" s="17"/>
    </row>
    <row r="5506" spans="35:36">
      <c r="AI5506" s="17"/>
      <c r="AJ5506" s="17"/>
    </row>
    <row r="5507" spans="35:36">
      <c r="AI5507" s="17"/>
      <c r="AJ5507" s="17"/>
    </row>
    <row r="5508" spans="35:36">
      <c r="AI5508" s="17"/>
      <c r="AJ5508" s="17"/>
    </row>
    <row r="5509" spans="35:36">
      <c r="AI5509" s="17"/>
      <c r="AJ5509" s="17"/>
    </row>
    <row r="5510" spans="35:36">
      <c r="AI5510" s="17"/>
      <c r="AJ5510" s="17"/>
    </row>
    <row r="5511" spans="35:36">
      <c r="AI5511" s="17"/>
      <c r="AJ5511" s="17"/>
    </row>
    <row r="5512" spans="35:36">
      <c r="AI5512" s="17"/>
      <c r="AJ5512" s="17"/>
    </row>
    <row r="5513" spans="35:36">
      <c r="AI5513" s="17"/>
      <c r="AJ5513" s="17"/>
    </row>
    <row r="5514" spans="35:36">
      <c r="AI5514" s="17"/>
      <c r="AJ5514" s="17"/>
    </row>
    <row r="5515" spans="35:36">
      <c r="AI5515" s="17"/>
      <c r="AJ5515" s="17"/>
    </row>
    <row r="5516" spans="35:36">
      <c r="AI5516" s="17"/>
      <c r="AJ5516" s="17"/>
    </row>
    <row r="5517" spans="35:36">
      <c r="AI5517" s="17"/>
      <c r="AJ5517" s="17"/>
    </row>
    <row r="5518" spans="35:36">
      <c r="AI5518" s="17"/>
      <c r="AJ5518" s="17"/>
    </row>
    <row r="5519" spans="35:36">
      <c r="AI5519" s="17"/>
      <c r="AJ5519" s="17"/>
    </row>
    <row r="5520" spans="35:36">
      <c r="AI5520" s="17"/>
      <c r="AJ5520" s="17"/>
    </row>
    <row r="5521" spans="35:36">
      <c r="AI5521" s="17"/>
      <c r="AJ5521" s="17"/>
    </row>
    <row r="5522" spans="35:36">
      <c r="AI5522" s="17"/>
      <c r="AJ5522" s="17"/>
    </row>
    <row r="5523" spans="35:36">
      <c r="AI5523" s="17"/>
      <c r="AJ5523" s="17"/>
    </row>
    <row r="5524" spans="35:36">
      <c r="AI5524" s="17"/>
      <c r="AJ5524" s="17"/>
    </row>
    <row r="5525" spans="35:36">
      <c r="AI5525" s="17"/>
      <c r="AJ5525" s="17"/>
    </row>
    <row r="5526" spans="35:36">
      <c r="AI5526" s="17"/>
      <c r="AJ5526" s="17"/>
    </row>
    <row r="5527" spans="35:36">
      <c r="AI5527" s="17"/>
      <c r="AJ5527" s="17"/>
    </row>
    <row r="5528" spans="35:36">
      <c r="AI5528" s="17"/>
      <c r="AJ5528" s="17"/>
    </row>
    <row r="5529" spans="35:36">
      <c r="AI5529" s="17"/>
      <c r="AJ5529" s="17"/>
    </row>
    <row r="5530" spans="35:36">
      <c r="AI5530" s="17"/>
      <c r="AJ5530" s="17"/>
    </row>
    <row r="5531" spans="35:36">
      <c r="AI5531" s="17"/>
      <c r="AJ5531" s="17"/>
    </row>
    <row r="5532" spans="35:36">
      <c r="AI5532" s="17"/>
      <c r="AJ5532" s="17"/>
    </row>
    <row r="5533" spans="35:36">
      <c r="AI5533" s="17"/>
      <c r="AJ5533" s="17"/>
    </row>
    <row r="5534" spans="35:36">
      <c r="AI5534" s="17"/>
      <c r="AJ5534" s="17"/>
    </row>
    <row r="5535" spans="35:36">
      <c r="AI5535" s="17"/>
      <c r="AJ5535" s="17"/>
    </row>
    <row r="5536" spans="35:36">
      <c r="AI5536" s="17"/>
      <c r="AJ5536" s="17"/>
    </row>
    <row r="5537" spans="35:36">
      <c r="AI5537" s="17"/>
      <c r="AJ5537" s="17"/>
    </row>
    <row r="5538" spans="35:36">
      <c r="AI5538" s="17"/>
      <c r="AJ5538" s="17"/>
    </row>
    <row r="5539" spans="35:36">
      <c r="AI5539" s="17"/>
      <c r="AJ5539" s="17"/>
    </row>
    <row r="5540" spans="35:36">
      <c r="AI5540" s="17"/>
      <c r="AJ5540" s="17"/>
    </row>
    <row r="5541" spans="35:36">
      <c r="AI5541" s="17"/>
      <c r="AJ5541" s="17"/>
    </row>
    <row r="5542" spans="35:36">
      <c r="AI5542" s="17"/>
      <c r="AJ5542" s="17"/>
    </row>
    <row r="5543" spans="35:36">
      <c r="AI5543" s="17"/>
      <c r="AJ5543" s="17"/>
    </row>
    <row r="5544" spans="35:36">
      <c r="AI5544" s="17"/>
      <c r="AJ5544" s="17"/>
    </row>
    <row r="5545" spans="35:36">
      <c r="AI5545" s="17"/>
      <c r="AJ5545" s="17"/>
    </row>
    <row r="5546" spans="35:36">
      <c r="AI5546" s="17"/>
      <c r="AJ5546" s="17"/>
    </row>
    <row r="5547" spans="35:36">
      <c r="AI5547" s="17"/>
      <c r="AJ5547" s="17"/>
    </row>
    <row r="5548" spans="35:36">
      <c r="AI5548" s="17"/>
      <c r="AJ5548" s="17"/>
    </row>
    <row r="5549" spans="35:36">
      <c r="AI5549" s="17"/>
      <c r="AJ5549" s="17"/>
    </row>
    <row r="5550" spans="35:36">
      <c r="AI5550" s="17"/>
      <c r="AJ5550" s="17"/>
    </row>
    <row r="5551" spans="35:36">
      <c r="AI5551" s="17"/>
      <c r="AJ5551" s="17"/>
    </row>
    <row r="5552" spans="35:36">
      <c r="AI5552" s="17"/>
      <c r="AJ5552" s="17"/>
    </row>
    <row r="5553" spans="35:36">
      <c r="AI5553" s="17"/>
      <c r="AJ5553" s="17"/>
    </row>
    <row r="5554" spans="35:36">
      <c r="AI5554" s="17"/>
      <c r="AJ5554" s="17"/>
    </row>
    <row r="5555" spans="35:36">
      <c r="AI5555" s="17"/>
      <c r="AJ5555" s="17"/>
    </row>
    <row r="5556" spans="35:36">
      <c r="AI5556" s="17"/>
      <c r="AJ5556" s="17"/>
    </row>
    <row r="5557" spans="35:36">
      <c r="AI5557" s="17"/>
      <c r="AJ5557" s="17"/>
    </row>
    <row r="5558" spans="35:36">
      <c r="AI5558" s="17"/>
      <c r="AJ5558" s="17"/>
    </row>
    <row r="5559" spans="35:36">
      <c r="AI5559" s="17"/>
      <c r="AJ5559" s="17"/>
    </row>
    <row r="5560" spans="35:36">
      <c r="AI5560" s="17"/>
      <c r="AJ5560" s="17"/>
    </row>
    <row r="5561" spans="35:36">
      <c r="AI5561" s="17"/>
      <c r="AJ5561" s="17"/>
    </row>
    <row r="5562" spans="35:36">
      <c r="AI5562" s="17"/>
      <c r="AJ5562" s="17"/>
    </row>
    <row r="5563" spans="35:36">
      <c r="AI5563" s="17"/>
      <c r="AJ5563" s="17"/>
    </row>
    <row r="5564" spans="35:36">
      <c r="AI5564" s="17"/>
      <c r="AJ5564" s="17"/>
    </row>
    <row r="5565" spans="35:36">
      <c r="AI5565" s="17"/>
      <c r="AJ5565" s="17"/>
    </row>
    <row r="5566" spans="35:36">
      <c r="AI5566" s="17"/>
      <c r="AJ5566" s="17"/>
    </row>
    <row r="5567" spans="35:36">
      <c r="AI5567" s="17"/>
      <c r="AJ5567" s="17"/>
    </row>
    <row r="5568" spans="35:36">
      <c r="AI5568" s="17"/>
      <c r="AJ5568" s="17"/>
    </row>
    <row r="5569" spans="35:36">
      <c r="AI5569" s="17"/>
      <c r="AJ5569" s="17"/>
    </row>
    <row r="5570" spans="35:36">
      <c r="AI5570" s="17"/>
      <c r="AJ5570" s="17"/>
    </row>
    <row r="5571" spans="35:36">
      <c r="AI5571" s="17"/>
      <c r="AJ5571" s="17"/>
    </row>
    <row r="5572" spans="35:36">
      <c r="AI5572" s="17"/>
      <c r="AJ5572" s="17"/>
    </row>
    <row r="5573" spans="35:36">
      <c r="AI5573" s="17"/>
      <c r="AJ5573" s="17"/>
    </row>
    <row r="5574" spans="35:36">
      <c r="AI5574" s="17"/>
      <c r="AJ5574" s="17"/>
    </row>
    <row r="5575" spans="35:36">
      <c r="AI5575" s="17"/>
      <c r="AJ5575" s="17"/>
    </row>
    <row r="5576" spans="35:36">
      <c r="AI5576" s="17"/>
      <c r="AJ5576" s="17"/>
    </row>
    <row r="5577" spans="35:36">
      <c r="AI5577" s="17"/>
      <c r="AJ5577" s="17"/>
    </row>
    <row r="5578" spans="35:36">
      <c r="AI5578" s="17"/>
      <c r="AJ5578" s="17"/>
    </row>
    <row r="5579" spans="35:36">
      <c r="AI5579" s="17"/>
      <c r="AJ5579" s="17"/>
    </row>
    <row r="5580" spans="35:36">
      <c r="AI5580" s="17"/>
      <c r="AJ5580" s="17"/>
    </row>
    <row r="5581" spans="35:36">
      <c r="AI5581" s="17"/>
      <c r="AJ5581" s="17"/>
    </row>
    <row r="5582" spans="35:36">
      <c r="AI5582" s="17"/>
      <c r="AJ5582" s="17"/>
    </row>
    <row r="5583" spans="35:36">
      <c r="AI5583" s="17"/>
      <c r="AJ5583" s="17"/>
    </row>
    <row r="5584" spans="35:36">
      <c r="AI5584" s="17"/>
      <c r="AJ5584" s="17"/>
    </row>
    <row r="5585" spans="35:36">
      <c r="AI5585" s="17"/>
      <c r="AJ5585" s="17"/>
    </row>
    <row r="5586" spans="35:36">
      <c r="AI5586" s="17"/>
      <c r="AJ5586" s="17"/>
    </row>
    <row r="5587" spans="35:36">
      <c r="AI5587" s="17"/>
      <c r="AJ5587" s="17"/>
    </row>
    <row r="5588" spans="35:36">
      <c r="AI5588" s="17"/>
      <c r="AJ5588" s="17"/>
    </row>
    <row r="5589" spans="35:36">
      <c r="AI5589" s="17"/>
      <c r="AJ5589" s="17"/>
    </row>
    <row r="5590" spans="35:36">
      <c r="AI5590" s="17"/>
      <c r="AJ5590" s="17"/>
    </row>
    <row r="5591" spans="35:36">
      <c r="AI5591" s="17"/>
      <c r="AJ5591" s="17"/>
    </row>
    <row r="5592" spans="35:36">
      <c r="AI5592" s="17"/>
      <c r="AJ5592" s="17"/>
    </row>
    <row r="5593" spans="35:36">
      <c r="AI5593" s="17"/>
      <c r="AJ5593" s="17"/>
    </row>
    <row r="5594" spans="35:36">
      <c r="AI5594" s="17"/>
      <c r="AJ5594" s="17"/>
    </row>
    <row r="5595" spans="35:36">
      <c r="AI5595" s="17"/>
      <c r="AJ5595" s="17"/>
    </row>
    <row r="5596" spans="35:36">
      <c r="AI5596" s="17"/>
      <c r="AJ5596" s="17"/>
    </row>
    <row r="5597" spans="35:36">
      <c r="AI5597" s="17"/>
      <c r="AJ5597" s="17"/>
    </row>
    <row r="5598" spans="35:36">
      <c r="AI5598" s="17"/>
      <c r="AJ5598" s="17"/>
    </row>
    <row r="5599" spans="35:36">
      <c r="AI5599" s="17"/>
      <c r="AJ5599" s="17"/>
    </row>
    <row r="5600" spans="35:36">
      <c r="AI5600" s="17"/>
      <c r="AJ5600" s="17"/>
    </row>
    <row r="5601" spans="35:36">
      <c r="AI5601" s="17"/>
      <c r="AJ5601" s="17"/>
    </row>
    <row r="5602" spans="35:36">
      <c r="AI5602" s="17"/>
      <c r="AJ5602" s="17"/>
    </row>
    <row r="5603" spans="35:36">
      <c r="AI5603" s="17"/>
      <c r="AJ5603" s="17"/>
    </row>
    <row r="5604" spans="35:36">
      <c r="AI5604" s="17"/>
      <c r="AJ5604" s="17"/>
    </row>
    <row r="5605" spans="35:36">
      <c r="AI5605" s="17"/>
      <c r="AJ5605" s="17"/>
    </row>
    <row r="5606" spans="35:36">
      <c r="AI5606" s="17"/>
      <c r="AJ5606" s="17"/>
    </row>
    <row r="5607" spans="35:36">
      <c r="AI5607" s="17"/>
      <c r="AJ5607" s="17"/>
    </row>
    <row r="5608" spans="35:36">
      <c r="AI5608" s="17"/>
      <c r="AJ5608" s="17"/>
    </row>
    <row r="5609" spans="35:36">
      <c r="AI5609" s="17"/>
      <c r="AJ5609" s="17"/>
    </row>
    <row r="5610" spans="35:36">
      <c r="AI5610" s="17"/>
      <c r="AJ5610" s="17"/>
    </row>
    <row r="5611" spans="35:36">
      <c r="AI5611" s="17"/>
      <c r="AJ5611" s="17"/>
    </row>
    <row r="5612" spans="35:36">
      <c r="AI5612" s="17"/>
      <c r="AJ5612" s="17"/>
    </row>
    <row r="5613" spans="35:36">
      <c r="AI5613" s="17"/>
      <c r="AJ5613" s="17"/>
    </row>
    <row r="5614" spans="35:36">
      <c r="AI5614" s="17"/>
      <c r="AJ5614" s="17"/>
    </row>
    <row r="5615" spans="35:36">
      <c r="AI5615" s="17"/>
      <c r="AJ5615" s="17"/>
    </row>
    <row r="5616" spans="35:36">
      <c r="AI5616" s="17"/>
      <c r="AJ5616" s="17"/>
    </row>
    <row r="5617" spans="35:36">
      <c r="AI5617" s="17"/>
      <c r="AJ5617" s="17"/>
    </row>
    <row r="5618" spans="35:36">
      <c r="AI5618" s="17"/>
      <c r="AJ5618" s="17"/>
    </row>
    <row r="5619" spans="35:36">
      <c r="AI5619" s="17"/>
      <c r="AJ5619" s="17"/>
    </row>
    <row r="5620" spans="35:36">
      <c r="AI5620" s="17"/>
      <c r="AJ5620" s="17"/>
    </row>
    <row r="5621" spans="35:36">
      <c r="AI5621" s="17"/>
      <c r="AJ5621" s="17"/>
    </row>
    <row r="5622" spans="35:36">
      <c r="AI5622" s="17"/>
      <c r="AJ5622" s="17"/>
    </row>
    <row r="5623" spans="35:36">
      <c r="AI5623" s="17"/>
      <c r="AJ5623" s="17"/>
    </row>
    <row r="5624" spans="35:36">
      <c r="AI5624" s="17"/>
      <c r="AJ5624" s="17"/>
    </row>
    <row r="5625" spans="35:36">
      <c r="AI5625" s="17"/>
      <c r="AJ5625" s="17"/>
    </row>
    <row r="5626" spans="35:36">
      <c r="AI5626" s="17"/>
      <c r="AJ5626" s="17"/>
    </row>
    <row r="5627" spans="35:36">
      <c r="AI5627" s="17"/>
      <c r="AJ5627" s="17"/>
    </row>
    <row r="5628" spans="35:36">
      <c r="AI5628" s="17"/>
      <c r="AJ5628" s="17"/>
    </row>
    <row r="5629" spans="35:36">
      <c r="AI5629" s="17"/>
      <c r="AJ5629" s="17"/>
    </row>
    <row r="5630" spans="35:36">
      <c r="AI5630" s="17"/>
      <c r="AJ5630" s="17"/>
    </row>
    <row r="5631" spans="35:36">
      <c r="AI5631" s="17"/>
      <c r="AJ5631" s="17"/>
    </row>
    <row r="5632" spans="35:36">
      <c r="AI5632" s="17"/>
      <c r="AJ5632" s="17"/>
    </row>
    <row r="5633" spans="35:36">
      <c r="AI5633" s="17"/>
      <c r="AJ5633" s="17"/>
    </row>
    <row r="5634" spans="35:36">
      <c r="AI5634" s="17"/>
      <c r="AJ5634" s="17"/>
    </row>
    <row r="5635" spans="35:36">
      <c r="AI5635" s="17"/>
      <c r="AJ5635" s="17"/>
    </row>
    <row r="5636" spans="35:36">
      <c r="AI5636" s="17"/>
      <c r="AJ5636" s="17"/>
    </row>
    <row r="5637" spans="35:36">
      <c r="AI5637" s="17"/>
      <c r="AJ5637" s="17"/>
    </row>
    <row r="5638" spans="35:36">
      <c r="AI5638" s="17"/>
      <c r="AJ5638" s="17"/>
    </row>
    <row r="5639" spans="35:36">
      <c r="AI5639" s="17"/>
      <c r="AJ5639" s="17"/>
    </row>
    <row r="5640" spans="35:36">
      <c r="AI5640" s="17"/>
      <c r="AJ5640" s="17"/>
    </row>
    <row r="5641" spans="35:36">
      <c r="AI5641" s="17"/>
      <c r="AJ5641" s="17"/>
    </row>
    <row r="5642" spans="35:36">
      <c r="AI5642" s="17"/>
      <c r="AJ5642" s="17"/>
    </row>
    <row r="5643" spans="35:36">
      <c r="AI5643" s="17"/>
      <c r="AJ5643" s="17"/>
    </row>
    <row r="5644" spans="35:36">
      <c r="AI5644" s="17"/>
      <c r="AJ5644" s="17"/>
    </row>
    <row r="5645" spans="35:36">
      <c r="AI5645" s="17"/>
      <c r="AJ5645" s="17"/>
    </row>
    <row r="5646" spans="35:36">
      <c r="AI5646" s="17"/>
      <c r="AJ5646" s="17"/>
    </row>
    <row r="5647" spans="35:36">
      <c r="AI5647" s="17"/>
      <c r="AJ5647" s="17"/>
    </row>
    <row r="5648" spans="35:36">
      <c r="AI5648" s="17"/>
      <c r="AJ5648" s="17"/>
    </row>
    <row r="5649" spans="35:36">
      <c r="AI5649" s="17"/>
      <c r="AJ5649" s="17"/>
    </row>
    <row r="5650" spans="35:36">
      <c r="AI5650" s="17"/>
      <c r="AJ5650" s="17"/>
    </row>
    <row r="5651" spans="35:36">
      <c r="AI5651" s="17"/>
      <c r="AJ5651" s="17"/>
    </row>
    <row r="5652" spans="35:36">
      <c r="AI5652" s="17"/>
      <c r="AJ5652" s="17"/>
    </row>
    <row r="5653" spans="35:36">
      <c r="AI5653" s="17"/>
      <c r="AJ5653" s="17"/>
    </row>
    <row r="5654" spans="35:36">
      <c r="AI5654" s="17"/>
      <c r="AJ5654" s="17"/>
    </row>
    <row r="5655" spans="35:36">
      <c r="AI5655" s="17"/>
      <c r="AJ5655" s="17"/>
    </row>
    <row r="5656" spans="35:36">
      <c r="AI5656" s="17"/>
      <c r="AJ5656" s="17"/>
    </row>
    <row r="5657" spans="35:36">
      <c r="AI5657" s="17"/>
      <c r="AJ5657" s="17"/>
    </row>
    <row r="5658" spans="35:36">
      <c r="AI5658" s="17"/>
      <c r="AJ5658" s="17"/>
    </row>
    <row r="5659" spans="35:36">
      <c r="AI5659" s="17"/>
      <c r="AJ5659" s="17"/>
    </row>
    <row r="5660" spans="35:36">
      <c r="AI5660" s="17"/>
      <c r="AJ5660" s="17"/>
    </row>
    <row r="5661" spans="35:36">
      <c r="AI5661" s="17"/>
      <c r="AJ5661" s="17"/>
    </row>
    <row r="5662" spans="35:36">
      <c r="AI5662" s="17"/>
      <c r="AJ5662" s="17"/>
    </row>
    <row r="5663" spans="35:36">
      <c r="AI5663" s="17"/>
      <c r="AJ5663" s="17"/>
    </row>
    <row r="5664" spans="35:36">
      <c r="AI5664" s="17"/>
      <c r="AJ5664" s="17"/>
    </row>
    <row r="5665" spans="35:36">
      <c r="AI5665" s="17"/>
      <c r="AJ5665" s="17"/>
    </row>
    <row r="5666" spans="35:36">
      <c r="AI5666" s="17"/>
      <c r="AJ5666" s="17"/>
    </row>
    <row r="5667" spans="35:36">
      <c r="AI5667" s="17"/>
      <c r="AJ5667" s="17"/>
    </row>
    <row r="5668" spans="35:36">
      <c r="AI5668" s="17"/>
      <c r="AJ5668" s="17"/>
    </row>
    <row r="5669" spans="35:36">
      <c r="AI5669" s="17"/>
      <c r="AJ5669" s="17"/>
    </row>
    <row r="5670" spans="35:36">
      <c r="AI5670" s="17"/>
      <c r="AJ5670" s="17"/>
    </row>
    <row r="5671" spans="35:36">
      <c r="AI5671" s="17"/>
      <c r="AJ5671" s="17"/>
    </row>
    <row r="5672" spans="35:36">
      <c r="AI5672" s="17"/>
      <c r="AJ5672" s="17"/>
    </row>
    <row r="5673" spans="35:36">
      <c r="AI5673" s="17"/>
      <c r="AJ5673" s="17"/>
    </row>
    <row r="5674" spans="35:36">
      <c r="AI5674" s="17"/>
      <c r="AJ5674" s="17"/>
    </row>
    <row r="5675" spans="35:36">
      <c r="AI5675" s="17"/>
      <c r="AJ5675" s="17"/>
    </row>
    <row r="5676" spans="35:36">
      <c r="AI5676" s="17"/>
      <c r="AJ5676" s="17"/>
    </row>
    <row r="5677" spans="35:36">
      <c r="AI5677" s="17"/>
      <c r="AJ5677" s="17"/>
    </row>
    <row r="5678" spans="35:36">
      <c r="AI5678" s="17"/>
      <c r="AJ5678" s="17"/>
    </row>
    <row r="5679" spans="35:36">
      <c r="AI5679" s="17"/>
      <c r="AJ5679" s="17"/>
    </row>
    <row r="5680" spans="35:36">
      <c r="AI5680" s="17"/>
      <c r="AJ5680" s="17"/>
    </row>
    <row r="5681" spans="35:36">
      <c r="AI5681" s="17"/>
      <c r="AJ5681" s="17"/>
    </row>
    <row r="5682" spans="35:36">
      <c r="AI5682" s="17"/>
      <c r="AJ5682" s="17"/>
    </row>
    <row r="5683" spans="35:36">
      <c r="AI5683" s="17"/>
      <c r="AJ5683" s="17"/>
    </row>
    <row r="5684" spans="35:36">
      <c r="AI5684" s="17"/>
      <c r="AJ5684" s="17"/>
    </row>
    <row r="5685" spans="35:36">
      <c r="AI5685" s="17"/>
      <c r="AJ5685" s="17"/>
    </row>
    <row r="5686" spans="35:36">
      <c r="AI5686" s="17"/>
      <c r="AJ5686" s="17"/>
    </row>
    <row r="5687" spans="35:36">
      <c r="AI5687" s="17"/>
      <c r="AJ5687" s="17"/>
    </row>
    <row r="5688" spans="35:36">
      <c r="AI5688" s="17"/>
      <c r="AJ5688" s="17"/>
    </row>
    <row r="5689" spans="35:36">
      <c r="AI5689" s="17"/>
      <c r="AJ5689" s="17"/>
    </row>
    <row r="5690" spans="35:36">
      <c r="AI5690" s="17"/>
      <c r="AJ5690" s="17"/>
    </row>
    <row r="5691" spans="35:36">
      <c r="AI5691" s="17"/>
      <c r="AJ5691" s="17"/>
    </row>
    <row r="5692" spans="35:36">
      <c r="AI5692" s="17"/>
      <c r="AJ5692" s="17"/>
    </row>
    <row r="5693" spans="35:36">
      <c r="AI5693" s="17"/>
      <c r="AJ5693" s="17"/>
    </row>
    <row r="5694" spans="35:36">
      <c r="AI5694" s="17"/>
      <c r="AJ5694" s="17"/>
    </row>
    <row r="5695" spans="35:36">
      <c r="AI5695" s="17"/>
      <c r="AJ5695" s="17"/>
    </row>
    <row r="5696" spans="35:36">
      <c r="AI5696" s="17"/>
      <c r="AJ5696" s="17"/>
    </row>
    <row r="5697" spans="35:36">
      <c r="AI5697" s="17"/>
      <c r="AJ5697" s="17"/>
    </row>
    <row r="5698" spans="35:36">
      <c r="AI5698" s="17"/>
      <c r="AJ5698" s="17"/>
    </row>
    <row r="5699" spans="35:36">
      <c r="AI5699" s="17"/>
      <c r="AJ5699" s="17"/>
    </row>
    <row r="5700" spans="35:36">
      <c r="AI5700" s="17"/>
      <c r="AJ5700" s="17"/>
    </row>
    <row r="5701" spans="35:36">
      <c r="AI5701" s="17"/>
      <c r="AJ5701" s="17"/>
    </row>
    <row r="5702" spans="35:36">
      <c r="AI5702" s="17"/>
      <c r="AJ5702" s="17"/>
    </row>
    <row r="5703" spans="35:36">
      <c r="AI5703" s="17"/>
      <c r="AJ5703" s="17"/>
    </row>
    <row r="5704" spans="35:36">
      <c r="AI5704" s="17"/>
      <c r="AJ5704" s="17"/>
    </row>
    <row r="5705" spans="35:36">
      <c r="AI5705" s="17"/>
      <c r="AJ5705" s="17"/>
    </row>
    <row r="5706" spans="35:36">
      <c r="AI5706" s="17"/>
      <c r="AJ5706" s="17"/>
    </row>
    <row r="5707" spans="35:36">
      <c r="AI5707" s="17"/>
      <c r="AJ5707" s="17"/>
    </row>
    <row r="5708" spans="35:36">
      <c r="AI5708" s="17"/>
      <c r="AJ5708" s="17"/>
    </row>
    <row r="5709" spans="35:36">
      <c r="AI5709" s="17"/>
      <c r="AJ5709" s="17"/>
    </row>
    <row r="5710" spans="35:36">
      <c r="AI5710" s="17"/>
      <c r="AJ5710" s="17"/>
    </row>
    <row r="5711" spans="35:36">
      <c r="AI5711" s="17"/>
      <c r="AJ5711" s="17"/>
    </row>
    <row r="5712" spans="35:36">
      <c r="AI5712" s="17"/>
      <c r="AJ5712" s="17"/>
    </row>
    <row r="5713" spans="35:36">
      <c r="AI5713" s="17"/>
      <c r="AJ5713" s="17"/>
    </row>
    <row r="5714" spans="35:36">
      <c r="AI5714" s="17"/>
      <c r="AJ5714" s="17"/>
    </row>
    <row r="5715" spans="35:36">
      <c r="AI5715" s="17"/>
      <c r="AJ5715" s="17"/>
    </row>
    <row r="5716" spans="35:36">
      <c r="AI5716" s="17"/>
      <c r="AJ5716" s="17"/>
    </row>
    <row r="5717" spans="35:36">
      <c r="AI5717" s="17"/>
      <c r="AJ5717" s="17"/>
    </row>
    <row r="5718" spans="35:36">
      <c r="AI5718" s="17"/>
      <c r="AJ5718" s="17"/>
    </row>
    <row r="5719" spans="35:36">
      <c r="AI5719" s="17"/>
      <c r="AJ5719" s="17"/>
    </row>
    <row r="5720" spans="35:36">
      <c r="AI5720" s="17"/>
      <c r="AJ5720" s="17"/>
    </row>
    <row r="5721" spans="35:36">
      <c r="AI5721" s="17"/>
      <c r="AJ5721" s="17"/>
    </row>
    <row r="5722" spans="35:36">
      <c r="AI5722" s="17"/>
      <c r="AJ5722" s="17"/>
    </row>
    <row r="5723" spans="35:36">
      <c r="AI5723" s="17"/>
      <c r="AJ5723" s="17"/>
    </row>
    <row r="5724" spans="35:36">
      <c r="AI5724" s="17"/>
      <c r="AJ5724" s="17"/>
    </row>
    <row r="5725" spans="35:36">
      <c r="AI5725" s="17"/>
      <c r="AJ5725" s="17"/>
    </row>
    <row r="5726" spans="35:36">
      <c r="AI5726" s="17"/>
      <c r="AJ5726" s="17"/>
    </row>
    <row r="5727" spans="35:36">
      <c r="AI5727" s="17"/>
      <c r="AJ5727" s="17"/>
    </row>
    <row r="5728" spans="35:36">
      <c r="AI5728" s="17"/>
      <c r="AJ5728" s="17"/>
    </row>
    <row r="5729" spans="35:36">
      <c r="AI5729" s="17"/>
      <c r="AJ5729" s="17"/>
    </row>
    <row r="5730" spans="35:36">
      <c r="AI5730" s="17"/>
      <c r="AJ5730" s="17"/>
    </row>
    <row r="5731" spans="35:36">
      <c r="AI5731" s="17"/>
      <c r="AJ5731" s="17"/>
    </row>
    <row r="5732" spans="35:36">
      <c r="AI5732" s="17"/>
      <c r="AJ5732" s="17"/>
    </row>
    <row r="5733" spans="35:36">
      <c r="AI5733" s="17"/>
      <c r="AJ5733" s="17"/>
    </row>
    <row r="5734" spans="35:36">
      <c r="AI5734" s="17"/>
      <c r="AJ5734" s="17"/>
    </row>
    <row r="5735" spans="35:36">
      <c r="AI5735" s="17"/>
      <c r="AJ5735" s="17"/>
    </row>
    <row r="5736" spans="35:36">
      <c r="AI5736" s="17"/>
      <c r="AJ5736" s="17"/>
    </row>
    <row r="5737" spans="35:36">
      <c r="AI5737" s="17"/>
      <c r="AJ5737" s="17"/>
    </row>
    <row r="5738" spans="35:36">
      <c r="AI5738" s="17"/>
      <c r="AJ5738" s="17"/>
    </row>
    <row r="5739" spans="35:36">
      <c r="AI5739" s="17"/>
      <c r="AJ5739" s="17"/>
    </row>
    <row r="5740" spans="35:36">
      <c r="AI5740" s="17"/>
      <c r="AJ5740" s="17"/>
    </row>
    <row r="5741" spans="35:36">
      <c r="AI5741" s="17"/>
      <c r="AJ5741" s="17"/>
    </row>
    <row r="5742" spans="35:36">
      <c r="AI5742" s="17"/>
      <c r="AJ5742" s="17"/>
    </row>
    <row r="5743" spans="35:36">
      <c r="AI5743" s="17"/>
      <c r="AJ5743" s="17"/>
    </row>
    <row r="5744" spans="35:36">
      <c r="AI5744" s="17"/>
      <c r="AJ5744" s="17"/>
    </row>
    <row r="5745" spans="35:36">
      <c r="AI5745" s="17"/>
      <c r="AJ5745" s="17"/>
    </row>
    <row r="5746" spans="35:36">
      <c r="AI5746" s="17"/>
      <c r="AJ5746" s="17"/>
    </row>
    <row r="5747" spans="35:36">
      <c r="AI5747" s="17"/>
      <c r="AJ5747" s="17"/>
    </row>
    <row r="5748" spans="35:36">
      <c r="AI5748" s="17"/>
      <c r="AJ5748" s="17"/>
    </row>
    <row r="5749" spans="35:36">
      <c r="AI5749" s="17"/>
      <c r="AJ5749" s="17"/>
    </row>
    <row r="5750" spans="35:36">
      <c r="AI5750" s="17"/>
      <c r="AJ5750" s="17"/>
    </row>
    <row r="5751" spans="35:36">
      <c r="AI5751" s="17"/>
      <c r="AJ5751" s="17"/>
    </row>
    <row r="5752" spans="35:36">
      <c r="AI5752" s="17"/>
      <c r="AJ5752" s="17"/>
    </row>
    <row r="5753" spans="35:36">
      <c r="AI5753" s="17"/>
      <c r="AJ5753" s="17"/>
    </row>
    <row r="5754" spans="35:36">
      <c r="AI5754" s="17"/>
      <c r="AJ5754" s="17"/>
    </row>
    <row r="5755" spans="35:36">
      <c r="AI5755" s="17"/>
      <c r="AJ5755" s="17"/>
    </row>
    <row r="5756" spans="35:36">
      <c r="AI5756" s="17"/>
      <c r="AJ5756" s="17"/>
    </row>
    <row r="5757" spans="35:36">
      <c r="AI5757" s="17"/>
      <c r="AJ5757" s="17"/>
    </row>
    <row r="5758" spans="35:36">
      <c r="AI5758" s="17"/>
      <c r="AJ5758" s="17"/>
    </row>
    <row r="5759" spans="35:36">
      <c r="AI5759" s="17"/>
      <c r="AJ5759" s="17"/>
    </row>
    <row r="5760" spans="35:36">
      <c r="AI5760" s="17"/>
      <c r="AJ5760" s="17"/>
    </row>
    <row r="5761" spans="35:36">
      <c r="AI5761" s="17"/>
      <c r="AJ5761" s="17"/>
    </row>
    <row r="5762" spans="35:36">
      <c r="AI5762" s="17"/>
      <c r="AJ5762" s="17"/>
    </row>
    <row r="5763" spans="35:36">
      <c r="AI5763" s="17"/>
      <c r="AJ5763" s="17"/>
    </row>
    <row r="5764" spans="35:36">
      <c r="AI5764" s="17"/>
      <c r="AJ5764" s="17"/>
    </row>
    <row r="5765" spans="35:36">
      <c r="AI5765" s="17"/>
      <c r="AJ5765" s="17"/>
    </row>
    <row r="5766" spans="35:36">
      <c r="AI5766" s="17"/>
      <c r="AJ5766" s="17"/>
    </row>
    <row r="5767" spans="35:36">
      <c r="AI5767" s="17"/>
      <c r="AJ5767" s="17"/>
    </row>
    <row r="5768" spans="35:36">
      <c r="AI5768" s="17"/>
      <c r="AJ5768" s="17"/>
    </row>
    <row r="5769" spans="35:36">
      <c r="AI5769" s="17"/>
      <c r="AJ5769" s="17"/>
    </row>
    <row r="5770" spans="35:36">
      <c r="AI5770" s="17"/>
      <c r="AJ5770" s="17"/>
    </row>
    <row r="5771" spans="35:36">
      <c r="AI5771" s="17"/>
      <c r="AJ5771" s="17"/>
    </row>
    <row r="5772" spans="35:36">
      <c r="AI5772" s="17"/>
      <c r="AJ5772" s="17"/>
    </row>
    <row r="5773" spans="35:36">
      <c r="AI5773" s="17"/>
      <c r="AJ5773" s="17"/>
    </row>
    <row r="5774" spans="35:36">
      <c r="AI5774" s="17"/>
      <c r="AJ5774" s="17"/>
    </row>
    <row r="5775" spans="35:36">
      <c r="AI5775" s="17"/>
      <c r="AJ5775" s="17"/>
    </row>
    <row r="5776" spans="35:36">
      <c r="AI5776" s="17"/>
      <c r="AJ5776" s="17"/>
    </row>
    <row r="5777" spans="35:36">
      <c r="AI5777" s="17"/>
      <c r="AJ5777" s="17"/>
    </row>
    <row r="5778" spans="35:36">
      <c r="AI5778" s="17"/>
      <c r="AJ5778" s="17"/>
    </row>
    <row r="5779" spans="35:36">
      <c r="AI5779" s="17"/>
      <c r="AJ5779" s="17"/>
    </row>
    <row r="5780" spans="35:36">
      <c r="AI5780" s="17"/>
      <c r="AJ5780" s="17"/>
    </row>
    <row r="5781" spans="35:36">
      <c r="AI5781" s="17"/>
      <c r="AJ5781" s="17"/>
    </row>
    <row r="5782" spans="35:36">
      <c r="AI5782" s="17"/>
      <c r="AJ5782" s="17"/>
    </row>
    <row r="5783" spans="35:36">
      <c r="AI5783" s="17"/>
      <c r="AJ5783" s="17"/>
    </row>
    <row r="5784" spans="35:36">
      <c r="AI5784" s="17"/>
      <c r="AJ5784" s="17"/>
    </row>
    <row r="5785" spans="35:36">
      <c r="AI5785" s="17"/>
      <c r="AJ5785" s="17"/>
    </row>
    <row r="5786" spans="35:36">
      <c r="AI5786" s="17"/>
      <c r="AJ5786" s="17"/>
    </row>
    <row r="5787" spans="35:36">
      <c r="AI5787" s="17"/>
      <c r="AJ5787" s="17"/>
    </row>
    <row r="5788" spans="35:36">
      <c r="AI5788" s="17"/>
      <c r="AJ5788" s="17"/>
    </row>
    <row r="5789" spans="35:36">
      <c r="AI5789" s="17"/>
      <c r="AJ5789" s="17"/>
    </row>
    <row r="5790" spans="35:36">
      <c r="AI5790" s="17"/>
      <c r="AJ5790" s="17"/>
    </row>
    <row r="5791" spans="35:36">
      <c r="AI5791" s="17"/>
      <c r="AJ5791" s="17"/>
    </row>
    <row r="5792" spans="35:36">
      <c r="AI5792" s="17"/>
      <c r="AJ5792" s="17"/>
    </row>
    <row r="5793" spans="35:36">
      <c r="AI5793" s="17"/>
      <c r="AJ5793" s="17"/>
    </row>
    <row r="5794" spans="35:36">
      <c r="AI5794" s="17"/>
      <c r="AJ5794" s="17"/>
    </row>
    <row r="5795" spans="35:36">
      <c r="AI5795" s="17"/>
      <c r="AJ5795" s="17"/>
    </row>
    <row r="5796" spans="35:36">
      <c r="AI5796" s="17"/>
      <c r="AJ5796" s="17"/>
    </row>
    <row r="5797" spans="35:36">
      <c r="AI5797" s="17"/>
      <c r="AJ5797" s="17"/>
    </row>
    <row r="5798" spans="35:36">
      <c r="AI5798" s="17"/>
      <c r="AJ5798" s="17"/>
    </row>
    <row r="5799" spans="35:36">
      <c r="AI5799" s="17"/>
      <c r="AJ5799" s="17"/>
    </row>
    <row r="5800" spans="35:36">
      <c r="AI5800" s="17"/>
      <c r="AJ5800" s="17"/>
    </row>
    <row r="5801" spans="35:36">
      <c r="AI5801" s="17"/>
      <c r="AJ5801" s="17"/>
    </row>
    <row r="5802" spans="35:36">
      <c r="AI5802" s="17"/>
      <c r="AJ5802" s="17"/>
    </row>
    <row r="5803" spans="35:36">
      <c r="AI5803" s="17"/>
      <c r="AJ5803" s="17"/>
    </row>
    <row r="5804" spans="35:36">
      <c r="AI5804" s="17"/>
      <c r="AJ5804" s="17"/>
    </row>
    <row r="5805" spans="35:36">
      <c r="AI5805" s="17"/>
      <c r="AJ5805" s="17"/>
    </row>
    <row r="5806" spans="35:36">
      <c r="AI5806" s="17"/>
      <c r="AJ5806" s="17"/>
    </row>
    <row r="5807" spans="35:36">
      <c r="AI5807" s="17"/>
      <c r="AJ5807" s="17"/>
    </row>
    <row r="5808" spans="35:36">
      <c r="AI5808" s="17"/>
      <c r="AJ5808" s="17"/>
    </row>
    <row r="5809" spans="35:36">
      <c r="AI5809" s="17"/>
      <c r="AJ5809" s="17"/>
    </row>
    <row r="5810" spans="35:36">
      <c r="AI5810" s="17"/>
      <c r="AJ5810" s="17"/>
    </row>
    <row r="5811" spans="35:36">
      <c r="AI5811" s="17"/>
      <c r="AJ5811" s="17"/>
    </row>
    <row r="5812" spans="35:36">
      <c r="AI5812" s="17"/>
      <c r="AJ5812" s="17"/>
    </row>
    <row r="5813" spans="35:36">
      <c r="AI5813" s="17"/>
      <c r="AJ5813" s="17"/>
    </row>
    <row r="5814" spans="35:36">
      <c r="AI5814" s="17"/>
      <c r="AJ5814" s="17"/>
    </row>
    <row r="5815" spans="35:36">
      <c r="AI5815" s="17"/>
      <c r="AJ5815" s="17"/>
    </row>
    <row r="5816" spans="35:36">
      <c r="AI5816" s="17"/>
      <c r="AJ5816" s="17"/>
    </row>
    <row r="5817" spans="35:36">
      <c r="AI5817" s="17"/>
      <c r="AJ5817" s="17"/>
    </row>
    <row r="5818" spans="35:36">
      <c r="AI5818" s="17"/>
      <c r="AJ5818" s="17"/>
    </row>
    <row r="5819" spans="35:36">
      <c r="AI5819" s="17"/>
      <c r="AJ5819" s="17"/>
    </row>
    <row r="5820" spans="35:36">
      <c r="AI5820" s="17"/>
      <c r="AJ5820" s="17"/>
    </row>
    <row r="5821" spans="35:36">
      <c r="AI5821" s="17"/>
      <c r="AJ5821" s="17"/>
    </row>
    <row r="5822" spans="35:36">
      <c r="AI5822" s="17"/>
      <c r="AJ5822" s="17"/>
    </row>
    <row r="5823" spans="35:36">
      <c r="AI5823" s="17"/>
      <c r="AJ5823" s="17"/>
    </row>
    <row r="5824" spans="35:36">
      <c r="AI5824" s="17"/>
      <c r="AJ5824" s="17"/>
    </row>
    <row r="5825" spans="35:36">
      <c r="AI5825" s="17"/>
      <c r="AJ5825" s="17"/>
    </row>
    <row r="5826" spans="35:36">
      <c r="AI5826" s="17"/>
      <c r="AJ5826" s="17"/>
    </row>
    <row r="5827" spans="35:36">
      <c r="AI5827" s="17"/>
      <c r="AJ5827" s="17"/>
    </row>
    <row r="5828" spans="35:36">
      <c r="AI5828" s="17"/>
      <c r="AJ5828" s="17"/>
    </row>
    <row r="5829" spans="35:36">
      <c r="AI5829" s="17"/>
      <c r="AJ5829" s="17"/>
    </row>
    <row r="5830" spans="35:36">
      <c r="AI5830" s="17"/>
      <c r="AJ5830" s="17"/>
    </row>
    <row r="5831" spans="35:36">
      <c r="AI5831" s="17"/>
      <c r="AJ5831" s="17"/>
    </row>
    <row r="5832" spans="35:36">
      <c r="AI5832" s="17"/>
      <c r="AJ5832" s="17"/>
    </row>
    <row r="5833" spans="35:36">
      <c r="AI5833" s="17"/>
      <c r="AJ5833" s="17"/>
    </row>
    <row r="5834" spans="35:36">
      <c r="AI5834" s="17"/>
      <c r="AJ5834" s="17"/>
    </row>
    <row r="5835" spans="35:36">
      <c r="AI5835" s="17"/>
      <c r="AJ5835" s="17"/>
    </row>
    <row r="5836" spans="35:36">
      <c r="AI5836" s="17"/>
      <c r="AJ5836" s="17"/>
    </row>
    <row r="5837" spans="35:36">
      <c r="AI5837" s="17"/>
      <c r="AJ5837" s="17"/>
    </row>
    <row r="5838" spans="35:36">
      <c r="AI5838" s="17"/>
      <c r="AJ5838" s="17"/>
    </row>
    <row r="5839" spans="35:36">
      <c r="AI5839" s="17"/>
      <c r="AJ5839" s="17"/>
    </row>
    <row r="5840" spans="35:36">
      <c r="AI5840" s="17"/>
      <c r="AJ5840" s="17"/>
    </row>
    <row r="5841" spans="35:36">
      <c r="AI5841" s="17"/>
      <c r="AJ5841" s="17"/>
    </row>
    <row r="5842" spans="35:36">
      <c r="AI5842" s="17"/>
      <c r="AJ5842" s="17"/>
    </row>
    <row r="5843" spans="35:36">
      <c r="AI5843" s="17"/>
      <c r="AJ5843" s="17"/>
    </row>
    <row r="5844" spans="35:36">
      <c r="AI5844" s="17"/>
      <c r="AJ5844" s="17"/>
    </row>
    <row r="5845" spans="35:36">
      <c r="AI5845" s="17"/>
      <c r="AJ5845" s="17"/>
    </row>
    <row r="5846" spans="35:36">
      <c r="AI5846" s="17"/>
      <c r="AJ5846" s="17"/>
    </row>
    <row r="5847" spans="35:36">
      <c r="AI5847" s="17"/>
      <c r="AJ5847" s="17"/>
    </row>
    <row r="5848" spans="35:36">
      <c r="AI5848" s="17"/>
      <c r="AJ5848" s="17"/>
    </row>
    <row r="5849" spans="35:36">
      <c r="AI5849" s="17"/>
      <c r="AJ5849" s="17"/>
    </row>
    <row r="5850" spans="35:36">
      <c r="AI5850" s="17"/>
      <c r="AJ5850" s="17"/>
    </row>
    <row r="5851" spans="35:36">
      <c r="AI5851" s="17"/>
      <c r="AJ5851" s="17"/>
    </row>
    <row r="5852" spans="35:36">
      <c r="AI5852" s="17"/>
      <c r="AJ5852" s="17"/>
    </row>
    <row r="5853" spans="35:36">
      <c r="AI5853" s="17"/>
      <c r="AJ5853" s="17"/>
    </row>
    <row r="5854" spans="35:36">
      <c r="AI5854" s="17"/>
      <c r="AJ5854" s="17"/>
    </row>
    <row r="5855" spans="35:36">
      <c r="AI5855" s="17"/>
      <c r="AJ5855" s="17"/>
    </row>
    <row r="5856" spans="35:36">
      <c r="AI5856" s="17"/>
      <c r="AJ5856" s="17"/>
    </row>
    <row r="5857" spans="35:36">
      <c r="AI5857" s="17"/>
      <c r="AJ5857" s="17"/>
    </row>
    <row r="5858" spans="35:36">
      <c r="AI5858" s="17"/>
      <c r="AJ5858" s="17"/>
    </row>
    <row r="5859" spans="35:36">
      <c r="AI5859" s="17"/>
      <c r="AJ5859" s="17"/>
    </row>
    <row r="5860" spans="35:36">
      <c r="AI5860" s="17"/>
      <c r="AJ5860" s="17"/>
    </row>
    <row r="5861" spans="35:36">
      <c r="AI5861" s="17"/>
      <c r="AJ5861" s="17"/>
    </row>
    <row r="5862" spans="35:36">
      <c r="AI5862" s="17"/>
      <c r="AJ5862" s="17"/>
    </row>
    <row r="5863" spans="35:36">
      <c r="AI5863" s="17"/>
      <c r="AJ5863" s="17"/>
    </row>
    <row r="5864" spans="35:36">
      <c r="AI5864" s="17"/>
      <c r="AJ5864" s="17"/>
    </row>
    <row r="5865" spans="35:36">
      <c r="AI5865" s="17"/>
      <c r="AJ5865" s="17"/>
    </row>
    <row r="5866" spans="35:36">
      <c r="AI5866" s="17"/>
      <c r="AJ5866" s="17"/>
    </row>
    <row r="5867" spans="35:36">
      <c r="AI5867" s="17"/>
      <c r="AJ5867" s="17"/>
    </row>
    <row r="5868" spans="35:36">
      <c r="AI5868" s="17"/>
      <c r="AJ5868" s="17"/>
    </row>
    <row r="5869" spans="35:36">
      <c r="AI5869" s="17"/>
      <c r="AJ5869" s="17"/>
    </row>
    <row r="5870" spans="35:36">
      <c r="AI5870" s="17"/>
      <c r="AJ5870" s="17"/>
    </row>
    <row r="5871" spans="35:36">
      <c r="AI5871" s="17"/>
      <c r="AJ5871" s="17"/>
    </row>
    <row r="5872" spans="35:36">
      <c r="AI5872" s="17"/>
      <c r="AJ5872" s="17"/>
    </row>
    <row r="5873" spans="35:36">
      <c r="AI5873" s="17"/>
      <c r="AJ5873" s="17"/>
    </row>
    <row r="5874" spans="35:36">
      <c r="AI5874" s="17"/>
      <c r="AJ5874" s="17"/>
    </row>
    <row r="5875" spans="35:36">
      <c r="AI5875" s="17"/>
      <c r="AJ5875" s="17"/>
    </row>
    <row r="5876" spans="35:36">
      <c r="AI5876" s="17"/>
      <c r="AJ5876" s="17"/>
    </row>
    <row r="5877" spans="35:36">
      <c r="AI5877" s="17"/>
      <c r="AJ5877" s="17"/>
    </row>
    <row r="5878" spans="35:36">
      <c r="AI5878" s="17"/>
      <c r="AJ5878" s="17"/>
    </row>
    <row r="5879" spans="35:36">
      <c r="AI5879" s="17"/>
      <c r="AJ5879" s="17"/>
    </row>
    <row r="5880" spans="35:36">
      <c r="AI5880" s="17"/>
      <c r="AJ5880" s="17"/>
    </row>
    <row r="5881" spans="35:36">
      <c r="AI5881" s="17"/>
      <c r="AJ5881" s="17"/>
    </row>
    <row r="5882" spans="35:36">
      <c r="AI5882" s="17"/>
      <c r="AJ5882" s="17"/>
    </row>
    <row r="5883" spans="35:36">
      <c r="AI5883" s="17"/>
      <c r="AJ5883" s="17"/>
    </row>
    <row r="5884" spans="35:36">
      <c r="AI5884" s="17"/>
      <c r="AJ5884" s="17"/>
    </row>
    <row r="5885" spans="35:36">
      <c r="AI5885" s="17"/>
      <c r="AJ5885" s="17"/>
    </row>
    <row r="5886" spans="35:36">
      <c r="AI5886" s="17"/>
      <c r="AJ5886" s="17"/>
    </row>
    <row r="5887" spans="35:36">
      <c r="AI5887" s="17"/>
      <c r="AJ5887" s="17"/>
    </row>
    <row r="5888" spans="35:36">
      <c r="AI5888" s="17"/>
      <c r="AJ5888" s="17"/>
    </row>
    <row r="5889" spans="35:36">
      <c r="AI5889" s="17"/>
      <c r="AJ5889" s="17"/>
    </row>
    <row r="5890" spans="35:36">
      <c r="AI5890" s="17"/>
      <c r="AJ5890" s="17"/>
    </row>
    <row r="5891" spans="35:36">
      <c r="AI5891" s="17"/>
      <c r="AJ5891" s="17"/>
    </row>
    <row r="5892" spans="35:36">
      <c r="AI5892" s="17"/>
      <c r="AJ5892" s="17"/>
    </row>
    <row r="5893" spans="35:36">
      <c r="AI5893" s="17"/>
      <c r="AJ5893" s="17"/>
    </row>
    <row r="5894" spans="35:36">
      <c r="AI5894" s="17"/>
      <c r="AJ5894" s="17"/>
    </row>
    <row r="5895" spans="35:36">
      <c r="AI5895" s="17"/>
      <c r="AJ5895" s="17"/>
    </row>
    <row r="5896" spans="35:36">
      <c r="AI5896" s="17"/>
      <c r="AJ5896" s="17"/>
    </row>
    <row r="5897" spans="35:36">
      <c r="AI5897" s="17"/>
      <c r="AJ5897" s="17"/>
    </row>
    <row r="5898" spans="35:36">
      <c r="AI5898" s="17"/>
      <c r="AJ5898" s="17"/>
    </row>
    <row r="5899" spans="35:36">
      <c r="AI5899" s="17"/>
      <c r="AJ5899" s="17"/>
    </row>
    <row r="5900" spans="35:36">
      <c r="AI5900" s="17"/>
      <c r="AJ5900" s="17"/>
    </row>
    <row r="5901" spans="35:36">
      <c r="AI5901" s="17"/>
      <c r="AJ5901" s="17"/>
    </row>
    <row r="5902" spans="35:36">
      <c r="AI5902" s="17"/>
      <c r="AJ5902" s="17"/>
    </row>
    <row r="5903" spans="35:36">
      <c r="AI5903" s="17"/>
      <c r="AJ5903" s="17"/>
    </row>
    <row r="5904" spans="35:36">
      <c r="AI5904" s="17"/>
      <c r="AJ5904" s="17"/>
    </row>
    <row r="5905" spans="35:36">
      <c r="AI5905" s="17"/>
      <c r="AJ5905" s="17"/>
    </row>
    <row r="5906" spans="35:36">
      <c r="AI5906" s="17"/>
      <c r="AJ5906" s="17"/>
    </row>
    <row r="5907" spans="35:36">
      <c r="AI5907" s="17"/>
      <c r="AJ5907" s="17"/>
    </row>
    <row r="5908" spans="35:36">
      <c r="AI5908" s="17"/>
      <c r="AJ5908" s="17"/>
    </row>
    <row r="5909" spans="35:36">
      <c r="AI5909" s="17"/>
      <c r="AJ5909" s="17"/>
    </row>
    <row r="5910" spans="35:36">
      <c r="AI5910" s="17"/>
      <c r="AJ5910" s="17"/>
    </row>
    <row r="5911" spans="35:36">
      <c r="AI5911" s="17"/>
      <c r="AJ5911" s="17"/>
    </row>
    <row r="5912" spans="35:36">
      <c r="AI5912" s="17"/>
      <c r="AJ5912" s="17"/>
    </row>
    <row r="5913" spans="35:36">
      <c r="AI5913" s="17"/>
      <c r="AJ5913" s="17"/>
    </row>
    <row r="5914" spans="35:36">
      <c r="AI5914" s="17"/>
      <c r="AJ5914" s="17"/>
    </row>
    <row r="5915" spans="35:36">
      <c r="AI5915" s="17"/>
      <c r="AJ5915" s="17"/>
    </row>
    <row r="5916" spans="35:36">
      <c r="AI5916" s="17"/>
      <c r="AJ5916" s="17"/>
    </row>
    <row r="5917" spans="35:36">
      <c r="AI5917" s="17"/>
      <c r="AJ5917" s="17"/>
    </row>
    <row r="5918" spans="35:36">
      <c r="AI5918" s="17"/>
      <c r="AJ5918" s="17"/>
    </row>
    <row r="5919" spans="35:36">
      <c r="AI5919" s="17"/>
      <c r="AJ5919" s="17"/>
    </row>
    <row r="5920" spans="35:36">
      <c r="AI5920" s="17"/>
      <c r="AJ5920" s="17"/>
    </row>
    <row r="5921" spans="35:36">
      <c r="AI5921" s="17"/>
      <c r="AJ5921" s="17"/>
    </row>
    <row r="5922" spans="35:36">
      <c r="AI5922" s="17"/>
      <c r="AJ5922" s="17"/>
    </row>
    <row r="5923" spans="35:36">
      <c r="AI5923" s="17"/>
      <c r="AJ5923" s="17"/>
    </row>
    <row r="5924" spans="35:36">
      <c r="AI5924" s="17"/>
      <c r="AJ5924" s="17"/>
    </row>
    <row r="5925" spans="35:36">
      <c r="AI5925" s="17"/>
      <c r="AJ5925" s="17"/>
    </row>
    <row r="5926" spans="35:36">
      <c r="AI5926" s="17"/>
      <c r="AJ5926" s="17"/>
    </row>
    <row r="5927" spans="35:36">
      <c r="AI5927" s="17"/>
      <c r="AJ5927" s="17"/>
    </row>
    <row r="5928" spans="35:36">
      <c r="AI5928" s="17"/>
      <c r="AJ5928" s="17"/>
    </row>
    <row r="5929" spans="35:36">
      <c r="AI5929" s="17"/>
      <c r="AJ5929" s="17"/>
    </row>
    <row r="5930" spans="35:36">
      <c r="AI5930" s="17"/>
      <c r="AJ5930" s="17"/>
    </row>
    <row r="5931" spans="35:36">
      <c r="AI5931" s="17"/>
      <c r="AJ5931" s="17"/>
    </row>
    <row r="5932" spans="35:36">
      <c r="AI5932" s="17"/>
      <c r="AJ5932" s="17"/>
    </row>
    <row r="5933" spans="35:36">
      <c r="AI5933" s="17"/>
      <c r="AJ5933" s="17"/>
    </row>
    <row r="5934" spans="35:36">
      <c r="AI5934" s="17"/>
      <c r="AJ5934" s="17"/>
    </row>
    <row r="5935" spans="35:36">
      <c r="AI5935" s="17"/>
      <c r="AJ5935" s="17"/>
    </row>
    <row r="5936" spans="35:36">
      <c r="AI5936" s="17"/>
      <c r="AJ5936" s="17"/>
    </row>
    <row r="5937" spans="35:36">
      <c r="AI5937" s="17"/>
      <c r="AJ5937" s="17"/>
    </row>
    <row r="5938" spans="35:36">
      <c r="AI5938" s="17"/>
      <c r="AJ5938" s="17"/>
    </row>
    <row r="5939" spans="35:36">
      <c r="AI5939" s="17"/>
      <c r="AJ5939" s="17"/>
    </row>
    <row r="5940" spans="35:36">
      <c r="AI5940" s="17"/>
      <c r="AJ5940" s="17"/>
    </row>
    <row r="5941" spans="35:36">
      <c r="AI5941" s="17"/>
      <c r="AJ5941" s="17"/>
    </row>
    <row r="5942" spans="35:36">
      <c r="AI5942" s="17"/>
      <c r="AJ5942" s="17"/>
    </row>
    <row r="5943" spans="35:36">
      <c r="AI5943" s="17"/>
      <c r="AJ5943" s="17"/>
    </row>
    <row r="5944" spans="35:36">
      <c r="AI5944" s="17"/>
      <c r="AJ5944" s="17"/>
    </row>
    <row r="5945" spans="35:36">
      <c r="AI5945" s="17"/>
      <c r="AJ5945" s="17"/>
    </row>
    <row r="5946" spans="35:36">
      <c r="AI5946" s="17"/>
      <c r="AJ5946" s="17"/>
    </row>
  </sheetData>
  <autoFilter ref="A10:IM110"/>
  <customSheetViews>
    <customSheetView guid="{A26238BE-7791-46AE-8DC7-FDB913DC2957}" scale="60" showPageBreaks="1">
      <pane xSplit="4" ySplit="11" topLeftCell="E12" activePane="bottomRight" state="frozen"/>
      <selection pane="bottomRight" activeCell="V16" sqref="V16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1"/>
    </customSheetView>
    <customSheetView guid="{8F1D26EC-2A17-448C-B03E-3E3FACB015C6}" scale="70" showPageBreaks="1" showAutoFilter="1" hiddenColumns="1" topLeftCell="A4">
      <pane xSplit="4" ySplit="7" topLeftCell="EY11" activePane="bottomRight" state="frozen"/>
      <selection pane="bottomRight" activeCell="V25" sqref="V25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2"/>
      <autoFilter ref="A10:IK89"/>
    </customSheetView>
    <customSheetView guid="{2B944529-4431-4AE3-A585-21D645644E2B}" scale="60" showPageBreaks="1" showAutoFilter="1" hiddenColumns="1">
      <pane xSplit="4" ySplit="9" topLeftCell="AG154" activePane="bottomRight" state="frozen"/>
      <selection pane="bottomRight" activeCell="AP9" sqref="AP9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3"/>
      <autoFilter ref="A9:HY272"/>
    </customSheetView>
    <customSheetView guid="{A15C0F21-5131-41E0-AFE4-42812F6B0841}" scale="55" showPageBreaks="1" showAutoFilter="1" hiddenRows="1">
      <pane xSplit="3" ySplit="9" topLeftCell="AC10" activePane="bottomRight" state="frozen"/>
      <selection pane="bottomRight" activeCell="AP16" sqref="AP16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4"/>
      <autoFilter ref="A9:HY272"/>
    </customSheetView>
    <customSheetView guid="{802102DC-FBE0-4A84-A4E5-B623C4572B73}" scale="70" showPageBreaks="1" filter="1" showAutoFilter="1" hiddenRows="1" hiddenColumns="1" topLeftCell="A2">
      <pane xSplit="4" ySplit="8" topLeftCell="W10" activePane="bottomRight" state="frozen"/>
      <selection pane="bottomRight" activeCell="AB9" sqref="AB9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5"/>
      <autoFilter ref="A9:HK173">
        <filterColumn colId="211">
          <customFilters>
            <customFilter operator="greaterThan" val="0"/>
          </customFilters>
        </filterColumn>
      </autoFilter>
    </customSheetView>
    <customSheetView guid="{638697C3-FF78-4B65-B9E8-EA2C7C52D3B4}" scale="70" showPageBreaks="1" filter="1" showAutoFilter="1" hiddenColumns="1">
      <pane xSplit="4" ySplit="9" topLeftCell="AD10" activePane="bottomRight" state="frozen"/>
      <selection pane="bottomRight" activeCell="AD25" sqref="AD25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6"/>
      <autoFilter xmlns:x14="http://schemas.microsoft.com/office/spreadsheetml/2009/9/main" ref="A9:HT197">
        <filterColumn colId="2">
          <filters>
            <mc:AlternateContent xmlns:mc="http://schemas.openxmlformats.org/markup-compatibility/2006">
              <mc:Choice Requires="x14">
                <x14:filter val="Наименование объекта по производству электрической энергии, всего, в том числе: Грозненская ТЭС"/>
                <x14:filter val="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  <x14:filter val="Строительство ВЛ-110кВ Грозненская ТЭС-ГРП110 ВЛ №-1 (1 цепь) протяженностью 5,3 км 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  <x14:filter val="Строительство ВЛ-110кВ Грозненская ТЭС-ГРП110 ВЛ №-2 (2 цепь) протяженностью 5,3 км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  <x14:filter val="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  <x14:filter val="Строительство ВЛ-110кВ Грозненская ТЭС-ПС№84 протяженностью 4,5 км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  <x14:filter val="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  <x14:filter val="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&quot;ГЭХ Инжиниринг&quot; к электрическим сетям АО «Чеченэнерго» для обеспечения выдачи мощности Грозненской ТЭС (договор от 28.02.2018 №155/2018)"/>
              </mc:Choice>
              <mc:Fallback>
                <filter val="Наименование объекта по производству электрической энергии, всего, в том числе: Грозненская ТЭС"/>
              </mc:Fallback>
            </mc:AlternateContent>
          </filters>
        </filterColumn>
      </autoFilter>
    </customSheetView>
    <customSheetView guid="{7DEB5728-2FB9-407E-AD51-935C096482A6}" scale="70" showPageBreaks="1" showAutoFilter="1">
      <pane xSplit="4" ySplit="11" topLeftCell="E12" activePane="bottomRight" state="frozen"/>
      <selection pane="bottomRight" activeCell="C6" sqref="C6:C9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7"/>
      <autoFilter ref="A10:IM104"/>
    </customSheetView>
    <customSheetView guid="{2DB1AFA1-9EED-47A4-81DD-AA83ACAA5BC0}" scale="80" showAutoFilter="1" hiddenColumns="1" topLeftCell="A5">
      <pane xSplit="4" ySplit="7" topLeftCell="E57" activePane="bottomRight" state="frozen"/>
      <selection pane="bottomRight" activeCell="C66" sqref="C66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8"/>
      <autoFilter ref="A10:IM104"/>
    </customSheetView>
    <customSheetView guid="{86ABB103-B007-4CE7-BE9F-F4EED57FA42A}" scale="55" showPageBreaks="1" filter="1" showAutoFilter="1" hiddenColumns="1">
      <pane xSplit="4" ySplit="10" topLeftCell="HE12" activePane="bottomRight" state="frozen"/>
      <selection pane="bottomRight" activeCell="HW33" sqref="HW33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9"/>
      <autoFilter ref="A10:IM110">
        <filterColumn colId="3">
          <filters>
            <filter val="F_prj_109108_5385"/>
            <filter val="G_Che2_16"/>
            <filter val="I_Che136"/>
            <filter val="I_Che143"/>
            <filter val="I_Che147"/>
            <filter val="I_Che148"/>
            <filter val="I_Che149"/>
            <filter val="I_Che150"/>
            <filter val="I_Che151"/>
            <filter val="I_Che152"/>
            <filter val="I_Che153"/>
            <filter val="I_Che154"/>
            <filter val="I_Che155"/>
            <filter val="I_Che156"/>
            <filter val="I_Che157"/>
            <filter val="I_Che158"/>
            <filter val="I_Che159"/>
            <filter val="I_Che160"/>
            <filter val="I_Che161"/>
            <filter val="I_Che162"/>
            <filter val="I_Che163"/>
            <filter val="I_Che231_18"/>
            <filter val="J_Che252_19"/>
          </filters>
        </filterColumn>
        <filterColumn colId="39">
          <customFilters>
            <customFilter operator="notEqual" val=" "/>
          </customFilters>
        </filterColumn>
      </autoFilter>
    </customSheetView>
    <customSheetView guid="{48A60FB0-9A73-41A3-99DB-17520660C91A}" scale="55" showPageBreaks="1" showAutoFilter="1">
      <pane xSplit="4" ySplit="11" topLeftCell="Z51" activePane="bottomRight" state="frozen"/>
      <selection pane="bottomRight" activeCell="S64" sqref="S64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10"/>
      <autoFilter ref="A10:IM110"/>
    </customSheetView>
  </customSheetViews>
  <mergeCells count="116">
    <mergeCell ref="C134:H134"/>
    <mergeCell ref="C136:H136"/>
    <mergeCell ref="EW8:FA8"/>
    <mergeCell ref="FB8:FF8"/>
    <mergeCell ref="FG8:FK8"/>
    <mergeCell ref="FL8:FP8"/>
    <mergeCell ref="FQ8:FU8"/>
    <mergeCell ref="FV8:FZ8"/>
    <mergeCell ref="DN8:DR8"/>
    <mergeCell ref="DS8:DW8"/>
    <mergeCell ref="DX8:EB8"/>
    <mergeCell ref="EC8:EG8"/>
    <mergeCell ref="EM8:EQ8"/>
    <mergeCell ref="ER8:EV8"/>
    <mergeCell ref="BE8:BH8"/>
    <mergeCell ref="BM8:BP8"/>
    <mergeCell ref="BQ8:BT8"/>
    <mergeCell ref="BU8:BX8"/>
    <mergeCell ref="BY8:CB8"/>
    <mergeCell ref="AO8:AP8"/>
    <mergeCell ref="AQ8:AR8"/>
    <mergeCell ref="AS8:AT8"/>
    <mergeCell ref="AU8:AV8"/>
    <mergeCell ref="AW8:AX8"/>
    <mergeCell ref="HW6:HW9"/>
    <mergeCell ref="CY8:DC8"/>
    <mergeCell ref="DD8:DH8"/>
    <mergeCell ref="GA8:GE8"/>
    <mergeCell ref="GF8:GJ8"/>
    <mergeCell ref="I8:I9"/>
    <mergeCell ref="J8:J9"/>
    <mergeCell ref="K8:K9"/>
    <mergeCell ref="L8:L9"/>
    <mergeCell ref="AG8:AH8"/>
    <mergeCell ref="R6:R9"/>
    <mergeCell ref="S6:S9"/>
    <mergeCell ref="Z6:AA8"/>
    <mergeCell ref="AB6:AC8"/>
    <mergeCell ref="AD6:AE8"/>
    <mergeCell ref="I6:L7"/>
    <mergeCell ref="M6:M9"/>
    <mergeCell ref="N6:N9"/>
    <mergeCell ref="O6:O9"/>
    <mergeCell ref="P6:P9"/>
    <mergeCell ref="T6:T9"/>
    <mergeCell ref="V6:V9"/>
    <mergeCell ref="U6:U9"/>
    <mergeCell ref="AF6:AF8"/>
    <mergeCell ref="W6:W9"/>
    <mergeCell ref="A6:A9"/>
    <mergeCell ref="B6:B9"/>
    <mergeCell ref="C6:C9"/>
    <mergeCell ref="D6:D9"/>
    <mergeCell ref="E6:E9"/>
    <mergeCell ref="F6:F9"/>
    <mergeCell ref="G6:G9"/>
    <mergeCell ref="H6:H9"/>
    <mergeCell ref="Q6:Q9"/>
    <mergeCell ref="BI8:BL8"/>
    <mergeCell ref="AI8:AJ8"/>
    <mergeCell ref="CC8:CF8"/>
    <mergeCell ref="AK8:AL8"/>
    <mergeCell ref="AM8:AN8"/>
    <mergeCell ref="GK8:GL8"/>
    <mergeCell ref="GM8:GN8"/>
    <mergeCell ref="GO8:GP8"/>
    <mergeCell ref="X6:X9"/>
    <mergeCell ref="Y6:Y9"/>
    <mergeCell ref="AY8:AZ8"/>
    <mergeCell ref="BA8:BD8"/>
    <mergeCell ref="AG6:AP7"/>
    <mergeCell ref="AQ6:AZ7"/>
    <mergeCell ref="BA6:CN6"/>
    <mergeCell ref="CO6:EL6"/>
    <mergeCell ref="EM6:GJ6"/>
    <mergeCell ref="BA7:BH7"/>
    <mergeCell ref="BI7:BP7"/>
    <mergeCell ref="BQ7:BX7"/>
    <mergeCell ref="BY7:CF7"/>
    <mergeCell ref="EC7:EL7"/>
    <mergeCell ref="DI8:DM8"/>
    <mergeCell ref="CG8:CJ8"/>
    <mergeCell ref="EH8:EL8"/>
    <mergeCell ref="CK8:CN8"/>
    <mergeCell ref="CO8:CS8"/>
    <mergeCell ref="CT8:CX8"/>
    <mergeCell ref="HE6:HP8"/>
    <mergeCell ref="GU8:GV8"/>
    <mergeCell ref="GW8:GX8"/>
    <mergeCell ref="GY8:GZ8"/>
    <mergeCell ref="HA8:HB8"/>
    <mergeCell ref="HC8:HD8"/>
    <mergeCell ref="GK6:HD6"/>
    <mergeCell ref="CG7:CN7"/>
    <mergeCell ref="CO7:CX7"/>
    <mergeCell ref="CY7:DH7"/>
    <mergeCell ref="DI7:DR7"/>
    <mergeCell ref="DS7:EB7"/>
    <mergeCell ref="EM7:EV7"/>
    <mergeCell ref="EW7:FF7"/>
    <mergeCell ref="FG7:FP7"/>
    <mergeCell ref="FQ7:FZ7"/>
    <mergeCell ref="GQ8:GR8"/>
    <mergeCell ref="GS8:GT8"/>
    <mergeCell ref="GK7:GN7"/>
    <mergeCell ref="GO7:GR7"/>
    <mergeCell ref="GS7:GV7"/>
    <mergeCell ref="GW7:GZ7"/>
    <mergeCell ref="HA7:HD7"/>
    <mergeCell ref="HV6:HV9"/>
    <mergeCell ref="GA7:GJ7"/>
    <mergeCell ref="HU6:HU9"/>
    <mergeCell ref="HQ6:HQ9"/>
    <mergeCell ref="HR6:HR9"/>
    <mergeCell ref="HS6:HS9"/>
    <mergeCell ref="HT6:HT9"/>
  </mergeCells>
  <pageMargins left="0.70866141732283472" right="0.70866141732283472" top="0.74803149606299213" bottom="0.74803149606299213" header="0.31496062992125984" footer="0.31496062992125984"/>
  <pageSetup paperSize="8" scale="10" fitToWidth="4" fitToHeight="2" pageOrder="overThenDown" orientation="landscape" r:id="rId11"/>
  <legacy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3:AL1313"/>
  <sheetViews>
    <sheetView topLeftCell="A3" zoomScale="60" zoomScaleNormal="55" workbookViewId="0">
      <pane xSplit="4" ySplit="8" topLeftCell="E11" activePane="bottomRight" state="frozen"/>
      <selection activeCell="A3" sqref="A3"/>
      <selection pane="topRight" activeCell="E3" sqref="E3"/>
      <selection pane="bottomLeft" activeCell="A11" sqref="A11"/>
      <selection pane="bottomRight" activeCell="Z37" sqref="Z37"/>
    </sheetView>
  </sheetViews>
  <sheetFormatPr defaultRowHeight="15"/>
  <cols>
    <col min="1" max="1" width="6.125" style="389" customWidth="1"/>
    <col min="2" max="2" width="7" style="389" customWidth="1"/>
    <col min="3" max="3" width="66.25" style="389" customWidth="1"/>
    <col min="4" max="4" width="30.125" style="390" customWidth="1"/>
    <col min="5" max="6" width="26" style="389" customWidth="1"/>
    <col min="7" max="7" width="19.875" style="389" customWidth="1"/>
    <col min="8" max="8" width="13.375" style="389" customWidth="1"/>
    <col min="9" max="9" width="13.5" style="389" customWidth="1"/>
    <col min="10" max="17" width="10.375" style="389" customWidth="1"/>
    <col min="18" max="18" width="18.25" style="389" customWidth="1"/>
    <col min="19" max="19" width="14.875" style="389" customWidth="1"/>
    <col min="20" max="20" width="13.75" style="389" customWidth="1"/>
    <col min="21" max="21" width="51.75" style="390" customWidth="1"/>
    <col min="22" max="22" width="19.875" style="389" customWidth="1"/>
    <col min="23" max="23" width="23.625" style="390" customWidth="1"/>
    <col min="24" max="24" width="17.25" style="389" customWidth="1"/>
    <col min="25" max="25" width="19.25" style="389" customWidth="1"/>
    <col min="26" max="26" width="16.25" style="389" customWidth="1"/>
    <col min="27" max="27" width="19.5" style="389" customWidth="1"/>
    <col min="28" max="28" width="15.375" style="389" customWidth="1"/>
    <col min="29" max="29" width="20.125" style="389" customWidth="1"/>
    <col min="30" max="30" width="29.125" style="389" customWidth="1"/>
    <col min="31" max="32" width="18.25" style="389" customWidth="1"/>
    <col min="33" max="33" width="9" style="389" customWidth="1"/>
    <col min="34" max="34" width="14.125" style="389" customWidth="1"/>
    <col min="35" max="35" width="16.875" style="389" customWidth="1"/>
    <col min="36" max="36" width="20.5" style="389" customWidth="1"/>
    <col min="37" max="37" width="12.875" style="389" customWidth="1"/>
    <col min="38" max="38" width="12.75" style="389" customWidth="1"/>
    <col min="39" max="16384" width="9" style="389"/>
  </cols>
  <sheetData>
    <row r="3" spans="1:36" s="395" customFormat="1" ht="15.75">
      <c r="D3" s="394"/>
      <c r="E3" s="451"/>
      <c r="F3" s="451"/>
      <c r="G3" s="452"/>
      <c r="H3" s="452"/>
      <c r="I3" s="452"/>
      <c r="J3" s="452"/>
      <c r="K3" s="452"/>
      <c r="L3" s="452"/>
      <c r="M3" s="452"/>
      <c r="N3" s="452"/>
      <c r="O3" s="453"/>
      <c r="P3" s="452"/>
      <c r="Q3" s="452"/>
      <c r="R3" s="452"/>
      <c r="S3" s="452"/>
      <c r="T3" s="452"/>
      <c r="U3" s="394"/>
      <c r="W3" s="394"/>
      <c r="X3" s="452"/>
      <c r="Y3" s="452"/>
      <c r="Z3" s="452"/>
      <c r="AA3" s="452"/>
      <c r="AB3" s="452"/>
      <c r="AC3" s="452"/>
    </row>
    <row r="4" spans="1:36" s="454" customFormat="1" ht="18.75">
      <c r="D4" s="455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7"/>
      <c r="S4" s="457"/>
      <c r="T4" s="457"/>
      <c r="U4" s="455"/>
      <c r="W4" s="455"/>
      <c r="X4" s="457"/>
      <c r="Y4" s="457"/>
      <c r="Z4" s="457"/>
      <c r="AA4" s="457"/>
      <c r="AB4" s="457"/>
      <c r="AC4" s="457"/>
    </row>
    <row r="5" spans="1:36" s="454" customFormat="1" ht="24" customHeight="1">
      <c r="D5" s="455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9"/>
      <c r="S5" s="459"/>
      <c r="T5" s="459"/>
      <c r="U5" s="455"/>
      <c r="W5" s="455"/>
      <c r="X5" s="459"/>
      <c r="Y5" s="459"/>
      <c r="Z5" s="459"/>
      <c r="AA5" s="459"/>
      <c r="AB5" s="459"/>
      <c r="AC5" s="459"/>
    </row>
    <row r="6" spans="1:36" s="494" customFormat="1" ht="15.75" customHeight="1">
      <c r="A6" s="617" t="s">
        <v>54</v>
      </c>
      <c r="B6" s="617" t="s">
        <v>55</v>
      </c>
      <c r="C6" s="617" t="s">
        <v>56</v>
      </c>
      <c r="D6" s="617" t="s">
        <v>52</v>
      </c>
      <c r="E6" s="617" t="s">
        <v>65</v>
      </c>
      <c r="F6" s="617" t="s">
        <v>536</v>
      </c>
      <c r="G6" s="618" t="s">
        <v>537</v>
      </c>
      <c r="H6" s="619" t="s">
        <v>67</v>
      </c>
      <c r="I6" s="619"/>
      <c r="J6" s="619"/>
      <c r="K6" s="619"/>
      <c r="L6" s="619"/>
      <c r="M6" s="619"/>
      <c r="N6" s="619"/>
      <c r="O6" s="619"/>
      <c r="P6" s="619"/>
      <c r="Q6" s="619"/>
      <c r="R6" s="620" t="s">
        <v>516</v>
      </c>
      <c r="S6" s="620" t="s">
        <v>209</v>
      </c>
      <c r="T6" s="620"/>
      <c r="U6" s="617" t="s">
        <v>517</v>
      </c>
      <c r="V6" s="621" t="s">
        <v>57</v>
      </c>
      <c r="W6" s="617" t="s">
        <v>58</v>
      </c>
      <c r="X6" s="617" t="s">
        <v>533</v>
      </c>
      <c r="Y6" s="617"/>
      <c r="Z6" s="617" t="s">
        <v>538</v>
      </c>
      <c r="AA6" s="617"/>
      <c r="AB6" s="617" t="s">
        <v>66</v>
      </c>
      <c r="AC6" s="617"/>
      <c r="AD6" s="617" t="s">
        <v>71</v>
      </c>
      <c r="AE6" s="617" t="s">
        <v>72</v>
      </c>
      <c r="AF6" s="617" t="s">
        <v>73</v>
      </c>
    </row>
    <row r="7" spans="1:36" s="494" customFormat="1" ht="33.75" customHeight="1">
      <c r="A7" s="617"/>
      <c r="B7" s="617"/>
      <c r="C7" s="617"/>
      <c r="D7" s="617"/>
      <c r="E7" s="617"/>
      <c r="F7" s="617"/>
      <c r="G7" s="623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20"/>
      <c r="S7" s="620"/>
      <c r="T7" s="620"/>
      <c r="U7" s="617"/>
      <c r="V7" s="621"/>
      <c r="W7" s="617"/>
      <c r="X7" s="617"/>
      <c r="Y7" s="617"/>
      <c r="Z7" s="617"/>
      <c r="AA7" s="617"/>
      <c r="AB7" s="617"/>
      <c r="AC7" s="617"/>
      <c r="AD7" s="617"/>
      <c r="AE7" s="617"/>
      <c r="AF7" s="617"/>
    </row>
    <row r="8" spans="1:36" s="494" customFormat="1" ht="116.25" customHeight="1">
      <c r="A8" s="617"/>
      <c r="B8" s="617"/>
      <c r="C8" s="617"/>
      <c r="D8" s="617"/>
      <c r="E8" s="617"/>
      <c r="F8" s="617"/>
      <c r="G8" s="623"/>
      <c r="H8" s="619">
        <v>2019</v>
      </c>
      <c r="I8" s="619"/>
      <c r="J8" s="619" t="s">
        <v>24</v>
      </c>
      <c r="K8" s="619"/>
      <c r="L8" s="619" t="s">
        <v>19</v>
      </c>
      <c r="M8" s="619"/>
      <c r="N8" s="619" t="s">
        <v>20</v>
      </c>
      <c r="O8" s="619"/>
      <c r="P8" s="619" t="s">
        <v>21</v>
      </c>
      <c r="Q8" s="619"/>
      <c r="R8" s="620"/>
      <c r="S8" s="620" t="s">
        <v>208</v>
      </c>
      <c r="T8" s="620" t="s">
        <v>5</v>
      </c>
      <c r="U8" s="617"/>
      <c r="V8" s="621"/>
      <c r="W8" s="617"/>
      <c r="X8" s="617"/>
      <c r="Y8" s="617"/>
      <c r="Z8" s="617"/>
      <c r="AA8" s="617"/>
      <c r="AB8" s="617"/>
      <c r="AC8" s="617"/>
      <c r="AD8" s="617"/>
      <c r="AE8" s="617"/>
      <c r="AF8" s="617"/>
    </row>
    <row r="9" spans="1:36" s="494" customFormat="1" ht="66" customHeight="1">
      <c r="A9" s="618"/>
      <c r="B9" s="618"/>
      <c r="C9" s="618"/>
      <c r="D9" s="618"/>
      <c r="E9" s="618"/>
      <c r="F9" s="618"/>
      <c r="G9" s="624"/>
      <c r="H9" s="460" t="s">
        <v>78</v>
      </c>
      <c r="I9" s="460" t="s">
        <v>79</v>
      </c>
      <c r="J9" s="460" t="s">
        <v>78</v>
      </c>
      <c r="K9" s="460" t="s">
        <v>79</v>
      </c>
      <c r="L9" s="460" t="s">
        <v>78</v>
      </c>
      <c r="M9" s="460" t="s">
        <v>79</v>
      </c>
      <c r="N9" s="460" t="s">
        <v>78</v>
      </c>
      <c r="O9" s="460" t="s">
        <v>79</v>
      </c>
      <c r="P9" s="460" t="s">
        <v>78</v>
      </c>
      <c r="Q9" s="460" t="s">
        <v>79</v>
      </c>
      <c r="R9" s="620"/>
      <c r="S9" s="620"/>
      <c r="T9" s="620"/>
      <c r="U9" s="618"/>
      <c r="V9" s="622"/>
      <c r="W9" s="618"/>
      <c r="X9" s="460" t="s">
        <v>189</v>
      </c>
      <c r="Y9" s="293" t="s">
        <v>679</v>
      </c>
      <c r="Z9" s="460" t="s">
        <v>189</v>
      </c>
      <c r="AA9" s="293" t="s">
        <v>679</v>
      </c>
      <c r="AB9" s="460" t="s">
        <v>80</v>
      </c>
      <c r="AC9" s="293" t="s">
        <v>679</v>
      </c>
      <c r="AD9" s="618"/>
      <c r="AE9" s="618"/>
      <c r="AF9" s="618"/>
    </row>
    <row r="10" spans="1:36" s="494" customFormat="1" ht="28.5" customHeight="1">
      <c r="A10" s="461">
        <v>1</v>
      </c>
      <c r="B10" s="461">
        <v>2</v>
      </c>
      <c r="C10" s="461">
        <v>3</v>
      </c>
      <c r="D10" s="461">
        <v>4</v>
      </c>
      <c r="E10" s="461">
        <v>5</v>
      </c>
      <c r="F10" s="461">
        <v>6</v>
      </c>
      <c r="G10" s="461">
        <v>7</v>
      </c>
      <c r="H10" s="461">
        <v>8</v>
      </c>
      <c r="I10" s="461">
        <v>9</v>
      </c>
      <c r="J10" s="461">
        <v>10</v>
      </c>
      <c r="K10" s="461">
        <v>11</v>
      </c>
      <c r="L10" s="461">
        <v>12</v>
      </c>
      <c r="M10" s="461">
        <v>13</v>
      </c>
      <c r="N10" s="461">
        <v>14</v>
      </c>
      <c r="O10" s="461">
        <v>15</v>
      </c>
      <c r="P10" s="461">
        <v>16</v>
      </c>
      <c r="Q10" s="461">
        <v>17</v>
      </c>
      <c r="R10" s="461">
        <v>18</v>
      </c>
      <c r="S10" s="461">
        <v>19</v>
      </c>
      <c r="T10" s="461">
        <v>20</v>
      </c>
      <c r="U10" s="461">
        <v>21</v>
      </c>
      <c r="V10" s="461">
        <v>22</v>
      </c>
      <c r="W10" s="461">
        <v>23</v>
      </c>
      <c r="X10" s="461">
        <v>24</v>
      </c>
      <c r="Y10" s="461">
        <v>25</v>
      </c>
      <c r="Z10" s="461">
        <v>26</v>
      </c>
      <c r="AA10" s="461">
        <v>27</v>
      </c>
      <c r="AB10" s="461">
        <v>28</v>
      </c>
      <c r="AC10" s="461">
        <v>29</v>
      </c>
      <c r="AD10" s="461">
        <v>30</v>
      </c>
      <c r="AE10" s="461">
        <v>31</v>
      </c>
      <c r="AF10" s="461">
        <v>32</v>
      </c>
    </row>
    <row r="11" spans="1:36" s="494" customFormat="1" ht="36" customHeight="1">
      <c r="A11" s="461"/>
      <c r="B11" s="296">
        <v>0</v>
      </c>
      <c r="C11" s="296" t="str">
        <f>'Формат ИПР'!C11</f>
        <v>ВСЕГО по инвестиционной программе, в том числе:</v>
      </c>
      <c r="D11" s="296" t="s">
        <v>107</v>
      </c>
      <c r="E11" s="583">
        <f>SUM(E12:E17)</f>
        <v>2058.9576829299626</v>
      </c>
      <c r="F11" s="583">
        <f t="shared" ref="F11:Q11" si="0">SUM(F12:F17)</f>
        <v>727.84506743879933</v>
      </c>
      <c r="G11" s="583">
        <f t="shared" si="0"/>
        <v>1331.1126154991634</v>
      </c>
      <c r="H11" s="583">
        <f t="shared" si="0"/>
        <v>325.15173776464246</v>
      </c>
      <c r="I11" s="583">
        <f t="shared" si="0"/>
        <v>1075.0119805700001</v>
      </c>
      <c r="J11" s="583">
        <f t="shared" si="0"/>
        <v>168.37186732239959</v>
      </c>
      <c r="K11" s="583">
        <f t="shared" si="0"/>
        <v>224.92083918999998</v>
      </c>
      <c r="L11" s="583">
        <f t="shared" si="0"/>
        <v>66.661946093223165</v>
      </c>
      <c r="M11" s="583">
        <f t="shared" si="0"/>
        <v>356.61295003999999</v>
      </c>
      <c r="N11" s="583">
        <f t="shared" si="0"/>
        <v>46.294457012153003</v>
      </c>
      <c r="O11" s="583">
        <f t="shared" si="0"/>
        <v>493.47819134000002</v>
      </c>
      <c r="P11" s="583">
        <f t="shared" si="0"/>
        <v>43.823467336866713</v>
      </c>
      <c r="Q11" s="583">
        <f t="shared" si="0"/>
        <v>0</v>
      </c>
      <c r="R11" s="54">
        <f>G11-I11</f>
        <v>256.10063492916333</v>
      </c>
      <c r="S11" s="104">
        <f>IF(H11="нд","нд",(K11+M11+O11)-(J11+L11+N11))</f>
        <v>793.68371014222407</v>
      </c>
      <c r="T11" s="104">
        <f>IF(H11="нд","нд",IF((J11+L11+N11)&gt;0,I11/(J11+L11+N11),"-"))</f>
        <v>3.8212013991177729</v>
      </c>
      <c r="U11" s="461" t="s">
        <v>110</v>
      </c>
      <c r="V11" s="94" t="str">
        <f>'Формат ИПР'!E11</f>
        <v>АО "Чеченэнерго"</v>
      </c>
      <c r="W11" s="94" t="str">
        <f>'Формат ИПР'!F11</f>
        <v>Чеченская Республика</v>
      </c>
      <c r="X11" s="462">
        <f>X18</f>
        <v>110.441773283009</v>
      </c>
      <c r="Y11" s="462">
        <f t="shared" ref="Y11:AC11" si="1">Y18</f>
        <v>532.30387925590014</v>
      </c>
      <c r="Z11" s="462">
        <f t="shared" si="1"/>
        <v>400</v>
      </c>
      <c r="AA11" s="462">
        <f t="shared" si="1"/>
        <v>0</v>
      </c>
      <c r="AB11" s="462">
        <f t="shared" si="1"/>
        <v>1199.9669524732001</v>
      </c>
      <c r="AC11" s="462">
        <f t="shared" si="1"/>
        <v>1085.78306195</v>
      </c>
      <c r="AD11" s="94">
        <v>0</v>
      </c>
      <c r="AE11" s="94">
        <v>0</v>
      </c>
      <c r="AF11" s="94">
        <v>0</v>
      </c>
      <c r="AG11" s="88"/>
      <c r="AH11" s="88"/>
      <c r="AI11" s="88"/>
      <c r="AJ11" s="88"/>
    </row>
    <row r="12" spans="1:36" s="494" customFormat="1" ht="28.5" customHeight="1">
      <c r="A12" s="461"/>
      <c r="B12" s="296" t="s">
        <v>540</v>
      </c>
      <c r="C12" s="296" t="s">
        <v>541</v>
      </c>
      <c r="D12" s="296" t="s">
        <v>107</v>
      </c>
      <c r="E12" s="583">
        <f>E19</f>
        <v>1126.5486835607396</v>
      </c>
      <c r="F12" s="583">
        <f t="shared" ref="F12:Q12" si="2">F19</f>
        <v>403.56802678199938</v>
      </c>
      <c r="G12" s="583">
        <f t="shared" si="2"/>
        <v>722.98065677874035</v>
      </c>
      <c r="H12" s="583">
        <f t="shared" si="2"/>
        <v>246.6897916714193</v>
      </c>
      <c r="I12" s="583">
        <f t="shared" si="2"/>
        <v>716.91665118000003</v>
      </c>
      <c r="J12" s="583">
        <f t="shared" si="2"/>
        <v>168.37186732239959</v>
      </c>
      <c r="K12" s="583">
        <f t="shared" si="2"/>
        <v>192.89523161999998</v>
      </c>
      <c r="L12" s="583">
        <f t="shared" si="2"/>
        <v>0</v>
      </c>
      <c r="M12" s="583">
        <f t="shared" si="2"/>
        <v>30.54322822</v>
      </c>
      <c r="N12" s="583">
        <f t="shared" si="2"/>
        <v>46.294457012153003</v>
      </c>
      <c r="O12" s="583">
        <f t="shared" si="2"/>
        <v>493.47819134000002</v>
      </c>
      <c r="P12" s="583">
        <f t="shared" si="2"/>
        <v>32.023467336866716</v>
      </c>
      <c r="Q12" s="583">
        <f t="shared" si="2"/>
        <v>0</v>
      </c>
      <c r="R12" s="54">
        <f t="shared" ref="R12:R82" si="3">G12-I12</f>
        <v>6.064005598740323</v>
      </c>
      <c r="S12" s="104">
        <f t="shared" ref="S12:S82" si="4">IF(H12="нд","нд",(K12+M12+O12)-(J12+L12+N12))</f>
        <v>502.25032684544743</v>
      </c>
      <c r="T12" s="104">
        <f t="shared" ref="T12:T82" si="5">IF(H12="нд","нд",IF((J12+L12+N12)&gt;0,I12/(J12+L12+N12),"-"))</f>
        <v>3.3396791667364729</v>
      </c>
      <c r="U12" s="461" t="s">
        <v>110</v>
      </c>
      <c r="V12" s="94" t="s">
        <v>108</v>
      </c>
      <c r="W12" s="94" t="s">
        <v>109</v>
      </c>
      <c r="X12" s="462">
        <f t="shared" ref="X12:AC12" si="6">X19</f>
        <v>3.1568882800000058</v>
      </c>
      <c r="Y12" s="462">
        <f t="shared" si="6"/>
        <v>145.18232186200007</v>
      </c>
      <c r="Z12" s="462">
        <f t="shared" si="6"/>
        <v>0</v>
      </c>
      <c r="AA12" s="462">
        <f t="shared" si="6"/>
        <v>0</v>
      </c>
      <c r="AB12" s="462">
        <f t="shared" si="6"/>
        <v>39.232590688265262</v>
      </c>
      <c r="AC12" s="462">
        <f t="shared" si="6"/>
        <v>0.60216433999999996</v>
      </c>
      <c r="AD12" s="94">
        <v>0</v>
      </c>
      <c r="AE12" s="94">
        <v>0</v>
      </c>
      <c r="AF12" s="94">
        <v>0</v>
      </c>
      <c r="AG12" s="88"/>
      <c r="AH12" s="88"/>
      <c r="AI12" s="88"/>
      <c r="AJ12" s="88"/>
    </row>
    <row r="13" spans="1:36" s="494" customFormat="1" ht="28.5" customHeight="1">
      <c r="A13" s="461"/>
      <c r="B13" s="296" t="s">
        <v>542</v>
      </c>
      <c r="C13" s="296" t="s">
        <v>543</v>
      </c>
      <c r="D13" s="296" t="s">
        <v>107</v>
      </c>
      <c r="E13" s="583">
        <f>E65</f>
        <v>13.381600852799998</v>
      </c>
      <c r="F13" s="583">
        <f t="shared" ref="F13:Q13" si="7">F65</f>
        <v>1.0397162328</v>
      </c>
      <c r="G13" s="583">
        <f t="shared" si="7"/>
        <v>12.341884619999998</v>
      </c>
      <c r="H13" s="583">
        <f t="shared" si="7"/>
        <v>11.8</v>
      </c>
      <c r="I13" s="583">
        <f t="shared" si="7"/>
        <v>0</v>
      </c>
      <c r="J13" s="583">
        <f t="shared" si="7"/>
        <v>0</v>
      </c>
      <c r="K13" s="583">
        <f t="shared" si="7"/>
        <v>0</v>
      </c>
      <c r="L13" s="583">
        <f t="shared" si="7"/>
        <v>0</v>
      </c>
      <c r="M13" s="583">
        <f t="shared" si="7"/>
        <v>0</v>
      </c>
      <c r="N13" s="583">
        <f t="shared" si="7"/>
        <v>0</v>
      </c>
      <c r="O13" s="583">
        <f t="shared" si="7"/>
        <v>0</v>
      </c>
      <c r="P13" s="583">
        <f t="shared" si="7"/>
        <v>11.8</v>
      </c>
      <c r="Q13" s="583">
        <f t="shared" si="7"/>
        <v>0</v>
      </c>
      <c r="R13" s="54">
        <f t="shared" si="3"/>
        <v>12.341884619999998</v>
      </c>
      <c r="S13" s="104">
        <f t="shared" si="4"/>
        <v>0</v>
      </c>
      <c r="T13" s="104" t="str">
        <f t="shared" si="5"/>
        <v>-</v>
      </c>
      <c r="U13" s="461" t="s">
        <v>110</v>
      </c>
      <c r="V13" s="94" t="s">
        <v>108</v>
      </c>
      <c r="W13" s="94" t="s">
        <v>109</v>
      </c>
      <c r="X13" s="462">
        <f t="shared" ref="X13:AC13" si="8">X65</f>
        <v>0</v>
      </c>
      <c r="Y13" s="462">
        <f t="shared" si="8"/>
        <v>0.53106106000000008</v>
      </c>
      <c r="Z13" s="462">
        <f t="shared" si="8"/>
        <v>0</v>
      </c>
      <c r="AA13" s="462">
        <f t="shared" si="8"/>
        <v>0</v>
      </c>
      <c r="AB13" s="462">
        <f t="shared" si="8"/>
        <v>0</v>
      </c>
      <c r="AC13" s="462">
        <f t="shared" si="8"/>
        <v>0</v>
      </c>
      <c r="AD13" s="94">
        <v>0</v>
      </c>
      <c r="AE13" s="94">
        <v>0</v>
      </c>
      <c r="AF13" s="94">
        <v>0</v>
      </c>
      <c r="AG13" s="88"/>
      <c r="AH13" s="88"/>
      <c r="AI13" s="88"/>
      <c r="AJ13" s="88"/>
    </row>
    <row r="14" spans="1:36" s="494" customFormat="1" ht="28.5" customHeight="1">
      <c r="A14" s="461"/>
      <c r="B14" s="296" t="s">
        <v>544</v>
      </c>
      <c r="C14" s="296" t="s">
        <v>545</v>
      </c>
      <c r="D14" s="296" t="s">
        <v>107</v>
      </c>
      <c r="E14" s="583">
        <f>E90</f>
        <v>0</v>
      </c>
      <c r="F14" s="583">
        <f t="shared" ref="F14:Q14" si="9">F90</f>
        <v>0</v>
      </c>
      <c r="G14" s="583">
        <f t="shared" si="9"/>
        <v>0</v>
      </c>
      <c r="H14" s="583">
        <f t="shared" si="9"/>
        <v>0</v>
      </c>
      <c r="I14" s="583">
        <f t="shared" si="9"/>
        <v>0</v>
      </c>
      <c r="J14" s="583">
        <f t="shared" si="9"/>
        <v>0</v>
      </c>
      <c r="K14" s="583">
        <f t="shared" si="9"/>
        <v>0</v>
      </c>
      <c r="L14" s="583">
        <f t="shared" si="9"/>
        <v>0</v>
      </c>
      <c r="M14" s="583">
        <f t="shared" si="9"/>
        <v>0</v>
      </c>
      <c r="N14" s="583">
        <f t="shared" si="9"/>
        <v>0</v>
      </c>
      <c r="O14" s="583">
        <f t="shared" si="9"/>
        <v>0</v>
      </c>
      <c r="P14" s="583">
        <f t="shared" si="9"/>
        <v>0</v>
      </c>
      <c r="Q14" s="583">
        <f t="shared" si="9"/>
        <v>0</v>
      </c>
      <c r="R14" s="54">
        <f t="shared" si="3"/>
        <v>0</v>
      </c>
      <c r="S14" s="104">
        <f t="shared" si="4"/>
        <v>0</v>
      </c>
      <c r="T14" s="104" t="str">
        <f t="shared" si="5"/>
        <v>-</v>
      </c>
      <c r="U14" s="461" t="s">
        <v>110</v>
      </c>
      <c r="V14" s="94" t="s">
        <v>108</v>
      </c>
      <c r="W14" s="94" t="s">
        <v>109</v>
      </c>
      <c r="X14" s="462">
        <f t="shared" ref="X14:AC14" si="10">X90</f>
        <v>0</v>
      </c>
      <c r="Y14" s="462">
        <f t="shared" si="10"/>
        <v>0</v>
      </c>
      <c r="Z14" s="462">
        <f t="shared" si="10"/>
        <v>0</v>
      </c>
      <c r="AA14" s="462">
        <f t="shared" si="10"/>
        <v>0</v>
      </c>
      <c r="AB14" s="462">
        <f t="shared" si="10"/>
        <v>0</v>
      </c>
      <c r="AC14" s="462">
        <f t="shared" si="10"/>
        <v>0</v>
      </c>
      <c r="AD14" s="94">
        <v>0</v>
      </c>
      <c r="AE14" s="94">
        <v>0</v>
      </c>
      <c r="AF14" s="94">
        <v>0</v>
      </c>
      <c r="AG14" s="88"/>
      <c r="AH14" s="88"/>
      <c r="AI14" s="88"/>
      <c r="AJ14" s="88"/>
    </row>
    <row r="15" spans="1:36" s="494" customFormat="1" ht="28.5" customHeight="1">
      <c r="A15" s="461"/>
      <c r="B15" s="296" t="s">
        <v>546</v>
      </c>
      <c r="C15" s="296" t="s">
        <v>547</v>
      </c>
      <c r="D15" s="296" t="s">
        <v>107</v>
      </c>
      <c r="E15" s="583">
        <f>E93</f>
        <v>0</v>
      </c>
      <c r="F15" s="583">
        <f t="shared" ref="F15:Q15" si="11">F93</f>
        <v>0</v>
      </c>
      <c r="G15" s="583">
        <f t="shared" si="11"/>
        <v>0</v>
      </c>
      <c r="H15" s="583">
        <f t="shared" si="11"/>
        <v>0</v>
      </c>
      <c r="I15" s="583">
        <f t="shared" si="11"/>
        <v>0</v>
      </c>
      <c r="J15" s="583">
        <f t="shared" si="11"/>
        <v>0</v>
      </c>
      <c r="K15" s="583">
        <f t="shared" si="11"/>
        <v>0</v>
      </c>
      <c r="L15" s="583">
        <f t="shared" si="11"/>
        <v>0</v>
      </c>
      <c r="M15" s="583">
        <f t="shared" si="11"/>
        <v>0</v>
      </c>
      <c r="N15" s="583">
        <f t="shared" si="11"/>
        <v>0</v>
      </c>
      <c r="O15" s="583">
        <f t="shared" si="11"/>
        <v>0</v>
      </c>
      <c r="P15" s="583">
        <f t="shared" si="11"/>
        <v>0</v>
      </c>
      <c r="Q15" s="583">
        <f t="shared" si="11"/>
        <v>0</v>
      </c>
      <c r="R15" s="54">
        <f t="shared" si="3"/>
        <v>0</v>
      </c>
      <c r="S15" s="104">
        <f t="shared" si="4"/>
        <v>0</v>
      </c>
      <c r="T15" s="104" t="str">
        <f t="shared" si="5"/>
        <v>-</v>
      </c>
      <c r="U15" s="461" t="s">
        <v>110</v>
      </c>
      <c r="V15" s="94" t="s">
        <v>108</v>
      </c>
      <c r="W15" s="94" t="s">
        <v>109</v>
      </c>
      <c r="X15" s="462">
        <f t="shared" ref="X15:AC15" si="12">X93</f>
        <v>0</v>
      </c>
      <c r="Y15" s="462">
        <f t="shared" si="12"/>
        <v>0</v>
      </c>
      <c r="Z15" s="462">
        <f t="shared" si="12"/>
        <v>0</v>
      </c>
      <c r="AA15" s="462">
        <f t="shared" si="12"/>
        <v>0</v>
      </c>
      <c r="AB15" s="462">
        <f t="shared" si="12"/>
        <v>0</v>
      </c>
      <c r="AC15" s="462">
        <f t="shared" si="12"/>
        <v>0</v>
      </c>
      <c r="AD15" s="94">
        <v>0</v>
      </c>
      <c r="AE15" s="94">
        <v>0</v>
      </c>
      <c r="AF15" s="94">
        <v>0</v>
      </c>
      <c r="AG15" s="88"/>
      <c r="AH15" s="88"/>
      <c r="AI15" s="88"/>
      <c r="AJ15" s="88"/>
    </row>
    <row r="16" spans="1:36" s="494" customFormat="1" ht="28.5" customHeight="1">
      <c r="A16" s="461"/>
      <c r="B16" s="296" t="s">
        <v>548</v>
      </c>
      <c r="C16" s="296" t="s">
        <v>549</v>
      </c>
      <c r="D16" s="296" t="s">
        <v>107</v>
      </c>
      <c r="E16" s="583">
        <f>E94</f>
        <v>0</v>
      </c>
      <c r="F16" s="583">
        <f t="shared" ref="F16:Q16" si="13">F94</f>
        <v>0</v>
      </c>
      <c r="G16" s="583">
        <f t="shared" si="13"/>
        <v>0</v>
      </c>
      <c r="H16" s="583">
        <f t="shared" si="13"/>
        <v>0</v>
      </c>
      <c r="I16" s="583">
        <f t="shared" si="13"/>
        <v>0</v>
      </c>
      <c r="J16" s="583">
        <f t="shared" si="13"/>
        <v>0</v>
      </c>
      <c r="K16" s="583">
        <f t="shared" si="13"/>
        <v>0</v>
      </c>
      <c r="L16" s="583">
        <f t="shared" si="13"/>
        <v>0</v>
      </c>
      <c r="M16" s="583">
        <f t="shared" si="13"/>
        <v>0</v>
      </c>
      <c r="N16" s="583">
        <f t="shared" si="13"/>
        <v>0</v>
      </c>
      <c r="O16" s="583">
        <f t="shared" si="13"/>
        <v>0</v>
      </c>
      <c r="P16" s="583">
        <f t="shared" si="13"/>
        <v>0</v>
      </c>
      <c r="Q16" s="583">
        <f t="shared" si="13"/>
        <v>0</v>
      </c>
      <c r="R16" s="54">
        <f t="shared" si="3"/>
        <v>0</v>
      </c>
      <c r="S16" s="104">
        <f t="shared" si="4"/>
        <v>0</v>
      </c>
      <c r="T16" s="104" t="str">
        <f t="shared" si="5"/>
        <v>-</v>
      </c>
      <c r="U16" s="461" t="s">
        <v>110</v>
      </c>
      <c r="V16" s="94" t="s">
        <v>108</v>
      </c>
      <c r="W16" s="94" t="s">
        <v>109</v>
      </c>
      <c r="X16" s="462">
        <f t="shared" ref="X16:AC16" si="14">X94</f>
        <v>0</v>
      </c>
      <c r="Y16" s="462">
        <f t="shared" si="14"/>
        <v>0</v>
      </c>
      <c r="Z16" s="462">
        <f t="shared" si="14"/>
        <v>0</v>
      </c>
      <c r="AA16" s="462">
        <f t="shared" si="14"/>
        <v>0</v>
      </c>
      <c r="AB16" s="462">
        <f t="shared" si="14"/>
        <v>0</v>
      </c>
      <c r="AC16" s="462">
        <f t="shared" si="14"/>
        <v>0</v>
      </c>
      <c r="AD16" s="94">
        <v>0</v>
      </c>
      <c r="AE16" s="94">
        <v>0</v>
      </c>
      <c r="AF16" s="94">
        <v>0</v>
      </c>
      <c r="AG16" s="88"/>
      <c r="AH16" s="88"/>
      <c r="AI16" s="88"/>
      <c r="AJ16" s="88"/>
    </row>
    <row r="17" spans="1:36" s="494" customFormat="1" ht="28.5" customHeight="1">
      <c r="A17" s="461"/>
      <c r="B17" s="296" t="s">
        <v>550</v>
      </c>
      <c r="C17" s="296" t="s">
        <v>551</v>
      </c>
      <c r="D17" s="296" t="s">
        <v>107</v>
      </c>
      <c r="E17" s="583">
        <f>E95</f>
        <v>919.02739851642309</v>
      </c>
      <c r="F17" s="583">
        <f t="shared" ref="F17:Q17" si="15">F95</f>
        <v>323.23732442400001</v>
      </c>
      <c r="G17" s="583">
        <f t="shared" si="15"/>
        <v>595.79007410042311</v>
      </c>
      <c r="H17" s="583">
        <f t="shared" si="15"/>
        <v>66.661946093223165</v>
      </c>
      <c r="I17" s="583">
        <f t="shared" si="15"/>
        <v>358.09532939000002</v>
      </c>
      <c r="J17" s="583">
        <f t="shared" si="15"/>
        <v>0</v>
      </c>
      <c r="K17" s="583">
        <f t="shared" si="15"/>
        <v>32.025607569999998</v>
      </c>
      <c r="L17" s="583">
        <f t="shared" si="15"/>
        <v>66.661946093223165</v>
      </c>
      <c r="M17" s="583">
        <f t="shared" si="15"/>
        <v>326.06972181999998</v>
      </c>
      <c r="N17" s="583">
        <f t="shared" si="15"/>
        <v>0</v>
      </c>
      <c r="O17" s="583">
        <f t="shared" si="15"/>
        <v>0</v>
      </c>
      <c r="P17" s="583">
        <f t="shared" si="15"/>
        <v>0</v>
      </c>
      <c r="Q17" s="583">
        <f t="shared" si="15"/>
        <v>0</v>
      </c>
      <c r="R17" s="54">
        <f t="shared" si="3"/>
        <v>237.69474471042309</v>
      </c>
      <c r="S17" s="104">
        <f t="shared" si="4"/>
        <v>291.43338329677681</v>
      </c>
      <c r="T17" s="104">
        <f t="shared" si="5"/>
        <v>5.371810311226481</v>
      </c>
      <c r="U17" s="461" t="s">
        <v>110</v>
      </c>
      <c r="V17" s="94" t="s">
        <v>108</v>
      </c>
      <c r="W17" s="94" t="s">
        <v>109</v>
      </c>
      <c r="X17" s="462">
        <f t="shared" ref="X17:AC17" si="16">X95</f>
        <v>0</v>
      </c>
      <c r="Y17" s="462">
        <f t="shared" si="16"/>
        <v>178.76979484719999</v>
      </c>
      <c r="Z17" s="462">
        <f t="shared" si="16"/>
        <v>0</v>
      </c>
      <c r="AA17" s="462">
        <f t="shared" si="16"/>
        <v>0</v>
      </c>
      <c r="AB17" s="462">
        <f t="shared" si="16"/>
        <v>402.43525143493486</v>
      </c>
      <c r="AC17" s="462">
        <f t="shared" si="16"/>
        <v>644.12970517000008</v>
      </c>
      <c r="AD17" s="94">
        <v>0</v>
      </c>
      <c r="AE17" s="94">
        <v>0</v>
      </c>
      <c r="AF17" s="94">
        <v>0</v>
      </c>
      <c r="AG17" s="88"/>
      <c r="AH17" s="88"/>
      <c r="AI17" s="88"/>
      <c r="AJ17" s="88"/>
    </row>
    <row r="18" spans="1:36" s="88" customFormat="1" ht="29.25" customHeight="1">
      <c r="A18" s="90"/>
      <c r="B18" s="296" t="s">
        <v>111</v>
      </c>
      <c r="C18" s="296" t="s">
        <v>109</v>
      </c>
      <c r="D18" s="296" t="s">
        <v>107</v>
      </c>
      <c r="E18" s="583">
        <f t="shared" ref="E18:Q18" si="17">E19+E65+E90+E93+E94+E95</f>
        <v>2058.9576829299626</v>
      </c>
      <c r="F18" s="583">
        <f t="shared" si="17"/>
        <v>727.84506743879933</v>
      </c>
      <c r="G18" s="583">
        <f t="shared" si="17"/>
        <v>1331.1126154991634</v>
      </c>
      <c r="H18" s="583">
        <f t="shared" si="17"/>
        <v>325.15173776464246</v>
      </c>
      <c r="I18" s="583">
        <f t="shared" si="17"/>
        <v>1075.0119805700001</v>
      </c>
      <c r="J18" s="583">
        <f t="shared" si="17"/>
        <v>168.37186732239959</v>
      </c>
      <c r="K18" s="583">
        <f t="shared" si="17"/>
        <v>224.92083918999998</v>
      </c>
      <c r="L18" s="583">
        <f t="shared" si="17"/>
        <v>66.661946093223165</v>
      </c>
      <c r="M18" s="583">
        <f t="shared" si="17"/>
        <v>356.61295003999999</v>
      </c>
      <c r="N18" s="583">
        <f t="shared" si="17"/>
        <v>46.294457012153003</v>
      </c>
      <c r="O18" s="583">
        <f t="shared" si="17"/>
        <v>493.47819134000002</v>
      </c>
      <c r="P18" s="583">
        <f t="shared" si="17"/>
        <v>43.823467336866713</v>
      </c>
      <c r="Q18" s="583">
        <f t="shared" si="17"/>
        <v>0</v>
      </c>
      <c r="R18" s="54">
        <f t="shared" si="3"/>
        <v>256.10063492916333</v>
      </c>
      <c r="S18" s="104">
        <f t="shared" si="4"/>
        <v>793.68371014222407</v>
      </c>
      <c r="T18" s="104">
        <f t="shared" si="5"/>
        <v>3.8212013991177729</v>
      </c>
      <c r="U18" s="461" t="s">
        <v>110</v>
      </c>
      <c r="V18" s="94" t="s">
        <v>108</v>
      </c>
      <c r="W18" s="94" t="s">
        <v>109</v>
      </c>
      <c r="X18" s="462">
        <f t="shared" ref="X18:AC18" si="18">X19+X65+X90+X93+X94+X95+X105</f>
        <v>110.441773283009</v>
      </c>
      <c r="Y18" s="462">
        <f t="shared" si="18"/>
        <v>532.30387925590014</v>
      </c>
      <c r="Z18" s="462">
        <f t="shared" si="18"/>
        <v>400</v>
      </c>
      <c r="AA18" s="462">
        <f t="shared" si="18"/>
        <v>0</v>
      </c>
      <c r="AB18" s="462">
        <f t="shared" si="18"/>
        <v>1199.9669524732001</v>
      </c>
      <c r="AC18" s="462">
        <f t="shared" si="18"/>
        <v>1085.78306195</v>
      </c>
      <c r="AD18" s="94">
        <v>0</v>
      </c>
      <c r="AE18" s="94">
        <v>0</v>
      </c>
      <c r="AF18" s="94">
        <v>0</v>
      </c>
    </row>
    <row r="19" spans="1:36" s="88" customFormat="1" ht="31.5" customHeight="1">
      <c r="A19" s="90"/>
      <c r="B19" s="296" t="s">
        <v>112</v>
      </c>
      <c r="C19" s="296" t="s">
        <v>113</v>
      </c>
      <c r="D19" s="296" t="s">
        <v>107</v>
      </c>
      <c r="E19" s="584">
        <f t="shared" ref="E19:Q19" si="19">E20+E26+E29+E57</f>
        <v>1126.5486835607396</v>
      </c>
      <c r="F19" s="584">
        <f t="shared" si="19"/>
        <v>403.56802678199938</v>
      </c>
      <c r="G19" s="584">
        <f t="shared" si="19"/>
        <v>722.98065677874035</v>
      </c>
      <c r="H19" s="584">
        <f t="shared" si="19"/>
        <v>246.6897916714193</v>
      </c>
      <c r="I19" s="584">
        <f t="shared" si="19"/>
        <v>716.91665118000003</v>
      </c>
      <c r="J19" s="584">
        <f t="shared" si="19"/>
        <v>168.37186732239959</v>
      </c>
      <c r="K19" s="584">
        <f t="shared" si="19"/>
        <v>192.89523161999998</v>
      </c>
      <c r="L19" s="584">
        <f t="shared" si="19"/>
        <v>0</v>
      </c>
      <c r="M19" s="584">
        <f t="shared" si="19"/>
        <v>30.54322822</v>
      </c>
      <c r="N19" s="584">
        <f t="shared" si="19"/>
        <v>46.294457012153003</v>
      </c>
      <c r="O19" s="584">
        <f t="shared" si="19"/>
        <v>493.47819134000002</v>
      </c>
      <c r="P19" s="584">
        <f t="shared" si="19"/>
        <v>32.023467336866716</v>
      </c>
      <c r="Q19" s="584">
        <f t="shared" si="19"/>
        <v>0</v>
      </c>
      <c r="R19" s="54">
        <f t="shared" si="3"/>
        <v>6.064005598740323</v>
      </c>
      <c r="S19" s="104">
        <f t="shared" si="4"/>
        <v>502.25032684544743</v>
      </c>
      <c r="T19" s="104">
        <f t="shared" si="5"/>
        <v>3.3396791667364729</v>
      </c>
      <c r="U19" s="461" t="s">
        <v>110</v>
      </c>
      <c r="V19" s="94" t="s">
        <v>108</v>
      </c>
      <c r="W19" s="94" t="s">
        <v>109</v>
      </c>
      <c r="X19" s="463">
        <f t="shared" ref="X19:AC19" si="20">X20+X26+X29+X57</f>
        <v>3.1568882800000058</v>
      </c>
      <c r="Y19" s="463">
        <f t="shared" si="20"/>
        <v>145.18232186200007</v>
      </c>
      <c r="Z19" s="463">
        <f t="shared" si="20"/>
        <v>0</v>
      </c>
      <c r="AA19" s="463">
        <f t="shared" si="20"/>
        <v>0</v>
      </c>
      <c r="AB19" s="463">
        <f t="shared" si="20"/>
        <v>39.232590688265262</v>
      </c>
      <c r="AC19" s="463">
        <f t="shared" si="20"/>
        <v>0.60216433999999996</v>
      </c>
      <c r="AD19" s="94">
        <v>0</v>
      </c>
      <c r="AE19" s="94">
        <v>0</v>
      </c>
      <c r="AF19" s="94">
        <v>0</v>
      </c>
    </row>
    <row r="20" spans="1:36" s="88" customFormat="1" ht="31.5" customHeight="1">
      <c r="A20" s="90"/>
      <c r="B20" s="296" t="s">
        <v>114</v>
      </c>
      <c r="C20" s="296" t="s">
        <v>115</v>
      </c>
      <c r="D20" s="296" t="s">
        <v>107</v>
      </c>
      <c r="E20" s="584">
        <f>SUM(E21:E23)</f>
        <v>33.578481236146665</v>
      </c>
      <c r="F20" s="584">
        <f t="shared" ref="F20:Q20" si="21">SUM(F21:F23)</f>
        <v>13.064873009999365</v>
      </c>
      <c r="G20" s="584">
        <f t="shared" si="21"/>
        <v>20.513608226147305</v>
      </c>
      <c r="H20" s="584">
        <f t="shared" si="21"/>
        <v>10.970295404946668</v>
      </c>
      <c r="I20" s="584">
        <f t="shared" si="21"/>
        <v>0</v>
      </c>
      <c r="J20" s="584">
        <f t="shared" si="21"/>
        <v>0</v>
      </c>
      <c r="K20" s="584">
        <f t="shared" si="21"/>
        <v>0</v>
      </c>
      <c r="L20" s="584">
        <f t="shared" si="21"/>
        <v>0</v>
      </c>
      <c r="M20" s="584">
        <f t="shared" si="21"/>
        <v>0</v>
      </c>
      <c r="N20" s="584">
        <f t="shared" si="21"/>
        <v>0</v>
      </c>
      <c r="O20" s="584">
        <f t="shared" si="21"/>
        <v>0</v>
      </c>
      <c r="P20" s="584">
        <f t="shared" si="21"/>
        <v>10.970295404946668</v>
      </c>
      <c r="Q20" s="584">
        <f t="shared" si="21"/>
        <v>0</v>
      </c>
      <c r="R20" s="54">
        <f t="shared" si="3"/>
        <v>20.513608226147305</v>
      </c>
      <c r="S20" s="104">
        <f t="shared" si="4"/>
        <v>0</v>
      </c>
      <c r="T20" s="104" t="str">
        <f t="shared" si="5"/>
        <v>-</v>
      </c>
      <c r="U20" s="461" t="s">
        <v>110</v>
      </c>
      <c r="V20" s="94" t="s">
        <v>108</v>
      </c>
      <c r="W20" s="94" t="s">
        <v>109</v>
      </c>
      <c r="X20" s="463">
        <f t="shared" ref="X20" si="22">SUM(X21:X23)</f>
        <v>3.1568882800000058</v>
      </c>
      <c r="Y20" s="463">
        <f t="shared" ref="Y20" si="23">SUM(Y21:Y23)</f>
        <v>2.5106871599999998</v>
      </c>
      <c r="Z20" s="463">
        <f t="shared" ref="Z20" si="24">SUM(Z21:Z23)</f>
        <v>0</v>
      </c>
      <c r="AA20" s="463">
        <f t="shared" ref="AA20" si="25">SUM(AA21:AA23)</f>
        <v>0</v>
      </c>
      <c r="AB20" s="463">
        <f t="shared" ref="AB20" si="26">SUM(AB21:AB23)</f>
        <v>0</v>
      </c>
      <c r="AC20" s="463">
        <f t="shared" ref="AC20" si="27">SUM(AC21:AC23)</f>
        <v>0.60216433999999996</v>
      </c>
      <c r="AD20" s="94">
        <v>0</v>
      </c>
      <c r="AE20" s="94">
        <v>0</v>
      </c>
      <c r="AF20" s="94">
        <v>0</v>
      </c>
    </row>
    <row r="21" spans="1:36" s="88" customFormat="1" ht="47.25" customHeight="1">
      <c r="A21" s="90"/>
      <c r="B21" s="296" t="str">
        <f>'Формат ИПР'!B21</f>
        <v>1.1.1.1</v>
      </c>
      <c r="C21" s="296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D21" s="296" t="str">
        <f>'Формат ИПР'!D21</f>
        <v>Г</v>
      </c>
      <c r="E21" s="94">
        <f>'Формат ИПР'!S21</f>
        <v>22.594532287466667</v>
      </c>
      <c r="F21" s="94">
        <f>'Формат ИПР'!U21</f>
        <v>12.894005739999365</v>
      </c>
      <c r="G21" s="94">
        <f>'Формат ИПР'!V21</f>
        <v>9.7005265474673017</v>
      </c>
      <c r="H21" s="6">
        <f t="shared" ref="H21" si="28">IF(J21="нд","нд",(J21+L21+N21+P21))</f>
        <v>2.6242920368666671</v>
      </c>
      <c r="I21" s="94">
        <f>K21+M21+O21+Q21</f>
        <v>0</v>
      </c>
      <c r="J21" s="94">
        <f>'Формат ИПР'!AI21</f>
        <v>0</v>
      </c>
      <c r="K21" s="94">
        <f>'Формат ИПР'!AJ21</f>
        <v>0</v>
      </c>
      <c r="L21" s="94">
        <f>'Формат ИПР'!AK21</f>
        <v>0</v>
      </c>
      <c r="M21" s="94">
        <f>'Формат ИПР'!AL21</f>
        <v>0</v>
      </c>
      <c r="N21" s="94">
        <f>'Формат ИПР'!AM21</f>
        <v>0</v>
      </c>
      <c r="O21" s="94">
        <f>'Формат ИПР'!AN21</f>
        <v>0</v>
      </c>
      <c r="P21" s="94">
        <f>'Формат ИПР'!AO21</f>
        <v>2.6242920368666671</v>
      </c>
      <c r="Q21" s="94">
        <f>'Формат ИПР'!AP21</f>
        <v>0</v>
      </c>
      <c r="R21" s="54">
        <f t="shared" si="3"/>
        <v>9.7005265474673017</v>
      </c>
      <c r="S21" s="104">
        <f t="shared" si="4"/>
        <v>0</v>
      </c>
      <c r="T21" s="104" t="str">
        <f t="shared" si="5"/>
        <v>-</v>
      </c>
      <c r="U21" s="94" t="str">
        <f>'Формат ИПР'!HW21</f>
        <v>нд</v>
      </c>
      <c r="V21" s="94" t="s">
        <v>108</v>
      </c>
      <c r="W21" s="94" t="s">
        <v>109</v>
      </c>
      <c r="X21" s="94">
        <f>'Формат ИПР'!Z21</f>
        <v>3.1568882800000058</v>
      </c>
      <c r="Y21" s="94">
        <f>'Формат ИПР'!AA21</f>
        <v>5.3359660000000003E-2</v>
      </c>
      <c r="Z21" s="94">
        <f>'Формат ИПР'!AB21</f>
        <v>0</v>
      </c>
      <c r="AA21" s="94">
        <f>'Формат ИПР'!AC21</f>
        <v>0</v>
      </c>
      <c r="AB21" s="94">
        <f>'Формат ИПР'!AD21</f>
        <v>0</v>
      </c>
      <c r="AC21" s="94">
        <f>'Формат ИПР'!AE21</f>
        <v>0</v>
      </c>
      <c r="AD21" s="94" t="str">
        <f>'Формат ИПР'!HQ21</f>
        <v>Технологическое присоединение</v>
      </c>
      <c r="AE21" s="94" t="str">
        <f>'Формат ИПР'!HR21</f>
        <v>Реконструкция</v>
      </c>
      <c r="AF21" s="214">
        <f>'Формат ИПР'!HS21</f>
        <v>0.4</v>
      </c>
    </row>
    <row r="22" spans="1:36" s="88" customFormat="1" ht="47.25" customHeight="1">
      <c r="A22" s="90"/>
      <c r="B22" s="296" t="str">
        <f>'Формат ИПР'!B22</f>
        <v>1.1.1.2</v>
      </c>
      <c r="C22" s="296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D22" s="296" t="str">
        <f>'Формат ИПР'!D22</f>
        <v>Г</v>
      </c>
      <c r="E22" s="94">
        <f>'Формат ИПР'!S22</f>
        <v>0.18061808059999998</v>
      </c>
      <c r="F22" s="94">
        <f>'Формат ИПР'!U22</f>
        <v>0.17086726999999999</v>
      </c>
      <c r="G22" s="94">
        <f>'Формат ИПР'!V22</f>
        <v>9.7508105999999928E-3</v>
      </c>
      <c r="H22" s="6">
        <f t="shared" ref="H22" si="29">IF(J22="нд","нд",(J22+L22+N22+P22))</f>
        <v>0</v>
      </c>
      <c r="I22" s="94">
        <f>K22+M22+O22+Q22</f>
        <v>0</v>
      </c>
      <c r="J22" s="94">
        <f>'Формат ИПР'!AI22</f>
        <v>0</v>
      </c>
      <c r="K22" s="94">
        <f>'Формат ИПР'!AJ22</f>
        <v>0</v>
      </c>
      <c r="L22" s="94">
        <f>'Формат ИПР'!AK22</f>
        <v>0</v>
      </c>
      <c r="M22" s="94">
        <f>'Формат ИПР'!AL22</f>
        <v>0</v>
      </c>
      <c r="N22" s="94">
        <f>'Формат ИПР'!AM22</f>
        <v>0</v>
      </c>
      <c r="O22" s="94">
        <f>'Формат ИПР'!AN22</f>
        <v>0</v>
      </c>
      <c r="P22" s="94">
        <f>'Формат ИПР'!AO22</f>
        <v>0</v>
      </c>
      <c r="Q22" s="94">
        <f>'Формат ИПР'!AP22</f>
        <v>0</v>
      </c>
      <c r="R22" s="54">
        <f t="shared" si="3"/>
        <v>9.7508105999999928E-3</v>
      </c>
      <c r="S22" s="104">
        <f t="shared" si="4"/>
        <v>0</v>
      </c>
      <c r="T22" s="104" t="str">
        <f t="shared" si="5"/>
        <v>-</v>
      </c>
      <c r="U22" s="94" t="str">
        <f>'Формат ИПР'!HW22</f>
        <v>нд</v>
      </c>
      <c r="V22" s="94" t="s">
        <v>108</v>
      </c>
      <c r="W22" s="94" t="s">
        <v>109</v>
      </c>
      <c r="X22" s="94">
        <f>'Формат ИПР'!Z22</f>
        <v>0</v>
      </c>
      <c r="Y22" s="94">
        <f>'Формат ИПР'!AA22</f>
        <v>0</v>
      </c>
      <c r="Z22" s="94">
        <f>'Формат ИПР'!AB22</f>
        <v>0</v>
      </c>
      <c r="AA22" s="94">
        <f>'Формат ИПР'!AC22</f>
        <v>0</v>
      </c>
      <c r="AB22" s="94">
        <f>'Формат ИПР'!AD22</f>
        <v>0</v>
      </c>
      <c r="AC22" s="94">
        <f>'Формат ИПР'!AE22</f>
        <v>0</v>
      </c>
      <c r="AD22" s="94" t="str">
        <f>'Формат ИПР'!HQ22</f>
        <v>Технологическое присоединение</v>
      </c>
      <c r="AE22" s="94" t="str">
        <f>'Формат ИПР'!HR22</f>
        <v>Реконструкция</v>
      </c>
      <c r="AF22" s="214">
        <f>'Формат ИПР'!HS22</f>
        <v>0.4</v>
      </c>
    </row>
    <row r="23" spans="1:36" s="88" customFormat="1" ht="47.25" customHeight="1">
      <c r="A23" s="90"/>
      <c r="B23" s="296" t="s">
        <v>116</v>
      </c>
      <c r="C23" s="296" t="s">
        <v>117</v>
      </c>
      <c r="D23" s="296" t="s">
        <v>107</v>
      </c>
      <c r="E23" s="584">
        <f>SUM(E24:E25)</f>
        <v>10.803330868080002</v>
      </c>
      <c r="F23" s="584">
        <f t="shared" ref="F23:AC23" si="30">SUM(F24:F25)</f>
        <v>0</v>
      </c>
      <c r="G23" s="584">
        <f t="shared" si="30"/>
        <v>10.803330868080002</v>
      </c>
      <c r="H23" s="584">
        <f t="shared" si="30"/>
        <v>8.3460033680800016</v>
      </c>
      <c r="I23" s="584">
        <f t="shared" si="30"/>
        <v>0</v>
      </c>
      <c r="J23" s="584">
        <f t="shared" si="30"/>
        <v>0</v>
      </c>
      <c r="K23" s="584">
        <f t="shared" si="30"/>
        <v>0</v>
      </c>
      <c r="L23" s="584">
        <f t="shared" si="30"/>
        <v>0</v>
      </c>
      <c r="M23" s="584">
        <f t="shared" si="30"/>
        <v>0</v>
      </c>
      <c r="N23" s="584">
        <f t="shared" si="30"/>
        <v>0</v>
      </c>
      <c r="O23" s="584">
        <f t="shared" si="30"/>
        <v>0</v>
      </c>
      <c r="P23" s="584">
        <f t="shared" si="30"/>
        <v>8.3460033680800016</v>
      </c>
      <c r="Q23" s="584">
        <f t="shared" si="30"/>
        <v>0</v>
      </c>
      <c r="R23" s="584">
        <f t="shared" si="3"/>
        <v>10.803330868080002</v>
      </c>
      <c r="S23" s="104">
        <f t="shared" si="4"/>
        <v>0</v>
      </c>
      <c r="T23" s="104" t="str">
        <f t="shared" si="5"/>
        <v>-</v>
      </c>
      <c r="U23" s="461" t="s">
        <v>110</v>
      </c>
      <c r="V23" s="463" t="s">
        <v>108</v>
      </c>
      <c r="W23" s="463" t="s">
        <v>109</v>
      </c>
      <c r="X23" s="463">
        <f t="shared" si="30"/>
        <v>0</v>
      </c>
      <c r="Y23" s="463">
        <f t="shared" si="30"/>
        <v>2.4573274999999999</v>
      </c>
      <c r="Z23" s="463">
        <f t="shared" si="30"/>
        <v>0</v>
      </c>
      <c r="AA23" s="463">
        <f t="shared" si="30"/>
        <v>0</v>
      </c>
      <c r="AB23" s="463">
        <f t="shared" si="30"/>
        <v>0</v>
      </c>
      <c r="AC23" s="463">
        <f t="shared" si="30"/>
        <v>0.60216433999999996</v>
      </c>
      <c r="AD23" s="94">
        <v>0</v>
      </c>
      <c r="AE23" s="94">
        <v>0</v>
      </c>
      <c r="AF23" s="94">
        <v>0</v>
      </c>
    </row>
    <row r="24" spans="1:36" s="88" customFormat="1" ht="63">
      <c r="A24" s="90"/>
      <c r="B24" s="296" t="str">
        <f>'Формат ИПР'!B24</f>
        <v>1.1.1.3</v>
      </c>
      <c r="C24" s="296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D24" s="296" t="str">
        <f>'Формат ИПР'!D24</f>
        <v>F_prj_109108_47168</v>
      </c>
      <c r="E24" s="94">
        <f>'Формат ИПР'!S24</f>
        <v>8.3460033680800016</v>
      </c>
      <c r="F24" s="94">
        <f>'Формат ИПР'!U24</f>
        <v>0</v>
      </c>
      <c r="G24" s="94">
        <f>'Формат ИПР'!V24</f>
        <v>8.3460033680800016</v>
      </c>
      <c r="H24" s="6">
        <f t="shared" ref="H24" si="31">IF(J24="нд","нд",(J24+L24+N24+P24))</f>
        <v>8.3460033680800016</v>
      </c>
      <c r="I24" s="94">
        <f>K24+M24+O24+Q24</f>
        <v>0</v>
      </c>
      <c r="J24" s="94">
        <f>'Формат ИПР'!AI24</f>
        <v>0</v>
      </c>
      <c r="K24" s="94">
        <f>'Формат ИПР'!AJ24</f>
        <v>0</v>
      </c>
      <c r="L24" s="94">
        <f>'Формат ИПР'!AK24</f>
        <v>0</v>
      </c>
      <c r="M24" s="94">
        <f>'Формат ИПР'!AL24</f>
        <v>0</v>
      </c>
      <c r="N24" s="94">
        <f>'Формат ИПР'!AM24</f>
        <v>0</v>
      </c>
      <c r="O24" s="94">
        <f>'Формат ИПР'!AN24</f>
        <v>0</v>
      </c>
      <c r="P24" s="94">
        <f>'Формат ИПР'!AO24</f>
        <v>8.3460033680800016</v>
      </c>
      <c r="Q24" s="94">
        <f>'Формат ИПР'!AP24</f>
        <v>0</v>
      </c>
      <c r="R24" s="54">
        <f t="shared" si="3"/>
        <v>8.3460033680800016</v>
      </c>
      <c r="S24" s="104">
        <f t="shared" si="4"/>
        <v>0</v>
      </c>
      <c r="T24" s="104" t="str">
        <f t="shared" si="5"/>
        <v>-</v>
      </c>
      <c r="U24" s="94" t="str">
        <f>'Формат ИПР'!HW24</f>
        <v>нд</v>
      </c>
      <c r="V24" s="94" t="s">
        <v>108</v>
      </c>
      <c r="W24" s="94" t="s">
        <v>109</v>
      </c>
      <c r="X24" s="94">
        <f>'Формат ИПР'!Z24</f>
        <v>0</v>
      </c>
      <c r="Y24" s="94">
        <f>'Формат ИПР'!AA24</f>
        <v>0</v>
      </c>
      <c r="Z24" s="94">
        <f>'Формат ИПР'!AB24</f>
        <v>0</v>
      </c>
      <c r="AA24" s="94">
        <f>'Формат ИПР'!AC24</f>
        <v>0</v>
      </c>
      <c r="AB24" s="94">
        <f>'Формат ИПР'!AD24</f>
        <v>0</v>
      </c>
      <c r="AC24" s="94">
        <f>'Формат ИПР'!AE24</f>
        <v>0.60216433999999996</v>
      </c>
      <c r="AD24" s="94" t="str">
        <f>'Формат ИПР'!HQ24</f>
        <v>Технологическое присоединение</v>
      </c>
      <c r="AE24" s="94" t="str">
        <f>'Формат ИПР'!HR24</f>
        <v>Строительство</v>
      </c>
      <c r="AF24" s="214">
        <f>'Формат ИПР'!HS24</f>
        <v>110</v>
      </c>
    </row>
    <row r="25" spans="1:36" s="88" customFormat="1" ht="47.25">
      <c r="A25" s="90"/>
      <c r="B25" s="296" t="str">
        <f>'Формат ИПР'!B25</f>
        <v>1.1.1.3</v>
      </c>
      <c r="C25" s="296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D25" s="296" t="str">
        <f>'Формат ИПР'!D25</f>
        <v>J_Che246_19</v>
      </c>
      <c r="E25" s="94">
        <f>'Формат ИПР'!S25</f>
        <v>2.4573274999999999</v>
      </c>
      <c r="F25" s="94">
        <f>'Формат ИПР'!U25</f>
        <v>0</v>
      </c>
      <c r="G25" s="94">
        <f>'Формат ИПР'!V25</f>
        <v>2.4573274999999999</v>
      </c>
      <c r="H25" s="6" t="str">
        <f t="shared" ref="H25" si="32">IF(J25="нд","нд",(J25+L25+N25+P25))</f>
        <v>нд</v>
      </c>
      <c r="I25" s="94">
        <f>K25+M25+O25+Q25</f>
        <v>0</v>
      </c>
      <c r="J25" s="94" t="str">
        <f>'Формат ИПР'!AI25</f>
        <v>нд</v>
      </c>
      <c r="K25" s="94">
        <f>'Формат ИПР'!AJ25</f>
        <v>0</v>
      </c>
      <c r="L25" s="94" t="str">
        <f>'Формат ИПР'!AK25</f>
        <v>нд</v>
      </c>
      <c r="M25" s="94">
        <f>'Формат ИПР'!AL25</f>
        <v>0</v>
      </c>
      <c r="N25" s="94" t="str">
        <f>'Формат ИПР'!AM25</f>
        <v>нд</v>
      </c>
      <c r="O25" s="94">
        <f>'Формат ИПР'!AN25</f>
        <v>0</v>
      </c>
      <c r="P25" s="94" t="str">
        <f>'Формат ИПР'!AO25</f>
        <v>нд</v>
      </c>
      <c r="Q25" s="94">
        <f>'Формат ИПР'!AP25</f>
        <v>0</v>
      </c>
      <c r="R25" s="54">
        <f t="shared" si="3"/>
        <v>2.4573274999999999</v>
      </c>
      <c r="S25" s="104" t="str">
        <f t="shared" si="4"/>
        <v>нд</v>
      </c>
      <c r="T25" s="104" t="str">
        <f t="shared" si="5"/>
        <v>нд</v>
      </c>
      <c r="U25" s="94" t="str">
        <f>'Формат ИПР'!HW25</f>
        <v>нд</v>
      </c>
      <c r="V25" s="94" t="s">
        <v>108</v>
      </c>
      <c r="W25" s="94" t="s">
        <v>109</v>
      </c>
      <c r="X25" s="94" t="str">
        <f>'Формат ИПР'!Z25</f>
        <v>нд</v>
      </c>
      <c r="Y25" s="94">
        <f>'Формат ИПР'!AA25</f>
        <v>2.4573274999999999</v>
      </c>
      <c r="Z25" s="94" t="str">
        <f>'Формат ИПР'!AB25</f>
        <v>нд</v>
      </c>
      <c r="AA25" s="94">
        <f>'Формат ИПР'!AC25</f>
        <v>0</v>
      </c>
      <c r="AB25" s="94" t="str">
        <f>'Формат ИПР'!AD25</f>
        <v>нд</v>
      </c>
      <c r="AC25" s="94">
        <f>'Формат ИПР'!AE25</f>
        <v>0</v>
      </c>
      <c r="AD25" s="94" t="str">
        <f>'Формат ИПР'!HQ25</f>
        <v>Технологическое присоединение</v>
      </c>
      <c r="AE25" s="94" t="str">
        <f>'Формат ИПР'!HR25</f>
        <v>Строительство</v>
      </c>
      <c r="AF25" s="214">
        <f>'Формат ИПР'!HS25</f>
        <v>10</v>
      </c>
    </row>
    <row r="26" spans="1:36" s="88" customFormat="1" ht="34.5" customHeight="1">
      <c r="A26" s="90"/>
      <c r="B26" s="296" t="s">
        <v>118</v>
      </c>
      <c r="C26" s="296" t="s">
        <v>119</v>
      </c>
      <c r="D26" s="296" t="s">
        <v>107</v>
      </c>
      <c r="E26" s="94">
        <f>E27+E28</f>
        <v>0</v>
      </c>
      <c r="F26" s="94">
        <f t="shared" ref="F26:Q26" si="33">F27+F28</f>
        <v>0</v>
      </c>
      <c r="G26" s="94">
        <f t="shared" si="33"/>
        <v>0</v>
      </c>
      <c r="H26" s="94">
        <f t="shared" si="33"/>
        <v>0</v>
      </c>
      <c r="I26" s="94">
        <f t="shared" si="33"/>
        <v>0</v>
      </c>
      <c r="J26" s="94">
        <f t="shared" si="33"/>
        <v>0</v>
      </c>
      <c r="K26" s="94">
        <f t="shared" si="33"/>
        <v>0</v>
      </c>
      <c r="L26" s="94">
        <f t="shared" si="33"/>
        <v>0</v>
      </c>
      <c r="M26" s="94">
        <f t="shared" si="33"/>
        <v>0</v>
      </c>
      <c r="N26" s="94">
        <f t="shared" si="33"/>
        <v>0</v>
      </c>
      <c r="O26" s="94">
        <f t="shared" si="33"/>
        <v>0</v>
      </c>
      <c r="P26" s="94">
        <f t="shared" si="33"/>
        <v>0</v>
      </c>
      <c r="Q26" s="94">
        <f t="shared" si="33"/>
        <v>0</v>
      </c>
      <c r="R26" s="54">
        <f t="shared" si="3"/>
        <v>0</v>
      </c>
      <c r="S26" s="104">
        <f t="shared" si="4"/>
        <v>0</v>
      </c>
      <c r="T26" s="104" t="str">
        <f t="shared" si="5"/>
        <v>-</v>
      </c>
      <c r="U26" s="461" t="s">
        <v>110</v>
      </c>
      <c r="V26" s="94" t="s">
        <v>108</v>
      </c>
      <c r="W26" s="94" t="s">
        <v>109</v>
      </c>
      <c r="X26" s="94">
        <f t="shared" ref="X26" si="34">X27+X28</f>
        <v>0</v>
      </c>
      <c r="Y26" s="94">
        <f t="shared" ref="Y26" si="35">Y27+Y28</f>
        <v>0</v>
      </c>
      <c r="Z26" s="94">
        <f t="shared" ref="Z26" si="36">Z27+Z28</f>
        <v>0</v>
      </c>
      <c r="AA26" s="94">
        <f t="shared" ref="AA26" si="37">AA27+AA28</f>
        <v>0</v>
      </c>
      <c r="AB26" s="94">
        <f t="shared" ref="AB26" si="38">AB27+AB28</f>
        <v>0</v>
      </c>
      <c r="AC26" s="94">
        <f t="shared" ref="AC26" si="39">AC27+AC28</f>
        <v>0</v>
      </c>
      <c r="AD26" s="94">
        <v>0</v>
      </c>
      <c r="AE26" s="94">
        <v>0</v>
      </c>
      <c r="AF26" s="94">
        <v>0</v>
      </c>
    </row>
    <row r="27" spans="1:36" s="88" customFormat="1" ht="34.5" customHeight="1">
      <c r="A27" s="90"/>
      <c r="B27" s="296" t="s">
        <v>120</v>
      </c>
      <c r="C27" s="296" t="s">
        <v>121</v>
      </c>
      <c r="D27" s="296" t="s">
        <v>107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94">
        <v>0</v>
      </c>
      <c r="O27" s="94">
        <v>0</v>
      </c>
      <c r="P27" s="94">
        <v>0</v>
      </c>
      <c r="Q27" s="94">
        <v>0</v>
      </c>
      <c r="R27" s="54">
        <f t="shared" si="3"/>
        <v>0</v>
      </c>
      <c r="S27" s="104">
        <f t="shared" si="4"/>
        <v>0</v>
      </c>
      <c r="T27" s="104" t="str">
        <f t="shared" si="5"/>
        <v>-</v>
      </c>
      <c r="U27" s="461" t="s">
        <v>110</v>
      </c>
      <c r="V27" s="94" t="s">
        <v>108</v>
      </c>
      <c r="W27" s="94" t="s">
        <v>109</v>
      </c>
      <c r="X27" s="94">
        <v>0</v>
      </c>
      <c r="Y27" s="94">
        <v>0</v>
      </c>
      <c r="Z27" s="94">
        <v>0</v>
      </c>
      <c r="AA27" s="94">
        <v>0</v>
      </c>
      <c r="AB27" s="94">
        <v>0</v>
      </c>
      <c r="AC27" s="94">
        <v>0</v>
      </c>
      <c r="AD27" s="94">
        <v>0</v>
      </c>
      <c r="AE27" s="94">
        <v>0</v>
      </c>
      <c r="AF27" s="94">
        <v>0</v>
      </c>
    </row>
    <row r="28" spans="1:36" s="88" customFormat="1" ht="34.5" customHeight="1">
      <c r="A28" s="90"/>
      <c r="B28" s="296" t="s">
        <v>122</v>
      </c>
      <c r="C28" s="296" t="s">
        <v>123</v>
      </c>
      <c r="D28" s="296" t="s">
        <v>107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94">
        <v>0</v>
      </c>
      <c r="M28" s="94">
        <v>0</v>
      </c>
      <c r="N28" s="94">
        <v>0</v>
      </c>
      <c r="O28" s="94">
        <v>0</v>
      </c>
      <c r="P28" s="94">
        <v>0</v>
      </c>
      <c r="Q28" s="94">
        <v>0</v>
      </c>
      <c r="R28" s="54">
        <f t="shared" si="3"/>
        <v>0</v>
      </c>
      <c r="S28" s="104">
        <f t="shared" si="4"/>
        <v>0</v>
      </c>
      <c r="T28" s="104" t="str">
        <f t="shared" si="5"/>
        <v>-</v>
      </c>
      <c r="U28" s="461" t="s">
        <v>110</v>
      </c>
      <c r="V28" s="94" t="s">
        <v>108</v>
      </c>
      <c r="W28" s="94" t="s">
        <v>109</v>
      </c>
      <c r="X28" s="94">
        <v>0</v>
      </c>
      <c r="Y28" s="94">
        <v>0</v>
      </c>
      <c r="Z28" s="94">
        <v>0</v>
      </c>
      <c r="AA28" s="94">
        <v>0</v>
      </c>
      <c r="AB28" s="94">
        <v>0</v>
      </c>
      <c r="AC28" s="94">
        <v>0</v>
      </c>
      <c r="AD28" s="94">
        <v>0</v>
      </c>
      <c r="AE28" s="94">
        <v>0</v>
      </c>
      <c r="AF28" s="94">
        <v>0</v>
      </c>
    </row>
    <row r="29" spans="1:36" s="88" customFormat="1" ht="34.5" customHeight="1">
      <c r="A29" s="90"/>
      <c r="B29" s="296" t="s">
        <v>124</v>
      </c>
      <c r="C29" s="296" t="s">
        <v>552</v>
      </c>
      <c r="D29" s="296" t="s">
        <v>107</v>
      </c>
      <c r="E29" s="94">
        <f t="shared" ref="E29:Q29" si="40">E30+E53</f>
        <v>1024.8345271550961</v>
      </c>
      <c r="F29" s="94">
        <f t="shared" si="40"/>
        <v>389.79259907200003</v>
      </c>
      <c r="G29" s="94">
        <f t="shared" si="40"/>
        <v>635.04192808309631</v>
      </c>
      <c r="H29" s="94">
        <f t="shared" si="40"/>
        <v>168.37186732239959</v>
      </c>
      <c r="I29" s="94">
        <f t="shared" si="40"/>
        <v>716.91665118000003</v>
      </c>
      <c r="J29" s="94">
        <f t="shared" si="40"/>
        <v>168.37186732239959</v>
      </c>
      <c r="K29" s="94">
        <f t="shared" si="40"/>
        <v>192.89523161999998</v>
      </c>
      <c r="L29" s="94">
        <f t="shared" si="40"/>
        <v>0</v>
      </c>
      <c r="M29" s="94">
        <f t="shared" si="40"/>
        <v>30.54322822</v>
      </c>
      <c r="N29" s="94">
        <f t="shared" si="40"/>
        <v>0</v>
      </c>
      <c r="O29" s="94">
        <f t="shared" si="40"/>
        <v>493.47819134000002</v>
      </c>
      <c r="P29" s="94">
        <f t="shared" si="40"/>
        <v>0</v>
      </c>
      <c r="Q29" s="94">
        <f t="shared" si="40"/>
        <v>0</v>
      </c>
      <c r="R29" s="54">
        <f t="shared" si="3"/>
        <v>-81.874723096903722</v>
      </c>
      <c r="S29" s="104">
        <f t="shared" si="4"/>
        <v>548.54478385760046</v>
      </c>
      <c r="T29" s="104">
        <f t="shared" si="5"/>
        <v>4.257936094556956</v>
      </c>
      <c r="U29" s="461" t="s">
        <v>110</v>
      </c>
      <c r="V29" s="94" t="s">
        <v>108</v>
      </c>
      <c r="W29" s="94" t="s">
        <v>109</v>
      </c>
      <c r="X29" s="94">
        <f t="shared" ref="X29:AC29" si="41">X30+X53</f>
        <v>0</v>
      </c>
      <c r="Y29" s="94">
        <f t="shared" si="41"/>
        <v>142.67163470200006</v>
      </c>
      <c r="Z29" s="94">
        <f t="shared" si="41"/>
        <v>0</v>
      </c>
      <c r="AA29" s="94">
        <f t="shared" si="41"/>
        <v>0</v>
      </c>
      <c r="AB29" s="94">
        <f t="shared" si="41"/>
        <v>0</v>
      </c>
      <c r="AC29" s="94">
        <f t="shared" si="41"/>
        <v>0</v>
      </c>
      <c r="AD29" s="94">
        <v>0</v>
      </c>
      <c r="AE29" s="94">
        <v>0</v>
      </c>
      <c r="AF29" s="94">
        <v>0</v>
      </c>
    </row>
    <row r="30" spans="1:36" s="88" customFormat="1" ht="34.5" customHeight="1">
      <c r="A30" s="90"/>
      <c r="B30" s="296" t="s">
        <v>125</v>
      </c>
      <c r="C30" s="296" t="s">
        <v>553</v>
      </c>
      <c r="D30" s="296" t="s">
        <v>107</v>
      </c>
      <c r="E30" s="94">
        <f t="shared" ref="E30:Q30" si="42">E31+E39+E40</f>
        <v>1024.8345271550961</v>
      </c>
      <c r="F30" s="94">
        <f t="shared" si="42"/>
        <v>389.79259907200003</v>
      </c>
      <c r="G30" s="94">
        <f t="shared" si="42"/>
        <v>635.04192808309631</v>
      </c>
      <c r="H30" s="94">
        <f t="shared" si="42"/>
        <v>168.37186732239959</v>
      </c>
      <c r="I30" s="94">
        <f t="shared" si="42"/>
        <v>716.91665118000003</v>
      </c>
      <c r="J30" s="94">
        <f t="shared" si="42"/>
        <v>168.37186732239959</v>
      </c>
      <c r="K30" s="94">
        <f t="shared" si="42"/>
        <v>192.89523161999998</v>
      </c>
      <c r="L30" s="94">
        <f t="shared" si="42"/>
        <v>0</v>
      </c>
      <c r="M30" s="94">
        <f t="shared" si="42"/>
        <v>30.54322822</v>
      </c>
      <c r="N30" s="94">
        <f t="shared" si="42"/>
        <v>0</v>
      </c>
      <c r="O30" s="94">
        <f t="shared" si="42"/>
        <v>493.47819134000002</v>
      </c>
      <c r="P30" s="94">
        <f t="shared" si="42"/>
        <v>0</v>
      </c>
      <c r="Q30" s="94">
        <f t="shared" si="42"/>
        <v>0</v>
      </c>
      <c r="R30" s="54">
        <f t="shared" si="3"/>
        <v>-81.874723096903722</v>
      </c>
      <c r="S30" s="104">
        <f t="shared" si="4"/>
        <v>548.54478385760046</v>
      </c>
      <c r="T30" s="104">
        <f t="shared" si="5"/>
        <v>4.257936094556956</v>
      </c>
      <c r="U30" s="461" t="s">
        <v>110</v>
      </c>
      <c r="V30" s="94" t="s">
        <v>108</v>
      </c>
      <c r="W30" s="94" t="s">
        <v>109</v>
      </c>
      <c r="X30" s="94">
        <f t="shared" ref="X30:AC30" si="43">X31+X39+X40</f>
        <v>0</v>
      </c>
      <c r="Y30" s="94">
        <f t="shared" si="43"/>
        <v>142.67163470200006</v>
      </c>
      <c r="Z30" s="94">
        <f t="shared" si="43"/>
        <v>0</v>
      </c>
      <c r="AA30" s="94">
        <f t="shared" si="43"/>
        <v>0</v>
      </c>
      <c r="AB30" s="94">
        <f t="shared" si="43"/>
        <v>0</v>
      </c>
      <c r="AC30" s="94">
        <f t="shared" si="43"/>
        <v>0</v>
      </c>
      <c r="AD30" s="94">
        <v>0</v>
      </c>
      <c r="AE30" s="94">
        <v>0</v>
      </c>
      <c r="AF30" s="94">
        <v>0</v>
      </c>
    </row>
    <row r="31" spans="1:36" s="88" customFormat="1" ht="34.5" customHeight="1">
      <c r="A31" s="90"/>
      <c r="B31" s="296" t="s">
        <v>125</v>
      </c>
      <c r="C31" s="296" t="s">
        <v>126</v>
      </c>
      <c r="D31" s="296" t="s">
        <v>107</v>
      </c>
      <c r="E31" s="94">
        <f>SUM(E32:E38)</f>
        <v>779.16989532518642</v>
      </c>
      <c r="F31" s="94">
        <f t="shared" ref="F31:AC31" si="44">SUM(F32:F38)</f>
        <v>194.63223146199999</v>
      </c>
      <c r="G31" s="94">
        <f t="shared" si="44"/>
        <v>584.53766386318648</v>
      </c>
      <c r="H31" s="94">
        <f t="shared" si="44"/>
        <v>168.37186732239959</v>
      </c>
      <c r="I31" s="94">
        <f t="shared" si="44"/>
        <v>665.90015373000006</v>
      </c>
      <c r="J31" s="94">
        <f t="shared" si="44"/>
        <v>168.37186732239959</v>
      </c>
      <c r="K31" s="94">
        <f t="shared" si="44"/>
        <v>144.47558666999998</v>
      </c>
      <c r="L31" s="94">
        <f t="shared" si="44"/>
        <v>0</v>
      </c>
      <c r="M31" s="94">
        <f t="shared" si="44"/>
        <v>27.946375719999999</v>
      </c>
      <c r="N31" s="94">
        <f t="shared" si="44"/>
        <v>0</v>
      </c>
      <c r="O31" s="94">
        <f t="shared" si="44"/>
        <v>493.47819134000002</v>
      </c>
      <c r="P31" s="94">
        <f t="shared" si="44"/>
        <v>0</v>
      </c>
      <c r="Q31" s="94">
        <f t="shared" si="44"/>
        <v>0</v>
      </c>
      <c r="R31" s="94">
        <f t="shared" si="3"/>
        <v>-81.362489866813576</v>
      </c>
      <c r="S31" s="104">
        <f t="shared" si="4"/>
        <v>497.52828640760049</v>
      </c>
      <c r="T31" s="104">
        <f t="shared" si="5"/>
        <v>3.9549371538116276</v>
      </c>
      <c r="U31" s="461" t="s">
        <v>110</v>
      </c>
      <c r="V31" s="94" t="s">
        <v>108</v>
      </c>
      <c r="W31" s="94" t="s">
        <v>109</v>
      </c>
      <c r="X31" s="94">
        <f t="shared" si="44"/>
        <v>0</v>
      </c>
      <c r="Y31" s="94">
        <f t="shared" si="44"/>
        <v>101.95414623800008</v>
      </c>
      <c r="Z31" s="94">
        <f t="shared" si="44"/>
        <v>0</v>
      </c>
      <c r="AA31" s="94">
        <f t="shared" si="44"/>
        <v>0</v>
      </c>
      <c r="AB31" s="94">
        <f t="shared" si="44"/>
        <v>0</v>
      </c>
      <c r="AC31" s="94">
        <f t="shared" si="44"/>
        <v>0</v>
      </c>
      <c r="AD31" s="94">
        <v>0</v>
      </c>
      <c r="AE31" s="94">
        <v>0</v>
      </c>
      <c r="AF31" s="94">
        <v>0</v>
      </c>
    </row>
    <row r="32" spans="1:36" s="88" customFormat="1" ht="34.5" customHeight="1">
      <c r="A32" s="90"/>
      <c r="B32" s="296" t="str">
        <f>'Формат ИПР'!B32</f>
        <v>1.1.3.1</v>
      </c>
      <c r="C32" s="296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2" s="296" t="str">
        <f>'Формат ИПР'!D32</f>
        <v>I_Che148</v>
      </c>
      <c r="E32" s="94">
        <f>'Формат ИПР'!S32</f>
        <v>4.8710752205216199</v>
      </c>
      <c r="F32" s="94">
        <f>'Формат ИПР'!U32</f>
        <v>2.5563228599999999</v>
      </c>
      <c r="G32" s="94">
        <f>'Формат ИПР'!V32</f>
        <v>2.31475236052162</v>
      </c>
      <c r="H32" s="220">
        <f>IF(J32="нд","нд",(J32+L32+N32+P32))</f>
        <v>0</v>
      </c>
      <c r="I32" s="94">
        <f t="shared" ref="I32" si="45">K32+M32+O32+Q32</f>
        <v>2.8430084799999999</v>
      </c>
      <c r="J32" s="94">
        <f>'Формат ИПР'!AI32</f>
        <v>0</v>
      </c>
      <c r="K32" s="94">
        <f>'Формат ИПР'!AJ32</f>
        <v>2.34256894</v>
      </c>
      <c r="L32" s="94">
        <f>'Формат ИПР'!AK32</f>
        <v>0</v>
      </c>
      <c r="M32" s="94">
        <f>'Формат ИПР'!AL32</f>
        <v>0</v>
      </c>
      <c r="N32" s="94">
        <f>'Формат ИПР'!AM32</f>
        <v>0</v>
      </c>
      <c r="O32" s="94">
        <f>'Формат ИПР'!AN32</f>
        <v>0.50043954000000002</v>
      </c>
      <c r="P32" s="94">
        <f>'Формат ИПР'!AO32</f>
        <v>0</v>
      </c>
      <c r="Q32" s="94">
        <f>'Формат ИПР'!AP32</f>
        <v>0</v>
      </c>
      <c r="R32" s="54">
        <f t="shared" si="3"/>
        <v>-0.52825611947837992</v>
      </c>
      <c r="S32" s="104">
        <f t="shared" si="4"/>
        <v>2.8430084799999999</v>
      </c>
      <c r="T32" s="104" t="str">
        <f t="shared" si="5"/>
        <v>-</v>
      </c>
      <c r="U32" s="94" t="str">
        <f>'Формат ИПР'!HW32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V32" s="94" t="s">
        <v>108</v>
      </c>
      <c r="W32" s="94" t="s">
        <v>109</v>
      </c>
      <c r="X32" s="94">
        <f>'Формат ИПР'!Z32</f>
        <v>0</v>
      </c>
      <c r="Y32" s="94">
        <f>'Формат ИПР'!AA32</f>
        <v>0</v>
      </c>
      <c r="Z32" s="94">
        <f>'Формат ИПР'!AB32</f>
        <v>0</v>
      </c>
      <c r="AA32" s="94">
        <f>'Формат ИПР'!AC32</f>
        <v>0</v>
      </c>
      <c r="AB32" s="94">
        <f>'Формат ИПР'!AD32</f>
        <v>0</v>
      </c>
      <c r="AC32" s="94">
        <f>'Формат ИПР'!AE32</f>
        <v>0</v>
      </c>
      <c r="AD32" s="94" t="str">
        <f>'Формат ИПР'!HQ32</f>
        <v>Технологическое присоединение</v>
      </c>
      <c r="AE32" s="94" t="str">
        <f>'Формат ИПР'!HR32</f>
        <v>Строительство</v>
      </c>
      <c r="AF32" s="214">
        <f>'Формат ИПР'!HS32</f>
        <v>110</v>
      </c>
    </row>
    <row r="33" spans="1:32" s="88" customFormat="1" ht="34.5" customHeight="1">
      <c r="A33" s="90"/>
      <c r="B33" s="296" t="str">
        <f>'Формат ИПР'!B33</f>
        <v>1.1.3.1</v>
      </c>
      <c r="C33" s="296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3" s="296" t="str">
        <f>'Формат ИПР'!D33</f>
        <v>I_Che147</v>
      </c>
      <c r="E33" s="94">
        <f>'Формат ИПР'!S33</f>
        <v>4.68295127249299</v>
      </c>
      <c r="F33" s="94">
        <f>'Формат ИПР'!U33</f>
        <v>0</v>
      </c>
      <c r="G33" s="94">
        <f>'Формат ИПР'!V33</f>
        <v>4.68295127249299</v>
      </c>
      <c r="H33" s="220">
        <f>IF(J33="нд","нд",(J33+L33+N33+P33))</f>
        <v>0</v>
      </c>
      <c r="I33" s="94">
        <f t="shared" ref="I33" si="46">K33+M33+O33+Q33</f>
        <v>0.11303014999999991</v>
      </c>
      <c r="J33" s="94">
        <f>'Формат ИПР'!AI33</f>
        <v>0</v>
      </c>
      <c r="K33" s="94">
        <f>'Формат ИПР'!AJ33</f>
        <v>0</v>
      </c>
      <c r="L33" s="94">
        <f>'Формат ИПР'!AK33</f>
        <v>0</v>
      </c>
      <c r="M33" s="94">
        <f>'Формат ИПР'!AL33</f>
        <v>0</v>
      </c>
      <c r="N33" s="94">
        <f>'Формат ИПР'!AM33</f>
        <v>0</v>
      </c>
      <c r="O33" s="94">
        <f>'Формат ИПР'!AN33</f>
        <v>0.11303014999999991</v>
      </c>
      <c r="P33" s="94">
        <f>'Формат ИПР'!AO33</f>
        <v>0</v>
      </c>
      <c r="Q33" s="94">
        <f>'Формат ИПР'!AP33</f>
        <v>0</v>
      </c>
      <c r="R33" s="54">
        <f t="shared" ref="R33" si="47">G33-I33</f>
        <v>4.5699211224929899</v>
      </c>
      <c r="S33" s="104">
        <f t="shared" ref="S33" si="48">IF(H33="нд","нд",(K33+M33+O33)-(J33+L33+N33))</f>
        <v>0.11303014999999991</v>
      </c>
      <c r="T33" s="104" t="str">
        <f t="shared" ref="T33" si="49">IF(H33="нд","нд",IF((J33+L33+N33)&gt;0,I33/(J33+L33+N33),"-"))</f>
        <v>-</v>
      </c>
      <c r="U33" s="94" t="str">
        <f>'Формат ИПР'!HW33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V33" s="94" t="s">
        <v>108</v>
      </c>
      <c r="W33" s="94" t="s">
        <v>109</v>
      </c>
      <c r="X33" s="94">
        <f>'Формат ИПР'!Z33</f>
        <v>0</v>
      </c>
      <c r="Y33" s="94">
        <f>'Формат ИПР'!AA33</f>
        <v>0</v>
      </c>
      <c r="Z33" s="94">
        <f>'Формат ИПР'!AB33</f>
        <v>0</v>
      </c>
      <c r="AA33" s="94">
        <f>'Формат ИПР'!AC33</f>
        <v>0</v>
      </c>
      <c r="AB33" s="94">
        <f>'Формат ИПР'!AD33</f>
        <v>0</v>
      </c>
      <c r="AC33" s="94">
        <f>'Формат ИПР'!AE33</f>
        <v>0</v>
      </c>
      <c r="AD33" s="94" t="str">
        <f>'Формат ИПР'!HQ33</f>
        <v>Технологическое присоединение</v>
      </c>
      <c r="AE33" s="94" t="str">
        <f>'Формат ИПР'!HR33</f>
        <v>Строительство</v>
      </c>
      <c r="AF33" s="214">
        <f>'Формат ИПР'!HS33</f>
        <v>110</v>
      </c>
    </row>
    <row r="34" spans="1:32" s="88" customFormat="1" ht="34.5" customHeight="1">
      <c r="A34" s="90"/>
      <c r="B34" s="296" t="str">
        <f>'Формат ИПР'!B34</f>
        <v>1.1.3.1</v>
      </c>
      <c r="C34" s="296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D34" s="296" t="str">
        <f>'Формат ИПР'!D34</f>
        <v>I_Che149</v>
      </c>
      <c r="E34" s="94">
        <f>'Формат ИПР'!S34</f>
        <v>59.628870252866726</v>
      </c>
      <c r="F34" s="94">
        <f>'Формат ИПР'!U34</f>
        <v>32.522286530000002</v>
      </c>
      <c r="G34" s="94">
        <f>'Формат ИПР'!V34</f>
        <v>27.106583722866723</v>
      </c>
      <c r="H34" s="220">
        <f t="shared" ref="H34:H38" si="50">IF(J34="нд","нд",(J34+L34+N34+P34))</f>
        <v>0</v>
      </c>
      <c r="I34" s="94">
        <f t="shared" ref="I34:I38" si="51">K34+M34+O34+Q34</f>
        <v>49.822049159999992</v>
      </c>
      <c r="J34" s="94">
        <f>'Формат ИПР'!AI34</f>
        <v>0</v>
      </c>
      <c r="K34" s="94">
        <f>'Формат ИПР'!AJ34</f>
        <v>29.423018119999998</v>
      </c>
      <c r="L34" s="94">
        <f>'Формат ИПР'!AK34</f>
        <v>0</v>
      </c>
      <c r="M34" s="94">
        <f>'Формат ИПР'!AL34</f>
        <v>20.05384368</v>
      </c>
      <c r="N34" s="94">
        <f>'Формат ИПР'!AM34</f>
        <v>0</v>
      </c>
      <c r="O34" s="94">
        <f>'Формат ИПР'!AN34</f>
        <v>0.34518735999999994</v>
      </c>
      <c r="P34" s="94">
        <f>'Формат ИПР'!AO34</f>
        <v>0</v>
      </c>
      <c r="Q34" s="94">
        <f>'Формат ИПР'!AP34</f>
        <v>0</v>
      </c>
      <c r="R34" s="54">
        <f t="shared" si="3"/>
        <v>-22.715465437133268</v>
      </c>
      <c r="S34" s="104">
        <f t="shared" si="4"/>
        <v>49.822049159999992</v>
      </c>
      <c r="T34" s="104" t="str">
        <f t="shared" si="5"/>
        <v>-</v>
      </c>
      <c r="U34" s="94" t="str">
        <f>'Формат ИПР'!HW34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V34" s="94" t="s">
        <v>108</v>
      </c>
      <c r="W34" s="94" t="s">
        <v>109</v>
      </c>
      <c r="X34" s="94">
        <f>'Формат ИПР'!Z34</f>
        <v>0</v>
      </c>
      <c r="Y34" s="94">
        <f>'Формат ИПР'!AA34</f>
        <v>0</v>
      </c>
      <c r="Z34" s="94">
        <f>'Формат ИПР'!AB34</f>
        <v>0</v>
      </c>
      <c r="AA34" s="94">
        <f>'Формат ИПР'!AC34</f>
        <v>0</v>
      </c>
      <c r="AB34" s="94">
        <f>'Формат ИПР'!AD34</f>
        <v>0</v>
      </c>
      <c r="AC34" s="94">
        <f>'Формат ИПР'!AE34</f>
        <v>0</v>
      </c>
      <c r="AD34" s="94" t="str">
        <f>'Формат ИПР'!HQ34</f>
        <v>Технологическое присоединение</v>
      </c>
      <c r="AE34" s="94" t="str">
        <f>'Формат ИПР'!HR34</f>
        <v>Строительство</v>
      </c>
      <c r="AF34" s="214">
        <f>'Формат ИПР'!HS34</f>
        <v>110</v>
      </c>
    </row>
    <row r="35" spans="1:32" s="88" customFormat="1" ht="34.5" customHeight="1">
      <c r="A35" s="90"/>
      <c r="B35" s="296" t="str">
        <f>'Формат ИПР'!B35</f>
        <v>1.1.3.1</v>
      </c>
      <c r="C35" s="296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5" s="296" t="str">
        <f>'Формат ИПР'!D35</f>
        <v>I_Che150</v>
      </c>
      <c r="E35" s="94">
        <f>'Формат ИПР'!S35</f>
        <v>59.628870252866726</v>
      </c>
      <c r="F35" s="94">
        <f>'Формат ИПР'!U35</f>
        <v>32.495974230000002</v>
      </c>
      <c r="G35" s="94">
        <f>'Формат ИПР'!V35</f>
        <v>27.132896022866724</v>
      </c>
      <c r="H35" s="220">
        <f t="shared" si="50"/>
        <v>0</v>
      </c>
      <c r="I35" s="94">
        <f t="shared" si="51"/>
        <v>43.706641449999992</v>
      </c>
      <c r="J35" s="94">
        <f>'Формат ИПР'!AI35</f>
        <v>0</v>
      </c>
      <c r="K35" s="94">
        <f>'Формат ИПР'!AJ35</f>
        <v>29.079117</v>
      </c>
      <c r="L35" s="94">
        <f>'Формат ИПР'!AK35</f>
        <v>0</v>
      </c>
      <c r="M35" s="94">
        <f>'Формат ИПР'!AL35</f>
        <v>2.9461563200000001</v>
      </c>
      <c r="N35" s="94">
        <f>'Формат ИПР'!AM35</f>
        <v>0</v>
      </c>
      <c r="O35" s="94">
        <f>'Формат ИПР'!AN35</f>
        <v>11.681368129999997</v>
      </c>
      <c r="P35" s="94">
        <f>'Формат ИПР'!AO35</f>
        <v>0</v>
      </c>
      <c r="Q35" s="94">
        <f>'Формат ИПР'!AP35</f>
        <v>0</v>
      </c>
      <c r="R35" s="54">
        <f t="shared" si="3"/>
        <v>-16.573745427133268</v>
      </c>
      <c r="S35" s="104">
        <f t="shared" si="4"/>
        <v>43.706641449999992</v>
      </c>
      <c r="T35" s="104" t="str">
        <f t="shared" si="5"/>
        <v>-</v>
      </c>
      <c r="U35" s="94" t="str">
        <f>'Формат ИПР'!HW35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V35" s="94" t="s">
        <v>108</v>
      </c>
      <c r="W35" s="94" t="s">
        <v>109</v>
      </c>
      <c r="X35" s="94">
        <f>'Формат ИПР'!Z35</f>
        <v>0</v>
      </c>
      <c r="Y35" s="94">
        <f>'Формат ИПР'!AA35</f>
        <v>0</v>
      </c>
      <c r="Z35" s="94">
        <f>'Формат ИПР'!AB35</f>
        <v>0</v>
      </c>
      <c r="AA35" s="94">
        <f>'Формат ИПР'!AC35</f>
        <v>0</v>
      </c>
      <c r="AB35" s="94">
        <f>'Формат ИПР'!AD35</f>
        <v>0</v>
      </c>
      <c r="AC35" s="94">
        <f>'Формат ИПР'!AE35</f>
        <v>0</v>
      </c>
      <c r="AD35" s="94" t="str">
        <f>'Формат ИПР'!HQ35</f>
        <v>Технологическое присоединение</v>
      </c>
      <c r="AE35" s="94" t="str">
        <f>'Формат ИПР'!HR35</f>
        <v>Строительство</v>
      </c>
      <c r="AF35" s="214">
        <f>'Формат ИПР'!HS35</f>
        <v>110</v>
      </c>
    </row>
    <row r="36" spans="1:32" s="88" customFormat="1" ht="34.5" customHeight="1">
      <c r="A36" s="90"/>
      <c r="B36" s="296" t="str">
        <f>'Формат ИПР'!B36</f>
        <v>1.1.3.1</v>
      </c>
      <c r="C36" s="296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6" s="296" t="str">
        <f>'Формат ИПР'!D36</f>
        <v>I_Che151</v>
      </c>
      <c r="E36" s="94">
        <f>'Формат ИПР'!S36</f>
        <v>57.017072322850488</v>
      </c>
      <c r="F36" s="94">
        <f>'Формат ИПР'!U36</f>
        <v>26.136315959999997</v>
      </c>
      <c r="G36" s="94">
        <f>'Формат ИПР'!V36</f>
        <v>30.880756362850491</v>
      </c>
      <c r="H36" s="220">
        <f t="shared" si="50"/>
        <v>0</v>
      </c>
      <c r="I36" s="94">
        <f t="shared" si="51"/>
        <v>41.996731530000012</v>
      </c>
      <c r="J36" s="94">
        <f>'Формат ИПР'!AI36</f>
        <v>0</v>
      </c>
      <c r="K36" s="94">
        <f>'Формат ИПР'!AJ36</f>
        <v>32.657859960000003</v>
      </c>
      <c r="L36" s="94">
        <f>'Формат ИПР'!AK36</f>
        <v>0</v>
      </c>
      <c r="M36" s="94">
        <f>'Формат ИПР'!AL36</f>
        <v>0</v>
      </c>
      <c r="N36" s="94">
        <f>'Формат ИПР'!AM36</f>
        <v>0</v>
      </c>
      <c r="O36" s="94">
        <f>'Формат ИПР'!AN36</f>
        <v>9.3388715700000073</v>
      </c>
      <c r="P36" s="94">
        <f>'Формат ИПР'!AO36</f>
        <v>0</v>
      </c>
      <c r="Q36" s="94">
        <f>'Формат ИПР'!AP36</f>
        <v>0</v>
      </c>
      <c r="R36" s="54">
        <f t="shared" si="3"/>
        <v>-11.115975167149521</v>
      </c>
      <c r="S36" s="104">
        <f t="shared" si="4"/>
        <v>41.996731530000012</v>
      </c>
      <c r="T36" s="104" t="str">
        <f t="shared" si="5"/>
        <v>-</v>
      </c>
      <c r="U36" s="94" t="str">
        <f>'Формат ИПР'!HW36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V36" s="94" t="s">
        <v>108</v>
      </c>
      <c r="W36" s="94" t="s">
        <v>109</v>
      </c>
      <c r="X36" s="94">
        <f>'Формат ИПР'!Z36</f>
        <v>0</v>
      </c>
      <c r="Y36" s="94">
        <f>'Формат ИПР'!AA36</f>
        <v>0</v>
      </c>
      <c r="Z36" s="94">
        <f>'Формат ИПР'!AB36</f>
        <v>0</v>
      </c>
      <c r="AA36" s="94">
        <f>'Формат ИПР'!AC36</f>
        <v>0</v>
      </c>
      <c r="AB36" s="94">
        <f>'Формат ИПР'!AD36</f>
        <v>0</v>
      </c>
      <c r="AC36" s="94">
        <f>'Формат ИПР'!AE36</f>
        <v>0</v>
      </c>
      <c r="AD36" s="94" t="str">
        <f>'Формат ИПР'!HQ36</f>
        <v>Технологическое присоединение</v>
      </c>
      <c r="AE36" s="94" t="str">
        <f>'Формат ИПР'!HR36</f>
        <v>Строительство</v>
      </c>
      <c r="AF36" s="214">
        <f>'Формат ИПР'!HS36</f>
        <v>110</v>
      </c>
    </row>
    <row r="37" spans="1:32" s="88" customFormat="1" ht="31.5" customHeight="1">
      <c r="A37" s="90"/>
      <c r="B37" s="296" t="str">
        <f>'Формат ИПР'!B37</f>
        <v>1.1.3.1</v>
      </c>
      <c r="C37" s="296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D37" s="296" t="str">
        <f>'Формат ИПР'!D37</f>
        <v>I_Che152</v>
      </c>
      <c r="E37" s="94">
        <f>'Формат ИПР'!S37</f>
        <v>32.101498262255298</v>
      </c>
      <c r="F37" s="94">
        <f>'Формат ИПР'!U37</f>
        <v>26.664988881999999</v>
      </c>
      <c r="G37" s="94">
        <f>'Формат ИПР'!V37</f>
        <v>5.4365093802552984</v>
      </c>
      <c r="H37" s="220">
        <f t="shared" si="50"/>
        <v>0</v>
      </c>
      <c r="I37" s="94">
        <f t="shared" si="51"/>
        <v>94.878141980000009</v>
      </c>
      <c r="J37" s="94">
        <f>'Формат ИПР'!AI37</f>
        <v>0</v>
      </c>
      <c r="K37" s="94">
        <f>'Формат ИПР'!AJ37</f>
        <v>0.83635194999999996</v>
      </c>
      <c r="L37" s="94">
        <f>'Формат ИПР'!AK37</f>
        <v>0</v>
      </c>
      <c r="M37" s="94">
        <f>'Формат ИПР'!AL37</f>
        <v>2.2957900000000002</v>
      </c>
      <c r="N37" s="94">
        <f>'Формат ИПР'!AM37</f>
        <v>0</v>
      </c>
      <c r="O37" s="94">
        <f>'Формат ИПР'!AN37</f>
        <v>91.746000030000005</v>
      </c>
      <c r="P37" s="94">
        <f>'Формат ИПР'!AO37</f>
        <v>0</v>
      </c>
      <c r="Q37" s="94">
        <f>'Формат ИПР'!AP37</f>
        <v>0</v>
      </c>
      <c r="R37" s="54">
        <f t="shared" si="3"/>
        <v>-89.441632599744707</v>
      </c>
      <c r="S37" s="104">
        <f t="shared" si="4"/>
        <v>94.878141980000009</v>
      </c>
      <c r="T37" s="104" t="str">
        <f t="shared" si="5"/>
        <v>-</v>
      </c>
      <c r="U37" s="94" t="str">
        <f>'Формат ИПР'!HW37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v>
      </c>
      <c r="V37" s="94" t="s">
        <v>108</v>
      </c>
      <c r="W37" s="94" t="s">
        <v>109</v>
      </c>
      <c r="X37" s="94">
        <f>'Формат ИПР'!Z37</f>
        <v>0</v>
      </c>
      <c r="Y37" s="94">
        <f>'Формат ИПР'!AA37</f>
        <v>1.0761450580000003</v>
      </c>
      <c r="Z37" s="94">
        <f>'Формат ИПР'!AB37</f>
        <v>0</v>
      </c>
      <c r="AA37" s="94">
        <f>'Формат ИПР'!AC37</f>
        <v>0</v>
      </c>
      <c r="AB37" s="94">
        <f>'Формат ИПР'!AD37</f>
        <v>0</v>
      </c>
      <c r="AC37" s="94">
        <f>'Формат ИПР'!AE37</f>
        <v>0</v>
      </c>
      <c r="AD37" s="94" t="str">
        <f>'Формат ИПР'!HQ37</f>
        <v>Технологическое присоединение</v>
      </c>
      <c r="AE37" s="94" t="str">
        <f>'Формат ИПР'!HR37</f>
        <v>Строительство</v>
      </c>
      <c r="AF37" s="214">
        <f>'Формат ИПР'!HS37</f>
        <v>110</v>
      </c>
    </row>
    <row r="38" spans="1:32" s="88" customFormat="1" ht="31.5" customHeight="1">
      <c r="A38" s="90"/>
      <c r="B38" s="296" t="str">
        <f>'Формат ИПР'!B38</f>
        <v>1.1.3.1</v>
      </c>
      <c r="C38" s="296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8" s="296" t="str">
        <f>'Формат ИПР'!D38</f>
        <v>I_Che153</v>
      </c>
      <c r="E38" s="94">
        <f>'Формат ИПР'!S38</f>
        <v>561.23955774133265</v>
      </c>
      <c r="F38" s="94">
        <f>'Формат ИПР'!U38</f>
        <v>74.256343000000001</v>
      </c>
      <c r="G38" s="94">
        <f>'Формат ИПР'!V38</f>
        <v>486.98321474133263</v>
      </c>
      <c r="H38" s="220">
        <f t="shared" si="50"/>
        <v>168.37186732239959</v>
      </c>
      <c r="I38" s="94">
        <f t="shared" si="51"/>
        <v>432.54055098000003</v>
      </c>
      <c r="J38" s="94">
        <f>'Формат ИПР'!AI38</f>
        <v>168.37186732239959</v>
      </c>
      <c r="K38" s="94">
        <f>'Формат ИПР'!AJ38</f>
        <v>50.136670700000003</v>
      </c>
      <c r="L38" s="94">
        <f>'Формат ИПР'!AK38</f>
        <v>0</v>
      </c>
      <c r="M38" s="94">
        <f>'Формат ИПР'!AL38</f>
        <v>2.65058572</v>
      </c>
      <c r="N38" s="94">
        <f>'Формат ИПР'!AM38</f>
        <v>0</v>
      </c>
      <c r="O38" s="94">
        <f>'Формат ИПР'!AN38</f>
        <v>379.75329456000003</v>
      </c>
      <c r="P38" s="94">
        <f>'Формат ИПР'!AO38</f>
        <v>0</v>
      </c>
      <c r="Q38" s="94">
        <f>'Формат ИПР'!AP38</f>
        <v>0</v>
      </c>
      <c r="R38" s="54">
        <f t="shared" si="3"/>
        <v>54.442663761332597</v>
      </c>
      <c r="S38" s="104">
        <f t="shared" si="4"/>
        <v>264.16868365760047</v>
      </c>
      <c r="T38" s="104">
        <f t="shared" si="5"/>
        <v>2.5689597547300966</v>
      </c>
      <c r="U38" s="94" t="str">
        <f>'Формат ИПР'!HW38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v>
      </c>
      <c r="V38" s="94" t="s">
        <v>108</v>
      </c>
      <c r="W38" s="94" t="s">
        <v>109</v>
      </c>
      <c r="X38" s="94">
        <f>'Формат ИПР'!Z38</f>
        <v>0</v>
      </c>
      <c r="Y38" s="94">
        <f>'Формат ИПР'!AA38</f>
        <v>100.87800118000008</v>
      </c>
      <c r="Z38" s="94">
        <f>'Формат ИПР'!AB38</f>
        <v>0</v>
      </c>
      <c r="AA38" s="94">
        <f>'Формат ИПР'!AC38</f>
        <v>0</v>
      </c>
      <c r="AB38" s="94">
        <f>'Формат ИПР'!AD38</f>
        <v>0</v>
      </c>
      <c r="AC38" s="94">
        <f>'Формат ИПР'!AE38</f>
        <v>0</v>
      </c>
      <c r="AD38" s="94" t="str">
        <f>'Формат ИПР'!HQ38</f>
        <v>Технологическое присоединение</v>
      </c>
      <c r="AE38" s="94" t="str">
        <f>'Формат ИПР'!HR38</f>
        <v>Строительство</v>
      </c>
      <c r="AF38" s="214">
        <f>'Формат ИПР'!HS38</f>
        <v>110</v>
      </c>
    </row>
    <row r="39" spans="1:32" s="88" customFormat="1" ht="63" customHeight="1">
      <c r="A39" s="90"/>
      <c r="B39" s="296" t="s">
        <v>125</v>
      </c>
      <c r="C39" s="296" t="s">
        <v>127</v>
      </c>
      <c r="D39" s="296" t="s">
        <v>107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4">
        <f t="shared" si="3"/>
        <v>0</v>
      </c>
      <c r="S39" s="104">
        <f t="shared" si="4"/>
        <v>0</v>
      </c>
      <c r="T39" s="104" t="str">
        <f t="shared" si="5"/>
        <v>-</v>
      </c>
      <c r="U39" s="461" t="s">
        <v>110</v>
      </c>
      <c r="V39" s="94" t="s">
        <v>108</v>
      </c>
      <c r="W39" s="94" t="s">
        <v>109</v>
      </c>
      <c r="X39" s="463">
        <v>0</v>
      </c>
      <c r="Y39" s="463">
        <v>0</v>
      </c>
      <c r="Z39" s="463">
        <v>0</v>
      </c>
      <c r="AA39" s="463">
        <v>0</v>
      </c>
      <c r="AB39" s="463">
        <v>0</v>
      </c>
      <c r="AC39" s="463">
        <v>0</v>
      </c>
      <c r="AD39" s="94">
        <v>0</v>
      </c>
      <c r="AE39" s="94">
        <v>0</v>
      </c>
      <c r="AF39" s="94">
        <v>0</v>
      </c>
    </row>
    <row r="40" spans="1:32" s="88" customFormat="1" ht="31.5" customHeight="1">
      <c r="A40" s="90"/>
      <c r="B40" s="296" t="s">
        <v>125</v>
      </c>
      <c r="C40" s="296" t="s">
        <v>128</v>
      </c>
      <c r="D40" s="296" t="s">
        <v>107</v>
      </c>
      <c r="E40" s="584">
        <f>SUM(E41:E52)</f>
        <v>245.66463182990978</v>
      </c>
      <c r="F40" s="584">
        <f t="shared" ref="F40:AC40" si="52">SUM(F41:F52)</f>
        <v>195.16036761000001</v>
      </c>
      <c r="G40" s="584">
        <f t="shared" si="52"/>
        <v>50.504264219909786</v>
      </c>
      <c r="H40" s="584">
        <f t="shared" si="52"/>
        <v>0</v>
      </c>
      <c r="I40" s="584">
        <f t="shared" si="52"/>
        <v>51.016497449999996</v>
      </c>
      <c r="J40" s="584">
        <f t="shared" si="52"/>
        <v>0</v>
      </c>
      <c r="K40" s="584">
        <f t="shared" si="52"/>
        <v>48.419644949999999</v>
      </c>
      <c r="L40" s="584">
        <f t="shared" si="52"/>
        <v>0</v>
      </c>
      <c r="M40" s="584">
        <f t="shared" si="52"/>
        <v>2.5968525000000002</v>
      </c>
      <c r="N40" s="584">
        <f t="shared" si="52"/>
        <v>0</v>
      </c>
      <c r="O40" s="584">
        <f t="shared" si="52"/>
        <v>0</v>
      </c>
      <c r="P40" s="584">
        <f t="shared" si="52"/>
        <v>0</v>
      </c>
      <c r="Q40" s="584">
        <f t="shared" si="52"/>
        <v>0</v>
      </c>
      <c r="R40" s="584">
        <f t="shared" si="3"/>
        <v>-0.51223323009021016</v>
      </c>
      <c r="S40" s="104">
        <f t="shared" si="4"/>
        <v>51.016497449999996</v>
      </c>
      <c r="T40" s="104" t="str">
        <f t="shared" si="5"/>
        <v>-</v>
      </c>
      <c r="U40" s="461" t="s">
        <v>110</v>
      </c>
      <c r="V40" s="463" t="s">
        <v>108</v>
      </c>
      <c r="W40" s="463" t="s">
        <v>109</v>
      </c>
      <c r="X40" s="463">
        <f t="shared" si="52"/>
        <v>0</v>
      </c>
      <c r="Y40" s="463">
        <f t="shared" si="52"/>
        <v>40.717488463999999</v>
      </c>
      <c r="Z40" s="463">
        <f t="shared" si="52"/>
        <v>0</v>
      </c>
      <c r="AA40" s="463">
        <f t="shared" si="52"/>
        <v>0</v>
      </c>
      <c r="AB40" s="463">
        <f t="shared" si="52"/>
        <v>0</v>
      </c>
      <c r="AC40" s="463">
        <f t="shared" si="52"/>
        <v>0</v>
      </c>
      <c r="AD40" s="94">
        <v>0</v>
      </c>
      <c r="AE40" s="94">
        <v>0</v>
      </c>
      <c r="AF40" s="94">
        <v>0</v>
      </c>
    </row>
    <row r="41" spans="1:32" s="88" customFormat="1" ht="31.5" customHeight="1">
      <c r="A41" s="90"/>
      <c r="B41" s="296" t="str">
        <f>'Формат ИПР'!B41</f>
        <v>1.1.3.1</v>
      </c>
      <c r="C41" s="296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1" s="296" t="str">
        <f>'Формат ИПР'!D41</f>
        <v>I_Che154</v>
      </c>
      <c r="E41" s="94">
        <f>'Формат ИПР'!S41</f>
        <v>66.667199999999994</v>
      </c>
      <c r="F41" s="94">
        <f>'Формат ИПР'!U41</f>
        <v>67.469809470000001</v>
      </c>
      <c r="G41" s="94">
        <f>'Формат ИПР'!V41</f>
        <v>-0.80260947000000726</v>
      </c>
      <c r="H41" s="220">
        <f t="shared" ref="H41" si="53">IF(J41="нд","нд",(J41+L41+N41+P41))</f>
        <v>0</v>
      </c>
      <c r="I41" s="94">
        <f t="shared" ref="I41" si="54">K41+M41+O41+Q41</f>
        <v>37.096047519999999</v>
      </c>
      <c r="J41" s="94">
        <f>'Формат ИПР'!AI41</f>
        <v>0</v>
      </c>
      <c r="K41" s="94">
        <f>'Формат ИПР'!AJ41</f>
        <v>37.096047519999999</v>
      </c>
      <c r="L41" s="94">
        <f>'Формат ИПР'!AK41</f>
        <v>0</v>
      </c>
      <c r="M41" s="94">
        <f>'Формат ИПР'!AL41</f>
        <v>0</v>
      </c>
      <c r="N41" s="94">
        <f>'Формат ИПР'!AM41</f>
        <v>0</v>
      </c>
      <c r="O41" s="94">
        <f>'Формат ИПР'!AN41</f>
        <v>0</v>
      </c>
      <c r="P41" s="94">
        <f>'Формат ИПР'!AO41</f>
        <v>0</v>
      </c>
      <c r="Q41" s="94">
        <f>'Формат ИПР'!AP41</f>
        <v>0</v>
      </c>
      <c r="R41" s="54">
        <f t="shared" si="3"/>
        <v>-37.898656990000006</v>
      </c>
      <c r="S41" s="104">
        <f t="shared" si="4"/>
        <v>37.096047519999999</v>
      </c>
      <c r="T41" s="104" t="str">
        <f t="shared" si="5"/>
        <v>-</v>
      </c>
      <c r="U41" s="94" t="str">
        <f>'Формат ИПР'!HW41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V41" s="94" t="s">
        <v>108</v>
      </c>
      <c r="W41" s="94" t="s">
        <v>109</v>
      </c>
      <c r="X41" s="94">
        <f>'Формат ИПР'!Z41</f>
        <v>0</v>
      </c>
      <c r="Y41" s="94">
        <f>'Формат ИПР'!AA41</f>
        <v>0</v>
      </c>
      <c r="Z41" s="94">
        <f>'Формат ИПР'!AB41</f>
        <v>0</v>
      </c>
      <c r="AA41" s="94">
        <f>'Формат ИПР'!AC41</f>
        <v>0</v>
      </c>
      <c r="AB41" s="94">
        <f>'Формат ИПР'!AD41</f>
        <v>0</v>
      </c>
      <c r="AC41" s="94">
        <f>'Формат ИПР'!AE41</f>
        <v>0</v>
      </c>
      <c r="AD41" s="94" t="str">
        <f>'Формат ИПР'!HQ41</f>
        <v>Технологическое присоединение</v>
      </c>
      <c r="AE41" s="94" t="str">
        <f>'Формат ИПР'!HR41</f>
        <v>Реконструкция</v>
      </c>
      <c r="AF41" s="214">
        <f>'Формат ИПР'!HS41</f>
        <v>110</v>
      </c>
    </row>
    <row r="42" spans="1:32" s="88" customFormat="1" ht="31.5" customHeight="1">
      <c r="A42" s="90"/>
      <c r="B42" s="296" t="str">
        <f>'Формат ИПР'!B42</f>
        <v>1.1.3.1</v>
      </c>
      <c r="C42" s="296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2" s="296" t="str">
        <f>'Формат ИПР'!D42</f>
        <v>I_Che155</v>
      </c>
      <c r="E42" s="94">
        <f>'Формат ИПР'!S42</f>
        <v>66.667199999999994</v>
      </c>
      <c r="F42" s="94">
        <f>'Формат ИПР'!U42</f>
        <v>67.0273878</v>
      </c>
      <c r="G42" s="94">
        <f>'Формат ИПР'!V42</f>
        <v>-0.36018780000000561</v>
      </c>
      <c r="H42" s="220">
        <f t="shared" ref="H42:H52" si="55">IF(J42="нд","нд",(J42+L42+N42+P42))</f>
        <v>0</v>
      </c>
      <c r="I42" s="94">
        <f t="shared" ref="I42:I52" si="56">K42+M42+O42+Q42</f>
        <v>8.3999398799999998</v>
      </c>
      <c r="J42" s="94">
        <f>'Формат ИПР'!AI42</f>
        <v>0</v>
      </c>
      <c r="K42" s="94">
        <f>'Формат ИПР'!AJ42</f>
        <v>7.0909677000000002</v>
      </c>
      <c r="L42" s="94">
        <f>'Формат ИПР'!AK42</f>
        <v>0</v>
      </c>
      <c r="M42" s="94">
        <f>'Формат ИПР'!AL42</f>
        <v>1.30897218</v>
      </c>
      <c r="N42" s="94">
        <f>'Формат ИПР'!AM42</f>
        <v>0</v>
      </c>
      <c r="O42" s="94">
        <f>'Формат ИПР'!AN42</f>
        <v>0</v>
      </c>
      <c r="P42" s="94">
        <f>'Формат ИПР'!AO42</f>
        <v>0</v>
      </c>
      <c r="Q42" s="94">
        <f>'Формат ИПР'!AP42</f>
        <v>0</v>
      </c>
      <c r="R42" s="54">
        <f t="shared" si="3"/>
        <v>-8.7601276800000054</v>
      </c>
      <c r="S42" s="104">
        <f t="shared" si="4"/>
        <v>8.3999398799999998</v>
      </c>
      <c r="T42" s="104" t="str">
        <f t="shared" si="5"/>
        <v>-</v>
      </c>
      <c r="U42" s="94" t="str">
        <f>'Формат ИПР'!HW42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V42" s="94" t="s">
        <v>108</v>
      </c>
      <c r="W42" s="94" t="s">
        <v>109</v>
      </c>
      <c r="X42" s="94">
        <f>'Формат ИПР'!Z42</f>
        <v>0</v>
      </c>
      <c r="Y42" s="94">
        <f>'Формат ИПР'!AA42</f>
        <v>0</v>
      </c>
      <c r="Z42" s="94">
        <f>'Формат ИПР'!AB42</f>
        <v>0</v>
      </c>
      <c r="AA42" s="94">
        <f>'Формат ИПР'!AC42</f>
        <v>0</v>
      </c>
      <c r="AB42" s="94">
        <f>'Формат ИПР'!AD42</f>
        <v>0</v>
      </c>
      <c r="AC42" s="94">
        <f>'Формат ИПР'!AE42</f>
        <v>0</v>
      </c>
      <c r="AD42" s="94" t="str">
        <f>'Формат ИПР'!HQ42</f>
        <v>Технологическое присоединение</v>
      </c>
      <c r="AE42" s="94" t="str">
        <f>'Формат ИПР'!HR42</f>
        <v>Реконструкция</v>
      </c>
      <c r="AF42" s="214">
        <f>'Формат ИПР'!HS42</f>
        <v>110</v>
      </c>
    </row>
    <row r="43" spans="1:32" s="88" customFormat="1" ht="31.5" customHeight="1">
      <c r="A43" s="90"/>
      <c r="B43" s="296" t="str">
        <f>'Формат ИПР'!B43</f>
        <v>1.1.3.1</v>
      </c>
      <c r="C43" s="296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3" s="296" t="str">
        <f>'Формат ИПР'!D43</f>
        <v>I_Che156</v>
      </c>
      <c r="E43" s="94">
        <f>'Формат ИПР'!S43</f>
        <v>6.4258690237000007</v>
      </c>
      <c r="F43" s="94">
        <f>'Формат ИПР'!U43</f>
        <v>1.08019774</v>
      </c>
      <c r="G43" s="94">
        <f>'Формат ИПР'!V43</f>
        <v>5.3456712837000007</v>
      </c>
      <c r="H43" s="220">
        <f t="shared" ref="H43:H44" si="57">IF(J43="нд","нд",(J43+L43+N43+P43))</f>
        <v>0</v>
      </c>
      <c r="I43" s="94">
        <f t="shared" ref="I43:I44" si="58">K43+M43+O43+Q43</f>
        <v>0.27004942999999998</v>
      </c>
      <c r="J43" s="94">
        <f>'Формат ИПР'!AI43</f>
        <v>0</v>
      </c>
      <c r="K43" s="94">
        <f>'Формат ИПР'!AJ43</f>
        <v>0</v>
      </c>
      <c r="L43" s="94">
        <f>'Формат ИПР'!AK43</f>
        <v>0</v>
      </c>
      <c r="M43" s="94">
        <f>'Формат ИПР'!AL43</f>
        <v>0.27004942999999998</v>
      </c>
      <c r="N43" s="94">
        <f>'Формат ИПР'!AM43</f>
        <v>0</v>
      </c>
      <c r="O43" s="94">
        <f>'Формат ИПР'!AN43</f>
        <v>0</v>
      </c>
      <c r="P43" s="94">
        <f>'Формат ИПР'!AO43</f>
        <v>0</v>
      </c>
      <c r="Q43" s="94">
        <f>'Формат ИПР'!AP43</f>
        <v>0</v>
      </c>
      <c r="R43" s="54">
        <f t="shared" si="3"/>
        <v>5.0756218537000004</v>
      </c>
      <c r="S43" s="104">
        <f t="shared" si="4"/>
        <v>0.27004942999999998</v>
      </c>
      <c r="T43" s="104" t="str">
        <f t="shared" si="5"/>
        <v>-</v>
      </c>
      <c r="U43" s="94" t="str">
        <f>'Формат ИПР'!HW43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V43" s="94" t="s">
        <v>108</v>
      </c>
      <c r="W43" s="94" t="s">
        <v>109</v>
      </c>
      <c r="X43" s="94">
        <f>'Формат ИПР'!Z43</f>
        <v>0</v>
      </c>
      <c r="Y43" s="94">
        <f>'Формат ИПР'!AA43</f>
        <v>2.7490580299999996</v>
      </c>
      <c r="Z43" s="94">
        <f>'Формат ИПР'!AB43</f>
        <v>0</v>
      </c>
      <c r="AA43" s="94">
        <f>'Формат ИПР'!AC43</f>
        <v>0</v>
      </c>
      <c r="AB43" s="94">
        <f>'Формат ИПР'!AD43</f>
        <v>0</v>
      </c>
      <c r="AC43" s="94">
        <f>'Формат ИПР'!AE43</f>
        <v>0</v>
      </c>
      <c r="AD43" s="94" t="str">
        <f>'Формат ИПР'!HQ43</f>
        <v>Технологическое присоединение</v>
      </c>
      <c r="AE43" s="94" t="str">
        <f>'Формат ИПР'!HR43</f>
        <v>Реконструкция</v>
      </c>
      <c r="AF43" s="214">
        <f>'Формат ИПР'!HS43</f>
        <v>110</v>
      </c>
    </row>
    <row r="44" spans="1:32" s="88" customFormat="1" ht="31.5" customHeight="1">
      <c r="A44" s="90"/>
      <c r="B44" s="296" t="str">
        <f>'Формат ИПР'!B44</f>
        <v>1.1.3.1</v>
      </c>
      <c r="C44" s="296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4" s="296" t="str">
        <f>'Формат ИПР'!D44</f>
        <v>I_Che157</v>
      </c>
      <c r="E44" s="94">
        <f>'Формат ИПР'!S44</f>
        <v>6.3037113574200019</v>
      </c>
      <c r="F44" s="94">
        <f>'Формат ИПР'!U44</f>
        <v>0.99323168999999989</v>
      </c>
      <c r="G44" s="94">
        <f>'Формат ИПР'!V44</f>
        <v>5.3104796674200019</v>
      </c>
      <c r="H44" s="220">
        <f t="shared" si="57"/>
        <v>0</v>
      </c>
      <c r="I44" s="94">
        <f t="shared" si="58"/>
        <v>0.24830791999999999</v>
      </c>
      <c r="J44" s="94">
        <f>'Формат ИПР'!AI44</f>
        <v>0</v>
      </c>
      <c r="K44" s="94">
        <f>'Формат ИПР'!AJ44</f>
        <v>0</v>
      </c>
      <c r="L44" s="94">
        <f>'Формат ИПР'!AK44</f>
        <v>0</v>
      </c>
      <c r="M44" s="94">
        <f>'Формат ИПР'!AL44</f>
        <v>0.24830791999999999</v>
      </c>
      <c r="N44" s="94">
        <f>'Формат ИПР'!AM44</f>
        <v>0</v>
      </c>
      <c r="O44" s="94">
        <f>'Формат ИПР'!AN44</f>
        <v>0</v>
      </c>
      <c r="P44" s="94">
        <f>'Формат ИПР'!AO44</f>
        <v>0</v>
      </c>
      <c r="Q44" s="94">
        <f>'Формат ИПР'!AP44</f>
        <v>0</v>
      </c>
      <c r="R44" s="54">
        <f t="shared" si="3"/>
        <v>5.0621717474200016</v>
      </c>
      <c r="S44" s="104">
        <f t="shared" si="4"/>
        <v>0.24830791999999999</v>
      </c>
      <c r="T44" s="104" t="str">
        <f t="shared" si="5"/>
        <v>-</v>
      </c>
      <c r="U44" s="94" t="str">
        <f>'Формат ИПР'!HW44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V44" s="94" t="s">
        <v>108</v>
      </c>
      <c r="W44" s="94" t="s">
        <v>109</v>
      </c>
      <c r="X44" s="94">
        <f>'Формат ИПР'!Z44</f>
        <v>0</v>
      </c>
      <c r="Y44" s="94">
        <f>'Формат ИПР'!AA44</f>
        <v>4.6621631199999998</v>
      </c>
      <c r="Z44" s="94">
        <f>'Формат ИПР'!AB44</f>
        <v>0</v>
      </c>
      <c r="AA44" s="94">
        <f>'Формат ИПР'!AC44</f>
        <v>0</v>
      </c>
      <c r="AB44" s="94">
        <f>'Формат ИПР'!AD44</f>
        <v>0</v>
      </c>
      <c r="AC44" s="94">
        <f>'Формат ИПР'!AE44</f>
        <v>0</v>
      </c>
      <c r="AD44" s="94" t="str">
        <f>'Формат ИПР'!HQ44</f>
        <v>Технологическое присоединение</v>
      </c>
      <c r="AE44" s="94" t="str">
        <f>'Формат ИПР'!HR44</f>
        <v>Реконструкция</v>
      </c>
      <c r="AF44" s="214">
        <f>'Формат ИПР'!HS44</f>
        <v>110</v>
      </c>
    </row>
    <row r="45" spans="1:32" s="88" customFormat="1" ht="31.5" customHeight="1">
      <c r="A45" s="90"/>
      <c r="B45" s="296" t="str">
        <f>'Формат ИПР'!B45</f>
        <v>1.1.3.1</v>
      </c>
      <c r="C45" s="296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5" s="296" t="str">
        <f>'Формат ИПР'!D45</f>
        <v>I_Che158</v>
      </c>
      <c r="E45" s="94">
        <f>'Формат ИПР'!S45</f>
        <v>4.2839554260000012</v>
      </c>
      <c r="F45" s="94">
        <f>'Формат ИПР'!U45</f>
        <v>4.34191138</v>
      </c>
      <c r="G45" s="94">
        <f>'Формат ИПР'!V45</f>
        <v>-5.7955953999998755E-2</v>
      </c>
      <c r="H45" s="220">
        <f t="shared" si="55"/>
        <v>0</v>
      </c>
      <c r="I45" s="94">
        <f t="shared" si="56"/>
        <v>0.42197286999999994</v>
      </c>
      <c r="J45" s="94">
        <f>'Формат ИПР'!AI45</f>
        <v>0</v>
      </c>
      <c r="K45" s="94">
        <f>'Формат ИПР'!AJ45</f>
        <v>0.23619411999999998</v>
      </c>
      <c r="L45" s="94">
        <f>'Формат ИПР'!AK45</f>
        <v>0</v>
      </c>
      <c r="M45" s="94">
        <f>'Формат ИПР'!AL45</f>
        <v>0.18577874999999999</v>
      </c>
      <c r="N45" s="94">
        <f>'Формат ИПР'!AM45</f>
        <v>0</v>
      </c>
      <c r="O45" s="94">
        <f>'Формат ИПР'!AN45</f>
        <v>0</v>
      </c>
      <c r="P45" s="94">
        <f>'Формат ИПР'!AO45</f>
        <v>0</v>
      </c>
      <c r="Q45" s="94">
        <f>'Формат ИПР'!AP45</f>
        <v>0</v>
      </c>
      <c r="R45" s="54">
        <f t="shared" si="3"/>
        <v>-0.4799288239999987</v>
      </c>
      <c r="S45" s="104">
        <f t="shared" si="4"/>
        <v>0.42197286999999994</v>
      </c>
      <c r="T45" s="104" t="str">
        <f t="shared" si="5"/>
        <v>-</v>
      </c>
      <c r="U45" s="94" t="str">
        <f>'Формат ИПР'!HW45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V45" s="94" t="s">
        <v>108</v>
      </c>
      <c r="W45" s="94" t="s">
        <v>109</v>
      </c>
      <c r="X45" s="94">
        <f>'Формат ИПР'!Z45</f>
        <v>0</v>
      </c>
      <c r="Y45" s="94">
        <f>'Формат ИПР'!AA45</f>
        <v>0</v>
      </c>
      <c r="Z45" s="94">
        <f>'Формат ИПР'!AB45</f>
        <v>0</v>
      </c>
      <c r="AA45" s="94">
        <f>'Формат ИПР'!AC45</f>
        <v>0</v>
      </c>
      <c r="AB45" s="94">
        <f>'Формат ИПР'!AD45</f>
        <v>0</v>
      </c>
      <c r="AC45" s="94">
        <f>'Формат ИПР'!AE45</f>
        <v>0</v>
      </c>
      <c r="AD45" s="94" t="str">
        <f>'Формат ИПР'!HQ45</f>
        <v>Технологическое присоединение</v>
      </c>
      <c r="AE45" s="94" t="str">
        <f>'Формат ИПР'!HR45</f>
        <v>Реконструкция</v>
      </c>
      <c r="AF45" s="214">
        <f>'Формат ИПР'!HS45</f>
        <v>110</v>
      </c>
    </row>
    <row r="46" spans="1:32" s="88" customFormat="1" ht="31.5" customHeight="1">
      <c r="A46" s="90"/>
      <c r="B46" s="296" t="str">
        <f>'Формат ИПР'!B46</f>
        <v>1.1.3.1</v>
      </c>
      <c r="C46" s="296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6" s="296" t="str">
        <f>'Формат ИПР'!D46</f>
        <v>I_Che159</v>
      </c>
      <c r="E46" s="94">
        <f>'Формат ИПР'!S46</f>
        <v>6.3647901905600008</v>
      </c>
      <c r="F46" s="94">
        <f>'Формат ИПР'!U46</f>
        <v>6.3892177500000003</v>
      </c>
      <c r="G46" s="94">
        <f>'Формат ИПР'!V46</f>
        <v>-2.4427559439999413E-2</v>
      </c>
      <c r="H46" s="220">
        <f t="shared" si="55"/>
        <v>0</v>
      </c>
      <c r="I46" s="94">
        <f t="shared" si="56"/>
        <v>0.63737385000000013</v>
      </c>
      <c r="J46" s="94">
        <f>'Формат ИПР'!AI46</f>
        <v>0</v>
      </c>
      <c r="K46" s="94">
        <f>'Формат ИПР'!AJ46</f>
        <v>0.32523374000000005</v>
      </c>
      <c r="L46" s="94">
        <f>'Формат ИПР'!AK46</f>
        <v>0</v>
      </c>
      <c r="M46" s="94">
        <f>'Формат ИПР'!AL46</f>
        <v>0.31214011000000003</v>
      </c>
      <c r="N46" s="94">
        <f>'Формат ИПР'!AM46</f>
        <v>0</v>
      </c>
      <c r="O46" s="94">
        <f>'Формат ИПР'!AN46</f>
        <v>0</v>
      </c>
      <c r="P46" s="94">
        <f>'Формат ИПР'!AO46</f>
        <v>0</v>
      </c>
      <c r="Q46" s="94">
        <f>'Формат ИПР'!AP46</f>
        <v>0</v>
      </c>
      <c r="R46" s="54">
        <f t="shared" si="3"/>
        <v>-0.66180140943999954</v>
      </c>
      <c r="S46" s="104">
        <f t="shared" si="4"/>
        <v>0.63737385000000013</v>
      </c>
      <c r="T46" s="104" t="str">
        <f t="shared" si="5"/>
        <v>-</v>
      </c>
      <c r="U46" s="94" t="str">
        <f>'Формат ИПР'!HW46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V46" s="94" t="s">
        <v>108</v>
      </c>
      <c r="W46" s="94" t="s">
        <v>109</v>
      </c>
      <c r="X46" s="94">
        <f>'Формат ИПР'!Z46</f>
        <v>0</v>
      </c>
      <c r="Y46" s="94">
        <f>'Формат ИПР'!AA46</f>
        <v>0</v>
      </c>
      <c r="Z46" s="94">
        <f>'Формат ИПР'!AB46</f>
        <v>0</v>
      </c>
      <c r="AA46" s="94">
        <f>'Формат ИПР'!AC46</f>
        <v>0</v>
      </c>
      <c r="AB46" s="94">
        <f>'Формат ИПР'!AD46</f>
        <v>0</v>
      </c>
      <c r="AC46" s="94">
        <f>'Формат ИПР'!AE46</f>
        <v>0</v>
      </c>
      <c r="AD46" s="94" t="str">
        <f>'Формат ИПР'!HQ46</f>
        <v>Технологическое присоединение</v>
      </c>
      <c r="AE46" s="94" t="str">
        <f>'Формат ИПР'!HR46</f>
        <v>Реконструкция</v>
      </c>
      <c r="AF46" s="214">
        <f>'Формат ИПР'!HS46</f>
        <v>110</v>
      </c>
    </row>
    <row r="47" spans="1:32" s="88" customFormat="1" ht="31.5" customHeight="1">
      <c r="A47" s="90"/>
      <c r="B47" s="296" t="str">
        <f>'Формат ИПР'!B47</f>
        <v>1.1.3.1</v>
      </c>
      <c r="C47" s="296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7" s="296" t="str">
        <f>'Формат ИПР'!D47</f>
        <v>I_Che161</v>
      </c>
      <c r="E47" s="94">
        <f>'Формат ИПР'!S47</f>
        <v>4.2424466839999999</v>
      </c>
      <c r="F47" s="94">
        <f>'Формат ИПР'!U47</f>
        <v>0.7836969399999999</v>
      </c>
      <c r="G47" s="94">
        <f>'Формат ИПР'!V47</f>
        <v>3.4587497439999999</v>
      </c>
      <c r="H47" s="220">
        <f t="shared" ref="H47:H49" si="59">IF(J47="нд","нд",(J47+L47+N47+P47))</f>
        <v>0</v>
      </c>
      <c r="I47" s="94">
        <f t="shared" ref="I47:I49" si="60">K47+M47+O47+Q47</f>
        <v>0.19592424</v>
      </c>
      <c r="J47" s="94">
        <f>'Формат ИПР'!AI47</f>
        <v>0</v>
      </c>
      <c r="K47" s="94">
        <f>'Формат ИПР'!AJ47</f>
        <v>0</v>
      </c>
      <c r="L47" s="94">
        <f>'Формат ИПР'!AK47</f>
        <v>0</v>
      </c>
      <c r="M47" s="94">
        <f>'Формат ИПР'!AL47</f>
        <v>0.19592424</v>
      </c>
      <c r="N47" s="94">
        <f>'Формат ИПР'!AM47</f>
        <v>0</v>
      </c>
      <c r="O47" s="94">
        <f>'Формат ИПР'!AN47</f>
        <v>0</v>
      </c>
      <c r="P47" s="94">
        <f>'Формат ИПР'!AO47</f>
        <v>0</v>
      </c>
      <c r="Q47" s="94">
        <f>'Формат ИПР'!AP47</f>
        <v>0</v>
      </c>
      <c r="R47" s="54">
        <f t="shared" si="3"/>
        <v>3.2628255039999998</v>
      </c>
      <c r="S47" s="104">
        <f t="shared" si="4"/>
        <v>0.19592424</v>
      </c>
      <c r="T47" s="104" t="str">
        <f t="shared" si="5"/>
        <v>-</v>
      </c>
      <c r="U47" s="94" t="str">
        <f>'Формат ИПР'!HW47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V47" s="94" t="s">
        <v>108</v>
      </c>
      <c r="W47" s="94" t="s">
        <v>109</v>
      </c>
      <c r="X47" s="94">
        <f>'Формат ИПР'!Z47</f>
        <v>0</v>
      </c>
      <c r="Y47" s="94">
        <f>'Формат ИПР'!AA47</f>
        <v>12.293770179999999</v>
      </c>
      <c r="Z47" s="94">
        <f>'Формат ИПР'!AB47</f>
        <v>0</v>
      </c>
      <c r="AA47" s="94">
        <f>'Формат ИПР'!AC47</f>
        <v>0</v>
      </c>
      <c r="AB47" s="94">
        <f>'Формат ИПР'!AD47</f>
        <v>0</v>
      </c>
      <c r="AC47" s="94">
        <f>'Формат ИПР'!AE47</f>
        <v>0</v>
      </c>
      <c r="AD47" s="94" t="str">
        <f>'Формат ИПР'!HQ47</f>
        <v>Технологическое присоединение</v>
      </c>
      <c r="AE47" s="94" t="str">
        <f>'Формат ИПР'!HR47</f>
        <v>Реконструкция</v>
      </c>
      <c r="AF47" s="214">
        <f>'Формат ИПР'!HS47</f>
        <v>110</v>
      </c>
    </row>
    <row r="48" spans="1:32" s="88" customFormat="1" ht="31.5" customHeight="1">
      <c r="A48" s="90"/>
      <c r="B48" s="296" t="str">
        <f>'Формат ИПР'!B48</f>
        <v>1.1.3.1</v>
      </c>
      <c r="C48" s="296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8" s="296" t="str">
        <f>'Формат ИПР'!D48</f>
        <v>I_Che163</v>
      </c>
      <c r="E48" s="94">
        <f>'Формат ИПР'!S48</f>
        <v>4.2424543184767876</v>
      </c>
      <c r="F48" s="94">
        <f>'Формат ИПР'!U48</f>
        <v>7.7394149999999995E-2</v>
      </c>
      <c r="G48" s="94">
        <f>'Формат ИПР'!V48</f>
        <v>4.1650601684767876</v>
      </c>
      <c r="H48" s="220">
        <f t="shared" si="59"/>
        <v>0</v>
      </c>
      <c r="I48" s="94">
        <f t="shared" si="60"/>
        <v>1.9348540000000001E-2</v>
      </c>
      <c r="J48" s="94">
        <f>'Формат ИПР'!AI48</f>
        <v>0</v>
      </c>
      <c r="K48" s="94">
        <f>'Формат ИПР'!AJ48</f>
        <v>0</v>
      </c>
      <c r="L48" s="94">
        <f>'Формат ИПР'!AK48</f>
        <v>0</v>
      </c>
      <c r="M48" s="94">
        <f>'Формат ИПР'!AL48</f>
        <v>1.9348540000000001E-2</v>
      </c>
      <c r="N48" s="94">
        <f>'Формат ИПР'!AM48</f>
        <v>0</v>
      </c>
      <c r="O48" s="94">
        <f>'Формат ИПР'!AN48</f>
        <v>0</v>
      </c>
      <c r="P48" s="94">
        <f>'Формат ИПР'!AO48</f>
        <v>0</v>
      </c>
      <c r="Q48" s="94">
        <f>'Формат ИПР'!AP48</f>
        <v>0</v>
      </c>
      <c r="R48" s="54">
        <f t="shared" si="3"/>
        <v>4.1457116284767874</v>
      </c>
      <c r="S48" s="104">
        <f t="shared" si="4"/>
        <v>1.9348540000000001E-2</v>
      </c>
      <c r="T48" s="104" t="str">
        <f t="shared" si="5"/>
        <v>-</v>
      </c>
      <c r="U48" s="94" t="str">
        <f>'Формат ИПР'!HW48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V48" s="94" t="s">
        <v>108</v>
      </c>
      <c r="W48" s="94" t="s">
        <v>109</v>
      </c>
      <c r="X48" s="94">
        <f>'Формат ИПР'!Z48</f>
        <v>0</v>
      </c>
      <c r="Y48" s="94">
        <f>'Формат ИПР'!AA48</f>
        <v>0.68804854000000004</v>
      </c>
      <c r="Z48" s="94">
        <f>'Формат ИПР'!AB48</f>
        <v>0</v>
      </c>
      <c r="AA48" s="94">
        <f>'Формат ИПР'!AC48</f>
        <v>0</v>
      </c>
      <c r="AB48" s="94">
        <f>'Формат ИПР'!AD48</f>
        <v>0</v>
      </c>
      <c r="AC48" s="94">
        <f>'Формат ИПР'!AE48</f>
        <v>0</v>
      </c>
      <c r="AD48" s="94" t="str">
        <f>'Формат ИПР'!HQ48</f>
        <v>Технологическое присоединение</v>
      </c>
      <c r="AE48" s="94" t="str">
        <f>'Формат ИПР'!HR48</f>
        <v>Реконструкция</v>
      </c>
      <c r="AF48" s="214">
        <f>'Формат ИПР'!HS48</f>
        <v>110</v>
      </c>
    </row>
    <row r="49" spans="1:32" s="88" customFormat="1" ht="31.5" customHeight="1">
      <c r="A49" s="90"/>
      <c r="B49" s="296" t="str">
        <f>'Формат ИПР'!B49</f>
        <v>1.1.3.1</v>
      </c>
      <c r="C49" s="296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9" s="296" t="str">
        <f>'Формат ИПР'!D49</f>
        <v>I_Che162</v>
      </c>
      <c r="E49" s="94">
        <f>'Формат ИПР'!S49</f>
        <v>6.5126933317530007</v>
      </c>
      <c r="F49" s="94">
        <f>'Формат ИПР'!U49</f>
        <v>0.22532533999999999</v>
      </c>
      <c r="G49" s="94">
        <f>'Формат ИПР'!V49</f>
        <v>6.2873679917530003</v>
      </c>
      <c r="H49" s="220">
        <f t="shared" si="59"/>
        <v>0</v>
      </c>
      <c r="I49" s="94">
        <f t="shared" si="60"/>
        <v>5.6331329999999999E-2</v>
      </c>
      <c r="J49" s="94">
        <f>'Формат ИПР'!AI49</f>
        <v>0</v>
      </c>
      <c r="K49" s="94">
        <f>'Формат ИПР'!AJ49</f>
        <v>0</v>
      </c>
      <c r="L49" s="94">
        <f>'Формат ИПР'!AK49</f>
        <v>0</v>
      </c>
      <c r="M49" s="94">
        <f>'Формат ИПР'!AL49</f>
        <v>5.6331329999999999E-2</v>
      </c>
      <c r="N49" s="94">
        <f>'Формат ИПР'!AM49</f>
        <v>0</v>
      </c>
      <c r="O49" s="94">
        <f>'Формат ИПР'!AN49</f>
        <v>0</v>
      </c>
      <c r="P49" s="94">
        <f>'Формат ИПР'!AO49</f>
        <v>0</v>
      </c>
      <c r="Q49" s="94">
        <f>'Формат ИПР'!AP49</f>
        <v>0</v>
      </c>
      <c r="R49" s="54">
        <f t="shared" si="3"/>
        <v>6.2310366617530004</v>
      </c>
      <c r="S49" s="104">
        <f t="shared" si="4"/>
        <v>5.6331329999999999E-2</v>
      </c>
      <c r="T49" s="104" t="str">
        <f t="shared" si="5"/>
        <v>-</v>
      </c>
      <c r="U49" s="94" t="str">
        <f>'Формат ИПР'!HW49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V49" s="94" t="s">
        <v>108</v>
      </c>
      <c r="W49" s="94" t="s">
        <v>109</v>
      </c>
      <c r="X49" s="94">
        <f>'Формат ИПР'!Z49</f>
        <v>0</v>
      </c>
      <c r="Y49" s="94">
        <f>'Формат ИПР'!AA49</f>
        <v>3.0144064199999998</v>
      </c>
      <c r="Z49" s="94">
        <f>'Формат ИПР'!AB49</f>
        <v>0</v>
      </c>
      <c r="AA49" s="94">
        <f>'Формат ИПР'!AC49</f>
        <v>0</v>
      </c>
      <c r="AB49" s="94">
        <f>'Формат ИПР'!AD49</f>
        <v>0</v>
      </c>
      <c r="AC49" s="94">
        <f>'Формат ИПР'!AE49</f>
        <v>0</v>
      </c>
      <c r="AD49" s="94" t="str">
        <f>'Формат ИПР'!HQ49</f>
        <v>Технологическое присоединение</v>
      </c>
      <c r="AE49" s="94" t="str">
        <f>'Формат ИПР'!HR49</f>
        <v>Реконструкция</v>
      </c>
      <c r="AF49" s="214">
        <f>'Формат ИПР'!HS49</f>
        <v>110</v>
      </c>
    </row>
    <row r="50" spans="1:32" s="88" customFormat="1" ht="31.5" customHeight="1">
      <c r="A50" s="90"/>
      <c r="B50" s="296" t="str">
        <f>'Формат ИПР'!B50</f>
        <v>1.1.3.1</v>
      </c>
      <c r="C50" s="296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50" s="296" t="str">
        <f>'Формат ИПР'!D50</f>
        <v>J_Che248</v>
      </c>
      <c r="E50" s="94">
        <f>'Формат ИПР'!S50</f>
        <v>17.319510000000001</v>
      </c>
      <c r="F50" s="94">
        <f>'Формат ИПР'!U50</f>
        <v>0</v>
      </c>
      <c r="G50" s="94">
        <f>'Формат ИПР'!V50</f>
        <v>17.319510000000001</v>
      </c>
      <c r="H50" s="220" t="str">
        <f t="shared" ref="H50:H51" si="61">IF(J50="нд","нд",(J50+L50+N50+P50))</f>
        <v>нд</v>
      </c>
      <c r="I50" s="94">
        <f t="shared" ref="I50:I51" si="62">K50+M50+O50+Q50</f>
        <v>0</v>
      </c>
      <c r="J50" s="94" t="str">
        <f>'Формат ИПР'!AI50</f>
        <v>нд</v>
      </c>
      <c r="K50" s="94">
        <f>'Формат ИПР'!AJ50</f>
        <v>0</v>
      </c>
      <c r="L50" s="94" t="str">
        <f>'Формат ИПР'!AK50</f>
        <v>нд</v>
      </c>
      <c r="M50" s="94">
        <f>'Формат ИПР'!AL50</f>
        <v>0</v>
      </c>
      <c r="N50" s="94" t="str">
        <f>'Формат ИПР'!AM50</f>
        <v>нд</v>
      </c>
      <c r="O50" s="94">
        <f>'Формат ИПР'!AN50</f>
        <v>0</v>
      </c>
      <c r="P50" s="94" t="str">
        <f>'Формат ИПР'!AO50</f>
        <v>нд</v>
      </c>
      <c r="Q50" s="94">
        <f>'Формат ИПР'!AP50</f>
        <v>0</v>
      </c>
      <c r="R50" s="54">
        <f t="shared" ref="R50:R51" si="63">G50-I50</f>
        <v>17.319510000000001</v>
      </c>
      <c r="S50" s="104" t="str">
        <f t="shared" ref="S50:S51" si="64">IF(H50="нд","нд",(K50+M50+O50)-(J50+L50+N50))</f>
        <v>нд</v>
      </c>
      <c r="T50" s="104" t="str">
        <f t="shared" ref="T50:T51" si="65">IF(H50="нд","нд",IF((J50+L50+N50)&gt;0,I50/(J50+L50+N50),"-"))</f>
        <v>нд</v>
      </c>
      <c r="U50" s="94" t="str">
        <f>'Формат ИПР'!HW50</f>
        <v>нд</v>
      </c>
      <c r="V50" s="94" t="s">
        <v>108</v>
      </c>
      <c r="W50" s="94" t="s">
        <v>109</v>
      </c>
      <c r="X50" s="94">
        <f>'Формат ИПР'!Z50</f>
        <v>0</v>
      </c>
      <c r="Y50" s="94">
        <f>'Формат ИПР'!AA50</f>
        <v>14.014135064000001</v>
      </c>
      <c r="Z50" s="94">
        <f>'Формат ИПР'!AB50</f>
        <v>0</v>
      </c>
      <c r="AA50" s="94">
        <f>'Формат ИПР'!AC50</f>
        <v>0</v>
      </c>
      <c r="AB50" s="94">
        <f>'Формат ИПР'!AD50</f>
        <v>0</v>
      </c>
      <c r="AC50" s="94">
        <f>'Формат ИПР'!AE50</f>
        <v>0</v>
      </c>
      <c r="AD50" s="94" t="str">
        <f>'Формат ИПР'!HQ50</f>
        <v>Технологическое присоединение</v>
      </c>
      <c r="AE50" s="94" t="str">
        <f>'Формат ИПР'!HR50</f>
        <v>Реконструкция</v>
      </c>
      <c r="AF50" s="214">
        <f>'Формат ИПР'!HS50</f>
        <v>110</v>
      </c>
    </row>
    <row r="51" spans="1:32" s="88" customFormat="1" ht="31.5" customHeight="1">
      <c r="A51" s="90"/>
      <c r="B51" s="296" t="str">
        <f>'Формат ИПР'!B51</f>
        <v>1.1.3.1</v>
      </c>
      <c r="C51" s="296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51" s="296" t="str">
        <f>'Формат ИПР'!D51</f>
        <v>J_Che247</v>
      </c>
      <c r="E51" s="94">
        <f>'Формат ИПР'!S51</f>
        <v>4.2170879999999995</v>
      </c>
      <c r="F51" s="94">
        <f>'Формат ИПР'!U51</f>
        <v>0</v>
      </c>
      <c r="G51" s="94">
        <f>'Формат ИПР'!V51</f>
        <v>4.2170879999999995</v>
      </c>
      <c r="H51" s="220" t="str">
        <f t="shared" si="61"/>
        <v>нд</v>
      </c>
      <c r="I51" s="94">
        <f t="shared" si="62"/>
        <v>0</v>
      </c>
      <c r="J51" s="94" t="str">
        <f>'Формат ИПР'!AI51</f>
        <v>нд</v>
      </c>
      <c r="K51" s="94">
        <f>'Формат ИПР'!AJ51</f>
        <v>0</v>
      </c>
      <c r="L51" s="94" t="str">
        <f>'Формат ИПР'!AK51</f>
        <v>нд</v>
      </c>
      <c r="M51" s="94">
        <f>'Формат ИПР'!AL51</f>
        <v>0</v>
      </c>
      <c r="N51" s="94" t="str">
        <f>'Формат ИПР'!AM51</f>
        <v>нд</v>
      </c>
      <c r="O51" s="94">
        <f>'Формат ИПР'!AN51</f>
        <v>0</v>
      </c>
      <c r="P51" s="94" t="str">
        <f>'Формат ИПР'!AO51</f>
        <v>нд</v>
      </c>
      <c r="Q51" s="94">
        <f>'Формат ИПР'!AP51</f>
        <v>0</v>
      </c>
      <c r="R51" s="54">
        <f t="shared" si="63"/>
        <v>4.2170879999999995</v>
      </c>
      <c r="S51" s="104" t="str">
        <f t="shared" si="64"/>
        <v>нд</v>
      </c>
      <c r="T51" s="104" t="str">
        <f t="shared" si="65"/>
        <v>нд</v>
      </c>
      <c r="U51" s="94" t="str">
        <f>'Формат ИПР'!HW51</f>
        <v>нд</v>
      </c>
      <c r="V51" s="94" t="s">
        <v>108</v>
      </c>
      <c r="W51" s="94" t="s">
        <v>109</v>
      </c>
      <c r="X51" s="94">
        <f>'Формат ИПР'!Z51</f>
        <v>0</v>
      </c>
      <c r="Y51" s="94">
        <f>'Формат ИПР'!AA51</f>
        <v>3.2959071100000004</v>
      </c>
      <c r="Z51" s="94">
        <f>'Формат ИПР'!AB51</f>
        <v>0</v>
      </c>
      <c r="AA51" s="94">
        <f>'Формат ИПР'!AC51</f>
        <v>0</v>
      </c>
      <c r="AB51" s="94">
        <f>'Формат ИПР'!AD51</f>
        <v>0</v>
      </c>
      <c r="AC51" s="94">
        <f>'Формат ИПР'!AE51</f>
        <v>0</v>
      </c>
      <c r="AD51" s="94" t="str">
        <f>'Формат ИПР'!HQ51</f>
        <v>Технологическое присоединение</v>
      </c>
      <c r="AE51" s="94" t="str">
        <f>'Формат ИПР'!HR51</f>
        <v>Реконструкция</v>
      </c>
      <c r="AF51" s="214">
        <f>'Формат ИПР'!HS51</f>
        <v>110</v>
      </c>
    </row>
    <row r="52" spans="1:32" s="88" customFormat="1" ht="31.5" customHeight="1">
      <c r="A52" s="90"/>
      <c r="B52" s="296" t="str">
        <f>'Формат ИПР'!B52</f>
        <v>1.1.3.1</v>
      </c>
      <c r="C52" s="296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52" s="296" t="str">
        <f>'Формат ИПР'!D52</f>
        <v>I_Che160</v>
      </c>
      <c r="E52" s="94">
        <f>'Формат ИПР'!S52</f>
        <v>52.417713498000005</v>
      </c>
      <c r="F52" s="94">
        <f>'Формат ИПР'!U52</f>
        <v>46.772195349999997</v>
      </c>
      <c r="G52" s="94">
        <f>'Формат ИПР'!V52</f>
        <v>5.6455181480000078</v>
      </c>
      <c r="H52" s="220">
        <f t="shared" si="55"/>
        <v>0</v>
      </c>
      <c r="I52" s="94">
        <f t="shared" si="56"/>
        <v>3.67120187</v>
      </c>
      <c r="J52" s="94">
        <f>'Формат ИПР'!AI52</f>
        <v>0</v>
      </c>
      <c r="K52" s="94">
        <f>'Формат ИПР'!AJ52</f>
        <v>3.67120187</v>
      </c>
      <c r="L52" s="94">
        <f>'Формат ИПР'!AK52</f>
        <v>0</v>
      </c>
      <c r="M52" s="94">
        <f>'Формат ИПР'!AL52</f>
        <v>0</v>
      </c>
      <c r="N52" s="94">
        <f>'Формат ИПР'!AM52</f>
        <v>0</v>
      </c>
      <c r="O52" s="94">
        <f>'Формат ИПР'!AN52</f>
        <v>0</v>
      </c>
      <c r="P52" s="94">
        <f>'Формат ИПР'!AO52</f>
        <v>0</v>
      </c>
      <c r="Q52" s="94">
        <f>'Формат ИПР'!AP52</f>
        <v>0</v>
      </c>
      <c r="R52" s="54">
        <f t="shared" si="3"/>
        <v>1.9743162780000079</v>
      </c>
      <c r="S52" s="104">
        <f t="shared" si="4"/>
        <v>3.67120187</v>
      </c>
      <c r="T52" s="104" t="str">
        <f t="shared" si="5"/>
        <v>-</v>
      </c>
      <c r="U52" s="94" t="str">
        <f>'Формат ИПР'!HW52</f>
        <v>Погашение КЗ  2018 по факту получения Государственной экспертизы (2 этап). За счет заемных средств ПАО "Россети"</v>
      </c>
      <c r="V52" s="94" t="s">
        <v>108</v>
      </c>
      <c r="W52" s="94" t="s">
        <v>109</v>
      </c>
      <c r="X52" s="94">
        <f>'Формат ИПР'!Z52</f>
        <v>0</v>
      </c>
      <c r="Y52" s="94">
        <f>'Формат ИПР'!AA52</f>
        <v>0</v>
      </c>
      <c r="Z52" s="94">
        <f>'Формат ИПР'!AB52</f>
        <v>0</v>
      </c>
      <c r="AA52" s="94">
        <f>'Формат ИПР'!AC52</f>
        <v>0</v>
      </c>
      <c r="AB52" s="94">
        <f>'Формат ИПР'!AD52</f>
        <v>0</v>
      </c>
      <c r="AC52" s="94">
        <f>'Формат ИПР'!AE52</f>
        <v>0</v>
      </c>
      <c r="AD52" s="94" t="str">
        <f>'Формат ИПР'!HQ52</f>
        <v>Технологическое присоединение</v>
      </c>
      <c r="AE52" s="94" t="str">
        <f>'Формат ИПР'!HR52</f>
        <v>Реконструкция</v>
      </c>
      <c r="AF52" s="214">
        <f>'Формат ИПР'!HS52</f>
        <v>110</v>
      </c>
    </row>
    <row r="53" spans="1:32" s="88" customFormat="1" ht="31.5" customHeight="1">
      <c r="A53" s="90"/>
      <c r="B53" s="296" t="s">
        <v>129</v>
      </c>
      <c r="C53" s="296" t="s">
        <v>130</v>
      </c>
      <c r="D53" s="296" t="s">
        <v>107</v>
      </c>
      <c r="E53" s="584">
        <f>E54+E55+E56</f>
        <v>0</v>
      </c>
      <c r="F53" s="584">
        <f t="shared" ref="F53:Q53" si="66">F54+F55+F56</f>
        <v>0</v>
      </c>
      <c r="G53" s="584">
        <f t="shared" si="66"/>
        <v>0</v>
      </c>
      <c r="H53" s="584">
        <f t="shared" si="66"/>
        <v>0</v>
      </c>
      <c r="I53" s="584">
        <f t="shared" si="66"/>
        <v>0</v>
      </c>
      <c r="J53" s="584">
        <f t="shared" si="66"/>
        <v>0</v>
      </c>
      <c r="K53" s="584">
        <f t="shared" si="66"/>
        <v>0</v>
      </c>
      <c r="L53" s="584">
        <f t="shared" si="66"/>
        <v>0</v>
      </c>
      <c r="M53" s="584">
        <f t="shared" si="66"/>
        <v>0</v>
      </c>
      <c r="N53" s="584">
        <f t="shared" si="66"/>
        <v>0</v>
      </c>
      <c r="O53" s="584">
        <f t="shared" si="66"/>
        <v>0</v>
      </c>
      <c r="P53" s="584">
        <f t="shared" si="66"/>
        <v>0</v>
      </c>
      <c r="Q53" s="584">
        <f t="shared" si="66"/>
        <v>0</v>
      </c>
      <c r="R53" s="54">
        <f t="shared" si="3"/>
        <v>0</v>
      </c>
      <c r="S53" s="104">
        <f t="shared" si="4"/>
        <v>0</v>
      </c>
      <c r="T53" s="104" t="str">
        <f t="shared" si="5"/>
        <v>-</v>
      </c>
      <c r="U53" s="461" t="s">
        <v>110</v>
      </c>
      <c r="V53" s="94" t="s">
        <v>108</v>
      </c>
      <c r="W53" s="94" t="s">
        <v>109</v>
      </c>
      <c r="X53" s="463">
        <f t="shared" ref="X53" si="67">X54+X55+X56</f>
        <v>0</v>
      </c>
      <c r="Y53" s="463">
        <f t="shared" ref="Y53" si="68">Y54+Y55+Y56</f>
        <v>0</v>
      </c>
      <c r="Z53" s="463">
        <f t="shared" ref="Z53" si="69">Z54+Z55+Z56</f>
        <v>0</v>
      </c>
      <c r="AA53" s="463">
        <f t="shared" ref="AA53" si="70">AA54+AA55+AA56</f>
        <v>0</v>
      </c>
      <c r="AB53" s="463">
        <f t="shared" ref="AB53" si="71">AB54+AB55+AB56</f>
        <v>0</v>
      </c>
      <c r="AC53" s="463">
        <f t="shared" ref="AC53" si="72">AC54+AC55+AC56</f>
        <v>0</v>
      </c>
      <c r="AD53" s="94">
        <v>0</v>
      </c>
      <c r="AE53" s="94">
        <v>0</v>
      </c>
      <c r="AF53" s="94">
        <v>0</v>
      </c>
    </row>
    <row r="54" spans="1:32" s="88" customFormat="1" ht="31.5" customHeight="1">
      <c r="A54" s="90"/>
      <c r="B54" s="296" t="s">
        <v>129</v>
      </c>
      <c r="C54" s="296" t="s">
        <v>126</v>
      </c>
      <c r="D54" s="296" t="s">
        <v>107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4">
        <f t="shared" si="3"/>
        <v>0</v>
      </c>
      <c r="S54" s="104">
        <f t="shared" si="4"/>
        <v>0</v>
      </c>
      <c r="T54" s="104" t="str">
        <f t="shared" si="5"/>
        <v>-</v>
      </c>
      <c r="U54" s="461" t="s">
        <v>110</v>
      </c>
      <c r="V54" s="94" t="s">
        <v>108</v>
      </c>
      <c r="W54" s="94" t="s">
        <v>109</v>
      </c>
      <c r="X54" s="463">
        <v>0</v>
      </c>
      <c r="Y54" s="463">
        <v>0</v>
      </c>
      <c r="Z54" s="463">
        <v>0</v>
      </c>
      <c r="AA54" s="463">
        <v>0</v>
      </c>
      <c r="AB54" s="463">
        <v>0</v>
      </c>
      <c r="AC54" s="463">
        <v>0</v>
      </c>
      <c r="AD54" s="94">
        <v>0</v>
      </c>
      <c r="AE54" s="94">
        <v>0</v>
      </c>
      <c r="AF54" s="94">
        <v>0</v>
      </c>
    </row>
    <row r="55" spans="1:32" s="88" customFormat="1" ht="78.75" customHeight="1">
      <c r="A55" s="90"/>
      <c r="B55" s="296" t="s">
        <v>129</v>
      </c>
      <c r="C55" s="296" t="s">
        <v>127</v>
      </c>
      <c r="D55" s="296" t="s">
        <v>107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4">
        <f t="shared" si="3"/>
        <v>0</v>
      </c>
      <c r="S55" s="104">
        <f t="shared" si="4"/>
        <v>0</v>
      </c>
      <c r="T55" s="104" t="str">
        <f t="shared" si="5"/>
        <v>-</v>
      </c>
      <c r="U55" s="461" t="s">
        <v>110</v>
      </c>
      <c r="V55" s="94" t="s">
        <v>108</v>
      </c>
      <c r="W55" s="94" t="s">
        <v>109</v>
      </c>
      <c r="X55" s="463">
        <v>0</v>
      </c>
      <c r="Y55" s="463">
        <v>0</v>
      </c>
      <c r="Z55" s="463">
        <v>0</v>
      </c>
      <c r="AA55" s="463">
        <v>0</v>
      </c>
      <c r="AB55" s="463">
        <v>0</v>
      </c>
      <c r="AC55" s="463">
        <v>0</v>
      </c>
      <c r="AD55" s="94">
        <v>0</v>
      </c>
      <c r="AE55" s="94">
        <v>0</v>
      </c>
      <c r="AF55" s="94">
        <v>0</v>
      </c>
    </row>
    <row r="56" spans="1:32" s="88" customFormat="1" ht="29.25" customHeight="1">
      <c r="A56" s="90"/>
      <c r="B56" s="296" t="s">
        <v>129</v>
      </c>
      <c r="C56" s="296" t="s">
        <v>131</v>
      </c>
      <c r="D56" s="296" t="s">
        <v>107</v>
      </c>
      <c r="E56" s="94">
        <v>0</v>
      </c>
      <c r="F56" s="94">
        <v>0</v>
      </c>
      <c r="G56" s="94">
        <v>0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  <c r="M56" s="94">
        <v>0</v>
      </c>
      <c r="N56" s="94">
        <v>0</v>
      </c>
      <c r="O56" s="94">
        <v>0</v>
      </c>
      <c r="P56" s="94">
        <v>0</v>
      </c>
      <c r="Q56" s="94">
        <v>0</v>
      </c>
      <c r="R56" s="54">
        <f t="shared" si="3"/>
        <v>0</v>
      </c>
      <c r="S56" s="104">
        <f t="shared" si="4"/>
        <v>0</v>
      </c>
      <c r="T56" s="104" t="str">
        <f t="shared" si="5"/>
        <v>-</v>
      </c>
      <c r="U56" s="461" t="s">
        <v>110</v>
      </c>
      <c r="V56" s="94" t="s">
        <v>108</v>
      </c>
      <c r="W56" s="94" t="s">
        <v>109</v>
      </c>
      <c r="X56" s="94">
        <v>0</v>
      </c>
      <c r="Y56" s="94">
        <v>0</v>
      </c>
      <c r="Z56" s="94">
        <v>0</v>
      </c>
      <c r="AA56" s="94">
        <v>0</v>
      </c>
      <c r="AB56" s="94">
        <v>0</v>
      </c>
      <c r="AC56" s="94">
        <v>0</v>
      </c>
      <c r="AD56" s="94">
        <v>0</v>
      </c>
      <c r="AE56" s="94">
        <v>0</v>
      </c>
      <c r="AF56" s="94">
        <v>0</v>
      </c>
    </row>
    <row r="57" spans="1:32" s="88" customFormat="1" ht="29.25" customHeight="1">
      <c r="A57" s="90"/>
      <c r="B57" s="296" t="s">
        <v>132</v>
      </c>
      <c r="C57" s="296" t="s">
        <v>133</v>
      </c>
      <c r="D57" s="296" t="s">
        <v>107</v>
      </c>
      <c r="E57" s="94">
        <f>E58+E59</f>
        <v>68.135675169496778</v>
      </c>
      <c r="F57" s="94">
        <f t="shared" ref="F57:Q57" si="73">F58+F59</f>
        <v>0.71055469999999987</v>
      </c>
      <c r="G57" s="94">
        <f t="shared" si="73"/>
        <v>67.425120469496775</v>
      </c>
      <c r="H57" s="94">
        <f t="shared" si="73"/>
        <v>67.347628944073051</v>
      </c>
      <c r="I57" s="94">
        <f t="shared" si="73"/>
        <v>0</v>
      </c>
      <c r="J57" s="94">
        <f t="shared" si="73"/>
        <v>0</v>
      </c>
      <c r="K57" s="94">
        <f t="shared" si="73"/>
        <v>0</v>
      </c>
      <c r="L57" s="94">
        <f t="shared" si="73"/>
        <v>0</v>
      </c>
      <c r="M57" s="94">
        <f t="shared" si="73"/>
        <v>0</v>
      </c>
      <c r="N57" s="94">
        <f t="shared" si="73"/>
        <v>46.294457012153003</v>
      </c>
      <c r="O57" s="94">
        <f t="shared" si="73"/>
        <v>0</v>
      </c>
      <c r="P57" s="94">
        <f t="shared" si="73"/>
        <v>21.053171931920044</v>
      </c>
      <c r="Q57" s="94">
        <f t="shared" si="73"/>
        <v>0</v>
      </c>
      <c r="R57" s="54">
        <f t="shared" si="3"/>
        <v>67.425120469496775</v>
      </c>
      <c r="S57" s="104">
        <f t="shared" si="4"/>
        <v>-46.294457012153003</v>
      </c>
      <c r="T57" s="104">
        <f t="shared" si="5"/>
        <v>0</v>
      </c>
      <c r="U57" s="461" t="s">
        <v>110</v>
      </c>
      <c r="V57" s="94" t="s">
        <v>108</v>
      </c>
      <c r="W57" s="94" t="s">
        <v>109</v>
      </c>
      <c r="X57" s="94">
        <f t="shared" ref="X57" si="74">X58+X59</f>
        <v>0</v>
      </c>
      <c r="Y57" s="94">
        <f t="shared" ref="Y57" si="75">Y58+Y59</f>
        <v>0</v>
      </c>
      <c r="Z57" s="94">
        <f t="shared" ref="Z57" si="76">Z58+Z59</f>
        <v>0</v>
      </c>
      <c r="AA57" s="94">
        <f t="shared" ref="AA57" si="77">AA58+AA59</f>
        <v>0</v>
      </c>
      <c r="AB57" s="94">
        <f t="shared" ref="AB57" si="78">AB58+AB59</f>
        <v>39.232590688265262</v>
      </c>
      <c r="AC57" s="94">
        <f t="shared" ref="AC57" si="79">AC58+AC59</f>
        <v>0</v>
      </c>
      <c r="AD57" s="94">
        <v>0</v>
      </c>
      <c r="AE57" s="94">
        <v>0</v>
      </c>
      <c r="AF57" s="94">
        <v>0</v>
      </c>
    </row>
    <row r="58" spans="1:32" s="88" customFormat="1" ht="29.25" customHeight="1">
      <c r="A58" s="90"/>
      <c r="B58" s="296" t="s">
        <v>134</v>
      </c>
      <c r="C58" s="296" t="s">
        <v>135</v>
      </c>
      <c r="D58" s="296" t="s">
        <v>107</v>
      </c>
      <c r="E58" s="94">
        <v>0</v>
      </c>
      <c r="F58" s="94">
        <v>0</v>
      </c>
      <c r="G58" s="94">
        <v>0</v>
      </c>
      <c r="H58" s="94"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0</v>
      </c>
      <c r="O58" s="94">
        <v>0</v>
      </c>
      <c r="P58" s="94">
        <v>0</v>
      </c>
      <c r="Q58" s="94">
        <v>0</v>
      </c>
      <c r="R58" s="54">
        <f t="shared" si="3"/>
        <v>0</v>
      </c>
      <c r="S58" s="104">
        <f t="shared" si="4"/>
        <v>0</v>
      </c>
      <c r="T58" s="104" t="str">
        <f t="shared" si="5"/>
        <v>-</v>
      </c>
      <c r="U58" s="461" t="s">
        <v>110</v>
      </c>
      <c r="V58" s="94" t="s">
        <v>108</v>
      </c>
      <c r="W58" s="94" t="s">
        <v>109</v>
      </c>
      <c r="X58" s="94">
        <v>0</v>
      </c>
      <c r="Y58" s="94">
        <v>0</v>
      </c>
      <c r="Z58" s="94">
        <v>0</v>
      </c>
      <c r="AA58" s="94">
        <v>0</v>
      </c>
      <c r="AB58" s="94">
        <v>0</v>
      </c>
      <c r="AC58" s="94">
        <v>0</v>
      </c>
      <c r="AD58" s="94">
        <v>0</v>
      </c>
      <c r="AE58" s="94">
        <v>0</v>
      </c>
      <c r="AF58" s="94">
        <v>0</v>
      </c>
    </row>
    <row r="59" spans="1:32" s="88" customFormat="1" ht="29.25" customHeight="1">
      <c r="A59" s="90"/>
      <c r="B59" s="296" t="s">
        <v>136</v>
      </c>
      <c r="C59" s="296" t="s">
        <v>137</v>
      </c>
      <c r="D59" s="296" t="s">
        <v>107</v>
      </c>
      <c r="E59" s="94">
        <f>SUM(E60:E64)</f>
        <v>68.135675169496778</v>
      </c>
      <c r="F59" s="94">
        <f t="shared" ref="F59:Q59" si="80">SUM(F60:F64)</f>
        <v>0.71055469999999987</v>
      </c>
      <c r="G59" s="94">
        <f t="shared" si="80"/>
        <v>67.425120469496775</v>
      </c>
      <c r="H59" s="94">
        <f t="shared" si="80"/>
        <v>67.347628944073051</v>
      </c>
      <c r="I59" s="94">
        <f t="shared" si="80"/>
        <v>0</v>
      </c>
      <c r="J59" s="94">
        <f t="shared" si="80"/>
        <v>0</v>
      </c>
      <c r="K59" s="94">
        <f t="shared" si="80"/>
        <v>0</v>
      </c>
      <c r="L59" s="94">
        <f t="shared" si="80"/>
        <v>0</v>
      </c>
      <c r="M59" s="94">
        <f t="shared" si="80"/>
        <v>0</v>
      </c>
      <c r="N59" s="94">
        <f t="shared" si="80"/>
        <v>46.294457012153003</v>
      </c>
      <c r="O59" s="94">
        <f t="shared" si="80"/>
        <v>0</v>
      </c>
      <c r="P59" s="94">
        <f t="shared" si="80"/>
        <v>21.053171931920044</v>
      </c>
      <c r="Q59" s="94">
        <f t="shared" si="80"/>
        <v>0</v>
      </c>
      <c r="R59" s="54">
        <f t="shared" si="3"/>
        <v>67.425120469496775</v>
      </c>
      <c r="S59" s="104">
        <f t="shared" si="4"/>
        <v>-46.294457012153003</v>
      </c>
      <c r="T59" s="104">
        <f t="shared" si="5"/>
        <v>0</v>
      </c>
      <c r="U59" s="461" t="s">
        <v>110</v>
      </c>
      <c r="V59" s="94" t="s">
        <v>108</v>
      </c>
      <c r="W59" s="94" t="s">
        <v>109</v>
      </c>
      <c r="X59" s="94">
        <f t="shared" ref="X59" si="81">SUM(X60:X64)</f>
        <v>0</v>
      </c>
      <c r="Y59" s="94">
        <f t="shared" ref="Y59" si="82">SUM(Y60:Y64)</f>
        <v>0</v>
      </c>
      <c r="Z59" s="94">
        <f t="shared" ref="Z59" si="83">SUM(Z60:Z64)</f>
        <v>0</v>
      </c>
      <c r="AA59" s="94">
        <f t="shared" ref="AA59" si="84">SUM(AA60:AA64)</f>
        <v>0</v>
      </c>
      <c r="AB59" s="94">
        <f t="shared" ref="AB59" si="85">SUM(AB60:AB64)</f>
        <v>39.232590688265262</v>
      </c>
      <c r="AC59" s="94">
        <f t="shared" ref="AC59" si="86">SUM(AC60:AC64)</f>
        <v>0</v>
      </c>
      <c r="AD59" s="94">
        <v>0</v>
      </c>
      <c r="AE59" s="94">
        <v>0</v>
      </c>
      <c r="AF59" s="94">
        <v>0</v>
      </c>
    </row>
    <row r="60" spans="1:32" s="88" customFormat="1" ht="78.75">
      <c r="A60" s="90"/>
      <c r="B60" s="296" t="str">
        <f>'Формат ИПР'!B60</f>
        <v>1.1.4.2</v>
      </c>
      <c r="C60" s="296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D60" s="296" t="str">
        <f>'Формат ИПР'!D60</f>
        <v>G_Che18</v>
      </c>
      <c r="E60" s="94">
        <f>'Формат ИПР'!S60</f>
        <v>21.763726631920044</v>
      </c>
      <c r="F60" s="94">
        <f>'Формат ИПР'!U60</f>
        <v>0.71055469999999987</v>
      </c>
      <c r="G60" s="94">
        <f>'Формат ИПР'!V60</f>
        <v>21.053171931920044</v>
      </c>
      <c r="H60" s="6">
        <f t="shared" ref="H60:H64" si="87">IF(J60="нд","нд",(J60+L60+N60+P60))</f>
        <v>21.053171931920044</v>
      </c>
      <c r="I60" s="94">
        <f t="shared" ref="I60:I64" si="88">K60+M60+O60+Q60</f>
        <v>0</v>
      </c>
      <c r="J60" s="94">
        <f>'Формат ИПР'!AI60</f>
        <v>0</v>
      </c>
      <c r="K60" s="94">
        <f>'Формат ИПР'!AJ60</f>
        <v>0</v>
      </c>
      <c r="L60" s="94">
        <f>'Формат ИПР'!AK60</f>
        <v>0</v>
      </c>
      <c r="M60" s="94">
        <f>'Формат ИПР'!AL60</f>
        <v>0</v>
      </c>
      <c r="N60" s="94">
        <f>'Формат ИПР'!AM60</f>
        <v>0</v>
      </c>
      <c r="O60" s="94">
        <f>'Формат ИПР'!AN60</f>
        <v>0</v>
      </c>
      <c r="P60" s="94">
        <f>'Формат ИПР'!AO60</f>
        <v>21.053171931920044</v>
      </c>
      <c r="Q60" s="94">
        <f>'Формат ИПР'!AP60</f>
        <v>0</v>
      </c>
      <c r="R60" s="54">
        <f t="shared" si="3"/>
        <v>21.053171931920044</v>
      </c>
      <c r="S60" s="104">
        <f t="shared" si="4"/>
        <v>0</v>
      </c>
      <c r="T60" s="104" t="str">
        <f t="shared" si="5"/>
        <v>-</v>
      </c>
      <c r="U60" s="94" t="str">
        <f>'Формат ИПР'!HW60</f>
        <v>нд</v>
      </c>
      <c r="V60" s="94" t="s">
        <v>108</v>
      </c>
      <c r="W60" s="94" t="s">
        <v>109</v>
      </c>
      <c r="X60" s="94">
        <f>'Формат ИПР'!Z60</f>
        <v>0</v>
      </c>
      <c r="Y60" s="94">
        <f>'Формат ИПР'!AA60</f>
        <v>0</v>
      </c>
      <c r="Z60" s="94">
        <f>'Формат ИПР'!AB60</f>
        <v>0</v>
      </c>
      <c r="AA60" s="94">
        <f>'Формат ИПР'!AC60</f>
        <v>0</v>
      </c>
      <c r="AB60" s="94">
        <f>'Формат ИПР'!AD60</f>
        <v>0</v>
      </c>
      <c r="AC60" s="94">
        <f>'Формат ИПР'!AE60</f>
        <v>0</v>
      </c>
      <c r="AD60" s="94" t="str">
        <f>'Формат ИПР'!HQ60</f>
        <v>Технологическое присоединение</v>
      </c>
      <c r="AE60" s="94" t="str">
        <f>'Формат ИПР'!HR60</f>
        <v>Реконструкция</v>
      </c>
      <c r="AF60" s="214">
        <f>'Формат ИПР'!HS60</f>
        <v>110</v>
      </c>
    </row>
    <row r="61" spans="1:32" s="88" customFormat="1" ht="78.75">
      <c r="A61" s="90"/>
      <c r="B61" s="296" t="str">
        <f>'Формат ИПР'!B61</f>
        <v>1.1.4.2</v>
      </c>
      <c r="C61" s="296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D61" s="296" t="str">
        <f>'Формат ИПР'!D61</f>
        <v>I_Che134</v>
      </c>
      <c r="E61" s="94">
        <f>'Формат ИПР'!S61</f>
        <v>3.8745762711864404E-2</v>
      </c>
      <c r="F61" s="94">
        <f>'Формат ИПР'!U61</f>
        <v>0</v>
      </c>
      <c r="G61" s="94">
        <f>'Формат ИПР'!V61</f>
        <v>3.8745762711864404E-2</v>
      </c>
      <c r="H61" s="6">
        <f t="shared" ref="H61:H62" si="89">IF(J61="нд","нд",(J61+L61+N61+P61))</f>
        <v>0</v>
      </c>
      <c r="I61" s="94">
        <f t="shared" ref="I61:I62" si="90">K61+M61+O61+Q61</f>
        <v>0</v>
      </c>
      <c r="J61" s="94">
        <f>'Формат ИПР'!AI61</f>
        <v>0</v>
      </c>
      <c r="K61" s="94">
        <f>'Формат ИПР'!AJ61</f>
        <v>0</v>
      </c>
      <c r="L61" s="94">
        <f>'Формат ИПР'!AK61</f>
        <v>0</v>
      </c>
      <c r="M61" s="94">
        <f>'Формат ИПР'!AL61</f>
        <v>0</v>
      </c>
      <c r="N61" s="94">
        <f>'Формат ИПР'!AM61</f>
        <v>0</v>
      </c>
      <c r="O61" s="94">
        <f>'Формат ИПР'!AN61</f>
        <v>0</v>
      </c>
      <c r="P61" s="94">
        <f>'Формат ИПР'!AO61</f>
        <v>0</v>
      </c>
      <c r="Q61" s="94">
        <f>'Формат ИПР'!AP61</f>
        <v>0</v>
      </c>
      <c r="R61" s="54">
        <f t="shared" si="3"/>
        <v>3.8745762711864404E-2</v>
      </c>
      <c r="S61" s="104">
        <f t="shared" si="4"/>
        <v>0</v>
      </c>
      <c r="T61" s="104" t="str">
        <f t="shared" si="5"/>
        <v>-</v>
      </c>
      <c r="U61" s="94" t="str">
        <f>'Формат ИПР'!HW61</f>
        <v>нд</v>
      </c>
      <c r="V61" s="94" t="s">
        <v>108</v>
      </c>
      <c r="W61" s="94" t="s">
        <v>109</v>
      </c>
      <c r="X61" s="94">
        <f>'Формат ИПР'!Z61</f>
        <v>0</v>
      </c>
      <c r="Y61" s="94">
        <f>'Формат ИПР'!AA61</f>
        <v>0</v>
      </c>
      <c r="Z61" s="94">
        <f>'Формат ИПР'!AB61</f>
        <v>0</v>
      </c>
      <c r="AA61" s="94">
        <f>'Формат ИПР'!AC61</f>
        <v>0</v>
      </c>
      <c r="AB61" s="94">
        <f>'Формат ИПР'!AD61</f>
        <v>0</v>
      </c>
      <c r="AC61" s="94">
        <f>'Формат ИПР'!AE61</f>
        <v>0</v>
      </c>
      <c r="AD61" s="94" t="str">
        <f>'Формат ИПР'!HQ61</f>
        <v>Технологическое присоединение</v>
      </c>
      <c r="AE61" s="94" t="str">
        <f>'Формат ИПР'!HR61</f>
        <v>Реконструкция</v>
      </c>
      <c r="AF61" s="214">
        <f>'Формат ИПР'!HS61</f>
        <v>110</v>
      </c>
    </row>
    <row r="62" spans="1:32" s="88" customFormat="1" ht="63">
      <c r="A62" s="90"/>
      <c r="B62" s="296" t="str">
        <f>'Формат ИПР'!B62</f>
        <v>1.1.4.2</v>
      </c>
      <c r="C62" s="296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D62" s="296" t="str">
        <f>'Формат ИПР'!D62</f>
        <v>I_Che135</v>
      </c>
      <c r="E62" s="94">
        <f>'Формат ИПР'!S62</f>
        <v>3.8745762711864404E-2</v>
      </c>
      <c r="F62" s="94">
        <f>'Формат ИПР'!U62</f>
        <v>0</v>
      </c>
      <c r="G62" s="94">
        <f>'Формат ИПР'!V62</f>
        <v>3.8745762711864404E-2</v>
      </c>
      <c r="H62" s="6">
        <f t="shared" si="89"/>
        <v>0</v>
      </c>
      <c r="I62" s="94">
        <f t="shared" si="90"/>
        <v>0</v>
      </c>
      <c r="J62" s="94">
        <f>'Формат ИПР'!AI62</f>
        <v>0</v>
      </c>
      <c r="K62" s="94">
        <f>'Формат ИПР'!AJ62</f>
        <v>0</v>
      </c>
      <c r="L62" s="94">
        <f>'Формат ИПР'!AK62</f>
        <v>0</v>
      </c>
      <c r="M62" s="94">
        <f>'Формат ИПР'!AL62</f>
        <v>0</v>
      </c>
      <c r="N62" s="94">
        <f>'Формат ИПР'!AM62</f>
        <v>0</v>
      </c>
      <c r="O62" s="94">
        <f>'Формат ИПР'!AN62</f>
        <v>0</v>
      </c>
      <c r="P62" s="94">
        <f>'Формат ИПР'!AO62</f>
        <v>0</v>
      </c>
      <c r="Q62" s="94">
        <f>'Формат ИПР'!AP62</f>
        <v>0</v>
      </c>
      <c r="R62" s="54">
        <f t="shared" si="3"/>
        <v>3.8745762711864404E-2</v>
      </c>
      <c r="S62" s="104">
        <f t="shared" si="4"/>
        <v>0</v>
      </c>
      <c r="T62" s="104" t="str">
        <f t="shared" si="5"/>
        <v>-</v>
      </c>
      <c r="U62" s="94" t="str">
        <f>'Формат ИПР'!HW62</f>
        <v>нд</v>
      </c>
      <c r="V62" s="94" t="s">
        <v>108</v>
      </c>
      <c r="W62" s="94" t="s">
        <v>109</v>
      </c>
      <c r="X62" s="94">
        <f>'Формат ИПР'!Z62</f>
        <v>0</v>
      </c>
      <c r="Y62" s="94">
        <f>'Формат ИПР'!AA62</f>
        <v>0</v>
      </c>
      <c r="Z62" s="94">
        <f>'Формат ИПР'!AB62</f>
        <v>0</v>
      </c>
      <c r="AA62" s="94">
        <f>'Формат ИПР'!AC62</f>
        <v>0</v>
      </c>
      <c r="AB62" s="94">
        <f>'Формат ИПР'!AD62</f>
        <v>0</v>
      </c>
      <c r="AC62" s="94">
        <f>'Формат ИПР'!AE62</f>
        <v>0</v>
      </c>
      <c r="AD62" s="94" t="str">
        <f>'Формат ИПР'!HQ62</f>
        <v>Технологическое присоединение</v>
      </c>
      <c r="AE62" s="94" t="str">
        <f>'Формат ИПР'!HR62</f>
        <v>Реконструкция</v>
      </c>
      <c r="AF62" s="214">
        <f>'Формат ИПР'!HS62</f>
        <v>110</v>
      </c>
    </row>
    <row r="63" spans="1:32" s="88" customFormat="1" ht="110.25">
      <c r="A63" s="90"/>
      <c r="B63" s="296" t="str">
        <f>'Формат ИПР'!B63</f>
        <v>1.1.4.2</v>
      </c>
      <c r="C63" s="296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D63" s="296" t="str">
        <f>'Формат ИПР'!D63</f>
        <v>H_Che82</v>
      </c>
      <c r="E63" s="94">
        <f>'Формат ИПР'!S63</f>
        <v>23.147228506076502</v>
      </c>
      <c r="F63" s="94">
        <f>'Формат ИПР'!U63</f>
        <v>0</v>
      </c>
      <c r="G63" s="94">
        <f>'Формат ИПР'!V63</f>
        <v>23.147228506076502</v>
      </c>
      <c r="H63" s="6">
        <f t="shared" si="87"/>
        <v>23.147228506076502</v>
      </c>
      <c r="I63" s="94">
        <f t="shared" si="88"/>
        <v>0</v>
      </c>
      <c r="J63" s="94">
        <f>'Формат ИПР'!AI63</f>
        <v>0</v>
      </c>
      <c r="K63" s="94">
        <f>'Формат ИПР'!AJ63</f>
        <v>0</v>
      </c>
      <c r="L63" s="94">
        <f>'Формат ИПР'!AK63</f>
        <v>0</v>
      </c>
      <c r="M63" s="94">
        <f>'Формат ИПР'!AL63</f>
        <v>0</v>
      </c>
      <c r="N63" s="94">
        <f>'Формат ИПР'!AM63</f>
        <v>23.147228506076502</v>
      </c>
      <c r="O63" s="94">
        <f>'Формат ИПР'!AN63</f>
        <v>0</v>
      </c>
      <c r="P63" s="94">
        <f>'Формат ИПР'!AO63</f>
        <v>0</v>
      </c>
      <c r="Q63" s="94">
        <f>'Формат ИПР'!AP63</f>
        <v>0</v>
      </c>
      <c r="R63" s="54">
        <f t="shared" si="3"/>
        <v>23.147228506076502</v>
      </c>
      <c r="S63" s="104">
        <f t="shared" si="4"/>
        <v>-23.147228506076502</v>
      </c>
      <c r="T63" s="104">
        <f t="shared" si="5"/>
        <v>0</v>
      </c>
      <c r="U63" s="94" t="str">
        <f>'Формат ИПР'!HW63</f>
        <v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v>
      </c>
      <c r="V63" s="94" t="s">
        <v>108</v>
      </c>
      <c r="W63" s="94" t="s">
        <v>109</v>
      </c>
      <c r="X63" s="94">
        <f>'Формат ИПР'!Z63</f>
        <v>0</v>
      </c>
      <c r="Y63" s="94">
        <f>'Формат ИПР'!AA63</f>
        <v>0</v>
      </c>
      <c r="Z63" s="94">
        <f>'Формат ИПР'!AB63</f>
        <v>0</v>
      </c>
      <c r="AA63" s="94">
        <f>'Формат ИПР'!AC63</f>
        <v>0</v>
      </c>
      <c r="AB63" s="94">
        <f>'Формат ИПР'!AD63</f>
        <v>19.616295344132631</v>
      </c>
      <c r="AC63" s="94">
        <f>'Формат ИПР'!AE63</f>
        <v>0</v>
      </c>
      <c r="AD63" s="94" t="str">
        <f>'Формат ИПР'!HQ63</f>
        <v>Технологическое присоединение</v>
      </c>
      <c r="AE63" s="94" t="str">
        <f>'Формат ИПР'!HR63</f>
        <v>Реконструкция</v>
      </c>
      <c r="AF63" s="214">
        <f>'Формат ИПР'!HS63</f>
        <v>110</v>
      </c>
    </row>
    <row r="64" spans="1:32" s="88" customFormat="1" ht="110.25">
      <c r="A64" s="90"/>
      <c r="B64" s="296" t="str">
        <f>'Формат ИПР'!B64</f>
        <v>1.1.4.2</v>
      </c>
      <c r="C64" s="296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D64" s="296" t="str">
        <f>'Формат ИПР'!D64</f>
        <v>H_Che83</v>
      </c>
      <c r="E64" s="94">
        <f>'Формат ИПР'!S64</f>
        <v>23.147228506076502</v>
      </c>
      <c r="F64" s="94">
        <f>'Формат ИПР'!U64</f>
        <v>0</v>
      </c>
      <c r="G64" s="94">
        <f>'Формат ИПР'!V64</f>
        <v>23.147228506076502</v>
      </c>
      <c r="H64" s="6">
        <f t="shared" si="87"/>
        <v>23.147228506076502</v>
      </c>
      <c r="I64" s="94">
        <f t="shared" si="88"/>
        <v>0</v>
      </c>
      <c r="J64" s="94">
        <f>'Формат ИПР'!AI64</f>
        <v>0</v>
      </c>
      <c r="K64" s="94">
        <f>'Формат ИПР'!AJ64</f>
        <v>0</v>
      </c>
      <c r="L64" s="94">
        <f>'Формат ИПР'!AK64</f>
        <v>0</v>
      </c>
      <c r="M64" s="94">
        <f>'Формат ИПР'!AL64</f>
        <v>0</v>
      </c>
      <c r="N64" s="94">
        <f>'Формат ИПР'!AM64</f>
        <v>23.147228506076502</v>
      </c>
      <c r="O64" s="94">
        <f>'Формат ИПР'!AN64</f>
        <v>0</v>
      </c>
      <c r="P64" s="94">
        <f>'Формат ИПР'!AO64</f>
        <v>0</v>
      </c>
      <c r="Q64" s="94">
        <f>'Формат ИПР'!AP64</f>
        <v>0</v>
      </c>
      <c r="R64" s="54">
        <f t="shared" si="3"/>
        <v>23.147228506076502</v>
      </c>
      <c r="S64" s="104">
        <f t="shared" si="4"/>
        <v>-23.147228506076502</v>
      </c>
      <c r="T64" s="104">
        <f t="shared" si="5"/>
        <v>0</v>
      </c>
      <c r="U64" s="94" t="str">
        <f>'Формат ИПР'!HW64</f>
        <v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v>
      </c>
      <c r="V64" s="94" t="s">
        <v>108</v>
      </c>
      <c r="W64" s="94" t="s">
        <v>109</v>
      </c>
      <c r="X64" s="94">
        <f>'Формат ИПР'!Z64</f>
        <v>0</v>
      </c>
      <c r="Y64" s="94">
        <f>'Формат ИПР'!AA64</f>
        <v>0</v>
      </c>
      <c r="Z64" s="94">
        <f>'Формат ИПР'!AB64</f>
        <v>0</v>
      </c>
      <c r="AA64" s="94">
        <f>'Формат ИПР'!AC64</f>
        <v>0</v>
      </c>
      <c r="AB64" s="94">
        <f>'Формат ИПР'!AD64</f>
        <v>19.616295344132631</v>
      </c>
      <c r="AC64" s="94">
        <f>'Формат ИПР'!AE64</f>
        <v>0</v>
      </c>
      <c r="AD64" s="94" t="str">
        <f>'Формат ИПР'!HQ64</f>
        <v>Технологическое присоединение</v>
      </c>
      <c r="AE64" s="94" t="str">
        <f>'Формат ИПР'!HR64</f>
        <v>Реконструкция</v>
      </c>
      <c r="AF64" s="214">
        <f>'Формат ИПР'!HS64</f>
        <v>110</v>
      </c>
    </row>
    <row r="65" spans="1:32" s="88" customFormat="1" ht="37.5" customHeight="1">
      <c r="A65" s="90"/>
      <c r="B65" s="296" t="s">
        <v>138</v>
      </c>
      <c r="C65" s="296" t="s">
        <v>139</v>
      </c>
      <c r="D65" s="296" t="s">
        <v>107</v>
      </c>
      <c r="E65" s="584">
        <f>E66+E74+E77+E86</f>
        <v>13.381600852799998</v>
      </c>
      <c r="F65" s="584">
        <f t="shared" ref="F65:AC65" si="91">F66+F74+F77+F86</f>
        <v>1.0397162328</v>
      </c>
      <c r="G65" s="584">
        <f t="shared" si="91"/>
        <v>12.341884619999998</v>
      </c>
      <c r="H65" s="584">
        <f t="shared" si="91"/>
        <v>11.8</v>
      </c>
      <c r="I65" s="584">
        <f t="shared" si="91"/>
        <v>0</v>
      </c>
      <c r="J65" s="584">
        <f t="shared" si="91"/>
        <v>0</v>
      </c>
      <c r="K65" s="584">
        <f t="shared" si="91"/>
        <v>0</v>
      </c>
      <c r="L65" s="584">
        <f t="shared" si="91"/>
        <v>0</v>
      </c>
      <c r="M65" s="584">
        <f t="shared" si="91"/>
        <v>0</v>
      </c>
      <c r="N65" s="584">
        <f t="shared" si="91"/>
        <v>0</v>
      </c>
      <c r="O65" s="584">
        <f t="shared" si="91"/>
        <v>0</v>
      </c>
      <c r="P65" s="584">
        <f t="shared" si="91"/>
        <v>11.8</v>
      </c>
      <c r="Q65" s="584">
        <f t="shared" si="91"/>
        <v>0</v>
      </c>
      <c r="R65" s="584">
        <f t="shared" si="3"/>
        <v>12.341884619999998</v>
      </c>
      <c r="S65" s="104">
        <f t="shared" si="4"/>
        <v>0</v>
      </c>
      <c r="T65" s="104" t="str">
        <f t="shared" si="5"/>
        <v>-</v>
      </c>
      <c r="U65" s="461" t="s">
        <v>110</v>
      </c>
      <c r="V65" s="463" t="s">
        <v>108</v>
      </c>
      <c r="W65" s="463" t="s">
        <v>109</v>
      </c>
      <c r="X65" s="463">
        <f t="shared" si="91"/>
        <v>0</v>
      </c>
      <c r="Y65" s="463">
        <f t="shared" si="91"/>
        <v>0.53106106000000008</v>
      </c>
      <c r="Z65" s="463">
        <f t="shared" si="91"/>
        <v>0</v>
      </c>
      <c r="AA65" s="463">
        <f t="shared" si="91"/>
        <v>0</v>
      </c>
      <c r="AB65" s="463">
        <f t="shared" si="91"/>
        <v>0</v>
      </c>
      <c r="AC65" s="463">
        <f t="shared" si="91"/>
        <v>0</v>
      </c>
      <c r="AD65" s="94">
        <v>0</v>
      </c>
      <c r="AE65" s="94">
        <v>0</v>
      </c>
      <c r="AF65" s="94">
        <v>0</v>
      </c>
    </row>
    <row r="66" spans="1:32" s="88" customFormat="1" ht="37.5" customHeight="1">
      <c r="A66" s="90"/>
      <c r="B66" s="296" t="s">
        <v>140</v>
      </c>
      <c r="C66" s="296" t="s">
        <v>141</v>
      </c>
      <c r="D66" s="296" t="s">
        <v>107</v>
      </c>
      <c r="E66" s="584">
        <f>E67+E68</f>
        <v>1.5816008527999998</v>
      </c>
      <c r="F66" s="584">
        <f t="shared" ref="F66:AC66" si="92">F67+F68</f>
        <v>1.0397162328</v>
      </c>
      <c r="G66" s="584">
        <f t="shared" si="92"/>
        <v>0.54188461999999993</v>
      </c>
      <c r="H66" s="584">
        <f t="shared" si="92"/>
        <v>0</v>
      </c>
      <c r="I66" s="584">
        <f t="shared" si="92"/>
        <v>0</v>
      </c>
      <c r="J66" s="584">
        <f t="shared" si="92"/>
        <v>0</v>
      </c>
      <c r="K66" s="584">
        <f t="shared" si="92"/>
        <v>0</v>
      </c>
      <c r="L66" s="584">
        <f t="shared" si="92"/>
        <v>0</v>
      </c>
      <c r="M66" s="584">
        <f t="shared" si="92"/>
        <v>0</v>
      </c>
      <c r="N66" s="584">
        <f t="shared" si="92"/>
        <v>0</v>
      </c>
      <c r="O66" s="584">
        <f t="shared" si="92"/>
        <v>0</v>
      </c>
      <c r="P66" s="584">
        <f t="shared" si="92"/>
        <v>0</v>
      </c>
      <c r="Q66" s="584">
        <f t="shared" si="92"/>
        <v>0</v>
      </c>
      <c r="R66" s="584">
        <f t="shared" si="3"/>
        <v>0.54188461999999993</v>
      </c>
      <c r="S66" s="104">
        <f t="shared" si="4"/>
        <v>0</v>
      </c>
      <c r="T66" s="104" t="str">
        <f t="shared" si="5"/>
        <v>-</v>
      </c>
      <c r="U66" s="461" t="s">
        <v>110</v>
      </c>
      <c r="V66" s="463" t="s">
        <v>108</v>
      </c>
      <c r="W66" s="463" t="s">
        <v>109</v>
      </c>
      <c r="X66" s="463">
        <f t="shared" si="92"/>
        <v>0</v>
      </c>
      <c r="Y66" s="463">
        <f t="shared" si="92"/>
        <v>0.53106106000000008</v>
      </c>
      <c r="Z66" s="463">
        <f t="shared" si="92"/>
        <v>0</v>
      </c>
      <c r="AA66" s="463">
        <f t="shared" si="92"/>
        <v>0</v>
      </c>
      <c r="AB66" s="463">
        <f t="shared" si="92"/>
        <v>0</v>
      </c>
      <c r="AC66" s="463">
        <f t="shared" si="92"/>
        <v>0</v>
      </c>
      <c r="AD66" s="94">
        <v>0</v>
      </c>
      <c r="AE66" s="94">
        <v>0</v>
      </c>
      <c r="AF66" s="94">
        <v>0</v>
      </c>
    </row>
    <row r="67" spans="1:32" s="88" customFormat="1" ht="37.5" customHeight="1">
      <c r="A67" s="90"/>
      <c r="B67" s="296" t="s">
        <v>142</v>
      </c>
      <c r="C67" s="296" t="s">
        <v>143</v>
      </c>
      <c r="D67" s="296" t="s">
        <v>107</v>
      </c>
      <c r="E67" s="94">
        <v>0</v>
      </c>
      <c r="F67" s="94">
        <v>0</v>
      </c>
      <c r="G67" s="94">
        <v>0</v>
      </c>
      <c r="H67" s="94">
        <v>0</v>
      </c>
      <c r="I67" s="94">
        <v>0</v>
      </c>
      <c r="J67" s="94">
        <v>0</v>
      </c>
      <c r="K67" s="94">
        <v>0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  <c r="Q67" s="94">
        <v>0</v>
      </c>
      <c r="R67" s="94">
        <f t="shared" si="3"/>
        <v>0</v>
      </c>
      <c r="S67" s="104">
        <f t="shared" si="4"/>
        <v>0</v>
      </c>
      <c r="T67" s="104" t="str">
        <f t="shared" si="5"/>
        <v>-</v>
      </c>
      <c r="U67" s="461" t="s">
        <v>110</v>
      </c>
      <c r="V67" s="94" t="s">
        <v>108</v>
      </c>
      <c r="W67" s="94" t="s">
        <v>109</v>
      </c>
      <c r="X67" s="94">
        <v>0</v>
      </c>
      <c r="Y67" s="94">
        <v>0</v>
      </c>
      <c r="Z67" s="94">
        <v>0</v>
      </c>
      <c r="AA67" s="94">
        <v>0</v>
      </c>
      <c r="AB67" s="94">
        <v>0</v>
      </c>
      <c r="AC67" s="94">
        <v>0</v>
      </c>
      <c r="AD67" s="94">
        <v>0</v>
      </c>
      <c r="AE67" s="94">
        <v>0</v>
      </c>
      <c r="AF67" s="94">
        <v>0</v>
      </c>
    </row>
    <row r="68" spans="1:32" s="88" customFormat="1" ht="37.5" customHeight="1">
      <c r="A68" s="90"/>
      <c r="B68" s="296" t="s">
        <v>144</v>
      </c>
      <c r="C68" s="296" t="s">
        <v>145</v>
      </c>
      <c r="D68" s="296" t="s">
        <v>107</v>
      </c>
      <c r="E68" s="94">
        <f>SUM(E69:E73)</f>
        <v>1.5816008527999998</v>
      </c>
      <c r="F68" s="94">
        <f t="shared" ref="F68:P68" si="93">SUM(F69:F73)</f>
        <v>1.0397162328</v>
      </c>
      <c r="G68" s="94">
        <f t="shared" si="93"/>
        <v>0.54188461999999993</v>
      </c>
      <c r="H68" s="94">
        <f t="shared" si="93"/>
        <v>0</v>
      </c>
      <c r="I68" s="94">
        <f t="shared" si="93"/>
        <v>0</v>
      </c>
      <c r="J68" s="94">
        <f t="shared" si="93"/>
        <v>0</v>
      </c>
      <c r="K68" s="94">
        <f t="shared" si="93"/>
        <v>0</v>
      </c>
      <c r="L68" s="94">
        <f t="shared" si="93"/>
        <v>0</v>
      </c>
      <c r="M68" s="94">
        <f t="shared" si="93"/>
        <v>0</v>
      </c>
      <c r="N68" s="94">
        <f t="shared" si="93"/>
        <v>0</v>
      </c>
      <c r="O68" s="94">
        <f t="shared" si="93"/>
        <v>0</v>
      </c>
      <c r="P68" s="94">
        <f t="shared" si="93"/>
        <v>0</v>
      </c>
      <c r="Q68" s="94">
        <f>SUM(Q69:Q73)</f>
        <v>0</v>
      </c>
      <c r="R68" s="94">
        <f t="shared" si="3"/>
        <v>0.54188461999999993</v>
      </c>
      <c r="S68" s="104">
        <f t="shared" si="4"/>
        <v>0</v>
      </c>
      <c r="T68" s="104" t="str">
        <f t="shared" si="5"/>
        <v>-</v>
      </c>
      <c r="U68" s="461" t="s">
        <v>110</v>
      </c>
      <c r="V68" s="94" t="s">
        <v>108</v>
      </c>
      <c r="W68" s="94" t="s">
        <v>109</v>
      </c>
      <c r="X68" s="94">
        <f t="shared" ref="X68:AB68" si="94">SUM(X69:X73)</f>
        <v>0</v>
      </c>
      <c r="Y68" s="94">
        <f t="shared" si="94"/>
        <v>0.53106106000000008</v>
      </c>
      <c r="Z68" s="94">
        <f t="shared" si="94"/>
        <v>0</v>
      </c>
      <c r="AA68" s="94">
        <f t="shared" si="94"/>
        <v>0</v>
      </c>
      <c r="AB68" s="94">
        <f t="shared" si="94"/>
        <v>0</v>
      </c>
      <c r="AC68" s="94">
        <f>SUM(AC69:AC73)</f>
        <v>0</v>
      </c>
      <c r="AD68" s="94">
        <v>0</v>
      </c>
      <c r="AE68" s="94">
        <v>0</v>
      </c>
      <c r="AF68" s="94">
        <v>0</v>
      </c>
    </row>
    <row r="69" spans="1:32" s="88" customFormat="1" ht="47.25">
      <c r="A69" s="90"/>
      <c r="B69" s="296" t="str">
        <f>'Формат ИПР'!B69</f>
        <v>1.2.1.2</v>
      </c>
      <c r="C69" s="296" t="str">
        <f>'Формат ИПР'!C69</f>
        <v>Модернизация ПС 35/10 кВ Ойсунгур с установкой шкафа контроля изоляции ШПТ-РА ШКИ-КХЛ4</v>
      </c>
      <c r="D69" s="296" t="str">
        <f>'Формат ИПР'!D69</f>
        <v>I_Che220_18</v>
      </c>
      <c r="E69" s="94">
        <f>'Формат ИПР'!S69</f>
        <v>0.4682829174</v>
      </c>
      <c r="F69" s="94">
        <f>'Формат ИПР'!U69</f>
        <v>0.4654329874</v>
      </c>
      <c r="G69" s="94">
        <f>'Формат ИПР'!V69</f>
        <v>2.8499299999999997E-3</v>
      </c>
      <c r="H69" s="6" t="str">
        <f t="shared" ref="H69:H72" si="95">IF(J69="нд","нд",(J69+L69+N69+P69))</f>
        <v>нд</v>
      </c>
      <c r="I69" s="94">
        <f t="shared" ref="I69:I72" si="96">K69+M69+O69+Q69</f>
        <v>0</v>
      </c>
      <c r="J69" s="94" t="str">
        <f>'Формат ИПР'!AI69</f>
        <v>нд</v>
      </c>
      <c r="K69" s="94">
        <f>'Формат ИПР'!AJ69</f>
        <v>0</v>
      </c>
      <c r="L69" s="94" t="str">
        <f>'Формат ИПР'!AK69</f>
        <v>нд</v>
      </c>
      <c r="M69" s="94">
        <f>'Формат ИПР'!AL69</f>
        <v>0</v>
      </c>
      <c r="N69" s="94" t="str">
        <f>'Формат ИПР'!AM69</f>
        <v>нд</v>
      </c>
      <c r="O69" s="94">
        <f>'Формат ИПР'!AN69</f>
        <v>0</v>
      </c>
      <c r="P69" s="94" t="str">
        <f>'Формат ИПР'!AO69</f>
        <v>нд</v>
      </c>
      <c r="Q69" s="94">
        <f>'Формат ИПР'!AP69</f>
        <v>0</v>
      </c>
      <c r="R69" s="54">
        <f t="shared" ref="R69:R72" si="97">G69-I69</f>
        <v>2.8499299999999997E-3</v>
      </c>
      <c r="S69" s="104" t="str">
        <f t="shared" ref="S69:S72" si="98">IF(H69="нд","нд",(K69+M69+O69)-(J69+L69+N69))</f>
        <v>нд</v>
      </c>
      <c r="T69" s="104" t="str">
        <f t="shared" ref="T69:T72" si="99">IF(H69="нд","нд",IF((J69+L69+N69)&gt;0,I69/(J69+L69+N69),"-"))</f>
        <v>нд</v>
      </c>
      <c r="U69" s="94" t="str">
        <f>'Формат ИПР'!HW69</f>
        <v>Объект реализован  в рамках подготовки к ОЗП 2018-2019. Профинансировано по условиям договра поставки прошлым периодом (2016 год)</v>
      </c>
      <c r="V69" s="94" t="s">
        <v>108</v>
      </c>
      <c r="W69" s="94" t="s">
        <v>109</v>
      </c>
      <c r="X69" s="94">
        <f>'Формат ИПР'!Z69</f>
        <v>0</v>
      </c>
      <c r="Y69" s="94">
        <f>'Формат ИПР'!AA69</f>
        <v>0</v>
      </c>
      <c r="Z69" s="94">
        <f>'Формат ИПР'!AB69</f>
        <v>0</v>
      </c>
      <c r="AA69" s="94">
        <f>'Формат ИПР'!AC69</f>
        <v>0</v>
      </c>
      <c r="AB69" s="94">
        <f>'Формат ИПР'!AD69</f>
        <v>0</v>
      </c>
      <c r="AC69" s="94">
        <f>'Формат ИПР'!AE69</f>
        <v>0</v>
      </c>
      <c r="AD69" s="94" t="str">
        <f>'Формат ИПР'!HQ69</f>
        <v>Программы</v>
      </c>
      <c r="AE69" s="94" t="str">
        <f>'Формат ИПР'!HR69</f>
        <v>ТПиР</v>
      </c>
      <c r="AF69" s="214">
        <f>'Формат ИПР'!HS69</f>
        <v>35</v>
      </c>
    </row>
    <row r="70" spans="1:32" s="88" customFormat="1" ht="47.25">
      <c r="A70" s="90"/>
      <c r="B70" s="296" t="str">
        <f>'Формат ИПР'!B70</f>
        <v>1.2.1.2</v>
      </c>
      <c r="C70" s="296" t="str">
        <f>'Формат ИПР'!C70</f>
        <v>Модернизация ПС 35/10 кВ Наурская с установкой шкафа контроля изоляции ШПТ-РА ШКИ-КХЛ4</v>
      </c>
      <c r="D70" s="296" t="str">
        <f>'Формат ИПР'!D70</f>
        <v>I_Che221_18</v>
      </c>
      <c r="E70" s="94">
        <f>'Формат ИПР'!S70</f>
        <v>0.4682829174</v>
      </c>
      <c r="F70" s="94">
        <f>'Формат ИПР'!U70</f>
        <v>0.4654329874</v>
      </c>
      <c r="G70" s="94">
        <f>'Формат ИПР'!V70</f>
        <v>2.8499299999999997E-3</v>
      </c>
      <c r="H70" s="6" t="str">
        <f t="shared" si="95"/>
        <v>нд</v>
      </c>
      <c r="I70" s="94">
        <f t="shared" si="96"/>
        <v>0</v>
      </c>
      <c r="J70" s="94" t="str">
        <f>'Формат ИПР'!AI70</f>
        <v>нд</v>
      </c>
      <c r="K70" s="94">
        <f>'Формат ИПР'!AJ70</f>
        <v>0</v>
      </c>
      <c r="L70" s="94" t="str">
        <f>'Формат ИПР'!AK70</f>
        <v>нд</v>
      </c>
      <c r="M70" s="94">
        <f>'Формат ИПР'!AL70</f>
        <v>0</v>
      </c>
      <c r="N70" s="94" t="str">
        <f>'Формат ИПР'!AM70</f>
        <v>нд</v>
      </c>
      <c r="O70" s="94">
        <f>'Формат ИПР'!AN70</f>
        <v>0</v>
      </c>
      <c r="P70" s="94" t="str">
        <f>'Формат ИПР'!AO70</f>
        <v>нд</v>
      </c>
      <c r="Q70" s="94">
        <f>'Формат ИПР'!AP70</f>
        <v>0</v>
      </c>
      <c r="R70" s="54">
        <f t="shared" si="97"/>
        <v>2.8499299999999997E-3</v>
      </c>
      <c r="S70" s="104" t="str">
        <f t="shared" si="98"/>
        <v>нд</v>
      </c>
      <c r="T70" s="104" t="str">
        <f t="shared" si="99"/>
        <v>нд</v>
      </c>
      <c r="U70" s="94" t="str">
        <f>'Формат ИПР'!HW70</f>
        <v>Объект реализован  в рамках подготовки к ОЗП 2018-2019. Профинансировано по условиям договра поставки прошлым периодом (2017год)</v>
      </c>
      <c r="V70" s="94" t="s">
        <v>108</v>
      </c>
      <c r="W70" s="94" t="s">
        <v>109</v>
      </c>
      <c r="X70" s="94">
        <f>'Формат ИПР'!Z70</f>
        <v>0</v>
      </c>
      <c r="Y70" s="94">
        <f>'Формат ИПР'!AA70</f>
        <v>0</v>
      </c>
      <c r="Z70" s="94">
        <f>'Формат ИПР'!AB70</f>
        <v>0</v>
      </c>
      <c r="AA70" s="94">
        <f>'Формат ИПР'!AC70</f>
        <v>0</v>
      </c>
      <c r="AB70" s="94">
        <f>'Формат ИПР'!AD70</f>
        <v>0</v>
      </c>
      <c r="AC70" s="94">
        <f>'Формат ИПР'!AE70</f>
        <v>0</v>
      </c>
      <c r="AD70" s="94" t="str">
        <f>'Формат ИПР'!HQ70</f>
        <v>Программы</v>
      </c>
      <c r="AE70" s="94" t="str">
        <f>'Формат ИПР'!HR70</f>
        <v>ТПиР</v>
      </c>
      <c r="AF70" s="214">
        <f>'Формат ИПР'!HS70</f>
        <v>35</v>
      </c>
    </row>
    <row r="71" spans="1:32" s="88" customFormat="1" ht="47.25">
      <c r="A71" s="90"/>
      <c r="B71" s="296" t="str">
        <f>'Формат ИПР'!B71</f>
        <v>1.2.1.2</v>
      </c>
      <c r="C71" s="296" t="str">
        <f>'Формат ИПР'!C71</f>
        <v>Модернизация ПС 35/10 кВКаргалинская с установкой шкафа промежуточных зажимов ШЗВ-200</v>
      </c>
      <c r="D71" s="296" t="str">
        <f>'Формат ИПР'!D71</f>
        <v>I_Che222_18</v>
      </c>
      <c r="E71" s="94">
        <f>'Формат ИПР'!S71</f>
        <v>3.9338320799999993E-2</v>
      </c>
      <c r="F71" s="94">
        <f>'Формат ИПР'!U71</f>
        <v>3.7630420799999995E-2</v>
      </c>
      <c r="G71" s="94">
        <f>'Формат ИПР'!V71</f>
        <v>1.7079E-3</v>
      </c>
      <c r="H71" s="6" t="str">
        <f t="shared" si="95"/>
        <v>нд</v>
      </c>
      <c r="I71" s="94">
        <f t="shared" si="96"/>
        <v>0</v>
      </c>
      <c r="J71" s="94" t="str">
        <f>'Формат ИПР'!AI71</f>
        <v>нд</v>
      </c>
      <c r="K71" s="94">
        <f>'Формат ИПР'!AJ71</f>
        <v>0</v>
      </c>
      <c r="L71" s="94" t="str">
        <f>'Формат ИПР'!AK71</f>
        <v>нд</v>
      </c>
      <c r="M71" s="94">
        <f>'Формат ИПР'!AL71</f>
        <v>0</v>
      </c>
      <c r="N71" s="94" t="str">
        <f>'Формат ИПР'!AM71</f>
        <v>нд</v>
      </c>
      <c r="O71" s="94">
        <f>'Формат ИПР'!AN71</f>
        <v>0</v>
      </c>
      <c r="P71" s="94" t="str">
        <f>'Формат ИПР'!AO71</f>
        <v>нд</v>
      </c>
      <c r="Q71" s="94">
        <f>'Формат ИПР'!AP71</f>
        <v>0</v>
      </c>
      <c r="R71" s="54">
        <f t="shared" si="97"/>
        <v>1.7079E-3</v>
      </c>
      <c r="S71" s="104" t="str">
        <f t="shared" si="98"/>
        <v>нд</v>
      </c>
      <c r="T71" s="104" t="str">
        <f t="shared" si="99"/>
        <v>нд</v>
      </c>
      <c r="U71" s="94" t="str">
        <f>'Формат ИПР'!HW71</f>
        <v>Объект реализован  в рамках подготовки к ОЗП 2018-2019. Профинансировано по условиям договра поставки прошлым периодом (2017год)</v>
      </c>
      <c r="V71" s="94" t="s">
        <v>108</v>
      </c>
      <c r="W71" s="94" t="s">
        <v>109</v>
      </c>
      <c r="X71" s="94">
        <f>'Формат ИПР'!Z71</f>
        <v>0</v>
      </c>
      <c r="Y71" s="94">
        <f>'Формат ИПР'!AA71</f>
        <v>0</v>
      </c>
      <c r="Z71" s="94">
        <f>'Формат ИПР'!AB71</f>
        <v>0</v>
      </c>
      <c r="AA71" s="94">
        <f>'Формат ИПР'!AC71</f>
        <v>0</v>
      </c>
      <c r="AB71" s="94">
        <f>'Формат ИПР'!AD71</f>
        <v>0</v>
      </c>
      <c r="AC71" s="94">
        <f>'Формат ИПР'!AE71</f>
        <v>0</v>
      </c>
      <c r="AD71" s="94" t="str">
        <f>'Формат ИПР'!HQ71</f>
        <v>Программы</v>
      </c>
      <c r="AE71" s="94" t="str">
        <f>'Формат ИПР'!HR71</f>
        <v>ТПиР</v>
      </c>
      <c r="AF71" s="214">
        <f>'Формат ИПР'!HS71</f>
        <v>35</v>
      </c>
    </row>
    <row r="72" spans="1:32" s="88" customFormat="1" ht="47.25">
      <c r="A72" s="90"/>
      <c r="B72" s="296" t="str">
        <f>'Формат ИПР'!B72</f>
        <v>1.2.1.2</v>
      </c>
      <c r="C72" s="296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D72" s="296" t="str">
        <f>'Формат ИПР'!D72</f>
        <v>I_Che223_18</v>
      </c>
      <c r="E72" s="94">
        <f>'Формат ИПР'!S72</f>
        <v>7.4635637199999993E-2</v>
      </c>
      <c r="F72" s="94">
        <f>'Формат ИПР'!U72</f>
        <v>7.1219837199999997E-2</v>
      </c>
      <c r="G72" s="94">
        <f>'Формат ИПР'!V72</f>
        <v>3.4158000000000001E-3</v>
      </c>
      <c r="H72" s="6" t="str">
        <f t="shared" si="95"/>
        <v>нд</v>
      </c>
      <c r="I72" s="94">
        <f t="shared" si="96"/>
        <v>0</v>
      </c>
      <c r="J72" s="94" t="str">
        <f>'Формат ИПР'!AI72</f>
        <v>нд</v>
      </c>
      <c r="K72" s="94">
        <f>'Формат ИПР'!AJ72</f>
        <v>0</v>
      </c>
      <c r="L72" s="94" t="str">
        <f>'Формат ИПР'!AK72</f>
        <v>нд</v>
      </c>
      <c r="M72" s="94">
        <f>'Формат ИПР'!AL72</f>
        <v>0</v>
      </c>
      <c r="N72" s="94" t="str">
        <f>'Формат ИПР'!AM72</f>
        <v>нд</v>
      </c>
      <c r="O72" s="94">
        <f>'Формат ИПР'!AN72</f>
        <v>0</v>
      </c>
      <c r="P72" s="94" t="str">
        <f>'Формат ИПР'!AO72</f>
        <v>нд</v>
      </c>
      <c r="Q72" s="94">
        <f>'Формат ИПР'!AP72</f>
        <v>0</v>
      </c>
      <c r="R72" s="54">
        <f t="shared" si="97"/>
        <v>3.4158000000000001E-3</v>
      </c>
      <c r="S72" s="104" t="str">
        <f t="shared" si="98"/>
        <v>нд</v>
      </c>
      <c r="T72" s="104" t="str">
        <f t="shared" si="99"/>
        <v>нд</v>
      </c>
      <c r="U72" s="94" t="str">
        <f>'Формат ИПР'!HW72</f>
        <v>Объект реализован  в рамках подготовки к ОЗП 2018-2019. Профинансировано по условиям договра поставки прошлым периодом (2015 год)</v>
      </c>
      <c r="V72" s="94" t="s">
        <v>108</v>
      </c>
      <c r="W72" s="94" t="s">
        <v>109</v>
      </c>
      <c r="X72" s="94">
        <f>'Формат ИПР'!Z72</f>
        <v>0</v>
      </c>
      <c r="Y72" s="94">
        <f>'Формат ИПР'!AA72</f>
        <v>0</v>
      </c>
      <c r="Z72" s="94">
        <f>'Формат ИПР'!AB72</f>
        <v>0</v>
      </c>
      <c r="AA72" s="94">
        <f>'Формат ИПР'!AC72</f>
        <v>0</v>
      </c>
      <c r="AB72" s="94">
        <f>'Формат ИПР'!AD72</f>
        <v>0</v>
      </c>
      <c r="AC72" s="94">
        <f>'Формат ИПР'!AE72</f>
        <v>0</v>
      </c>
      <c r="AD72" s="94" t="str">
        <f>'Формат ИПР'!HQ72</f>
        <v>Программы</v>
      </c>
      <c r="AE72" s="94" t="str">
        <f>'Формат ИПР'!HR72</f>
        <v>ТПиР</v>
      </c>
      <c r="AF72" s="214">
        <f>'Формат ИПР'!HS72</f>
        <v>110</v>
      </c>
    </row>
    <row r="73" spans="1:32" s="88" customFormat="1" ht="47.25">
      <c r="A73" s="90"/>
      <c r="B73" s="296" t="str">
        <f>'Формат ИПР'!B73</f>
        <v>1.2.1.2</v>
      </c>
      <c r="C73" s="296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D73" s="296" t="str">
        <f>'Формат ИПР'!D73</f>
        <v>J_Che251_19</v>
      </c>
      <c r="E73" s="94">
        <f>'Формат ИПР'!S73</f>
        <v>0.53106105999999997</v>
      </c>
      <c r="F73" s="94">
        <f>'Формат ИПР'!U73</f>
        <v>0</v>
      </c>
      <c r="G73" s="94">
        <f>'Формат ИПР'!V73</f>
        <v>0.53106105999999997</v>
      </c>
      <c r="H73" s="6" t="str">
        <f t="shared" ref="H73" si="100">IF(J73="нд","нд",(J73+L73+N73+P73))</f>
        <v>нд</v>
      </c>
      <c r="I73" s="94">
        <f t="shared" ref="I73" si="101">K73+M73+O73+Q73</f>
        <v>0</v>
      </c>
      <c r="J73" s="94" t="str">
        <f>'Формат ИПР'!AI73</f>
        <v>нд</v>
      </c>
      <c r="K73" s="94">
        <f>'Формат ИПР'!AJ73</f>
        <v>0</v>
      </c>
      <c r="L73" s="94" t="str">
        <f>'Формат ИПР'!AK73</f>
        <v>нд</v>
      </c>
      <c r="M73" s="94">
        <f>'Формат ИПР'!AL73</f>
        <v>0</v>
      </c>
      <c r="N73" s="94" t="str">
        <f>'Формат ИПР'!AM73</f>
        <v>нд</v>
      </c>
      <c r="O73" s="94">
        <f>'Формат ИПР'!AN73</f>
        <v>0</v>
      </c>
      <c r="P73" s="94" t="str">
        <f>'Формат ИПР'!AO73</f>
        <v>нд</v>
      </c>
      <c r="Q73" s="94">
        <f>'Формат ИПР'!AP73</f>
        <v>0</v>
      </c>
      <c r="R73" s="54">
        <f t="shared" si="3"/>
        <v>0.53106105999999997</v>
      </c>
      <c r="S73" s="104" t="str">
        <f t="shared" si="4"/>
        <v>нд</v>
      </c>
      <c r="T73" s="104" t="str">
        <f t="shared" si="5"/>
        <v>нд</v>
      </c>
      <c r="U73" s="94" t="str">
        <f>'Формат ИПР'!HW73</f>
        <v>нд</v>
      </c>
      <c r="V73" s="94" t="s">
        <v>108</v>
      </c>
      <c r="W73" s="94" t="s">
        <v>109</v>
      </c>
      <c r="X73" s="94" t="str">
        <f>'Формат ИПР'!Z73</f>
        <v>нд</v>
      </c>
      <c r="Y73" s="94">
        <f>'Формат ИПР'!AA73</f>
        <v>0.53106106000000008</v>
      </c>
      <c r="Z73" s="94" t="str">
        <f>'Формат ИПР'!AB73</f>
        <v>нд</v>
      </c>
      <c r="AA73" s="94">
        <f>'Формат ИПР'!AC73</f>
        <v>0</v>
      </c>
      <c r="AB73" s="94" t="str">
        <f>'Формат ИПР'!AD73</f>
        <v>нд</v>
      </c>
      <c r="AC73" s="94">
        <f>'Формат ИПР'!AE73</f>
        <v>0</v>
      </c>
      <c r="AD73" s="94" t="str">
        <f>'Формат ИПР'!HQ73</f>
        <v>Программы</v>
      </c>
      <c r="AE73" s="94" t="str">
        <f>'Формат ИПР'!HR73</f>
        <v>ТПиР</v>
      </c>
      <c r="AF73" s="214">
        <f>'Формат ИПР'!HS73</f>
        <v>110</v>
      </c>
    </row>
    <row r="74" spans="1:32" s="88" customFormat="1" ht="37.5" customHeight="1">
      <c r="A74" s="90"/>
      <c r="B74" s="296" t="s">
        <v>146</v>
      </c>
      <c r="C74" s="296" t="s">
        <v>147</v>
      </c>
      <c r="D74" s="296" t="s">
        <v>107</v>
      </c>
      <c r="E74" s="94">
        <f>E75+E76</f>
        <v>0</v>
      </c>
      <c r="F74" s="94">
        <f t="shared" ref="F74:AC74" si="102">F75+F76</f>
        <v>0</v>
      </c>
      <c r="G74" s="94">
        <f t="shared" si="102"/>
        <v>0</v>
      </c>
      <c r="H74" s="94">
        <f t="shared" si="102"/>
        <v>0</v>
      </c>
      <c r="I74" s="94">
        <f t="shared" si="102"/>
        <v>0</v>
      </c>
      <c r="J74" s="94">
        <f t="shared" si="102"/>
        <v>0</v>
      </c>
      <c r="K74" s="94">
        <f t="shared" si="102"/>
        <v>0</v>
      </c>
      <c r="L74" s="94">
        <f t="shared" si="102"/>
        <v>0</v>
      </c>
      <c r="M74" s="94">
        <f t="shared" si="102"/>
        <v>0</v>
      </c>
      <c r="N74" s="94">
        <f t="shared" si="102"/>
        <v>0</v>
      </c>
      <c r="O74" s="94">
        <f t="shared" si="102"/>
        <v>0</v>
      </c>
      <c r="P74" s="94">
        <f t="shared" si="102"/>
        <v>0</v>
      </c>
      <c r="Q74" s="94">
        <f t="shared" si="102"/>
        <v>0</v>
      </c>
      <c r="R74" s="94">
        <f t="shared" si="3"/>
        <v>0</v>
      </c>
      <c r="S74" s="104">
        <f t="shared" si="4"/>
        <v>0</v>
      </c>
      <c r="T74" s="104" t="str">
        <f t="shared" si="5"/>
        <v>-</v>
      </c>
      <c r="U74" s="461" t="s">
        <v>110</v>
      </c>
      <c r="V74" s="94" t="s">
        <v>108</v>
      </c>
      <c r="W74" s="94" t="s">
        <v>109</v>
      </c>
      <c r="X74" s="94">
        <f t="shared" si="102"/>
        <v>0</v>
      </c>
      <c r="Y74" s="94">
        <f t="shared" si="102"/>
        <v>0</v>
      </c>
      <c r="Z74" s="94">
        <f t="shared" si="102"/>
        <v>0</v>
      </c>
      <c r="AA74" s="94">
        <f t="shared" si="102"/>
        <v>0</v>
      </c>
      <c r="AB74" s="94">
        <f t="shared" si="102"/>
        <v>0</v>
      </c>
      <c r="AC74" s="94">
        <f t="shared" si="102"/>
        <v>0</v>
      </c>
      <c r="AD74" s="94">
        <v>0</v>
      </c>
      <c r="AE74" s="94">
        <v>0</v>
      </c>
      <c r="AF74" s="94">
        <v>0</v>
      </c>
    </row>
    <row r="75" spans="1:32" s="88" customFormat="1" ht="37.5" customHeight="1">
      <c r="A75" s="90"/>
      <c r="B75" s="296" t="s">
        <v>148</v>
      </c>
      <c r="C75" s="296" t="s">
        <v>149</v>
      </c>
      <c r="D75" s="296" t="s">
        <v>107</v>
      </c>
      <c r="E75" s="94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f t="shared" si="3"/>
        <v>0</v>
      </c>
      <c r="S75" s="104">
        <f t="shared" si="4"/>
        <v>0</v>
      </c>
      <c r="T75" s="104" t="str">
        <f t="shared" si="5"/>
        <v>-</v>
      </c>
      <c r="U75" s="461" t="s">
        <v>110</v>
      </c>
      <c r="V75" s="94" t="s">
        <v>108</v>
      </c>
      <c r="W75" s="94" t="s">
        <v>109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0</v>
      </c>
      <c r="AF75" s="94">
        <v>0</v>
      </c>
    </row>
    <row r="76" spans="1:32" s="88" customFormat="1" ht="37.5" customHeight="1">
      <c r="A76" s="90"/>
      <c r="B76" s="296" t="s">
        <v>150</v>
      </c>
      <c r="C76" s="296" t="s">
        <v>151</v>
      </c>
      <c r="D76" s="296" t="s">
        <v>107</v>
      </c>
      <c r="E76" s="94">
        <v>0</v>
      </c>
      <c r="F76" s="94">
        <v>0</v>
      </c>
      <c r="G76" s="94">
        <v>0</v>
      </c>
      <c r="H76" s="94">
        <v>0</v>
      </c>
      <c r="I76" s="94">
        <v>0</v>
      </c>
      <c r="J76" s="94">
        <v>0</v>
      </c>
      <c r="K76" s="94">
        <v>0</v>
      </c>
      <c r="L76" s="94">
        <v>0</v>
      </c>
      <c r="M76" s="94">
        <v>0</v>
      </c>
      <c r="N76" s="94">
        <v>0</v>
      </c>
      <c r="O76" s="94">
        <v>0</v>
      </c>
      <c r="P76" s="94">
        <v>0</v>
      </c>
      <c r="Q76" s="94">
        <v>0</v>
      </c>
      <c r="R76" s="94">
        <f t="shared" si="3"/>
        <v>0</v>
      </c>
      <c r="S76" s="104">
        <f t="shared" si="4"/>
        <v>0</v>
      </c>
      <c r="T76" s="104" t="str">
        <f t="shared" si="5"/>
        <v>-</v>
      </c>
      <c r="U76" s="461" t="s">
        <v>110</v>
      </c>
      <c r="V76" s="94" t="s">
        <v>108</v>
      </c>
      <c r="W76" s="94" t="s">
        <v>109</v>
      </c>
      <c r="X76" s="94">
        <v>0</v>
      </c>
      <c r="Y76" s="94">
        <v>0</v>
      </c>
      <c r="Z76" s="94">
        <v>0</v>
      </c>
      <c r="AA76" s="94">
        <v>0</v>
      </c>
      <c r="AB76" s="94">
        <v>0</v>
      </c>
      <c r="AC76" s="94">
        <v>0</v>
      </c>
      <c r="AD76" s="94">
        <v>0</v>
      </c>
      <c r="AE76" s="94">
        <v>0</v>
      </c>
      <c r="AF76" s="94">
        <v>0</v>
      </c>
    </row>
    <row r="77" spans="1:32" s="88" customFormat="1" ht="37.5" customHeight="1">
      <c r="A77" s="90"/>
      <c r="B77" s="296" t="s">
        <v>152</v>
      </c>
      <c r="C77" s="296" t="s">
        <v>153</v>
      </c>
      <c r="D77" s="296" t="s">
        <v>107</v>
      </c>
      <c r="E77" s="94">
        <f>E78+E79+E80+E81+E82+E83+E84+E85</f>
        <v>0</v>
      </c>
      <c r="F77" s="94">
        <f t="shared" ref="F77:AC77" si="103">F78+F79+F80+F81+F82+F83+F84+F85</f>
        <v>0</v>
      </c>
      <c r="G77" s="94">
        <f t="shared" si="103"/>
        <v>0</v>
      </c>
      <c r="H77" s="94">
        <f t="shared" si="103"/>
        <v>0</v>
      </c>
      <c r="I77" s="94">
        <f t="shared" si="103"/>
        <v>0</v>
      </c>
      <c r="J77" s="94">
        <f t="shared" si="103"/>
        <v>0</v>
      </c>
      <c r="K77" s="94">
        <f t="shared" si="103"/>
        <v>0</v>
      </c>
      <c r="L77" s="94">
        <f t="shared" si="103"/>
        <v>0</v>
      </c>
      <c r="M77" s="94">
        <f t="shared" si="103"/>
        <v>0</v>
      </c>
      <c r="N77" s="94">
        <f t="shared" si="103"/>
        <v>0</v>
      </c>
      <c r="O77" s="94">
        <f t="shared" si="103"/>
        <v>0</v>
      </c>
      <c r="P77" s="94">
        <f t="shared" si="103"/>
        <v>0</v>
      </c>
      <c r="Q77" s="94">
        <f t="shared" si="103"/>
        <v>0</v>
      </c>
      <c r="R77" s="94">
        <f t="shared" si="3"/>
        <v>0</v>
      </c>
      <c r="S77" s="104">
        <f t="shared" si="4"/>
        <v>0</v>
      </c>
      <c r="T77" s="104" t="str">
        <f t="shared" si="5"/>
        <v>-</v>
      </c>
      <c r="U77" s="461" t="s">
        <v>110</v>
      </c>
      <c r="V77" s="94" t="s">
        <v>108</v>
      </c>
      <c r="W77" s="94" t="s">
        <v>109</v>
      </c>
      <c r="X77" s="94">
        <f t="shared" si="103"/>
        <v>0</v>
      </c>
      <c r="Y77" s="94">
        <f t="shared" si="103"/>
        <v>0</v>
      </c>
      <c r="Z77" s="94">
        <f t="shared" si="103"/>
        <v>0</v>
      </c>
      <c r="AA77" s="94">
        <f t="shared" si="103"/>
        <v>0</v>
      </c>
      <c r="AB77" s="94">
        <f t="shared" si="103"/>
        <v>0</v>
      </c>
      <c r="AC77" s="94">
        <f t="shared" si="103"/>
        <v>0</v>
      </c>
      <c r="AD77" s="94">
        <v>0</v>
      </c>
      <c r="AE77" s="94">
        <v>0</v>
      </c>
      <c r="AF77" s="94">
        <v>0</v>
      </c>
    </row>
    <row r="78" spans="1:32" s="88" customFormat="1" ht="37.5" customHeight="1">
      <c r="A78" s="90"/>
      <c r="B78" s="296" t="s">
        <v>154</v>
      </c>
      <c r="C78" s="296" t="s">
        <v>155</v>
      </c>
      <c r="D78" s="296" t="s">
        <v>107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v>0</v>
      </c>
      <c r="Q78" s="94">
        <v>0</v>
      </c>
      <c r="R78" s="94">
        <f t="shared" si="3"/>
        <v>0</v>
      </c>
      <c r="S78" s="104">
        <f t="shared" si="4"/>
        <v>0</v>
      </c>
      <c r="T78" s="104" t="str">
        <f t="shared" si="5"/>
        <v>-</v>
      </c>
      <c r="U78" s="461" t="s">
        <v>110</v>
      </c>
      <c r="V78" s="94" t="s">
        <v>108</v>
      </c>
      <c r="W78" s="94" t="s">
        <v>109</v>
      </c>
      <c r="X78" s="94">
        <v>0</v>
      </c>
      <c r="Y78" s="94">
        <v>0</v>
      </c>
      <c r="Z78" s="94">
        <v>0</v>
      </c>
      <c r="AA78" s="94">
        <v>0</v>
      </c>
      <c r="AB78" s="94">
        <v>0</v>
      </c>
      <c r="AC78" s="94">
        <v>0</v>
      </c>
      <c r="AD78" s="94">
        <v>0</v>
      </c>
      <c r="AE78" s="94">
        <v>0</v>
      </c>
      <c r="AF78" s="94">
        <v>0</v>
      </c>
    </row>
    <row r="79" spans="1:32" s="88" customFormat="1" ht="37.5" customHeight="1">
      <c r="A79" s="90"/>
      <c r="B79" s="296" t="s">
        <v>156</v>
      </c>
      <c r="C79" s="296" t="s">
        <v>157</v>
      </c>
      <c r="D79" s="296" t="s">
        <v>107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4">
        <v>0</v>
      </c>
      <c r="Q79" s="94">
        <v>0</v>
      </c>
      <c r="R79" s="94">
        <f t="shared" si="3"/>
        <v>0</v>
      </c>
      <c r="S79" s="104">
        <f t="shared" si="4"/>
        <v>0</v>
      </c>
      <c r="T79" s="104" t="str">
        <f t="shared" si="5"/>
        <v>-</v>
      </c>
      <c r="U79" s="461" t="s">
        <v>110</v>
      </c>
      <c r="V79" s="94" t="s">
        <v>108</v>
      </c>
      <c r="W79" s="94" t="s">
        <v>109</v>
      </c>
      <c r="X79" s="94">
        <v>0</v>
      </c>
      <c r="Y79" s="94">
        <v>0</v>
      </c>
      <c r="Z79" s="94">
        <v>0</v>
      </c>
      <c r="AA79" s="94">
        <v>0</v>
      </c>
      <c r="AB79" s="94">
        <v>0</v>
      </c>
      <c r="AC79" s="94">
        <v>0</v>
      </c>
      <c r="AD79" s="94">
        <v>0</v>
      </c>
      <c r="AE79" s="94">
        <v>0</v>
      </c>
      <c r="AF79" s="94">
        <v>0</v>
      </c>
    </row>
    <row r="80" spans="1:32" s="88" customFormat="1" ht="37.5" customHeight="1">
      <c r="A80" s="90"/>
      <c r="B80" s="296" t="s">
        <v>158</v>
      </c>
      <c r="C80" s="296" t="s">
        <v>159</v>
      </c>
      <c r="D80" s="296" t="s">
        <v>107</v>
      </c>
      <c r="E80" s="94">
        <v>0</v>
      </c>
      <c r="F80" s="94">
        <v>0</v>
      </c>
      <c r="G80" s="94">
        <v>0</v>
      </c>
      <c r="H80" s="94">
        <v>0</v>
      </c>
      <c r="I80" s="94">
        <v>0</v>
      </c>
      <c r="J80" s="94">
        <v>0</v>
      </c>
      <c r="K80" s="94">
        <v>0</v>
      </c>
      <c r="L80" s="94">
        <v>0</v>
      </c>
      <c r="M80" s="94">
        <v>0</v>
      </c>
      <c r="N80" s="94">
        <v>0</v>
      </c>
      <c r="O80" s="94">
        <v>0</v>
      </c>
      <c r="P80" s="94">
        <v>0</v>
      </c>
      <c r="Q80" s="94">
        <v>0</v>
      </c>
      <c r="R80" s="94">
        <f t="shared" si="3"/>
        <v>0</v>
      </c>
      <c r="S80" s="104">
        <f t="shared" si="4"/>
        <v>0</v>
      </c>
      <c r="T80" s="104" t="str">
        <f t="shared" si="5"/>
        <v>-</v>
      </c>
      <c r="U80" s="461" t="s">
        <v>110</v>
      </c>
      <c r="V80" s="94" t="s">
        <v>108</v>
      </c>
      <c r="W80" s="94" t="s">
        <v>109</v>
      </c>
      <c r="X80" s="94">
        <v>0</v>
      </c>
      <c r="Y80" s="94">
        <v>0</v>
      </c>
      <c r="Z80" s="94">
        <v>0</v>
      </c>
      <c r="AA80" s="94">
        <v>0</v>
      </c>
      <c r="AB80" s="94">
        <v>0</v>
      </c>
      <c r="AC80" s="94">
        <v>0</v>
      </c>
      <c r="AD80" s="94">
        <v>0</v>
      </c>
      <c r="AE80" s="94">
        <v>0</v>
      </c>
      <c r="AF80" s="94">
        <v>0</v>
      </c>
    </row>
    <row r="81" spans="1:32" s="88" customFormat="1" ht="37.5" customHeight="1">
      <c r="A81" s="90"/>
      <c r="B81" s="296" t="s">
        <v>160</v>
      </c>
      <c r="C81" s="296" t="s">
        <v>161</v>
      </c>
      <c r="D81" s="296" t="s">
        <v>107</v>
      </c>
      <c r="E81" s="94">
        <v>0</v>
      </c>
      <c r="F81" s="94">
        <v>0</v>
      </c>
      <c r="G81" s="94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94">
        <v>0</v>
      </c>
      <c r="R81" s="94">
        <f t="shared" si="3"/>
        <v>0</v>
      </c>
      <c r="S81" s="104">
        <f t="shared" si="4"/>
        <v>0</v>
      </c>
      <c r="T81" s="104" t="str">
        <f t="shared" si="5"/>
        <v>-</v>
      </c>
      <c r="U81" s="461" t="s">
        <v>110</v>
      </c>
      <c r="V81" s="94" t="s">
        <v>108</v>
      </c>
      <c r="W81" s="94" t="s">
        <v>109</v>
      </c>
      <c r="X81" s="94">
        <v>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</row>
    <row r="82" spans="1:32" s="88" customFormat="1" ht="37.5" customHeight="1">
      <c r="A82" s="90"/>
      <c r="B82" s="296" t="s">
        <v>162</v>
      </c>
      <c r="C82" s="296" t="s">
        <v>163</v>
      </c>
      <c r="D82" s="296" t="s">
        <v>107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f t="shared" si="3"/>
        <v>0</v>
      </c>
      <c r="S82" s="104">
        <f t="shared" si="4"/>
        <v>0</v>
      </c>
      <c r="T82" s="104" t="str">
        <f t="shared" si="5"/>
        <v>-</v>
      </c>
      <c r="U82" s="461" t="s">
        <v>110</v>
      </c>
      <c r="V82" s="463" t="s">
        <v>108</v>
      </c>
      <c r="W82" s="463" t="s">
        <v>109</v>
      </c>
      <c r="X82" s="463">
        <v>0</v>
      </c>
      <c r="Y82" s="463">
        <v>0</v>
      </c>
      <c r="Z82" s="463">
        <v>0</v>
      </c>
      <c r="AA82" s="463">
        <v>0</v>
      </c>
      <c r="AB82" s="463">
        <v>0</v>
      </c>
      <c r="AC82" s="463">
        <v>0</v>
      </c>
      <c r="AD82" s="94">
        <v>0</v>
      </c>
      <c r="AE82" s="94">
        <v>0</v>
      </c>
      <c r="AF82" s="94">
        <v>0</v>
      </c>
    </row>
    <row r="83" spans="1:32" s="88" customFormat="1" ht="37.5" customHeight="1">
      <c r="A83" s="90"/>
      <c r="B83" s="296" t="s">
        <v>164</v>
      </c>
      <c r="C83" s="296" t="s">
        <v>165</v>
      </c>
      <c r="D83" s="296" t="s">
        <v>107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f t="shared" ref="R83:R104" si="104">G83-I83</f>
        <v>0</v>
      </c>
      <c r="S83" s="104">
        <f t="shared" ref="S83:S105" si="105">IF(H83="нд","нд",(K83+M83+O83)-(J83+L83+N83))</f>
        <v>0</v>
      </c>
      <c r="T83" s="104" t="str">
        <f t="shared" ref="T83:T105" si="106">IF(H83="нд","нд",IF((J83+L83+N83)&gt;0,I83/(J83+L83+N83),"-"))</f>
        <v>-</v>
      </c>
      <c r="U83" s="461" t="s">
        <v>110</v>
      </c>
      <c r="V83" s="463" t="s">
        <v>108</v>
      </c>
      <c r="W83" s="463" t="s">
        <v>109</v>
      </c>
      <c r="X83" s="463">
        <v>0</v>
      </c>
      <c r="Y83" s="463">
        <v>0</v>
      </c>
      <c r="Z83" s="463">
        <v>0</v>
      </c>
      <c r="AA83" s="463">
        <v>0</v>
      </c>
      <c r="AB83" s="463">
        <v>0</v>
      </c>
      <c r="AC83" s="463">
        <v>0</v>
      </c>
      <c r="AD83" s="94">
        <v>0</v>
      </c>
      <c r="AE83" s="94">
        <v>0</v>
      </c>
      <c r="AF83" s="94">
        <v>0</v>
      </c>
    </row>
    <row r="84" spans="1:32" s="88" customFormat="1" ht="37.5" customHeight="1">
      <c r="A84" s="90"/>
      <c r="B84" s="296" t="s">
        <v>166</v>
      </c>
      <c r="C84" s="296" t="s">
        <v>167</v>
      </c>
      <c r="D84" s="296" t="s">
        <v>107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f t="shared" si="104"/>
        <v>0</v>
      </c>
      <c r="S84" s="104">
        <f t="shared" si="105"/>
        <v>0</v>
      </c>
      <c r="T84" s="104" t="str">
        <f t="shared" si="106"/>
        <v>-</v>
      </c>
      <c r="U84" s="461" t="s">
        <v>110</v>
      </c>
      <c r="V84" s="463" t="s">
        <v>108</v>
      </c>
      <c r="W84" s="463" t="s">
        <v>109</v>
      </c>
      <c r="X84" s="463">
        <v>0</v>
      </c>
      <c r="Y84" s="463">
        <v>0</v>
      </c>
      <c r="Z84" s="463">
        <v>0</v>
      </c>
      <c r="AA84" s="463">
        <v>0</v>
      </c>
      <c r="AB84" s="463">
        <v>0</v>
      </c>
      <c r="AC84" s="463">
        <v>0</v>
      </c>
      <c r="AD84" s="94">
        <v>0</v>
      </c>
      <c r="AE84" s="94">
        <v>0</v>
      </c>
      <c r="AF84" s="94">
        <v>0</v>
      </c>
    </row>
    <row r="85" spans="1:32" s="88" customFormat="1" ht="37.5" customHeight="1">
      <c r="A85" s="90"/>
      <c r="B85" s="296" t="s">
        <v>168</v>
      </c>
      <c r="C85" s="296" t="s">
        <v>169</v>
      </c>
      <c r="D85" s="296" t="s">
        <v>107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f t="shared" si="104"/>
        <v>0</v>
      </c>
      <c r="S85" s="104">
        <f t="shared" si="105"/>
        <v>0</v>
      </c>
      <c r="T85" s="104" t="str">
        <f t="shared" si="106"/>
        <v>-</v>
      </c>
      <c r="U85" s="461" t="s">
        <v>110</v>
      </c>
      <c r="V85" s="463" t="s">
        <v>108</v>
      </c>
      <c r="W85" s="463" t="s">
        <v>109</v>
      </c>
      <c r="X85" s="463">
        <v>0</v>
      </c>
      <c r="Y85" s="463">
        <v>0</v>
      </c>
      <c r="Z85" s="463">
        <v>0</v>
      </c>
      <c r="AA85" s="463">
        <v>0</v>
      </c>
      <c r="AB85" s="463">
        <v>0</v>
      </c>
      <c r="AC85" s="463">
        <v>0</v>
      </c>
      <c r="AD85" s="94">
        <v>0</v>
      </c>
      <c r="AE85" s="94">
        <v>0</v>
      </c>
      <c r="AF85" s="94">
        <v>0</v>
      </c>
    </row>
    <row r="86" spans="1:32" s="88" customFormat="1" ht="37.5" customHeight="1">
      <c r="A86" s="90"/>
      <c r="B86" s="296" t="s">
        <v>170</v>
      </c>
      <c r="C86" s="296" t="s">
        <v>171</v>
      </c>
      <c r="D86" s="296" t="s">
        <v>107</v>
      </c>
      <c r="E86" s="584">
        <f>E87+E88</f>
        <v>11.799999999999999</v>
      </c>
      <c r="F86" s="584">
        <f t="shared" ref="F86:Q86" si="107">F87+F88</f>
        <v>0</v>
      </c>
      <c r="G86" s="584">
        <f t="shared" si="107"/>
        <v>11.799999999999999</v>
      </c>
      <c r="H86" s="584">
        <f t="shared" si="107"/>
        <v>11.8</v>
      </c>
      <c r="I86" s="584">
        <f t="shared" si="107"/>
        <v>0</v>
      </c>
      <c r="J86" s="584">
        <f t="shared" si="107"/>
        <v>0</v>
      </c>
      <c r="K86" s="584">
        <f t="shared" si="107"/>
        <v>0</v>
      </c>
      <c r="L86" s="584">
        <f t="shared" si="107"/>
        <v>0</v>
      </c>
      <c r="M86" s="584">
        <f t="shared" si="107"/>
        <v>0</v>
      </c>
      <c r="N86" s="584">
        <f t="shared" si="107"/>
        <v>0</v>
      </c>
      <c r="O86" s="584">
        <f t="shared" si="107"/>
        <v>0</v>
      </c>
      <c r="P86" s="584">
        <f t="shared" si="107"/>
        <v>11.8</v>
      </c>
      <c r="Q86" s="584">
        <f t="shared" si="107"/>
        <v>0</v>
      </c>
      <c r="R86" s="584">
        <f t="shared" si="104"/>
        <v>11.799999999999999</v>
      </c>
      <c r="S86" s="104">
        <f t="shared" si="105"/>
        <v>0</v>
      </c>
      <c r="T86" s="104" t="str">
        <f t="shared" si="106"/>
        <v>-</v>
      </c>
      <c r="U86" s="461" t="s">
        <v>110</v>
      </c>
      <c r="V86" s="463" t="s">
        <v>108</v>
      </c>
      <c r="W86" s="463" t="s">
        <v>109</v>
      </c>
      <c r="X86" s="463">
        <f t="shared" ref="X86" si="108">X87+X88</f>
        <v>0</v>
      </c>
      <c r="Y86" s="463">
        <f t="shared" ref="Y86" si="109">Y87+Y88</f>
        <v>0</v>
      </c>
      <c r="Z86" s="463">
        <f t="shared" ref="Z86" si="110">Z87+Z88</f>
        <v>0</v>
      </c>
      <c r="AA86" s="463">
        <f t="shared" ref="AA86" si="111">AA87+AA88</f>
        <v>0</v>
      </c>
      <c r="AB86" s="463">
        <f t="shared" ref="AB86" si="112">AB87+AB88</f>
        <v>0</v>
      </c>
      <c r="AC86" s="463">
        <f t="shared" ref="AC86" si="113">AC87+AC88</f>
        <v>0</v>
      </c>
      <c r="AD86" s="94">
        <v>0</v>
      </c>
      <c r="AE86" s="94">
        <v>0</v>
      </c>
      <c r="AF86" s="94">
        <v>0</v>
      </c>
    </row>
    <row r="87" spans="1:32" s="88" customFormat="1" ht="37.5" customHeight="1">
      <c r="A87" s="90"/>
      <c r="B87" s="296" t="s">
        <v>172</v>
      </c>
      <c r="C87" s="296" t="s">
        <v>173</v>
      </c>
      <c r="D87" s="296" t="s">
        <v>107</v>
      </c>
      <c r="E87" s="584">
        <v>0</v>
      </c>
      <c r="F87" s="584">
        <v>0</v>
      </c>
      <c r="G87" s="584">
        <v>0</v>
      </c>
      <c r="H87" s="584">
        <v>0</v>
      </c>
      <c r="I87" s="584">
        <v>0</v>
      </c>
      <c r="J87" s="584">
        <v>0</v>
      </c>
      <c r="K87" s="584">
        <v>0</v>
      </c>
      <c r="L87" s="584">
        <v>0</v>
      </c>
      <c r="M87" s="584">
        <v>0</v>
      </c>
      <c r="N87" s="584">
        <v>0</v>
      </c>
      <c r="O87" s="584">
        <v>0</v>
      </c>
      <c r="P87" s="584">
        <v>0</v>
      </c>
      <c r="Q87" s="584">
        <v>0</v>
      </c>
      <c r="R87" s="584">
        <f t="shared" si="104"/>
        <v>0</v>
      </c>
      <c r="S87" s="104">
        <f t="shared" si="105"/>
        <v>0</v>
      </c>
      <c r="T87" s="104" t="str">
        <f t="shared" si="106"/>
        <v>-</v>
      </c>
      <c r="U87" s="461" t="s">
        <v>110</v>
      </c>
      <c r="V87" s="463" t="s">
        <v>108</v>
      </c>
      <c r="W87" s="463" t="s">
        <v>109</v>
      </c>
      <c r="X87" s="463">
        <v>0</v>
      </c>
      <c r="Y87" s="463">
        <v>0</v>
      </c>
      <c r="Z87" s="463">
        <v>0</v>
      </c>
      <c r="AA87" s="463">
        <v>0</v>
      </c>
      <c r="AB87" s="463">
        <v>0</v>
      </c>
      <c r="AC87" s="463">
        <v>0</v>
      </c>
      <c r="AD87" s="94">
        <v>0</v>
      </c>
      <c r="AE87" s="94">
        <v>0</v>
      </c>
      <c r="AF87" s="94">
        <v>0</v>
      </c>
    </row>
    <row r="88" spans="1:32" s="88" customFormat="1" ht="37.5" customHeight="1">
      <c r="A88" s="90"/>
      <c r="B88" s="296" t="s">
        <v>174</v>
      </c>
      <c r="C88" s="296" t="s">
        <v>175</v>
      </c>
      <c r="D88" s="296" t="s">
        <v>107</v>
      </c>
      <c r="E88" s="584">
        <f>SUM(E89)</f>
        <v>11.799999999999999</v>
      </c>
      <c r="F88" s="584">
        <f t="shared" ref="F88:Q88" si="114">SUM(F89)</f>
        <v>0</v>
      </c>
      <c r="G88" s="584">
        <f t="shared" si="114"/>
        <v>11.799999999999999</v>
      </c>
      <c r="H88" s="584">
        <f t="shared" si="114"/>
        <v>11.8</v>
      </c>
      <c r="I88" s="584">
        <f t="shared" si="114"/>
        <v>0</v>
      </c>
      <c r="J88" s="584">
        <f t="shared" si="114"/>
        <v>0</v>
      </c>
      <c r="K88" s="584">
        <f t="shared" si="114"/>
        <v>0</v>
      </c>
      <c r="L88" s="584">
        <f t="shared" si="114"/>
        <v>0</v>
      </c>
      <c r="M88" s="584">
        <f t="shared" si="114"/>
        <v>0</v>
      </c>
      <c r="N88" s="584">
        <f t="shared" si="114"/>
        <v>0</v>
      </c>
      <c r="O88" s="584">
        <f t="shared" si="114"/>
        <v>0</v>
      </c>
      <c r="P88" s="584">
        <f t="shared" si="114"/>
        <v>11.8</v>
      </c>
      <c r="Q88" s="584">
        <f t="shared" si="114"/>
        <v>0</v>
      </c>
      <c r="R88" s="584">
        <f t="shared" si="104"/>
        <v>11.799999999999999</v>
      </c>
      <c r="S88" s="104">
        <f t="shared" si="105"/>
        <v>0</v>
      </c>
      <c r="T88" s="104" t="str">
        <f t="shared" si="106"/>
        <v>-</v>
      </c>
      <c r="U88" s="461" t="s">
        <v>110</v>
      </c>
      <c r="V88" s="463" t="s">
        <v>108</v>
      </c>
      <c r="W88" s="463" t="s">
        <v>109</v>
      </c>
      <c r="X88" s="463">
        <f t="shared" ref="X88" si="115">SUM(X89)</f>
        <v>0</v>
      </c>
      <c r="Y88" s="463">
        <f t="shared" ref="Y88" si="116">SUM(Y89)</f>
        <v>0</v>
      </c>
      <c r="Z88" s="463">
        <f t="shared" ref="Z88" si="117">SUM(Z89)</f>
        <v>0</v>
      </c>
      <c r="AA88" s="463">
        <f t="shared" ref="AA88" si="118">SUM(AA89)</f>
        <v>0</v>
      </c>
      <c r="AB88" s="463">
        <f t="shared" ref="AB88" si="119">SUM(AB89)</f>
        <v>0</v>
      </c>
      <c r="AC88" s="463">
        <f t="shared" ref="AC88" si="120">SUM(AC89)</f>
        <v>0</v>
      </c>
      <c r="AD88" s="94">
        <v>0</v>
      </c>
      <c r="AE88" s="94">
        <v>0</v>
      </c>
      <c r="AF88" s="94">
        <v>0</v>
      </c>
    </row>
    <row r="89" spans="1:32" s="88" customFormat="1" ht="47.25">
      <c r="A89" s="90"/>
      <c r="B89" s="296" t="str">
        <f>'Формат ИПР'!B89</f>
        <v>1.2.4.2</v>
      </c>
      <c r="C89" s="296" t="str">
        <f>'Формат ИПР'!C89</f>
        <v>Модернизация системы сбора и передачи информации 1-ая очередь АО "Чеченэнерго" на  ПС"№84"</v>
      </c>
      <c r="D89" s="296" t="str">
        <f>'Формат ИПР'!D89</f>
        <v>F_prj_109108_49014</v>
      </c>
      <c r="E89" s="94">
        <f>'Формат ИПР'!S89</f>
        <v>11.799999999999999</v>
      </c>
      <c r="F89" s="94">
        <f>'Формат ИПР'!U89</f>
        <v>0</v>
      </c>
      <c r="G89" s="94">
        <f>'Формат ИПР'!V89</f>
        <v>11.799999999999999</v>
      </c>
      <c r="H89" s="6">
        <f t="shared" ref="H89" si="121">IF(J89="нд","нд",(J89+L89+N89+P89))</f>
        <v>11.8</v>
      </c>
      <c r="I89" s="94">
        <f>K89+M89+O89+Q89</f>
        <v>0</v>
      </c>
      <c r="J89" s="94">
        <f>'Формат ИПР'!AI89</f>
        <v>0</v>
      </c>
      <c r="K89" s="94">
        <f>'Формат ИПР'!AJ89</f>
        <v>0</v>
      </c>
      <c r="L89" s="94">
        <f>'Формат ИПР'!AK89</f>
        <v>0</v>
      </c>
      <c r="M89" s="94">
        <f>'Формат ИПР'!AL89</f>
        <v>0</v>
      </c>
      <c r="N89" s="94">
        <f>'Формат ИПР'!AM89</f>
        <v>0</v>
      </c>
      <c r="O89" s="94">
        <f>'Формат ИПР'!AN89</f>
        <v>0</v>
      </c>
      <c r="P89" s="94">
        <f>'Формат ИПР'!AO89</f>
        <v>11.8</v>
      </c>
      <c r="Q89" s="94">
        <f>'Формат ИПР'!AP89</f>
        <v>0</v>
      </c>
      <c r="R89" s="54">
        <f t="shared" si="104"/>
        <v>11.799999999999999</v>
      </c>
      <c r="S89" s="104">
        <f t="shared" si="105"/>
        <v>0</v>
      </c>
      <c r="T89" s="104" t="str">
        <f t="shared" si="106"/>
        <v>-</v>
      </c>
      <c r="U89" s="94" t="str">
        <f>'Формат ИПР'!HW89</f>
        <v>нд</v>
      </c>
      <c r="V89" s="94" t="s">
        <v>108</v>
      </c>
      <c r="W89" s="94" t="s">
        <v>109</v>
      </c>
      <c r="X89" s="94">
        <f>'Формат ИПР'!Z89</f>
        <v>0</v>
      </c>
      <c r="Y89" s="94">
        <f>'Формат ИПР'!AA89</f>
        <v>0</v>
      </c>
      <c r="Z89" s="94">
        <f>'Формат ИПР'!AB89</f>
        <v>0</v>
      </c>
      <c r="AA89" s="94">
        <f>'Формат ИПР'!AC89</f>
        <v>0</v>
      </c>
      <c r="AB89" s="94">
        <f>'Формат ИПР'!AD89</f>
        <v>0</v>
      </c>
      <c r="AC89" s="94">
        <f>'Формат ИПР'!AE89</f>
        <v>0</v>
      </c>
      <c r="AD89" s="94" t="str">
        <f>'Формат ИПР'!HQ89</f>
        <v>Автоматизация технологического управления (кроме АСКУЭ)</v>
      </c>
      <c r="AE89" s="94" t="str">
        <f>'Формат ИПР'!HR89</f>
        <v>Реконструкция</v>
      </c>
      <c r="AF89" s="214" t="str">
        <f>'Формат ИПР'!HS89</f>
        <v>нд</v>
      </c>
    </row>
    <row r="90" spans="1:32" s="88" customFormat="1" ht="25.5" customHeight="1">
      <c r="A90" s="90"/>
      <c r="B90" s="296" t="s">
        <v>176</v>
      </c>
      <c r="C90" s="296" t="s">
        <v>177</v>
      </c>
      <c r="D90" s="296" t="s">
        <v>107</v>
      </c>
      <c r="E90" s="94">
        <f>E91+E92</f>
        <v>0</v>
      </c>
      <c r="F90" s="94">
        <f t="shared" ref="F90:Q90" si="122">F91+F92</f>
        <v>0</v>
      </c>
      <c r="G90" s="94">
        <f t="shared" si="122"/>
        <v>0</v>
      </c>
      <c r="H90" s="94">
        <f t="shared" si="122"/>
        <v>0</v>
      </c>
      <c r="I90" s="94">
        <f t="shared" si="122"/>
        <v>0</v>
      </c>
      <c r="J90" s="94">
        <f t="shared" si="122"/>
        <v>0</v>
      </c>
      <c r="K90" s="94">
        <f t="shared" si="122"/>
        <v>0</v>
      </c>
      <c r="L90" s="94">
        <f t="shared" si="122"/>
        <v>0</v>
      </c>
      <c r="M90" s="94">
        <f t="shared" si="122"/>
        <v>0</v>
      </c>
      <c r="N90" s="94">
        <f t="shared" si="122"/>
        <v>0</v>
      </c>
      <c r="O90" s="94">
        <f t="shared" si="122"/>
        <v>0</v>
      </c>
      <c r="P90" s="94">
        <f t="shared" si="122"/>
        <v>0</v>
      </c>
      <c r="Q90" s="94">
        <f t="shared" si="122"/>
        <v>0</v>
      </c>
      <c r="R90" s="54">
        <f t="shared" si="104"/>
        <v>0</v>
      </c>
      <c r="S90" s="104">
        <f t="shared" si="105"/>
        <v>0</v>
      </c>
      <c r="T90" s="104" t="str">
        <f t="shared" si="106"/>
        <v>-</v>
      </c>
      <c r="U90" s="461" t="s">
        <v>110</v>
      </c>
      <c r="V90" s="94" t="s">
        <v>108</v>
      </c>
      <c r="W90" s="94" t="s">
        <v>109</v>
      </c>
      <c r="X90" s="94">
        <f t="shared" ref="X90" si="123">X91+X92</f>
        <v>0</v>
      </c>
      <c r="Y90" s="94">
        <f t="shared" ref="Y90" si="124">Y91+Y92</f>
        <v>0</v>
      </c>
      <c r="Z90" s="94">
        <f t="shared" ref="Z90" si="125">Z91+Z92</f>
        <v>0</v>
      </c>
      <c r="AA90" s="94">
        <f t="shared" ref="AA90" si="126">AA91+AA92</f>
        <v>0</v>
      </c>
      <c r="AB90" s="94">
        <f t="shared" ref="AB90" si="127">AB91+AB92</f>
        <v>0</v>
      </c>
      <c r="AC90" s="94">
        <f t="shared" ref="AC90" si="128">AC91+AC92</f>
        <v>0</v>
      </c>
      <c r="AD90" s="94">
        <v>0</v>
      </c>
      <c r="AE90" s="94">
        <v>0</v>
      </c>
      <c r="AF90" s="94">
        <v>0</v>
      </c>
    </row>
    <row r="91" spans="1:32" s="88" customFormat="1" ht="25.5" customHeight="1">
      <c r="A91" s="90"/>
      <c r="B91" s="296" t="s">
        <v>178</v>
      </c>
      <c r="C91" s="296" t="s">
        <v>179</v>
      </c>
      <c r="D91" s="296" t="s">
        <v>107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4">
        <v>0</v>
      </c>
      <c r="N91" s="94">
        <v>0</v>
      </c>
      <c r="O91" s="94">
        <v>0</v>
      </c>
      <c r="P91" s="94">
        <v>0</v>
      </c>
      <c r="Q91" s="94">
        <v>0</v>
      </c>
      <c r="R91" s="54">
        <f t="shared" si="104"/>
        <v>0</v>
      </c>
      <c r="S91" s="104">
        <f t="shared" si="105"/>
        <v>0</v>
      </c>
      <c r="T91" s="104" t="str">
        <f t="shared" si="106"/>
        <v>-</v>
      </c>
      <c r="U91" s="461" t="s">
        <v>110</v>
      </c>
      <c r="V91" s="94" t="s">
        <v>108</v>
      </c>
      <c r="W91" s="94" t="s">
        <v>109</v>
      </c>
      <c r="X91" s="94">
        <v>0</v>
      </c>
      <c r="Y91" s="94">
        <v>0</v>
      </c>
      <c r="Z91" s="94">
        <v>0</v>
      </c>
      <c r="AA91" s="94">
        <v>0</v>
      </c>
      <c r="AB91" s="94">
        <v>0</v>
      </c>
      <c r="AC91" s="94">
        <v>0</v>
      </c>
      <c r="AD91" s="94">
        <v>0</v>
      </c>
      <c r="AE91" s="94">
        <v>0</v>
      </c>
      <c r="AF91" s="94">
        <v>0</v>
      </c>
    </row>
    <row r="92" spans="1:32" s="88" customFormat="1" ht="25.5" customHeight="1">
      <c r="A92" s="90"/>
      <c r="B92" s="296" t="s">
        <v>180</v>
      </c>
      <c r="C92" s="296" t="s">
        <v>181</v>
      </c>
      <c r="D92" s="296" t="s">
        <v>107</v>
      </c>
      <c r="E92" s="94">
        <v>0</v>
      </c>
      <c r="F92" s="94">
        <v>0</v>
      </c>
      <c r="G92" s="94">
        <v>0</v>
      </c>
      <c r="H92" s="94">
        <v>0</v>
      </c>
      <c r="I92" s="94">
        <v>0</v>
      </c>
      <c r="J92" s="94">
        <v>0</v>
      </c>
      <c r="K92" s="94">
        <v>0</v>
      </c>
      <c r="L92" s="94">
        <v>0</v>
      </c>
      <c r="M92" s="94">
        <v>0</v>
      </c>
      <c r="N92" s="94">
        <v>0</v>
      </c>
      <c r="O92" s="94">
        <v>0</v>
      </c>
      <c r="P92" s="94">
        <v>0</v>
      </c>
      <c r="Q92" s="94">
        <v>0</v>
      </c>
      <c r="R92" s="54">
        <f t="shared" si="104"/>
        <v>0</v>
      </c>
      <c r="S92" s="104">
        <f t="shared" si="105"/>
        <v>0</v>
      </c>
      <c r="T92" s="104" t="str">
        <f t="shared" si="106"/>
        <v>-</v>
      </c>
      <c r="U92" s="461" t="s">
        <v>110</v>
      </c>
      <c r="V92" s="94" t="s">
        <v>108</v>
      </c>
      <c r="W92" s="94" t="s">
        <v>109</v>
      </c>
      <c r="X92" s="94">
        <v>0</v>
      </c>
      <c r="Y92" s="94">
        <v>0</v>
      </c>
      <c r="Z92" s="94">
        <v>0</v>
      </c>
      <c r="AA92" s="94">
        <v>0</v>
      </c>
      <c r="AB92" s="94">
        <v>0</v>
      </c>
      <c r="AC92" s="94">
        <v>0</v>
      </c>
      <c r="AD92" s="94">
        <v>0</v>
      </c>
      <c r="AE92" s="94">
        <v>0</v>
      </c>
      <c r="AF92" s="94">
        <v>0</v>
      </c>
    </row>
    <row r="93" spans="1:32" s="88" customFormat="1" ht="25.5" customHeight="1">
      <c r="A93" s="90"/>
      <c r="B93" s="296" t="s">
        <v>182</v>
      </c>
      <c r="C93" s="296" t="s">
        <v>183</v>
      </c>
      <c r="D93" s="296" t="s">
        <v>107</v>
      </c>
      <c r="E93" s="94">
        <v>0</v>
      </c>
      <c r="F93" s="94">
        <v>0</v>
      </c>
      <c r="G93" s="94">
        <v>0</v>
      </c>
      <c r="H93" s="94">
        <v>0</v>
      </c>
      <c r="I93" s="94">
        <v>0</v>
      </c>
      <c r="J93" s="94">
        <v>0</v>
      </c>
      <c r="K93" s="94">
        <v>0</v>
      </c>
      <c r="L93" s="94">
        <v>0</v>
      </c>
      <c r="M93" s="94">
        <v>0</v>
      </c>
      <c r="N93" s="94">
        <v>0</v>
      </c>
      <c r="O93" s="94">
        <v>0</v>
      </c>
      <c r="P93" s="94">
        <v>0</v>
      </c>
      <c r="Q93" s="94">
        <v>0</v>
      </c>
      <c r="R93" s="54">
        <f t="shared" si="104"/>
        <v>0</v>
      </c>
      <c r="S93" s="104">
        <f t="shared" si="105"/>
        <v>0</v>
      </c>
      <c r="T93" s="104" t="str">
        <f t="shared" si="106"/>
        <v>-</v>
      </c>
      <c r="U93" s="461" t="s">
        <v>110</v>
      </c>
      <c r="V93" s="94" t="s">
        <v>108</v>
      </c>
      <c r="W93" s="94" t="s">
        <v>109</v>
      </c>
      <c r="X93" s="94">
        <v>0</v>
      </c>
      <c r="Y93" s="94">
        <v>0</v>
      </c>
      <c r="Z93" s="94">
        <v>0</v>
      </c>
      <c r="AA93" s="94">
        <v>0</v>
      </c>
      <c r="AB93" s="94">
        <v>0</v>
      </c>
      <c r="AC93" s="94">
        <v>0</v>
      </c>
      <c r="AD93" s="94">
        <v>0</v>
      </c>
      <c r="AE93" s="94">
        <v>0</v>
      </c>
      <c r="AF93" s="94">
        <v>0</v>
      </c>
    </row>
    <row r="94" spans="1:32" s="88" customFormat="1" ht="31.5" customHeight="1">
      <c r="A94" s="90"/>
      <c r="B94" s="296" t="s">
        <v>184</v>
      </c>
      <c r="C94" s="296" t="s">
        <v>185</v>
      </c>
      <c r="D94" s="296" t="s">
        <v>107</v>
      </c>
      <c r="E94" s="584">
        <v>0</v>
      </c>
      <c r="F94" s="584">
        <v>0</v>
      </c>
      <c r="G94" s="584">
        <v>0</v>
      </c>
      <c r="H94" s="584">
        <v>0</v>
      </c>
      <c r="I94" s="584">
        <v>0</v>
      </c>
      <c r="J94" s="584">
        <v>0</v>
      </c>
      <c r="K94" s="584">
        <v>0</v>
      </c>
      <c r="L94" s="584">
        <v>0</v>
      </c>
      <c r="M94" s="584">
        <v>0</v>
      </c>
      <c r="N94" s="584">
        <v>0</v>
      </c>
      <c r="O94" s="584">
        <v>0</v>
      </c>
      <c r="P94" s="584">
        <v>0</v>
      </c>
      <c r="Q94" s="584">
        <v>0</v>
      </c>
      <c r="R94" s="54">
        <f t="shared" si="104"/>
        <v>0</v>
      </c>
      <c r="S94" s="104">
        <f t="shared" si="105"/>
        <v>0</v>
      </c>
      <c r="T94" s="104" t="str">
        <f t="shared" si="106"/>
        <v>-</v>
      </c>
      <c r="U94" s="461" t="s">
        <v>110</v>
      </c>
      <c r="V94" s="94" t="s">
        <v>108</v>
      </c>
      <c r="W94" s="94" t="s">
        <v>109</v>
      </c>
      <c r="X94" s="463">
        <v>0</v>
      </c>
      <c r="Y94" s="463">
        <v>0</v>
      </c>
      <c r="Z94" s="463">
        <v>0</v>
      </c>
      <c r="AA94" s="463">
        <v>0</v>
      </c>
      <c r="AB94" s="463">
        <v>0</v>
      </c>
      <c r="AC94" s="463">
        <v>0</v>
      </c>
      <c r="AD94" s="94">
        <v>0</v>
      </c>
      <c r="AE94" s="94">
        <v>0</v>
      </c>
      <c r="AF94" s="94">
        <v>0</v>
      </c>
    </row>
    <row r="95" spans="1:32" s="88" customFormat="1" ht="47.25" customHeight="1">
      <c r="A95" s="90"/>
      <c r="B95" s="296" t="s">
        <v>186</v>
      </c>
      <c r="C95" s="296" t="s">
        <v>187</v>
      </c>
      <c r="D95" s="296" t="s">
        <v>107</v>
      </c>
      <c r="E95" s="584">
        <f t="shared" ref="E95:Q95" si="129">SUM(E96:E104)</f>
        <v>919.02739851642309</v>
      </c>
      <c r="F95" s="584">
        <f t="shared" si="129"/>
        <v>323.23732442400001</v>
      </c>
      <c r="G95" s="584">
        <f t="shared" si="129"/>
        <v>595.79007410042311</v>
      </c>
      <c r="H95" s="584">
        <f t="shared" si="129"/>
        <v>66.661946093223165</v>
      </c>
      <c r="I95" s="584">
        <f t="shared" si="129"/>
        <v>358.09532939000002</v>
      </c>
      <c r="J95" s="584">
        <f t="shared" si="129"/>
        <v>0</v>
      </c>
      <c r="K95" s="584">
        <f t="shared" si="129"/>
        <v>32.025607569999998</v>
      </c>
      <c r="L95" s="584">
        <f t="shared" si="129"/>
        <v>66.661946093223165</v>
      </c>
      <c r="M95" s="584">
        <f t="shared" si="129"/>
        <v>326.06972181999998</v>
      </c>
      <c r="N95" s="584">
        <f t="shared" si="129"/>
        <v>0</v>
      </c>
      <c r="O95" s="584">
        <f t="shared" si="129"/>
        <v>0</v>
      </c>
      <c r="P95" s="584">
        <f t="shared" si="129"/>
        <v>0</v>
      </c>
      <c r="Q95" s="584">
        <f t="shared" si="129"/>
        <v>0</v>
      </c>
      <c r="R95" s="54">
        <f t="shared" si="104"/>
        <v>237.69474471042309</v>
      </c>
      <c r="S95" s="104">
        <f t="shared" si="105"/>
        <v>291.43338329677681</v>
      </c>
      <c r="T95" s="104">
        <f t="shared" si="106"/>
        <v>5.371810311226481</v>
      </c>
      <c r="U95" s="461" t="s">
        <v>110</v>
      </c>
      <c r="V95" s="94" t="s">
        <v>108</v>
      </c>
      <c r="W95" s="94" t="s">
        <v>109</v>
      </c>
      <c r="X95" s="463">
        <f t="shared" ref="X95:AC95" si="130">SUM(X96:X104)</f>
        <v>0</v>
      </c>
      <c r="Y95" s="463">
        <f t="shared" si="130"/>
        <v>178.76979484719999</v>
      </c>
      <c r="Z95" s="463">
        <f t="shared" si="130"/>
        <v>0</v>
      </c>
      <c r="AA95" s="463">
        <f t="shared" si="130"/>
        <v>0</v>
      </c>
      <c r="AB95" s="463">
        <f t="shared" si="130"/>
        <v>402.43525143493486</v>
      </c>
      <c r="AC95" s="463">
        <f t="shared" si="130"/>
        <v>644.12970517000008</v>
      </c>
      <c r="AD95" s="94">
        <v>0</v>
      </c>
      <c r="AE95" s="94">
        <v>0</v>
      </c>
      <c r="AF95" s="94">
        <v>0</v>
      </c>
    </row>
    <row r="96" spans="1:32" s="88" customFormat="1" ht="31.5" customHeight="1">
      <c r="A96" s="90"/>
      <c r="B96" s="296" t="str">
        <f>'Формат ИПР'!B96</f>
        <v>1.6</v>
      </c>
      <c r="C96" s="296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D96" s="296" t="str">
        <f>'Формат ИПР'!D96</f>
        <v>I_Che146</v>
      </c>
      <c r="E96" s="94">
        <f>'Формат ИПР'!S96</f>
        <v>41.579575626729742</v>
      </c>
      <c r="F96" s="94">
        <f>'Формат ИПР'!U96</f>
        <v>0</v>
      </c>
      <c r="G96" s="94">
        <f>'Формат ИПР'!V96</f>
        <v>41.579575626729742</v>
      </c>
      <c r="H96" s="6">
        <f t="shared" ref="H96" si="131">IF(J96="нд","нд",(J96+L96+N96+P96))</f>
        <v>41.579575626729742</v>
      </c>
      <c r="I96" s="94">
        <f t="shared" ref="I96" si="132">K96+M96+O96+Q96</f>
        <v>0</v>
      </c>
      <c r="J96" s="94">
        <f>'Формат ИПР'!AI96</f>
        <v>0</v>
      </c>
      <c r="K96" s="94">
        <f>'Формат ИПР'!AJ96</f>
        <v>0</v>
      </c>
      <c r="L96" s="94">
        <f>'Формат ИПР'!AK96</f>
        <v>41.579575626729742</v>
      </c>
      <c r="M96" s="94">
        <f>'Формат ИПР'!AL96</f>
        <v>0</v>
      </c>
      <c r="N96" s="94">
        <f>'Формат ИПР'!AM96</f>
        <v>0</v>
      </c>
      <c r="O96" s="94">
        <f>'Формат ИПР'!AN96</f>
        <v>0</v>
      </c>
      <c r="P96" s="94">
        <f>'Формат ИПР'!AO96</f>
        <v>0</v>
      </c>
      <c r="Q96" s="94">
        <f>'Формат ИПР'!AP96</f>
        <v>0</v>
      </c>
      <c r="R96" s="54">
        <f t="shared" si="104"/>
        <v>41.579575626729742</v>
      </c>
      <c r="S96" s="104">
        <f t="shared" si="105"/>
        <v>-41.579575626729742</v>
      </c>
      <c r="T96" s="104">
        <f t="shared" si="106"/>
        <v>0</v>
      </c>
      <c r="U96" s="94" t="str">
        <f>'Формат ИПР'!HW96</f>
        <v>Позднее проведение торгово-закупочных процедур</v>
      </c>
      <c r="V96" s="94" t="s">
        <v>108</v>
      </c>
      <c r="W96" s="94" t="s">
        <v>109</v>
      </c>
      <c r="X96" s="94">
        <f>'Формат ИПР'!Z96</f>
        <v>0</v>
      </c>
      <c r="Y96" s="94">
        <f>'Формат ИПР'!AA96</f>
        <v>0</v>
      </c>
      <c r="Z96" s="94">
        <f>'Формат ИПР'!AB96</f>
        <v>0</v>
      </c>
      <c r="AA96" s="94">
        <f>'Формат ИПР'!AC96</f>
        <v>0</v>
      </c>
      <c r="AB96" s="94">
        <f>'Формат ИПР'!AD96</f>
        <v>35.236928497228597</v>
      </c>
      <c r="AC96" s="94">
        <f>'Формат ИПР'!AE96</f>
        <v>0</v>
      </c>
      <c r="AD96" s="94" t="str">
        <f>'Формат ИПР'!HQ96</f>
        <v>Программы</v>
      </c>
      <c r="AE96" s="94" t="str">
        <f>'Формат ИПР'!HR96</f>
        <v>Строительство</v>
      </c>
      <c r="AF96" s="214">
        <f>'Формат ИПР'!HS96</f>
        <v>110</v>
      </c>
    </row>
    <row r="97" spans="1:38" s="88" customFormat="1" ht="31.5" customHeight="1">
      <c r="A97" s="90"/>
      <c r="B97" s="296" t="str">
        <f>'Формат ИПР'!B97</f>
        <v>1.6</v>
      </c>
      <c r="C97" s="296" t="str">
        <f>'Формат ИПР'!C97</f>
        <v>Приобретение переплетной системы с устройством обжатия корешка - 2 шт.</v>
      </c>
      <c r="D97" s="296" t="str">
        <f>'Формат ИПР'!D97</f>
        <v>J_Che252_19</v>
      </c>
      <c r="E97" s="94">
        <f>'Формат ИПР'!S97</f>
        <v>9.9499991999999995E-2</v>
      </c>
      <c r="F97" s="94">
        <f>'Формат ИПР'!U97</f>
        <v>0</v>
      </c>
      <c r="G97" s="94">
        <f>'Формат ИПР'!V97</f>
        <v>9.9500000000000005E-2</v>
      </c>
      <c r="H97" s="6" t="str">
        <f t="shared" ref="H97" si="133">IF(J97="нд","нд",(J97+L97+N97+P97))</f>
        <v>нд</v>
      </c>
      <c r="I97" s="94">
        <f t="shared" ref="I97" si="134">K97+M97+O97+Q97</f>
        <v>9.9500000000000005E-2</v>
      </c>
      <c r="J97" s="94" t="str">
        <f>'Формат ИПР'!AI97</f>
        <v>нд</v>
      </c>
      <c r="K97" s="94">
        <f>'Формат ИПР'!AJ97</f>
        <v>0</v>
      </c>
      <c r="L97" s="94" t="str">
        <f>'Формат ИПР'!AK97</f>
        <v>нд</v>
      </c>
      <c r="M97" s="94">
        <f>'Формат ИПР'!AL97</f>
        <v>9.9500000000000005E-2</v>
      </c>
      <c r="N97" s="94" t="str">
        <f>'Формат ИПР'!AM97</f>
        <v>нд</v>
      </c>
      <c r="O97" s="94">
        <f>'Формат ИПР'!AN97</f>
        <v>0</v>
      </c>
      <c r="P97" s="94" t="str">
        <f>'Формат ИПР'!AO97</f>
        <v>нд</v>
      </c>
      <c r="Q97" s="94">
        <f>'Формат ИПР'!AP97</f>
        <v>0</v>
      </c>
      <c r="R97" s="54">
        <f t="shared" si="104"/>
        <v>0</v>
      </c>
      <c r="S97" s="104" t="str">
        <f t="shared" si="105"/>
        <v>нд</v>
      </c>
      <c r="T97" s="104" t="str">
        <f t="shared" si="106"/>
        <v>нд</v>
      </c>
      <c r="U97" s="94" t="str">
        <f>'Формат ИПР'!HW97</f>
        <v>Финансирование в связи с производственной необходимостью</v>
      </c>
      <c r="V97" s="94" t="s">
        <v>108</v>
      </c>
      <c r="W97" s="94" t="s">
        <v>109</v>
      </c>
      <c r="X97" s="94" t="str">
        <f>'Формат ИПР'!Z97</f>
        <v>нд</v>
      </c>
      <c r="Y97" s="94">
        <f>'Формат ИПР'!AA97</f>
        <v>0</v>
      </c>
      <c r="Z97" s="94" t="str">
        <f>'Формат ИПР'!AB97</f>
        <v>нд</v>
      </c>
      <c r="AA97" s="94">
        <f>'Формат ИПР'!AC97</f>
        <v>0</v>
      </c>
      <c r="AB97" s="94" t="str">
        <f>'Формат ИПР'!AD97</f>
        <v>нд</v>
      </c>
      <c r="AC97" s="94">
        <f>'Формат ИПР'!AE97</f>
        <v>0</v>
      </c>
      <c r="AD97" s="94" t="str">
        <f>'Формат ИПР'!HQ97</f>
        <v>Прочее</v>
      </c>
      <c r="AE97" s="94" t="str">
        <f>'Формат ИПР'!HR97</f>
        <v>Реконструкция</v>
      </c>
      <c r="AF97" s="214" t="str">
        <f>'Формат ИПР'!HS97</f>
        <v>нд</v>
      </c>
    </row>
    <row r="98" spans="1:38" s="88" customFormat="1" ht="31.5" customHeight="1">
      <c r="A98" s="90"/>
      <c r="B98" s="296" t="str">
        <f>'Формат ИПР'!B98</f>
        <v>1.6</v>
      </c>
      <c r="C98" s="296" t="str">
        <f>'Формат ИПР'!C98</f>
        <v>Приобретение оборудования, требующего монтажа для обслуживания сетей, прочее оборудование.</v>
      </c>
      <c r="D98" s="296" t="str">
        <f>'Формат ИПР'!D98</f>
        <v>G_Che2_16</v>
      </c>
      <c r="E98" s="94">
        <f>'Формат ИПР'!S98</f>
        <v>92.742125478199995</v>
      </c>
      <c r="F98" s="94">
        <f>'Формат ИПР'!U98</f>
        <v>72.445306980999987</v>
      </c>
      <c r="G98" s="94">
        <f>'Формат ИПР'!V98</f>
        <v>20.296818497200007</v>
      </c>
      <c r="H98" s="6" t="str">
        <f t="shared" ref="H98" si="135">IF(J98="нд","нд",(J98+L98+N98+P98))</f>
        <v>нд</v>
      </c>
      <c r="I98" s="94">
        <f t="shared" ref="I98" si="136">K98+M98+O98+Q98</f>
        <v>1.58</v>
      </c>
      <c r="J98" s="94" t="str">
        <f>'Формат ИПР'!AI98</f>
        <v>нд</v>
      </c>
      <c r="K98" s="94">
        <f>'Формат ИПР'!AJ98</f>
        <v>1.58</v>
      </c>
      <c r="L98" s="94" t="str">
        <f>'Формат ИПР'!AK98</f>
        <v>нд</v>
      </c>
      <c r="M98" s="94">
        <f>'Формат ИПР'!AL98</f>
        <v>0</v>
      </c>
      <c r="N98" s="94" t="str">
        <f>'Формат ИПР'!AM98</f>
        <v>нд</v>
      </c>
      <c r="O98" s="94">
        <f>'Формат ИПР'!AN98</f>
        <v>0</v>
      </c>
      <c r="P98" s="94" t="str">
        <f>'Формат ИПР'!AO98</f>
        <v>нд</v>
      </c>
      <c r="Q98" s="94">
        <f>'Формат ИПР'!AP98</f>
        <v>0</v>
      </c>
      <c r="R98" s="54">
        <f t="shared" si="104"/>
        <v>18.716818497200009</v>
      </c>
      <c r="S98" s="104" t="str">
        <f t="shared" si="105"/>
        <v>нд</v>
      </c>
      <c r="T98" s="104" t="str">
        <f t="shared" si="106"/>
        <v>нд</v>
      </c>
      <c r="U98" s="94" t="str">
        <f>'Формат ИПР'!HW98</f>
        <v>Погашение  КЗ в целях минимизации рисков начисления пени за пользование чужими денежными средствами</v>
      </c>
      <c r="V98" s="94" t="s">
        <v>108</v>
      </c>
      <c r="W98" s="94" t="s">
        <v>109</v>
      </c>
      <c r="X98" s="94" t="str">
        <f>'Формат ИПР'!Z98</f>
        <v>нд</v>
      </c>
      <c r="Y98" s="94">
        <f>'Формат ИПР'!AA98</f>
        <v>19.945738497200001</v>
      </c>
      <c r="Z98" s="94" t="str">
        <f>'Формат ИПР'!AB98</f>
        <v>нд</v>
      </c>
      <c r="AA98" s="94">
        <f>'Формат ИПР'!AC98</f>
        <v>0</v>
      </c>
      <c r="AB98" s="94" t="str">
        <f>'Формат ИПР'!AD98</f>
        <v>нд</v>
      </c>
      <c r="AC98" s="94">
        <f>'Формат ИПР'!AE98</f>
        <v>15.727320800000001</v>
      </c>
      <c r="AD98" s="94" t="str">
        <f>'Формат ИПР'!HQ98</f>
        <v>Прочее</v>
      </c>
      <c r="AE98" s="94" t="str">
        <f>'Формат ИПР'!HR98</f>
        <v>Реконструкция</v>
      </c>
      <c r="AF98" s="214" t="str">
        <f>'Формат ИПР'!HS98</f>
        <v>нд</v>
      </c>
    </row>
    <row r="99" spans="1:38" s="88" customFormat="1" ht="31.5" customHeight="1">
      <c r="A99" s="90"/>
      <c r="B99" s="296" t="str">
        <f>'Формат ИПР'!B99</f>
        <v>1.6</v>
      </c>
      <c r="C99" s="296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D99" s="296" t="str">
        <f>'Формат ИПР'!D99</f>
        <v>F_prj_109108_5385</v>
      </c>
      <c r="E99" s="94">
        <f>'Формат ИПР'!S99</f>
        <v>349.81581535600003</v>
      </c>
      <c r="F99" s="94">
        <f>'Формат ИПР'!U99</f>
        <v>249.40704344600002</v>
      </c>
      <c r="G99" s="94">
        <f>'Формат ИПР'!V99</f>
        <v>100.40877191000001</v>
      </c>
      <c r="H99" s="6">
        <f t="shared" ref="H99" si="137">IF(J99="нд","нд",(J99+L99+N99+P99))</f>
        <v>0</v>
      </c>
      <c r="I99" s="94">
        <f t="shared" ref="I99" si="138">K99+M99+O99+Q99</f>
        <v>100.34783586</v>
      </c>
      <c r="J99" s="94">
        <f>'Формат ИПР'!AI99</f>
        <v>0</v>
      </c>
      <c r="K99" s="94">
        <f>'Формат ИПР'!AJ99</f>
        <v>0</v>
      </c>
      <c r="L99" s="94">
        <f>'Формат ИПР'!AK99</f>
        <v>0</v>
      </c>
      <c r="M99" s="94">
        <f>'Формат ИПР'!AL99</f>
        <v>100.34783586</v>
      </c>
      <c r="N99" s="94">
        <f>'Формат ИПР'!AM99</f>
        <v>0</v>
      </c>
      <c r="O99" s="94">
        <f>'Формат ИПР'!AN99</f>
        <v>0</v>
      </c>
      <c r="P99" s="94">
        <f>'Формат ИПР'!AO99</f>
        <v>0</v>
      </c>
      <c r="Q99" s="94">
        <f>'Формат ИПР'!AP99</f>
        <v>0</v>
      </c>
      <c r="R99" s="54">
        <f t="shared" si="104"/>
        <v>6.0936050000009345E-2</v>
      </c>
      <c r="S99" s="104">
        <f t="shared" si="105"/>
        <v>100.34783586</v>
      </c>
      <c r="T99" s="104" t="str">
        <f t="shared" si="106"/>
        <v>-</v>
      </c>
      <c r="U99" s="94" t="str">
        <f>'Формат ИПР'!HW99</f>
        <v>Взыскание денежных средств по делу № А77-1603/2018 от 11.02.2019</v>
      </c>
      <c r="V99" s="94" t="s">
        <v>108</v>
      </c>
      <c r="W99" s="94" t="s">
        <v>109</v>
      </c>
      <c r="X99" s="94">
        <f>'Формат ИПР'!Z99</f>
        <v>0</v>
      </c>
      <c r="Y99" s="94">
        <f>'Формат ИПР'!AA99</f>
        <v>5.7001849999999861E-2</v>
      </c>
      <c r="Z99" s="94">
        <f>'Формат ИПР'!AB99</f>
        <v>0</v>
      </c>
      <c r="AA99" s="94">
        <f>'Формат ИПР'!AC99</f>
        <v>0</v>
      </c>
      <c r="AB99" s="94">
        <f>'Формат ИПР'!AD99</f>
        <v>0</v>
      </c>
      <c r="AC99" s="94">
        <f>'Формат ИПР'!AE99</f>
        <v>282.79933352</v>
      </c>
      <c r="AD99" s="94" t="str">
        <f>'Формат ИПР'!HQ99</f>
        <v>Прочее</v>
      </c>
      <c r="AE99" s="94" t="str">
        <f>'Формат ИПР'!HR99</f>
        <v>Реконструкция</v>
      </c>
      <c r="AF99" s="214" t="str">
        <f>'Формат ИПР'!HS99</f>
        <v>нд</v>
      </c>
    </row>
    <row r="100" spans="1:38" s="88" customFormat="1" ht="31.5" customHeight="1">
      <c r="A100" s="90"/>
      <c r="B100" s="296" t="str">
        <f>'Формат ИПР'!B100</f>
        <v>1.6</v>
      </c>
      <c r="C100" s="296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D100" s="296" t="str">
        <f>'Формат ИПР'!D100</f>
        <v>I_Che143</v>
      </c>
      <c r="E100" s="94">
        <f>'Формат ИПР'!S100</f>
        <v>200.83727325999999</v>
      </c>
      <c r="F100" s="94">
        <f>'Формат ИПР'!U100</f>
        <v>0</v>
      </c>
      <c r="G100" s="94">
        <f>'Формат ИПР'!V100</f>
        <v>200.83727325999999</v>
      </c>
      <c r="H100" s="6">
        <f>IF(J100="нд","нд",(J100+L100+N100+P100))</f>
        <v>0</v>
      </c>
      <c r="I100" s="94">
        <f>K100+M100+O100+Q100</f>
        <v>70.274528279999998</v>
      </c>
      <c r="J100" s="94">
        <f>'Формат ИПР'!AI100</f>
        <v>0</v>
      </c>
      <c r="K100" s="94">
        <f>'Формат ИПР'!AJ100</f>
        <v>5.9525603299999998</v>
      </c>
      <c r="L100" s="94">
        <f>'Формат ИПР'!AK100</f>
        <v>0</v>
      </c>
      <c r="M100" s="94">
        <f>'Формат ИПР'!AL100</f>
        <v>64.321967950000001</v>
      </c>
      <c r="N100" s="94">
        <f>'Формат ИПР'!AM100</f>
        <v>0</v>
      </c>
      <c r="O100" s="94">
        <f>'Формат ИПР'!AN100</f>
        <v>0</v>
      </c>
      <c r="P100" s="94">
        <f>'Формат ИПР'!AO100</f>
        <v>0</v>
      </c>
      <c r="Q100" s="94">
        <f>'Формат ИПР'!AP100</f>
        <v>0</v>
      </c>
      <c r="R100" s="54">
        <f t="shared" si="104"/>
        <v>130.56274497999999</v>
      </c>
      <c r="S100" s="104">
        <f t="shared" si="105"/>
        <v>70.274528279999998</v>
      </c>
      <c r="T100" s="104" t="str">
        <f t="shared" si="106"/>
        <v>-</v>
      </c>
      <c r="U100" s="94" t="str">
        <f>'Формат ИПР'!HW100</f>
        <v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v>
      </c>
      <c r="V100" s="94" t="s">
        <v>108</v>
      </c>
      <c r="W100" s="94" t="s">
        <v>109</v>
      </c>
      <c r="X100" s="94">
        <f>'Формат ИПР'!Z100</f>
        <v>0</v>
      </c>
      <c r="Y100" s="94">
        <f>'Формат ИПР'!AA100</f>
        <v>55.124486520000012</v>
      </c>
      <c r="Z100" s="94">
        <f>'Формат ИПР'!AB100</f>
        <v>0</v>
      </c>
      <c r="AA100" s="94">
        <f>'Формат ИПР'!AC100</f>
        <v>0</v>
      </c>
      <c r="AB100" s="94">
        <f>'Формат ИПР'!AD100</f>
        <v>175.74099774576271</v>
      </c>
      <c r="AC100" s="94">
        <f>'Формат ИПР'!AE100</f>
        <v>119.94958475</v>
      </c>
      <c r="AD100" s="94" t="str">
        <f>'Формат ИПР'!HQ100</f>
        <v>Средства учета, контроля Э/Э</v>
      </c>
      <c r="AE100" s="94" t="str">
        <f>'Формат ИПР'!HR100</f>
        <v>Реконструкция</v>
      </c>
      <c r="AF100" s="214" t="str">
        <f>'Формат ИПР'!HS100</f>
        <v>нд</v>
      </c>
    </row>
    <row r="101" spans="1:38" s="88" customFormat="1" ht="31.5" customHeight="1">
      <c r="A101" s="90"/>
      <c r="B101" s="296" t="str">
        <f>'Формат ИПР'!B101</f>
        <v>1.6</v>
      </c>
      <c r="C101" s="296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D101" s="296" t="str">
        <f>'Формат ИПР'!D101</f>
        <v>I_Che136</v>
      </c>
      <c r="E101" s="94">
        <f>'Формат ИПР'!S101</f>
        <v>207.37437734</v>
      </c>
      <c r="F101" s="94">
        <f>'Формат ИПР'!U101</f>
        <v>0</v>
      </c>
      <c r="G101" s="94">
        <f>'Формат ИПР'!V101</f>
        <v>207.37437734</v>
      </c>
      <c r="H101" s="6">
        <f>IF(J101="нд","нд",(J101+L101+N101+P101))</f>
        <v>0</v>
      </c>
      <c r="I101" s="94">
        <f>K101+M101+O101+Q101</f>
        <v>185.68207825000002</v>
      </c>
      <c r="J101" s="94">
        <f>'Формат ИПР'!AI101</f>
        <v>0</v>
      </c>
      <c r="K101" s="94">
        <f>'Формат ИПР'!AJ101</f>
        <v>24.493047239999999</v>
      </c>
      <c r="L101" s="94">
        <f>'Формат ИПР'!AK101</f>
        <v>0</v>
      </c>
      <c r="M101" s="94">
        <f>'Формат ИПР'!AL101</f>
        <v>161.18903101000001</v>
      </c>
      <c r="N101" s="94">
        <f>'Формат ИПР'!AM101</f>
        <v>0</v>
      </c>
      <c r="O101" s="94">
        <f>'Формат ИПР'!AN101</f>
        <v>0</v>
      </c>
      <c r="P101" s="94">
        <f>'Формат ИПР'!AO101</f>
        <v>0</v>
      </c>
      <c r="Q101" s="94">
        <f>'Формат ИПР'!AP101</f>
        <v>0</v>
      </c>
      <c r="R101" s="54">
        <f t="shared" si="104"/>
        <v>21.692299089999977</v>
      </c>
      <c r="S101" s="104">
        <f t="shared" si="105"/>
        <v>185.68207825000002</v>
      </c>
      <c r="T101" s="104" t="str">
        <f t="shared" si="106"/>
        <v>-</v>
      </c>
      <c r="U101" s="94" t="str">
        <f>'Формат ИПР'!HW101</f>
        <v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v>
      </c>
      <c r="V101" s="94" t="s">
        <v>108</v>
      </c>
      <c r="W101" s="94" t="s">
        <v>109</v>
      </c>
      <c r="X101" s="94">
        <f>'Формат ИПР'!Z101</f>
        <v>0</v>
      </c>
      <c r="Y101" s="94">
        <f>'Формат ИПР'!AA101</f>
        <v>103.64256798</v>
      </c>
      <c r="Z101" s="94">
        <f>'Формат ИПР'!AB101</f>
        <v>0</v>
      </c>
      <c r="AA101" s="94">
        <f>'Формат ИПР'!AC101</f>
        <v>0</v>
      </c>
      <c r="AB101" s="94">
        <f>'Формат ИПР'!AD101</f>
        <v>170.20107903389831</v>
      </c>
      <c r="AC101" s="94">
        <f>'Формат ИПР'!AE101</f>
        <v>225.6534661</v>
      </c>
      <c r="AD101" s="94" t="str">
        <f>'Формат ИПР'!HQ101</f>
        <v>Распределительная сеть</v>
      </c>
      <c r="AE101" s="94" t="str">
        <f>'Формат ИПР'!HR101</f>
        <v>Реконструкция</v>
      </c>
      <c r="AF101" s="214">
        <f>'Формат ИПР'!HS101</f>
        <v>10</v>
      </c>
    </row>
    <row r="102" spans="1:38" s="88" customFormat="1" ht="31.5" customHeight="1">
      <c r="A102" s="90"/>
      <c r="B102" s="296" t="str">
        <f>'Формат ИПР'!B102</f>
        <v>1.6</v>
      </c>
      <c r="C102" s="296" t="str">
        <f>'Формат ИПР'!C102</f>
        <v>Приобретение персональных компьютеров–30 ед</v>
      </c>
      <c r="D102" s="296" t="str">
        <f>'Формат ИПР'!D102</f>
        <v>I_Che231_18</v>
      </c>
      <c r="E102" s="94">
        <f>'Формат ИПР'!S102</f>
        <v>1.496360997</v>
      </c>
      <c r="F102" s="94">
        <f>'Формат ИПР'!U102</f>
        <v>1.3849739970000001</v>
      </c>
      <c r="G102" s="94">
        <f>'Формат ИПР'!V102</f>
        <v>0.1113869999999999</v>
      </c>
      <c r="H102" s="6" t="str">
        <f>IF(J102="нд","нд",(J102+L102+N102+P102))</f>
        <v>нд</v>
      </c>
      <c r="I102" s="94">
        <f>K102+M102+O102+Q102</f>
        <v>0.111387</v>
      </c>
      <c r="J102" s="94" t="str">
        <f>'Формат ИПР'!AI102</f>
        <v>нд</v>
      </c>
      <c r="K102" s="94">
        <f>'Формат ИПР'!AJ102</f>
        <v>0</v>
      </c>
      <c r="L102" s="94" t="str">
        <f>'Формат ИПР'!AK102</f>
        <v>нд</v>
      </c>
      <c r="M102" s="94">
        <f>'Формат ИПР'!AL102</f>
        <v>0.111387</v>
      </c>
      <c r="N102" s="94" t="str">
        <f>'Формат ИПР'!AM102</f>
        <v>нд</v>
      </c>
      <c r="O102" s="94">
        <f>'Формат ИПР'!AN102</f>
        <v>0</v>
      </c>
      <c r="P102" s="94" t="str">
        <f>'Формат ИПР'!AO102</f>
        <v>нд</v>
      </c>
      <c r="Q102" s="94">
        <f>'Формат ИПР'!AP102</f>
        <v>0</v>
      </c>
      <c r="R102" s="54">
        <f t="shared" si="104"/>
        <v>0</v>
      </c>
      <c r="S102" s="104" t="str">
        <f t="shared" si="105"/>
        <v>нд</v>
      </c>
      <c r="T102" s="104" t="str">
        <f t="shared" si="106"/>
        <v>нд</v>
      </c>
      <c r="U102" s="94" t="str">
        <f>'Формат ИПР'!HW102</f>
        <v>Погашение просроченной  КЗ 2018 г.в целях минимизации рисков начисления пени за пользование чужими денежными средствами</v>
      </c>
      <c r="V102" s="94" t="s">
        <v>108</v>
      </c>
      <c r="W102" s="94" t="s">
        <v>109</v>
      </c>
      <c r="X102" s="94" t="str">
        <f>'Формат ИПР'!Z102</f>
        <v>нд</v>
      </c>
      <c r="Y102" s="94">
        <f>'Формат ИПР'!AA102</f>
        <v>0</v>
      </c>
      <c r="Z102" s="94" t="str">
        <f>'Формат ИПР'!AB102</f>
        <v>нд</v>
      </c>
      <c r="AA102" s="94">
        <f>'Формат ИПР'!AC102</f>
        <v>0</v>
      </c>
      <c r="AB102" s="94" t="str">
        <f>'Формат ИПР'!AD102</f>
        <v>нд</v>
      </c>
      <c r="AC102" s="94">
        <f>'Формат ИПР'!AE102</f>
        <v>0</v>
      </c>
      <c r="AD102" s="94" t="str">
        <f>'Формат ИПР'!HQ102</f>
        <v>Прочее</v>
      </c>
      <c r="AE102" s="94" t="str">
        <f>'Формат ИПР'!HR102</f>
        <v>Реконструкция</v>
      </c>
      <c r="AF102" s="214" t="str">
        <f>'Формат ИПР'!HS102</f>
        <v>нд</v>
      </c>
    </row>
    <row r="103" spans="1:38" s="88" customFormat="1" ht="47.25">
      <c r="A103" s="90"/>
      <c r="B103" s="296" t="str">
        <f>'Формат ИПР'!B103</f>
        <v>1.6</v>
      </c>
      <c r="C103" s="296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D103" s="296" t="str">
        <f>'Формат ИПР'!D103</f>
        <v>I_Che164</v>
      </c>
      <c r="E103" s="94">
        <f>'Формат ИПР'!S103</f>
        <v>8.8757181307055699</v>
      </c>
      <c r="F103" s="94">
        <f>'Формат ИПР'!U103</f>
        <v>0</v>
      </c>
      <c r="G103" s="94">
        <f>'Формат ИПР'!V103</f>
        <v>8.8757181307055699</v>
      </c>
      <c r="H103" s="6">
        <f>IF(J103="нд","нд",(J103+L103+N103+P103))</f>
        <v>8.8757181307055699</v>
      </c>
      <c r="I103" s="94">
        <f>K103+M103+O103+Q103</f>
        <v>0</v>
      </c>
      <c r="J103" s="94">
        <f>'Формат ИПР'!AI103</f>
        <v>0</v>
      </c>
      <c r="K103" s="94">
        <f>'Формат ИПР'!AJ103</f>
        <v>0</v>
      </c>
      <c r="L103" s="94">
        <f>'Формат ИПР'!AK103</f>
        <v>8.8757181307055699</v>
      </c>
      <c r="M103" s="94">
        <f>'Формат ИПР'!AL103</f>
        <v>0</v>
      </c>
      <c r="N103" s="94">
        <f>'Формат ИПР'!AM103</f>
        <v>0</v>
      </c>
      <c r="O103" s="94">
        <f>'Формат ИПР'!AN103</f>
        <v>0</v>
      </c>
      <c r="P103" s="94">
        <f>'Формат ИПР'!AO103</f>
        <v>0</v>
      </c>
      <c r="Q103" s="94">
        <f>'Формат ИПР'!AP103</f>
        <v>0</v>
      </c>
      <c r="R103" s="54">
        <f t="shared" si="104"/>
        <v>8.8757181307055699</v>
      </c>
      <c r="S103" s="104">
        <f t="shared" si="105"/>
        <v>-8.8757181307055699</v>
      </c>
      <c r="T103" s="104">
        <f t="shared" si="106"/>
        <v>0</v>
      </c>
      <c r="U103" s="94" t="str">
        <f>'Формат ИПР'!HW103</f>
        <v>Позднее проведение торгово-закупочных процедур</v>
      </c>
      <c r="V103" s="94" t="s">
        <v>108</v>
      </c>
      <c r="W103" s="94" t="s">
        <v>109</v>
      </c>
      <c r="X103" s="94">
        <f>'Формат ИПР'!Z103</f>
        <v>0</v>
      </c>
      <c r="Y103" s="94">
        <f>'Формат ИПР'!AA103</f>
        <v>0</v>
      </c>
      <c r="Z103" s="94">
        <f>'Формат ИПР'!AB103</f>
        <v>0</v>
      </c>
      <c r="AA103" s="94">
        <f>'Формат ИПР'!AC103</f>
        <v>0</v>
      </c>
      <c r="AB103" s="94">
        <f>'Формат ИПР'!AD103</f>
        <v>7.5217950260216702</v>
      </c>
      <c r="AC103" s="94">
        <f>'Формат ИПР'!AE103</f>
        <v>0</v>
      </c>
      <c r="AD103" s="94" t="str">
        <f>'Формат ИПР'!HQ103</f>
        <v>Программы</v>
      </c>
      <c r="AE103" s="94" t="str">
        <f>'Формат ИПР'!HR103</f>
        <v>Реконструкция</v>
      </c>
      <c r="AF103" s="214">
        <f>'Формат ИПР'!HS103</f>
        <v>110</v>
      </c>
    </row>
    <row r="104" spans="1:38" s="88" customFormat="1" ht="47.25">
      <c r="A104" s="90"/>
      <c r="B104" s="296" t="str">
        <f>'Формат ИПР'!B104</f>
        <v>1.6</v>
      </c>
      <c r="C104" s="296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D104" s="296" t="str">
        <f>'Формат ИПР'!D104</f>
        <v>I_Che165</v>
      </c>
      <c r="E104" s="94">
        <f>'Формат ИПР'!S104</f>
        <v>16.206652335787847</v>
      </c>
      <c r="F104" s="94">
        <f>'Формат ИПР'!U104</f>
        <v>0</v>
      </c>
      <c r="G104" s="94">
        <f>'Формат ИПР'!V104</f>
        <v>16.206652335787847</v>
      </c>
      <c r="H104" s="6">
        <f>IF(J104="нд","нд",(J104+L104+N104+P104))</f>
        <v>16.206652335787847</v>
      </c>
      <c r="I104" s="94">
        <f>K104+M104+O104+Q104</f>
        <v>0</v>
      </c>
      <c r="J104" s="94">
        <f>'Формат ИПР'!AI104</f>
        <v>0</v>
      </c>
      <c r="K104" s="94">
        <f>'Формат ИПР'!AJ104</f>
        <v>0</v>
      </c>
      <c r="L104" s="94">
        <f>'Формат ИПР'!AK104</f>
        <v>16.206652335787847</v>
      </c>
      <c r="M104" s="94">
        <f>'Формат ИПР'!AL104</f>
        <v>0</v>
      </c>
      <c r="N104" s="94">
        <f>'Формат ИПР'!AM104</f>
        <v>0</v>
      </c>
      <c r="O104" s="94">
        <f>'Формат ИПР'!AN104</f>
        <v>0</v>
      </c>
      <c r="P104" s="94">
        <f>'Формат ИПР'!AO104</f>
        <v>0</v>
      </c>
      <c r="Q104" s="94">
        <f>'Формат ИПР'!AP104</f>
        <v>0</v>
      </c>
      <c r="R104" s="54">
        <f t="shared" si="104"/>
        <v>16.206652335787847</v>
      </c>
      <c r="S104" s="104">
        <f t="shared" si="105"/>
        <v>-16.206652335787847</v>
      </c>
      <c r="T104" s="104">
        <f t="shared" si="106"/>
        <v>0</v>
      </c>
      <c r="U104" s="94" t="str">
        <f>'Формат ИПР'!HW104</f>
        <v>Позднее проведение торгово-закупочных процедур</v>
      </c>
      <c r="V104" s="94" t="s">
        <v>108</v>
      </c>
      <c r="W104" s="94" t="s">
        <v>109</v>
      </c>
      <c r="X104" s="94">
        <f>'Формат ИПР'!Z104</f>
        <v>0</v>
      </c>
      <c r="Y104" s="94">
        <f>'Формат ИПР'!AA104</f>
        <v>0</v>
      </c>
      <c r="Z104" s="94">
        <f>'Формат ИПР'!AB104</f>
        <v>0</v>
      </c>
      <c r="AA104" s="94">
        <f>'Формат ИПР'!AC104</f>
        <v>0</v>
      </c>
      <c r="AB104" s="94">
        <f>'Формат ИПР'!AD104</f>
        <v>13.734451132023599</v>
      </c>
      <c r="AC104" s="94">
        <f>'Формат ИПР'!AE104</f>
        <v>0</v>
      </c>
      <c r="AD104" s="94" t="str">
        <f>'Формат ИПР'!HQ104</f>
        <v>Программы</v>
      </c>
      <c r="AE104" s="94" t="str">
        <f>'Формат ИПР'!HR104</f>
        <v>Реконструкция</v>
      </c>
      <c r="AF104" s="214">
        <f>'Формат ИПР'!HS104</f>
        <v>110</v>
      </c>
    </row>
    <row r="105" spans="1:38" s="88" customFormat="1" ht="47.25" customHeight="1">
      <c r="A105" s="90"/>
      <c r="B105" s="296" t="s">
        <v>535</v>
      </c>
      <c r="C105" s="296" t="s">
        <v>188</v>
      </c>
      <c r="D105" s="296" t="s">
        <v>107</v>
      </c>
      <c r="E105" s="584">
        <v>0</v>
      </c>
      <c r="F105" s="584">
        <v>0</v>
      </c>
      <c r="G105" s="584">
        <v>0</v>
      </c>
      <c r="H105" s="584">
        <v>0</v>
      </c>
      <c r="I105" s="584">
        <v>0</v>
      </c>
      <c r="J105" s="584">
        <v>0</v>
      </c>
      <c r="K105" s="584">
        <v>0</v>
      </c>
      <c r="L105" s="584">
        <v>0</v>
      </c>
      <c r="M105" s="584">
        <v>0</v>
      </c>
      <c r="N105" s="584">
        <v>0</v>
      </c>
      <c r="O105" s="584">
        <v>0</v>
      </c>
      <c r="P105" s="584">
        <v>0</v>
      </c>
      <c r="Q105" s="584">
        <v>0</v>
      </c>
      <c r="R105" s="54">
        <f t="shared" ref="R105" si="139">IF((G105-I105)&lt;0,0,G105-I105)</f>
        <v>0</v>
      </c>
      <c r="S105" s="104">
        <f t="shared" si="105"/>
        <v>0</v>
      </c>
      <c r="T105" s="104" t="str">
        <f t="shared" si="106"/>
        <v>-</v>
      </c>
      <c r="U105" s="461" t="s">
        <v>110</v>
      </c>
      <c r="V105" s="94" t="s">
        <v>108</v>
      </c>
      <c r="W105" s="94" t="s">
        <v>109</v>
      </c>
      <c r="X105" s="94">
        <f>'Формат ИПР'!Z105</f>
        <v>107.28488500300899</v>
      </c>
      <c r="Y105" s="94">
        <f>'Формат ИПР'!AA105</f>
        <v>207.82070148670002</v>
      </c>
      <c r="Z105" s="94">
        <f>'Формат ИПР'!AB105</f>
        <v>400</v>
      </c>
      <c r="AA105" s="94">
        <f>'Формат ИПР'!AC105</f>
        <v>0</v>
      </c>
      <c r="AB105" s="94">
        <f>'Формат ИПР'!AD105</f>
        <v>758.29911034999998</v>
      </c>
      <c r="AC105" s="94">
        <f>'Формат ИПР'!AE105</f>
        <v>441.05119244000002</v>
      </c>
      <c r="AD105" s="94">
        <v>0</v>
      </c>
      <c r="AE105" s="94">
        <v>0</v>
      </c>
      <c r="AF105" s="94">
        <v>0</v>
      </c>
    </row>
    <row r="106" spans="1:38" s="496" customFormat="1" ht="17.25" customHeight="1">
      <c r="A106" s="125"/>
      <c r="B106" s="125"/>
      <c r="C106" s="126"/>
      <c r="D106" s="127"/>
      <c r="E106" s="128"/>
      <c r="F106" s="128"/>
      <c r="G106" s="128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495"/>
      <c r="V106" s="130"/>
      <c r="W106" s="131"/>
      <c r="X106" s="132"/>
      <c r="Y106" s="132"/>
      <c r="Z106" s="128"/>
      <c r="AA106" s="128"/>
      <c r="AB106" s="128"/>
      <c r="AC106" s="128"/>
      <c r="AH106" s="88"/>
      <c r="AI106" s="89"/>
      <c r="AJ106" s="88"/>
      <c r="AK106" s="88"/>
      <c r="AL106" s="88"/>
    </row>
    <row r="107" spans="1:38" s="497" customFormat="1" ht="15.75">
      <c r="D107" s="498"/>
      <c r="H107" s="499"/>
      <c r="I107" s="499"/>
      <c r="J107" s="499"/>
      <c r="K107" s="499"/>
      <c r="L107" s="499"/>
      <c r="M107" s="499"/>
      <c r="N107" s="499"/>
      <c r="O107" s="499"/>
      <c r="P107" s="499"/>
      <c r="Q107" s="499"/>
      <c r="R107" s="499"/>
      <c r="S107" s="499"/>
      <c r="T107" s="499"/>
      <c r="U107" s="498"/>
      <c r="W107" s="498"/>
      <c r="AC107" s="500"/>
      <c r="AH107" s="88"/>
      <c r="AI107" s="89"/>
      <c r="AJ107" s="88"/>
      <c r="AK107" s="88"/>
      <c r="AL107" s="88"/>
    </row>
    <row r="108" spans="1:38" s="497" customFormat="1" ht="18.75">
      <c r="C108" s="133"/>
      <c r="D108" s="498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498"/>
      <c r="W108" s="498"/>
      <c r="X108" s="134"/>
      <c r="Y108" s="134"/>
      <c r="Z108" s="134"/>
      <c r="AA108" s="134"/>
      <c r="AB108" s="134"/>
      <c r="AC108" s="135"/>
      <c r="AH108" s="88"/>
      <c r="AI108" s="89"/>
      <c r="AJ108" s="88"/>
      <c r="AK108" s="88"/>
      <c r="AL108" s="88"/>
    </row>
    <row r="109" spans="1:38" s="497" customFormat="1" ht="18.75">
      <c r="C109" s="133"/>
      <c r="D109" s="498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498"/>
      <c r="W109" s="498"/>
      <c r="X109" s="134"/>
      <c r="Y109" s="134"/>
      <c r="Z109" s="134"/>
      <c r="AA109" s="134"/>
      <c r="AB109" s="134"/>
      <c r="AC109" s="135"/>
      <c r="AH109" s="88"/>
      <c r="AI109" s="89"/>
      <c r="AJ109" s="88"/>
      <c r="AK109" s="88"/>
      <c r="AL109" s="88"/>
    </row>
    <row r="110" spans="1:38" s="497" customFormat="1" ht="18.75">
      <c r="C110" s="133"/>
      <c r="D110" s="498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498"/>
      <c r="W110" s="498"/>
      <c r="X110" s="134"/>
      <c r="Y110" s="134"/>
      <c r="Z110" s="134"/>
      <c r="AA110" s="134"/>
      <c r="AB110" s="134"/>
      <c r="AC110" s="135"/>
      <c r="AH110" s="88"/>
      <c r="AI110" s="89"/>
      <c r="AJ110" s="88"/>
      <c r="AK110" s="88"/>
      <c r="AL110" s="88"/>
    </row>
    <row r="111" spans="1:38" s="497" customFormat="1" ht="18.75">
      <c r="C111" s="133"/>
      <c r="D111" s="498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498"/>
      <c r="W111" s="498"/>
      <c r="X111" s="134"/>
      <c r="Y111" s="134"/>
      <c r="Z111" s="134"/>
      <c r="AA111" s="134"/>
      <c r="AB111" s="134"/>
      <c r="AC111" s="135"/>
      <c r="AH111" s="88"/>
      <c r="AI111" s="89"/>
      <c r="AJ111" s="88"/>
      <c r="AK111" s="88"/>
      <c r="AL111" s="88"/>
    </row>
    <row r="112" spans="1:38" s="497" customFormat="1" ht="18.75">
      <c r="C112" s="133"/>
      <c r="D112" s="498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498"/>
      <c r="W112" s="498"/>
      <c r="X112" s="134"/>
      <c r="Y112" s="134"/>
      <c r="Z112" s="134"/>
      <c r="AA112" s="134"/>
      <c r="AB112" s="134"/>
      <c r="AC112" s="135"/>
      <c r="AH112" s="88"/>
      <c r="AI112" s="89"/>
      <c r="AJ112" s="88"/>
      <c r="AK112" s="88"/>
      <c r="AL112" s="88"/>
    </row>
    <row r="113" spans="3:29" s="497" customFormat="1" ht="18.75">
      <c r="C113" s="133"/>
      <c r="D113" s="498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498"/>
      <c r="W113" s="498"/>
      <c r="X113" s="134"/>
      <c r="Y113" s="134"/>
      <c r="Z113" s="134"/>
      <c r="AA113" s="134"/>
      <c r="AB113" s="134"/>
      <c r="AC113" s="135"/>
    </row>
    <row r="114" spans="3:29" s="497" customFormat="1" ht="18.75">
      <c r="C114" s="133"/>
      <c r="D114" s="498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498"/>
      <c r="W114" s="498"/>
      <c r="X114" s="134"/>
      <c r="Y114" s="134"/>
      <c r="Z114" s="134"/>
      <c r="AA114" s="134"/>
      <c r="AB114" s="134"/>
      <c r="AC114" s="135"/>
    </row>
    <row r="115" spans="3:29" s="497" customFormat="1">
      <c r="D115" s="498"/>
      <c r="E115" s="501"/>
      <c r="F115" s="501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  <c r="Q115" s="501"/>
      <c r="R115" s="501"/>
      <c r="S115" s="501"/>
      <c r="T115" s="501"/>
      <c r="U115" s="498"/>
      <c r="W115" s="498"/>
      <c r="X115" s="501"/>
      <c r="Y115" s="501"/>
      <c r="Z115" s="501"/>
      <c r="AA115" s="501"/>
      <c r="AB115" s="501"/>
      <c r="AC115" s="501"/>
    </row>
    <row r="116" spans="3:29" s="497" customFormat="1">
      <c r="D116" s="498"/>
      <c r="E116" s="501"/>
      <c r="F116" s="501"/>
      <c r="G116" s="501"/>
      <c r="H116" s="501"/>
      <c r="I116" s="501"/>
      <c r="J116" s="501"/>
      <c r="K116" s="501"/>
      <c r="L116" s="501"/>
      <c r="M116" s="501"/>
      <c r="N116" s="501"/>
      <c r="O116" s="501"/>
      <c r="P116" s="501"/>
      <c r="Q116" s="501"/>
      <c r="R116" s="501"/>
      <c r="S116" s="501"/>
      <c r="T116" s="501"/>
      <c r="U116" s="498"/>
      <c r="W116" s="498"/>
      <c r="X116" s="501"/>
      <c r="Y116" s="501"/>
      <c r="Z116" s="501"/>
      <c r="AA116" s="501"/>
      <c r="AB116" s="501"/>
      <c r="AC116" s="501"/>
    </row>
    <row r="117" spans="3:29" s="497" customFormat="1">
      <c r="D117" s="498"/>
      <c r="E117" s="501"/>
      <c r="F117" s="501"/>
      <c r="G117" s="501"/>
      <c r="H117" s="501"/>
      <c r="I117" s="501"/>
      <c r="J117" s="501"/>
      <c r="K117" s="501"/>
      <c r="L117" s="501"/>
      <c r="M117" s="501"/>
      <c r="N117" s="501"/>
      <c r="O117" s="501"/>
      <c r="P117" s="501"/>
      <c r="Q117" s="501"/>
      <c r="R117" s="501"/>
      <c r="S117" s="501"/>
      <c r="T117" s="501"/>
      <c r="U117" s="498"/>
      <c r="W117" s="498"/>
      <c r="X117" s="501"/>
      <c r="Y117" s="501"/>
      <c r="Z117" s="501"/>
      <c r="AA117" s="501"/>
      <c r="AB117" s="501"/>
      <c r="AC117" s="501"/>
    </row>
    <row r="118" spans="3:29" s="497" customFormat="1">
      <c r="D118" s="498"/>
      <c r="H118" s="499"/>
      <c r="I118" s="499"/>
      <c r="J118" s="499"/>
      <c r="K118" s="499"/>
      <c r="L118" s="499"/>
      <c r="M118" s="499"/>
      <c r="N118" s="499"/>
      <c r="O118" s="499"/>
      <c r="P118" s="499"/>
      <c r="Q118" s="499"/>
      <c r="R118" s="499"/>
      <c r="S118" s="499"/>
      <c r="T118" s="499"/>
      <c r="U118" s="498"/>
      <c r="W118" s="498"/>
    </row>
    <row r="119" spans="3:29" s="497" customFormat="1">
      <c r="D119" s="498"/>
      <c r="E119" s="501"/>
      <c r="F119" s="501"/>
      <c r="H119" s="499"/>
      <c r="I119" s="499"/>
      <c r="J119" s="499"/>
      <c r="K119" s="499"/>
      <c r="L119" s="499"/>
      <c r="M119" s="499"/>
      <c r="N119" s="499"/>
      <c r="O119" s="499"/>
      <c r="P119" s="499"/>
      <c r="Q119" s="499"/>
      <c r="R119" s="499"/>
      <c r="S119" s="499"/>
      <c r="T119" s="499"/>
      <c r="U119" s="498"/>
      <c r="W119" s="498"/>
    </row>
    <row r="120" spans="3:29" s="497" customFormat="1">
      <c r="D120" s="498"/>
      <c r="H120" s="499"/>
      <c r="I120" s="499"/>
      <c r="J120" s="499"/>
      <c r="K120" s="499"/>
      <c r="L120" s="499"/>
      <c r="M120" s="499"/>
      <c r="N120" s="499"/>
      <c r="O120" s="499"/>
      <c r="P120" s="499"/>
      <c r="Q120" s="499"/>
      <c r="R120" s="499"/>
      <c r="S120" s="499"/>
      <c r="T120" s="499"/>
      <c r="U120" s="498"/>
      <c r="W120" s="498"/>
    </row>
    <row r="121" spans="3:29" s="497" customFormat="1">
      <c r="D121" s="498"/>
      <c r="H121" s="499"/>
      <c r="I121" s="499"/>
      <c r="J121" s="499"/>
      <c r="K121" s="499"/>
      <c r="L121" s="499"/>
      <c r="M121" s="499"/>
      <c r="N121" s="499"/>
      <c r="O121" s="499"/>
      <c r="P121" s="499"/>
      <c r="Q121" s="499"/>
      <c r="R121" s="499"/>
      <c r="S121" s="499"/>
      <c r="T121" s="499"/>
      <c r="U121" s="498"/>
      <c r="W121" s="498"/>
    </row>
    <row r="122" spans="3:29" s="497" customFormat="1">
      <c r="D122" s="498"/>
      <c r="H122" s="499"/>
      <c r="I122" s="499"/>
      <c r="J122" s="499"/>
      <c r="K122" s="499"/>
      <c r="L122" s="499"/>
      <c r="M122" s="499"/>
      <c r="N122" s="499"/>
      <c r="O122" s="499"/>
      <c r="P122" s="499"/>
      <c r="Q122" s="499"/>
      <c r="R122" s="499"/>
      <c r="S122" s="499"/>
      <c r="T122" s="499"/>
      <c r="U122" s="498"/>
      <c r="W122" s="498"/>
    </row>
    <row r="123" spans="3:29" s="497" customFormat="1">
      <c r="D123" s="498"/>
      <c r="H123" s="499"/>
      <c r="I123" s="499"/>
      <c r="J123" s="499"/>
      <c r="K123" s="499"/>
      <c r="L123" s="499"/>
      <c r="M123" s="499"/>
      <c r="N123" s="499"/>
      <c r="O123" s="499"/>
      <c r="P123" s="499"/>
      <c r="Q123" s="499"/>
      <c r="R123" s="499"/>
      <c r="S123" s="499"/>
      <c r="T123" s="499"/>
      <c r="U123" s="498"/>
      <c r="W123" s="498"/>
    </row>
    <row r="124" spans="3:29" s="497" customFormat="1">
      <c r="D124" s="498"/>
      <c r="H124" s="499"/>
      <c r="I124" s="499"/>
      <c r="J124" s="499"/>
      <c r="K124" s="499"/>
      <c r="L124" s="499"/>
      <c r="M124" s="499"/>
      <c r="N124" s="499"/>
      <c r="O124" s="499"/>
      <c r="P124" s="499"/>
      <c r="Q124" s="499"/>
      <c r="R124" s="499"/>
      <c r="S124" s="499"/>
      <c r="T124" s="499"/>
      <c r="U124" s="498"/>
      <c r="W124" s="498"/>
    </row>
    <row r="125" spans="3:29" s="497" customFormat="1">
      <c r="D125" s="498"/>
      <c r="H125" s="499"/>
      <c r="I125" s="499"/>
      <c r="J125" s="499"/>
      <c r="K125" s="499"/>
      <c r="L125" s="499"/>
      <c r="M125" s="499"/>
      <c r="N125" s="499"/>
      <c r="O125" s="499"/>
      <c r="P125" s="499"/>
      <c r="Q125" s="499"/>
      <c r="R125" s="499"/>
      <c r="S125" s="499"/>
      <c r="T125" s="499"/>
      <c r="U125" s="498"/>
      <c r="W125" s="498"/>
    </row>
    <row r="126" spans="3:29" s="497" customFormat="1">
      <c r="D126" s="498"/>
      <c r="H126" s="499"/>
      <c r="I126" s="499"/>
      <c r="J126" s="499"/>
      <c r="K126" s="499"/>
      <c r="L126" s="499"/>
      <c r="M126" s="499"/>
      <c r="N126" s="499"/>
      <c r="O126" s="499"/>
      <c r="P126" s="499"/>
      <c r="Q126" s="499"/>
      <c r="R126" s="499"/>
      <c r="S126" s="499"/>
      <c r="T126" s="499"/>
      <c r="U126" s="498"/>
      <c r="W126" s="498"/>
    </row>
    <row r="127" spans="3:29" s="497" customFormat="1">
      <c r="D127" s="498"/>
      <c r="H127" s="499"/>
      <c r="I127" s="499"/>
      <c r="J127" s="499"/>
      <c r="K127" s="499"/>
      <c r="L127" s="499"/>
      <c r="M127" s="499"/>
      <c r="N127" s="499"/>
      <c r="O127" s="499"/>
      <c r="P127" s="499"/>
      <c r="Q127" s="499"/>
      <c r="R127" s="499"/>
      <c r="S127" s="499"/>
      <c r="T127" s="499"/>
      <c r="U127" s="498"/>
      <c r="W127" s="498"/>
    </row>
    <row r="128" spans="3:29" s="497" customFormat="1">
      <c r="D128" s="498"/>
      <c r="H128" s="499"/>
      <c r="I128" s="499"/>
      <c r="J128" s="499"/>
      <c r="K128" s="499"/>
      <c r="L128" s="499"/>
      <c r="M128" s="499"/>
      <c r="N128" s="499"/>
      <c r="O128" s="499"/>
      <c r="P128" s="499"/>
      <c r="Q128" s="499"/>
      <c r="R128" s="499"/>
      <c r="S128" s="499"/>
      <c r="T128" s="499"/>
      <c r="U128" s="498"/>
      <c r="W128" s="498"/>
    </row>
    <row r="129" spans="4:23" s="497" customFormat="1">
      <c r="D129" s="498"/>
      <c r="H129" s="499"/>
      <c r="I129" s="499"/>
      <c r="J129" s="499"/>
      <c r="K129" s="499"/>
      <c r="L129" s="499"/>
      <c r="M129" s="499"/>
      <c r="N129" s="499"/>
      <c r="O129" s="499"/>
      <c r="P129" s="499"/>
      <c r="Q129" s="499"/>
      <c r="R129" s="499"/>
      <c r="S129" s="499"/>
      <c r="T129" s="499"/>
      <c r="U129" s="498"/>
      <c r="W129" s="498"/>
    </row>
    <row r="130" spans="4:23" s="497" customFormat="1">
      <c r="D130" s="498"/>
      <c r="H130" s="499"/>
      <c r="I130" s="499"/>
      <c r="J130" s="499"/>
      <c r="K130" s="499"/>
      <c r="L130" s="499"/>
      <c r="M130" s="499"/>
      <c r="N130" s="499"/>
      <c r="O130" s="499"/>
      <c r="P130" s="499"/>
      <c r="Q130" s="499"/>
      <c r="R130" s="499"/>
      <c r="S130" s="499"/>
      <c r="T130" s="499"/>
      <c r="U130" s="498"/>
      <c r="W130" s="498"/>
    </row>
    <row r="131" spans="4:23" s="497" customFormat="1">
      <c r="D131" s="498"/>
      <c r="H131" s="499"/>
      <c r="I131" s="499"/>
      <c r="J131" s="499"/>
      <c r="K131" s="499"/>
      <c r="L131" s="499"/>
      <c r="M131" s="499"/>
      <c r="N131" s="499"/>
      <c r="O131" s="499"/>
      <c r="P131" s="499"/>
      <c r="Q131" s="499"/>
      <c r="R131" s="499"/>
      <c r="S131" s="499"/>
      <c r="T131" s="499"/>
      <c r="U131" s="498"/>
      <c r="W131" s="498"/>
    </row>
    <row r="132" spans="4:23" s="497" customFormat="1">
      <c r="D132" s="498"/>
      <c r="H132" s="499"/>
      <c r="I132" s="499"/>
      <c r="J132" s="499"/>
      <c r="K132" s="499"/>
      <c r="L132" s="499"/>
      <c r="M132" s="499"/>
      <c r="N132" s="499"/>
      <c r="O132" s="499"/>
      <c r="P132" s="499"/>
      <c r="Q132" s="499"/>
      <c r="R132" s="499"/>
      <c r="S132" s="499"/>
      <c r="T132" s="499"/>
      <c r="U132" s="498"/>
      <c r="W132" s="498"/>
    </row>
    <row r="133" spans="4:23" s="497" customFormat="1">
      <c r="D133" s="498"/>
      <c r="H133" s="499"/>
      <c r="I133" s="499"/>
      <c r="J133" s="499"/>
      <c r="K133" s="499"/>
      <c r="L133" s="499"/>
      <c r="M133" s="499"/>
      <c r="N133" s="499"/>
      <c r="O133" s="499"/>
      <c r="P133" s="499"/>
      <c r="Q133" s="499"/>
      <c r="R133" s="499"/>
      <c r="S133" s="499"/>
      <c r="T133" s="499"/>
      <c r="U133" s="498"/>
      <c r="W133" s="498"/>
    </row>
    <row r="134" spans="4:23" s="497" customFormat="1">
      <c r="D134" s="498"/>
      <c r="H134" s="499"/>
      <c r="I134" s="499"/>
      <c r="J134" s="499"/>
      <c r="K134" s="499"/>
      <c r="L134" s="499"/>
      <c r="M134" s="499"/>
      <c r="N134" s="499"/>
      <c r="O134" s="499"/>
      <c r="P134" s="499"/>
      <c r="Q134" s="499"/>
      <c r="R134" s="499"/>
      <c r="S134" s="499"/>
      <c r="T134" s="499"/>
      <c r="U134" s="498"/>
      <c r="W134" s="498"/>
    </row>
    <row r="135" spans="4:23" s="497" customFormat="1">
      <c r="D135" s="498"/>
      <c r="H135" s="499"/>
      <c r="I135" s="499"/>
      <c r="J135" s="499"/>
      <c r="K135" s="499"/>
      <c r="L135" s="499"/>
      <c r="M135" s="499"/>
      <c r="N135" s="499"/>
      <c r="O135" s="499"/>
      <c r="P135" s="499"/>
      <c r="Q135" s="499"/>
      <c r="R135" s="499"/>
      <c r="S135" s="499"/>
      <c r="T135" s="499"/>
      <c r="U135" s="498"/>
      <c r="W135" s="498"/>
    </row>
    <row r="136" spans="4:23" s="497" customFormat="1">
      <c r="D136" s="498"/>
      <c r="H136" s="499"/>
      <c r="I136" s="499"/>
      <c r="J136" s="499"/>
      <c r="K136" s="499"/>
      <c r="L136" s="499"/>
      <c r="M136" s="499"/>
      <c r="N136" s="499"/>
      <c r="O136" s="499"/>
      <c r="P136" s="499"/>
      <c r="Q136" s="499"/>
      <c r="R136" s="499"/>
      <c r="S136" s="499"/>
      <c r="T136" s="499"/>
      <c r="U136" s="498"/>
      <c r="W136" s="498"/>
    </row>
    <row r="137" spans="4:23" s="497" customFormat="1">
      <c r="D137" s="498"/>
      <c r="H137" s="499"/>
      <c r="I137" s="499"/>
      <c r="J137" s="499"/>
      <c r="K137" s="499"/>
      <c r="L137" s="499"/>
      <c r="M137" s="499"/>
      <c r="N137" s="499"/>
      <c r="O137" s="499"/>
      <c r="P137" s="499"/>
      <c r="Q137" s="499"/>
      <c r="R137" s="499"/>
      <c r="S137" s="499"/>
      <c r="T137" s="499"/>
      <c r="U137" s="498"/>
      <c r="W137" s="498"/>
    </row>
    <row r="138" spans="4:23" s="497" customFormat="1">
      <c r="D138" s="498"/>
      <c r="H138" s="499"/>
      <c r="I138" s="499"/>
      <c r="J138" s="499"/>
      <c r="K138" s="499"/>
      <c r="L138" s="499"/>
      <c r="M138" s="499"/>
      <c r="N138" s="499"/>
      <c r="O138" s="499"/>
      <c r="P138" s="499"/>
      <c r="Q138" s="499"/>
      <c r="R138" s="499"/>
      <c r="S138" s="499"/>
      <c r="T138" s="499"/>
      <c r="U138" s="498"/>
      <c r="W138" s="498"/>
    </row>
    <row r="139" spans="4:23" s="497" customFormat="1">
      <c r="D139" s="498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  <c r="R139" s="499"/>
      <c r="S139" s="499"/>
      <c r="T139" s="499"/>
      <c r="U139" s="498"/>
      <c r="W139" s="498"/>
    </row>
    <row r="140" spans="4:23" s="497" customFormat="1">
      <c r="D140" s="498"/>
      <c r="H140" s="499"/>
      <c r="I140" s="499"/>
      <c r="J140" s="499"/>
      <c r="K140" s="499"/>
      <c r="L140" s="499"/>
      <c r="M140" s="499"/>
      <c r="N140" s="499"/>
      <c r="O140" s="499"/>
      <c r="P140" s="499"/>
      <c r="Q140" s="499"/>
      <c r="R140" s="499"/>
      <c r="S140" s="499"/>
      <c r="T140" s="499"/>
      <c r="U140" s="498"/>
      <c r="W140" s="498"/>
    </row>
    <row r="141" spans="4:23" s="497" customFormat="1">
      <c r="D141" s="498"/>
      <c r="H141" s="499"/>
      <c r="I141" s="499"/>
      <c r="J141" s="499"/>
      <c r="K141" s="499"/>
      <c r="L141" s="499"/>
      <c r="M141" s="499"/>
      <c r="N141" s="499"/>
      <c r="O141" s="499"/>
      <c r="P141" s="499"/>
      <c r="Q141" s="499"/>
      <c r="R141" s="499"/>
      <c r="S141" s="499"/>
      <c r="T141" s="499"/>
      <c r="U141" s="498"/>
      <c r="W141" s="498"/>
    </row>
    <row r="142" spans="4:23" s="497" customFormat="1">
      <c r="D142" s="498"/>
      <c r="H142" s="499"/>
      <c r="I142" s="499"/>
      <c r="J142" s="499"/>
      <c r="K142" s="499"/>
      <c r="L142" s="499"/>
      <c r="M142" s="499"/>
      <c r="N142" s="499"/>
      <c r="O142" s="499"/>
      <c r="P142" s="499"/>
      <c r="Q142" s="499"/>
      <c r="R142" s="499"/>
      <c r="S142" s="499"/>
      <c r="T142" s="499"/>
      <c r="U142" s="498"/>
      <c r="W142" s="498"/>
    </row>
    <row r="143" spans="4:23" s="497" customFormat="1">
      <c r="D143" s="498"/>
      <c r="H143" s="499"/>
      <c r="I143" s="499"/>
      <c r="J143" s="499"/>
      <c r="K143" s="499"/>
      <c r="L143" s="499"/>
      <c r="M143" s="499"/>
      <c r="N143" s="499"/>
      <c r="O143" s="499"/>
      <c r="P143" s="499"/>
      <c r="Q143" s="499"/>
      <c r="R143" s="499"/>
      <c r="S143" s="499"/>
      <c r="T143" s="499"/>
      <c r="U143" s="498"/>
      <c r="W143" s="498"/>
    </row>
    <row r="144" spans="4:23" s="497" customFormat="1">
      <c r="D144" s="498"/>
      <c r="H144" s="499"/>
      <c r="I144" s="499"/>
      <c r="J144" s="499"/>
      <c r="K144" s="499"/>
      <c r="L144" s="499"/>
      <c r="M144" s="499"/>
      <c r="N144" s="499"/>
      <c r="O144" s="499"/>
      <c r="P144" s="499"/>
      <c r="Q144" s="499"/>
      <c r="R144" s="499"/>
      <c r="S144" s="499"/>
      <c r="T144" s="499"/>
      <c r="U144" s="498"/>
      <c r="W144" s="498"/>
    </row>
    <row r="145" spans="4:23" s="497" customFormat="1">
      <c r="D145" s="498"/>
      <c r="H145" s="499"/>
      <c r="I145" s="499"/>
      <c r="J145" s="499"/>
      <c r="K145" s="499"/>
      <c r="L145" s="499"/>
      <c r="M145" s="499"/>
      <c r="N145" s="499"/>
      <c r="O145" s="499"/>
      <c r="P145" s="499"/>
      <c r="Q145" s="499"/>
      <c r="R145" s="499"/>
      <c r="S145" s="499"/>
      <c r="T145" s="499"/>
      <c r="U145" s="498"/>
      <c r="W145" s="498"/>
    </row>
    <row r="146" spans="4:23" s="497" customFormat="1">
      <c r="D146" s="498"/>
      <c r="H146" s="499"/>
      <c r="I146" s="499"/>
      <c r="J146" s="499"/>
      <c r="K146" s="499"/>
      <c r="L146" s="499"/>
      <c r="M146" s="499"/>
      <c r="N146" s="499"/>
      <c r="O146" s="499"/>
      <c r="P146" s="499"/>
      <c r="Q146" s="499"/>
      <c r="R146" s="499"/>
      <c r="S146" s="499"/>
      <c r="T146" s="499"/>
      <c r="U146" s="498"/>
      <c r="W146" s="498"/>
    </row>
    <row r="147" spans="4:23" s="497" customFormat="1">
      <c r="D147" s="498"/>
      <c r="H147" s="499"/>
      <c r="I147" s="499"/>
      <c r="J147" s="499"/>
      <c r="K147" s="499"/>
      <c r="L147" s="499"/>
      <c r="M147" s="499"/>
      <c r="N147" s="499"/>
      <c r="O147" s="499"/>
      <c r="P147" s="499"/>
      <c r="Q147" s="499"/>
      <c r="R147" s="499"/>
      <c r="S147" s="499"/>
      <c r="T147" s="499"/>
      <c r="U147" s="498"/>
      <c r="W147" s="498"/>
    </row>
    <row r="148" spans="4:23" s="497" customFormat="1">
      <c r="D148" s="498"/>
      <c r="H148" s="499"/>
      <c r="I148" s="499"/>
      <c r="J148" s="499"/>
      <c r="K148" s="499"/>
      <c r="L148" s="499"/>
      <c r="M148" s="499"/>
      <c r="N148" s="499"/>
      <c r="O148" s="499"/>
      <c r="P148" s="499"/>
      <c r="Q148" s="499"/>
      <c r="R148" s="499"/>
      <c r="S148" s="499"/>
      <c r="T148" s="499"/>
      <c r="U148" s="498"/>
      <c r="W148" s="498"/>
    </row>
    <row r="149" spans="4:23" s="497" customFormat="1">
      <c r="D149" s="498"/>
      <c r="H149" s="499"/>
      <c r="I149" s="499"/>
      <c r="J149" s="499"/>
      <c r="K149" s="499"/>
      <c r="L149" s="499"/>
      <c r="M149" s="499"/>
      <c r="N149" s="499"/>
      <c r="O149" s="499"/>
      <c r="P149" s="499"/>
      <c r="Q149" s="499"/>
      <c r="R149" s="499"/>
      <c r="S149" s="499"/>
      <c r="T149" s="499"/>
      <c r="U149" s="498"/>
      <c r="W149" s="498"/>
    </row>
    <row r="150" spans="4:23" s="497" customFormat="1">
      <c r="D150" s="498"/>
      <c r="H150" s="499"/>
      <c r="I150" s="499"/>
      <c r="J150" s="499"/>
      <c r="K150" s="499"/>
      <c r="L150" s="499"/>
      <c r="M150" s="499"/>
      <c r="N150" s="499"/>
      <c r="O150" s="499"/>
      <c r="P150" s="499"/>
      <c r="Q150" s="499"/>
      <c r="R150" s="499"/>
      <c r="S150" s="499"/>
      <c r="T150" s="499"/>
      <c r="U150" s="498"/>
      <c r="W150" s="498"/>
    </row>
    <row r="151" spans="4:23" s="497" customFormat="1">
      <c r="D151" s="498"/>
      <c r="H151" s="499"/>
      <c r="I151" s="499"/>
      <c r="J151" s="499"/>
      <c r="K151" s="499"/>
      <c r="L151" s="499"/>
      <c r="M151" s="499"/>
      <c r="N151" s="499"/>
      <c r="O151" s="499"/>
      <c r="P151" s="499"/>
      <c r="Q151" s="499"/>
      <c r="R151" s="499"/>
      <c r="S151" s="499"/>
      <c r="T151" s="499"/>
      <c r="U151" s="498"/>
      <c r="W151" s="498"/>
    </row>
    <row r="152" spans="4:23" s="497" customFormat="1">
      <c r="D152" s="498"/>
      <c r="H152" s="499"/>
      <c r="I152" s="499"/>
      <c r="J152" s="499"/>
      <c r="K152" s="499"/>
      <c r="L152" s="499"/>
      <c r="M152" s="499"/>
      <c r="N152" s="499"/>
      <c r="O152" s="499"/>
      <c r="P152" s="499"/>
      <c r="Q152" s="499"/>
      <c r="R152" s="499"/>
      <c r="S152" s="499"/>
      <c r="T152" s="499"/>
      <c r="U152" s="498"/>
      <c r="W152" s="498"/>
    </row>
    <row r="153" spans="4:23" s="497" customFormat="1">
      <c r="D153" s="498"/>
      <c r="H153" s="499"/>
      <c r="I153" s="499"/>
      <c r="J153" s="499"/>
      <c r="K153" s="499"/>
      <c r="L153" s="499"/>
      <c r="M153" s="499"/>
      <c r="N153" s="499"/>
      <c r="O153" s="499"/>
      <c r="P153" s="499"/>
      <c r="Q153" s="499"/>
      <c r="R153" s="499"/>
      <c r="S153" s="499"/>
      <c r="T153" s="499"/>
      <c r="U153" s="498"/>
      <c r="W153" s="498"/>
    </row>
    <row r="154" spans="4:23" s="497" customFormat="1">
      <c r="D154" s="498"/>
      <c r="H154" s="499"/>
      <c r="I154" s="499"/>
      <c r="J154" s="499"/>
      <c r="K154" s="499"/>
      <c r="L154" s="499"/>
      <c r="M154" s="499"/>
      <c r="N154" s="499"/>
      <c r="O154" s="499"/>
      <c r="P154" s="499"/>
      <c r="Q154" s="499"/>
      <c r="R154" s="499"/>
      <c r="S154" s="499"/>
      <c r="T154" s="499"/>
      <c r="U154" s="498"/>
      <c r="W154" s="498"/>
    </row>
    <row r="155" spans="4:23" s="497" customFormat="1">
      <c r="D155" s="498"/>
      <c r="H155" s="499"/>
      <c r="I155" s="499"/>
      <c r="J155" s="499"/>
      <c r="K155" s="499"/>
      <c r="L155" s="499"/>
      <c r="M155" s="499"/>
      <c r="N155" s="499"/>
      <c r="O155" s="499"/>
      <c r="P155" s="499"/>
      <c r="Q155" s="499"/>
      <c r="R155" s="499"/>
      <c r="S155" s="499"/>
      <c r="T155" s="499"/>
      <c r="U155" s="498"/>
      <c r="W155" s="498"/>
    </row>
    <row r="156" spans="4:23" s="497" customFormat="1">
      <c r="D156" s="498"/>
      <c r="H156" s="499"/>
      <c r="I156" s="499"/>
      <c r="J156" s="499"/>
      <c r="K156" s="499"/>
      <c r="L156" s="499"/>
      <c r="M156" s="499"/>
      <c r="N156" s="499"/>
      <c r="O156" s="499"/>
      <c r="P156" s="499"/>
      <c r="Q156" s="499"/>
      <c r="R156" s="499"/>
      <c r="S156" s="499"/>
      <c r="T156" s="499"/>
      <c r="U156" s="498"/>
      <c r="W156" s="498"/>
    </row>
    <row r="157" spans="4:23" s="497" customFormat="1">
      <c r="D157" s="498"/>
      <c r="H157" s="499"/>
      <c r="I157" s="499"/>
      <c r="J157" s="499"/>
      <c r="K157" s="499"/>
      <c r="L157" s="499"/>
      <c r="M157" s="499"/>
      <c r="N157" s="499"/>
      <c r="O157" s="499"/>
      <c r="P157" s="499"/>
      <c r="Q157" s="499"/>
      <c r="R157" s="499"/>
      <c r="S157" s="499"/>
      <c r="T157" s="499"/>
      <c r="U157" s="498"/>
      <c r="W157" s="498"/>
    </row>
    <row r="158" spans="4:23" s="497" customFormat="1">
      <c r="D158" s="498"/>
      <c r="H158" s="499"/>
      <c r="I158" s="499"/>
      <c r="J158" s="499"/>
      <c r="K158" s="499"/>
      <c r="L158" s="499"/>
      <c r="M158" s="499"/>
      <c r="N158" s="499"/>
      <c r="O158" s="499"/>
      <c r="P158" s="499"/>
      <c r="Q158" s="499"/>
      <c r="R158" s="499"/>
      <c r="S158" s="499"/>
      <c r="T158" s="499"/>
      <c r="U158" s="498"/>
      <c r="W158" s="498"/>
    </row>
    <row r="159" spans="4:23" s="497" customFormat="1">
      <c r="D159" s="498"/>
      <c r="H159" s="499"/>
      <c r="I159" s="499"/>
      <c r="J159" s="499"/>
      <c r="K159" s="499"/>
      <c r="L159" s="499"/>
      <c r="M159" s="499"/>
      <c r="N159" s="499"/>
      <c r="O159" s="499"/>
      <c r="P159" s="499"/>
      <c r="Q159" s="499"/>
      <c r="R159" s="499"/>
      <c r="S159" s="499"/>
      <c r="T159" s="499"/>
      <c r="U159" s="498"/>
      <c r="W159" s="498"/>
    </row>
    <row r="160" spans="4:23" s="497" customFormat="1">
      <c r="D160" s="498"/>
      <c r="H160" s="499"/>
      <c r="I160" s="499"/>
      <c r="J160" s="499"/>
      <c r="K160" s="499"/>
      <c r="L160" s="499"/>
      <c r="M160" s="499"/>
      <c r="N160" s="499"/>
      <c r="O160" s="499"/>
      <c r="P160" s="499"/>
      <c r="Q160" s="499"/>
      <c r="R160" s="499"/>
      <c r="S160" s="499"/>
      <c r="T160" s="499"/>
      <c r="U160" s="498"/>
      <c r="W160" s="498"/>
    </row>
    <row r="161" spans="4:23" s="497" customFormat="1">
      <c r="D161" s="498"/>
      <c r="H161" s="499"/>
      <c r="I161" s="499"/>
      <c r="J161" s="499"/>
      <c r="K161" s="499"/>
      <c r="L161" s="499"/>
      <c r="M161" s="499"/>
      <c r="N161" s="499"/>
      <c r="O161" s="499"/>
      <c r="P161" s="499"/>
      <c r="Q161" s="499"/>
      <c r="R161" s="499"/>
      <c r="S161" s="499"/>
      <c r="T161" s="499"/>
      <c r="U161" s="498"/>
      <c r="W161" s="498"/>
    </row>
    <row r="162" spans="4:23" s="497" customFormat="1">
      <c r="D162" s="498"/>
      <c r="H162" s="499"/>
      <c r="I162" s="499"/>
      <c r="J162" s="499"/>
      <c r="K162" s="499"/>
      <c r="L162" s="499"/>
      <c r="M162" s="499"/>
      <c r="N162" s="499"/>
      <c r="O162" s="499"/>
      <c r="P162" s="499"/>
      <c r="Q162" s="499"/>
      <c r="R162" s="499"/>
      <c r="S162" s="499"/>
      <c r="T162" s="499"/>
      <c r="U162" s="498"/>
      <c r="W162" s="498"/>
    </row>
    <row r="163" spans="4:23" s="497" customFormat="1">
      <c r="D163" s="498"/>
      <c r="H163" s="499"/>
      <c r="I163" s="499"/>
      <c r="J163" s="499"/>
      <c r="K163" s="499"/>
      <c r="L163" s="499"/>
      <c r="M163" s="499"/>
      <c r="N163" s="499"/>
      <c r="O163" s="499"/>
      <c r="P163" s="499"/>
      <c r="Q163" s="499"/>
      <c r="R163" s="499"/>
      <c r="S163" s="499"/>
      <c r="T163" s="499"/>
      <c r="U163" s="498"/>
      <c r="W163" s="498"/>
    </row>
    <row r="164" spans="4:23" s="497" customFormat="1">
      <c r="D164" s="498"/>
      <c r="H164" s="499"/>
      <c r="I164" s="499"/>
      <c r="J164" s="499"/>
      <c r="K164" s="499"/>
      <c r="L164" s="499"/>
      <c r="M164" s="499"/>
      <c r="N164" s="499"/>
      <c r="O164" s="499"/>
      <c r="P164" s="499"/>
      <c r="Q164" s="499"/>
      <c r="R164" s="499"/>
      <c r="S164" s="499"/>
      <c r="T164" s="499"/>
      <c r="U164" s="498"/>
      <c r="W164" s="498"/>
    </row>
    <row r="165" spans="4:23" s="497" customFormat="1">
      <c r="D165" s="498"/>
      <c r="H165" s="499"/>
      <c r="I165" s="499"/>
      <c r="J165" s="499"/>
      <c r="K165" s="499"/>
      <c r="L165" s="499"/>
      <c r="M165" s="499"/>
      <c r="N165" s="499"/>
      <c r="O165" s="499"/>
      <c r="P165" s="499"/>
      <c r="Q165" s="499"/>
      <c r="R165" s="499"/>
      <c r="S165" s="499"/>
      <c r="T165" s="499"/>
      <c r="U165" s="498"/>
      <c r="W165" s="498"/>
    </row>
    <row r="166" spans="4:23" s="497" customFormat="1">
      <c r="D166" s="498"/>
      <c r="H166" s="499"/>
      <c r="I166" s="499"/>
      <c r="J166" s="499"/>
      <c r="K166" s="499"/>
      <c r="L166" s="499"/>
      <c r="M166" s="499"/>
      <c r="N166" s="499"/>
      <c r="O166" s="499"/>
      <c r="P166" s="499"/>
      <c r="Q166" s="499"/>
      <c r="R166" s="499"/>
      <c r="S166" s="499"/>
      <c r="T166" s="499"/>
      <c r="U166" s="498"/>
      <c r="W166" s="498"/>
    </row>
    <row r="167" spans="4:23" s="497" customFormat="1">
      <c r="D167" s="498"/>
      <c r="H167" s="499"/>
      <c r="I167" s="499"/>
      <c r="J167" s="499"/>
      <c r="K167" s="499"/>
      <c r="L167" s="499"/>
      <c r="M167" s="499"/>
      <c r="N167" s="499"/>
      <c r="O167" s="499"/>
      <c r="P167" s="499"/>
      <c r="Q167" s="499"/>
      <c r="R167" s="499"/>
      <c r="S167" s="499"/>
      <c r="T167" s="499"/>
      <c r="U167" s="498"/>
      <c r="W167" s="498"/>
    </row>
    <row r="168" spans="4:23" s="497" customFormat="1">
      <c r="D168" s="498"/>
      <c r="H168" s="499"/>
      <c r="I168" s="499"/>
      <c r="J168" s="499"/>
      <c r="K168" s="499"/>
      <c r="L168" s="499"/>
      <c r="M168" s="499"/>
      <c r="N168" s="499"/>
      <c r="O168" s="499"/>
      <c r="P168" s="499"/>
      <c r="Q168" s="499"/>
      <c r="R168" s="499"/>
      <c r="S168" s="499"/>
      <c r="T168" s="499"/>
      <c r="U168" s="498"/>
      <c r="W168" s="498"/>
    </row>
    <row r="169" spans="4:23" s="497" customFormat="1">
      <c r="D169" s="498"/>
      <c r="H169" s="499"/>
      <c r="I169" s="499"/>
      <c r="J169" s="499"/>
      <c r="K169" s="499"/>
      <c r="L169" s="499"/>
      <c r="M169" s="499"/>
      <c r="N169" s="499"/>
      <c r="O169" s="499"/>
      <c r="P169" s="499"/>
      <c r="Q169" s="499"/>
      <c r="R169" s="499"/>
      <c r="S169" s="499"/>
      <c r="T169" s="499"/>
      <c r="U169" s="498"/>
      <c r="W169" s="498"/>
    </row>
    <row r="170" spans="4:23" s="497" customFormat="1">
      <c r="D170" s="498"/>
      <c r="H170" s="499"/>
      <c r="I170" s="499"/>
      <c r="J170" s="499"/>
      <c r="K170" s="499"/>
      <c r="L170" s="499"/>
      <c r="M170" s="499"/>
      <c r="N170" s="499"/>
      <c r="O170" s="499"/>
      <c r="P170" s="499"/>
      <c r="Q170" s="499"/>
      <c r="R170" s="499"/>
      <c r="S170" s="499"/>
      <c r="T170" s="499"/>
      <c r="U170" s="498"/>
      <c r="W170" s="498"/>
    </row>
    <row r="171" spans="4:23" s="497" customFormat="1">
      <c r="D171" s="498"/>
      <c r="H171" s="499"/>
      <c r="I171" s="499"/>
      <c r="J171" s="499"/>
      <c r="K171" s="499"/>
      <c r="L171" s="499"/>
      <c r="M171" s="499"/>
      <c r="N171" s="499"/>
      <c r="O171" s="499"/>
      <c r="P171" s="499"/>
      <c r="Q171" s="499"/>
      <c r="R171" s="499"/>
      <c r="S171" s="499"/>
      <c r="T171" s="499"/>
      <c r="U171" s="498"/>
      <c r="W171" s="498"/>
    </row>
    <row r="172" spans="4:23" s="497" customFormat="1">
      <c r="D172" s="498"/>
      <c r="H172" s="499"/>
      <c r="I172" s="499"/>
      <c r="J172" s="499"/>
      <c r="K172" s="499"/>
      <c r="L172" s="499"/>
      <c r="M172" s="499"/>
      <c r="N172" s="499"/>
      <c r="O172" s="499"/>
      <c r="P172" s="499"/>
      <c r="Q172" s="499"/>
      <c r="R172" s="499"/>
      <c r="S172" s="499"/>
      <c r="T172" s="499"/>
      <c r="U172" s="498"/>
      <c r="W172" s="498"/>
    </row>
    <row r="173" spans="4:23" s="497" customFormat="1">
      <c r="D173" s="498"/>
      <c r="H173" s="499"/>
      <c r="I173" s="499"/>
      <c r="J173" s="499"/>
      <c r="K173" s="499"/>
      <c r="L173" s="499"/>
      <c r="M173" s="499"/>
      <c r="N173" s="499"/>
      <c r="O173" s="499"/>
      <c r="P173" s="499"/>
      <c r="Q173" s="499"/>
      <c r="R173" s="499"/>
      <c r="S173" s="499"/>
      <c r="T173" s="499"/>
      <c r="U173" s="498"/>
      <c r="W173" s="498"/>
    </row>
    <row r="174" spans="4:23" s="497" customFormat="1">
      <c r="D174" s="498"/>
      <c r="H174" s="499"/>
      <c r="I174" s="499"/>
      <c r="J174" s="499"/>
      <c r="K174" s="499"/>
      <c r="L174" s="499"/>
      <c r="M174" s="499"/>
      <c r="N174" s="499"/>
      <c r="O174" s="499"/>
      <c r="P174" s="499"/>
      <c r="Q174" s="499"/>
      <c r="R174" s="499"/>
      <c r="S174" s="499"/>
      <c r="T174" s="499"/>
      <c r="U174" s="498"/>
      <c r="W174" s="498"/>
    </row>
    <row r="175" spans="4:23" s="497" customFormat="1">
      <c r="D175" s="498"/>
      <c r="H175" s="499"/>
      <c r="I175" s="499"/>
      <c r="J175" s="499"/>
      <c r="K175" s="499"/>
      <c r="L175" s="499"/>
      <c r="M175" s="499"/>
      <c r="N175" s="499"/>
      <c r="O175" s="499"/>
      <c r="P175" s="499"/>
      <c r="Q175" s="499"/>
      <c r="R175" s="499"/>
      <c r="S175" s="499"/>
      <c r="T175" s="499"/>
      <c r="U175" s="498"/>
      <c r="W175" s="498"/>
    </row>
    <row r="176" spans="4:23" s="497" customFormat="1">
      <c r="D176" s="498"/>
      <c r="H176" s="499"/>
      <c r="I176" s="499"/>
      <c r="J176" s="499"/>
      <c r="K176" s="499"/>
      <c r="L176" s="499"/>
      <c r="M176" s="499"/>
      <c r="N176" s="499"/>
      <c r="O176" s="499"/>
      <c r="P176" s="499"/>
      <c r="Q176" s="499"/>
      <c r="R176" s="499"/>
      <c r="S176" s="499"/>
      <c r="T176" s="499"/>
      <c r="U176" s="498"/>
      <c r="W176" s="498"/>
    </row>
    <row r="177" spans="4:23" s="497" customFormat="1">
      <c r="D177" s="498"/>
      <c r="H177" s="499"/>
      <c r="I177" s="499"/>
      <c r="J177" s="499"/>
      <c r="K177" s="499"/>
      <c r="L177" s="499"/>
      <c r="M177" s="499"/>
      <c r="N177" s="499"/>
      <c r="O177" s="499"/>
      <c r="P177" s="499"/>
      <c r="Q177" s="499"/>
      <c r="R177" s="499"/>
      <c r="S177" s="499"/>
      <c r="T177" s="499"/>
      <c r="U177" s="498"/>
      <c r="W177" s="498"/>
    </row>
    <row r="178" spans="4:23" s="497" customFormat="1">
      <c r="D178" s="498"/>
      <c r="H178" s="499"/>
      <c r="I178" s="499"/>
      <c r="J178" s="499"/>
      <c r="K178" s="499"/>
      <c r="L178" s="499"/>
      <c r="M178" s="499"/>
      <c r="N178" s="499"/>
      <c r="O178" s="499"/>
      <c r="P178" s="499"/>
      <c r="Q178" s="499"/>
      <c r="R178" s="499"/>
      <c r="S178" s="499"/>
      <c r="T178" s="499"/>
      <c r="U178" s="498"/>
      <c r="W178" s="498"/>
    </row>
    <row r="179" spans="4:23" s="497" customFormat="1">
      <c r="D179" s="498"/>
      <c r="H179" s="499"/>
      <c r="I179" s="499"/>
      <c r="J179" s="499"/>
      <c r="K179" s="499"/>
      <c r="L179" s="499"/>
      <c r="M179" s="499"/>
      <c r="N179" s="499"/>
      <c r="O179" s="499"/>
      <c r="P179" s="499"/>
      <c r="Q179" s="499"/>
      <c r="R179" s="499"/>
      <c r="S179" s="499"/>
      <c r="T179" s="499"/>
      <c r="U179" s="498"/>
      <c r="W179" s="498"/>
    </row>
    <row r="180" spans="4:23" s="497" customFormat="1">
      <c r="D180" s="498"/>
      <c r="H180" s="499"/>
      <c r="I180" s="499"/>
      <c r="J180" s="499"/>
      <c r="K180" s="499"/>
      <c r="L180" s="499"/>
      <c r="M180" s="499"/>
      <c r="N180" s="499"/>
      <c r="O180" s="499"/>
      <c r="P180" s="499"/>
      <c r="Q180" s="499"/>
      <c r="R180" s="499"/>
      <c r="S180" s="499"/>
      <c r="T180" s="499"/>
      <c r="U180" s="498"/>
      <c r="W180" s="498"/>
    </row>
    <row r="181" spans="4:23" s="497" customFormat="1">
      <c r="D181" s="498"/>
      <c r="H181" s="499"/>
      <c r="I181" s="499"/>
      <c r="J181" s="499"/>
      <c r="K181" s="499"/>
      <c r="L181" s="499"/>
      <c r="M181" s="499"/>
      <c r="N181" s="499"/>
      <c r="O181" s="499"/>
      <c r="P181" s="499"/>
      <c r="Q181" s="499"/>
      <c r="R181" s="499"/>
      <c r="S181" s="499"/>
      <c r="T181" s="499"/>
      <c r="U181" s="498"/>
      <c r="W181" s="498"/>
    </row>
    <row r="182" spans="4:23" s="497" customFormat="1">
      <c r="D182" s="498"/>
      <c r="H182" s="499"/>
      <c r="I182" s="499"/>
      <c r="J182" s="499"/>
      <c r="K182" s="499"/>
      <c r="L182" s="499"/>
      <c r="M182" s="499"/>
      <c r="N182" s="499"/>
      <c r="O182" s="499"/>
      <c r="P182" s="499"/>
      <c r="Q182" s="499"/>
      <c r="R182" s="499"/>
      <c r="S182" s="499"/>
      <c r="T182" s="499"/>
      <c r="U182" s="498"/>
      <c r="W182" s="498"/>
    </row>
    <row r="183" spans="4:23" s="497" customFormat="1">
      <c r="D183" s="498"/>
      <c r="H183" s="499"/>
      <c r="I183" s="499"/>
      <c r="J183" s="499"/>
      <c r="K183" s="499"/>
      <c r="L183" s="499"/>
      <c r="M183" s="499"/>
      <c r="N183" s="499"/>
      <c r="O183" s="499"/>
      <c r="P183" s="499"/>
      <c r="Q183" s="499"/>
      <c r="R183" s="499"/>
      <c r="S183" s="499"/>
      <c r="T183" s="499"/>
      <c r="U183" s="498"/>
      <c r="W183" s="498"/>
    </row>
    <row r="184" spans="4:23" s="497" customFormat="1">
      <c r="D184" s="498"/>
      <c r="H184" s="499"/>
      <c r="I184" s="499"/>
      <c r="J184" s="499"/>
      <c r="K184" s="499"/>
      <c r="L184" s="499"/>
      <c r="M184" s="499"/>
      <c r="N184" s="499"/>
      <c r="O184" s="499"/>
      <c r="P184" s="499"/>
      <c r="Q184" s="499"/>
      <c r="R184" s="499"/>
      <c r="S184" s="499"/>
      <c r="T184" s="499"/>
      <c r="U184" s="498"/>
      <c r="W184" s="498"/>
    </row>
    <row r="185" spans="4:23" s="497" customFormat="1">
      <c r="D185" s="498"/>
      <c r="H185" s="499"/>
      <c r="I185" s="499"/>
      <c r="J185" s="499"/>
      <c r="K185" s="499"/>
      <c r="L185" s="499"/>
      <c r="M185" s="499"/>
      <c r="N185" s="499"/>
      <c r="O185" s="499"/>
      <c r="P185" s="499"/>
      <c r="Q185" s="499"/>
      <c r="R185" s="499"/>
      <c r="S185" s="499"/>
      <c r="T185" s="499"/>
      <c r="U185" s="498"/>
      <c r="W185" s="498"/>
    </row>
    <row r="186" spans="4:23" s="497" customFormat="1">
      <c r="D186" s="498"/>
      <c r="H186" s="499"/>
      <c r="I186" s="499"/>
      <c r="J186" s="499"/>
      <c r="K186" s="499"/>
      <c r="L186" s="499"/>
      <c r="M186" s="499"/>
      <c r="N186" s="499"/>
      <c r="O186" s="499"/>
      <c r="P186" s="499"/>
      <c r="Q186" s="499"/>
      <c r="R186" s="499"/>
      <c r="S186" s="499"/>
      <c r="T186" s="499"/>
      <c r="U186" s="498"/>
      <c r="W186" s="498"/>
    </row>
    <row r="187" spans="4:23" s="497" customFormat="1">
      <c r="D187" s="498"/>
      <c r="H187" s="499"/>
      <c r="I187" s="499"/>
      <c r="J187" s="499"/>
      <c r="K187" s="499"/>
      <c r="L187" s="499"/>
      <c r="M187" s="499"/>
      <c r="N187" s="499"/>
      <c r="O187" s="499"/>
      <c r="P187" s="499"/>
      <c r="Q187" s="499"/>
      <c r="R187" s="499"/>
      <c r="S187" s="499"/>
      <c r="T187" s="499"/>
      <c r="U187" s="498"/>
      <c r="W187" s="498"/>
    </row>
    <row r="188" spans="4:23" s="497" customFormat="1">
      <c r="D188" s="498"/>
      <c r="H188" s="499"/>
      <c r="I188" s="499"/>
      <c r="J188" s="499"/>
      <c r="K188" s="499"/>
      <c r="L188" s="499"/>
      <c r="M188" s="499"/>
      <c r="N188" s="499"/>
      <c r="O188" s="499"/>
      <c r="P188" s="499"/>
      <c r="Q188" s="499"/>
      <c r="R188" s="499"/>
      <c r="S188" s="499"/>
      <c r="T188" s="499"/>
      <c r="U188" s="498"/>
      <c r="W188" s="498"/>
    </row>
    <row r="189" spans="4:23" s="497" customFormat="1">
      <c r="D189" s="498"/>
      <c r="H189" s="499"/>
      <c r="I189" s="499"/>
      <c r="J189" s="499"/>
      <c r="K189" s="499"/>
      <c r="L189" s="499"/>
      <c r="M189" s="499"/>
      <c r="N189" s="499"/>
      <c r="O189" s="499"/>
      <c r="P189" s="499"/>
      <c r="Q189" s="499"/>
      <c r="R189" s="499"/>
      <c r="S189" s="499"/>
      <c r="T189" s="499"/>
      <c r="U189" s="498"/>
      <c r="W189" s="498"/>
    </row>
    <row r="190" spans="4:23" s="497" customFormat="1">
      <c r="D190" s="498"/>
      <c r="H190" s="499"/>
      <c r="I190" s="499"/>
      <c r="J190" s="499"/>
      <c r="K190" s="499"/>
      <c r="L190" s="499"/>
      <c r="M190" s="499"/>
      <c r="N190" s="499"/>
      <c r="O190" s="499"/>
      <c r="P190" s="499"/>
      <c r="Q190" s="499"/>
      <c r="R190" s="499"/>
      <c r="S190" s="499"/>
      <c r="T190" s="499"/>
      <c r="U190" s="498"/>
      <c r="W190" s="498"/>
    </row>
    <row r="191" spans="4:23" s="497" customFormat="1">
      <c r="D191" s="498"/>
      <c r="H191" s="499"/>
      <c r="I191" s="499"/>
      <c r="J191" s="499"/>
      <c r="K191" s="499"/>
      <c r="L191" s="499"/>
      <c r="M191" s="499"/>
      <c r="N191" s="499"/>
      <c r="O191" s="499"/>
      <c r="P191" s="499"/>
      <c r="Q191" s="499"/>
      <c r="R191" s="499"/>
      <c r="S191" s="499"/>
      <c r="T191" s="499"/>
      <c r="U191" s="498"/>
      <c r="W191" s="498"/>
    </row>
    <row r="192" spans="4:23" s="497" customFormat="1">
      <c r="D192" s="498"/>
      <c r="H192" s="499"/>
      <c r="I192" s="499"/>
      <c r="J192" s="499"/>
      <c r="K192" s="499"/>
      <c r="L192" s="499"/>
      <c r="M192" s="499"/>
      <c r="N192" s="499"/>
      <c r="O192" s="499"/>
      <c r="P192" s="499"/>
      <c r="Q192" s="499"/>
      <c r="R192" s="499"/>
      <c r="S192" s="499"/>
      <c r="T192" s="499"/>
      <c r="U192" s="498"/>
      <c r="W192" s="498"/>
    </row>
    <row r="193" spans="4:23" s="497" customFormat="1">
      <c r="D193" s="498"/>
      <c r="H193" s="499"/>
      <c r="I193" s="499"/>
      <c r="J193" s="499"/>
      <c r="K193" s="499"/>
      <c r="L193" s="499"/>
      <c r="M193" s="499"/>
      <c r="N193" s="499"/>
      <c r="O193" s="499"/>
      <c r="P193" s="499"/>
      <c r="Q193" s="499"/>
      <c r="R193" s="499"/>
      <c r="S193" s="499"/>
      <c r="T193" s="499"/>
      <c r="U193" s="498"/>
      <c r="W193" s="498"/>
    </row>
    <row r="194" spans="4:23" s="497" customFormat="1">
      <c r="D194" s="498"/>
      <c r="H194" s="499"/>
      <c r="I194" s="499"/>
      <c r="J194" s="499"/>
      <c r="K194" s="499"/>
      <c r="L194" s="499"/>
      <c r="M194" s="499"/>
      <c r="N194" s="499"/>
      <c r="O194" s="499"/>
      <c r="P194" s="499"/>
      <c r="Q194" s="499"/>
      <c r="R194" s="499"/>
      <c r="S194" s="499"/>
      <c r="T194" s="499"/>
      <c r="U194" s="498"/>
      <c r="W194" s="498"/>
    </row>
    <row r="195" spans="4:23" s="497" customFormat="1">
      <c r="D195" s="498"/>
      <c r="H195" s="499"/>
      <c r="I195" s="499"/>
      <c r="J195" s="499"/>
      <c r="K195" s="499"/>
      <c r="L195" s="499"/>
      <c r="M195" s="499"/>
      <c r="N195" s="499"/>
      <c r="O195" s="499"/>
      <c r="P195" s="499"/>
      <c r="Q195" s="499"/>
      <c r="R195" s="499"/>
      <c r="S195" s="499"/>
      <c r="T195" s="499"/>
      <c r="U195" s="498"/>
      <c r="W195" s="498"/>
    </row>
    <row r="196" spans="4:23" s="497" customFormat="1">
      <c r="D196" s="498"/>
      <c r="H196" s="499"/>
      <c r="I196" s="499"/>
      <c r="J196" s="499"/>
      <c r="K196" s="499"/>
      <c r="L196" s="499"/>
      <c r="M196" s="499"/>
      <c r="N196" s="499"/>
      <c r="O196" s="499"/>
      <c r="P196" s="499"/>
      <c r="Q196" s="499"/>
      <c r="R196" s="499"/>
      <c r="S196" s="499"/>
      <c r="T196" s="499"/>
      <c r="U196" s="498"/>
      <c r="W196" s="498"/>
    </row>
    <row r="197" spans="4:23" s="497" customFormat="1">
      <c r="D197" s="498"/>
      <c r="H197" s="499"/>
      <c r="I197" s="499"/>
      <c r="J197" s="499"/>
      <c r="K197" s="499"/>
      <c r="L197" s="499"/>
      <c r="M197" s="499"/>
      <c r="N197" s="499"/>
      <c r="O197" s="499"/>
      <c r="P197" s="499"/>
      <c r="Q197" s="499"/>
      <c r="R197" s="499"/>
      <c r="S197" s="499"/>
      <c r="T197" s="499"/>
      <c r="U197" s="498"/>
      <c r="W197" s="498"/>
    </row>
    <row r="198" spans="4:23" s="497" customFormat="1">
      <c r="D198" s="498"/>
      <c r="H198" s="499"/>
      <c r="I198" s="499"/>
      <c r="J198" s="499"/>
      <c r="K198" s="499"/>
      <c r="L198" s="499"/>
      <c r="M198" s="499"/>
      <c r="N198" s="499"/>
      <c r="O198" s="499"/>
      <c r="P198" s="499"/>
      <c r="Q198" s="499"/>
      <c r="R198" s="499"/>
      <c r="S198" s="499"/>
      <c r="T198" s="499"/>
      <c r="U198" s="498"/>
      <c r="W198" s="498"/>
    </row>
    <row r="199" spans="4:23" s="497" customFormat="1">
      <c r="D199" s="498"/>
      <c r="H199" s="499"/>
      <c r="I199" s="499"/>
      <c r="J199" s="499"/>
      <c r="K199" s="499"/>
      <c r="L199" s="499"/>
      <c r="M199" s="499"/>
      <c r="N199" s="499"/>
      <c r="O199" s="499"/>
      <c r="P199" s="499"/>
      <c r="Q199" s="499"/>
      <c r="R199" s="499"/>
      <c r="S199" s="499"/>
      <c r="T199" s="499"/>
      <c r="U199" s="498"/>
      <c r="W199" s="498"/>
    </row>
    <row r="200" spans="4:23" s="497" customFormat="1">
      <c r="D200" s="498"/>
      <c r="H200" s="499"/>
      <c r="I200" s="499"/>
      <c r="J200" s="499"/>
      <c r="K200" s="499"/>
      <c r="L200" s="499"/>
      <c r="M200" s="499"/>
      <c r="N200" s="499"/>
      <c r="O200" s="499"/>
      <c r="P200" s="499"/>
      <c r="Q200" s="499"/>
      <c r="R200" s="499"/>
      <c r="S200" s="499"/>
      <c r="T200" s="499"/>
      <c r="U200" s="498"/>
      <c r="W200" s="498"/>
    </row>
    <row r="201" spans="4:23" s="497" customFormat="1">
      <c r="D201" s="498"/>
      <c r="H201" s="499"/>
      <c r="I201" s="499"/>
      <c r="J201" s="499"/>
      <c r="K201" s="499"/>
      <c r="L201" s="499"/>
      <c r="M201" s="499"/>
      <c r="N201" s="499"/>
      <c r="O201" s="499"/>
      <c r="P201" s="499"/>
      <c r="Q201" s="499"/>
      <c r="R201" s="499"/>
      <c r="S201" s="499"/>
      <c r="T201" s="499"/>
      <c r="U201" s="498"/>
      <c r="W201" s="498"/>
    </row>
    <row r="202" spans="4:23" s="497" customFormat="1">
      <c r="D202" s="498"/>
      <c r="H202" s="499"/>
      <c r="I202" s="499"/>
      <c r="J202" s="499"/>
      <c r="K202" s="499"/>
      <c r="L202" s="499"/>
      <c r="M202" s="499"/>
      <c r="N202" s="499"/>
      <c r="O202" s="499"/>
      <c r="P202" s="499"/>
      <c r="Q202" s="499"/>
      <c r="R202" s="499"/>
      <c r="S202" s="499"/>
      <c r="T202" s="499"/>
      <c r="U202" s="498"/>
      <c r="W202" s="498"/>
    </row>
    <row r="203" spans="4:23" s="497" customFormat="1">
      <c r="D203" s="498"/>
      <c r="H203" s="499"/>
      <c r="I203" s="499"/>
      <c r="J203" s="499"/>
      <c r="K203" s="499"/>
      <c r="L203" s="499"/>
      <c r="M203" s="499"/>
      <c r="N203" s="499"/>
      <c r="O203" s="499"/>
      <c r="P203" s="499"/>
      <c r="Q203" s="499"/>
      <c r="R203" s="499"/>
      <c r="S203" s="499"/>
      <c r="T203" s="499"/>
      <c r="U203" s="498"/>
      <c r="W203" s="498"/>
    </row>
    <row r="204" spans="4:23" s="497" customFormat="1">
      <c r="D204" s="498"/>
      <c r="H204" s="499"/>
      <c r="I204" s="499"/>
      <c r="J204" s="499"/>
      <c r="K204" s="499"/>
      <c r="L204" s="499"/>
      <c r="M204" s="499"/>
      <c r="N204" s="499"/>
      <c r="O204" s="499"/>
      <c r="P204" s="499"/>
      <c r="Q204" s="499"/>
      <c r="R204" s="499"/>
      <c r="S204" s="499"/>
      <c r="T204" s="499"/>
      <c r="U204" s="498"/>
      <c r="W204" s="498"/>
    </row>
    <row r="205" spans="4:23" s="497" customFormat="1">
      <c r="D205" s="498"/>
      <c r="H205" s="499"/>
      <c r="I205" s="499"/>
      <c r="J205" s="499"/>
      <c r="K205" s="499"/>
      <c r="L205" s="499"/>
      <c r="M205" s="499"/>
      <c r="N205" s="499"/>
      <c r="O205" s="499"/>
      <c r="P205" s="499"/>
      <c r="Q205" s="499"/>
      <c r="R205" s="499"/>
      <c r="S205" s="499"/>
      <c r="T205" s="499"/>
      <c r="U205" s="498"/>
      <c r="W205" s="498"/>
    </row>
    <row r="206" spans="4:23" s="497" customFormat="1">
      <c r="D206" s="498"/>
      <c r="H206" s="499"/>
      <c r="I206" s="499"/>
      <c r="J206" s="499"/>
      <c r="K206" s="499"/>
      <c r="L206" s="499"/>
      <c r="M206" s="499"/>
      <c r="N206" s="499"/>
      <c r="O206" s="499"/>
      <c r="P206" s="499"/>
      <c r="Q206" s="499"/>
      <c r="R206" s="499"/>
      <c r="S206" s="499"/>
      <c r="T206" s="499"/>
      <c r="U206" s="498"/>
      <c r="W206" s="498"/>
    </row>
    <row r="207" spans="4:23" s="497" customFormat="1">
      <c r="D207" s="498"/>
      <c r="H207" s="499"/>
      <c r="I207" s="499"/>
      <c r="J207" s="499"/>
      <c r="K207" s="499"/>
      <c r="L207" s="499"/>
      <c r="M207" s="499"/>
      <c r="N207" s="499"/>
      <c r="O207" s="499"/>
      <c r="P207" s="499"/>
      <c r="Q207" s="499"/>
      <c r="R207" s="499"/>
      <c r="S207" s="499"/>
      <c r="T207" s="499"/>
      <c r="U207" s="498"/>
      <c r="W207" s="498"/>
    </row>
    <row r="208" spans="4:23" s="497" customFormat="1">
      <c r="D208" s="498"/>
      <c r="H208" s="499"/>
      <c r="I208" s="499"/>
      <c r="J208" s="499"/>
      <c r="K208" s="499"/>
      <c r="L208" s="499"/>
      <c r="M208" s="499"/>
      <c r="N208" s="499"/>
      <c r="O208" s="499"/>
      <c r="P208" s="499"/>
      <c r="Q208" s="499"/>
      <c r="R208" s="499"/>
      <c r="S208" s="499"/>
      <c r="T208" s="499"/>
      <c r="U208" s="498"/>
      <c r="W208" s="498"/>
    </row>
    <row r="209" spans="4:23" s="497" customFormat="1">
      <c r="D209" s="498"/>
      <c r="H209" s="499"/>
      <c r="I209" s="499"/>
      <c r="J209" s="499"/>
      <c r="K209" s="499"/>
      <c r="L209" s="499"/>
      <c r="M209" s="499"/>
      <c r="N209" s="499"/>
      <c r="O209" s="499"/>
      <c r="P209" s="499"/>
      <c r="Q209" s="499"/>
      <c r="R209" s="499"/>
      <c r="S209" s="499"/>
      <c r="T209" s="499"/>
      <c r="U209" s="498"/>
      <c r="W209" s="498"/>
    </row>
    <row r="210" spans="4:23" s="497" customFormat="1">
      <c r="D210" s="498"/>
      <c r="H210" s="499"/>
      <c r="I210" s="499"/>
      <c r="J210" s="499"/>
      <c r="K210" s="499"/>
      <c r="L210" s="499"/>
      <c r="M210" s="499"/>
      <c r="N210" s="499"/>
      <c r="O210" s="499"/>
      <c r="P210" s="499"/>
      <c r="Q210" s="499"/>
      <c r="R210" s="499"/>
      <c r="S210" s="499"/>
      <c r="T210" s="499"/>
      <c r="U210" s="498"/>
      <c r="W210" s="498"/>
    </row>
    <row r="211" spans="4:23" s="497" customFormat="1">
      <c r="D211" s="498"/>
      <c r="H211" s="499"/>
      <c r="I211" s="499"/>
      <c r="J211" s="499"/>
      <c r="K211" s="499"/>
      <c r="L211" s="499"/>
      <c r="M211" s="499"/>
      <c r="N211" s="499"/>
      <c r="O211" s="499"/>
      <c r="P211" s="499"/>
      <c r="Q211" s="499"/>
      <c r="R211" s="499"/>
      <c r="S211" s="499"/>
      <c r="T211" s="499"/>
      <c r="U211" s="498"/>
      <c r="W211" s="498"/>
    </row>
    <row r="212" spans="4:23" s="497" customFormat="1">
      <c r="D212" s="498"/>
      <c r="H212" s="499"/>
      <c r="I212" s="499"/>
      <c r="J212" s="499"/>
      <c r="K212" s="499"/>
      <c r="L212" s="499"/>
      <c r="M212" s="499"/>
      <c r="N212" s="499"/>
      <c r="O212" s="499"/>
      <c r="P212" s="499"/>
      <c r="Q212" s="499"/>
      <c r="R212" s="499"/>
      <c r="S212" s="499"/>
      <c r="T212" s="499"/>
      <c r="U212" s="498"/>
      <c r="W212" s="498"/>
    </row>
    <row r="213" spans="4:23" s="497" customFormat="1">
      <c r="D213" s="498"/>
      <c r="H213" s="499"/>
      <c r="I213" s="499"/>
      <c r="J213" s="499"/>
      <c r="K213" s="499"/>
      <c r="L213" s="499"/>
      <c r="M213" s="499"/>
      <c r="N213" s="499"/>
      <c r="O213" s="499"/>
      <c r="P213" s="499"/>
      <c r="Q213" s="499"/>
      <c r="R213" s="499"/>
      <c r="S213" s="499"/>
      <c r="T213" s="499"/>
      <c r="U213" s="498"/>
      <c r="W213" s="498"/>
    </row>
    <row r="214" spans="4:23" s="497" customFormat="1">
      <c r="D214" s="498"/>
      <c r="H214" s="499"/>
      <c r="I214" s="499"/>
      <c r="J214" s="499"/>
      <c r="K214" s="499"/>
      <c r="L214" s="499"/>
      <c r="M214" s="499"/>
      <c r="N214" s="499"/>
      <c r="O214" s="499"/>
      <c r="P214" s="499"/>
      <c r="Q214" s="499"/>
      <c r="R214" s="499"/>
      <c r="S214" s="499"/>
      <c r="T214" s="499"/>
      <c r="U214" s="498"/>
      <c r="W214" s="498"/>
    </row>
    <row r="215" spans="4:23" s="497" customFormat="1">
      <c r="D215" s="498"/>
      <c r="H215" s="499"/>
      <c r="I215" s="499"/>
      <c r="J215" s="499"/>
      <c r="K215" s="499"/>
      <c r="L215" s="499"/>
      <c r="M215" s="499"/>
      <c r="N215" s="499"/>
      <c r="O215" s="499"/>
      <c r="P215" s="499"/>
      <c r="Q215" s="499"/>
      <c r="R215" s="499"/>
      <c r="S215" s="499"/>
      <c r="T215" s="499"/>
      <c r="U215" s="498"/>
      <c r="W215" s="498"/>
    </row>
    <row r="216" spans="4:23" s="497" customFormat="1">
      <c r="D216" s="498"/>
      <c r="H216" s="499"/>
      <c r="I216" s="499"/>
      <c r="J216" s="499"/>
      <c r="K216" s="499"/>
      <c r="L216" s="499"/>
      <c r="M216" s="499"/>
      <c r="N216" s="499"/>
      <c r="O216" s="499"/>
      <c r="P216" s="499"/>
      <c r="Q216" s="499"/>
      <c r="R216" s="499"/>
      <c r="S216" s="499"/>
      <c r="T216" s="499"/>
      <c r="U216" s="498"/>
      <c r="W216" s="498"/>
    </row>
    <row r="217" spans="4:23" s="497" customFormat="1">
      <c r="D217" s="498"/>
      <c r="H217" s="499"/>
      <c r="I217" s="499"/>
      <c r="J217" s="499"/>
      <c r="K217" s="499"/>
      <c r="L217" s="499"/>
      <c r="M217" s="499"/>
      <c r="N217" s="499"/>
      <c r="O217" s="499"/>
      <c r="P217" s="499"/>
      <c r="Q217" s="499"/>
      <c r="R217" s="499"/>
      <c r="S217" s="499"/>
      <c r="T217" s="499"/>
      <c r="U217" s="498"/>
      <c r="W217" s="498"/>
    </row>
    <row r="218" spans="4:23" s="497" customFormat="1">
      <c r="D218" s="498"/>
      <c r="H218" s="499"/>
      <c r="I218" s="499"/>
      <c r="J218" s="499"/>
      <c r="K218" s="499"/>
      <c r="L218" s="499"/>
      <c r="M218" s="499"/>
      <c r="N218" s="499"/>
      <c r="O218" s="499"/>
      <c r="P218" s="499"/>
      <c r="Q218" s="499"/>
      <c r="R218" s="499"/>
      <c r="S218" s="499"/>
      <c r="T218" s="499"/>
      <c r="U218" s="498"/>
      <c r="W218" s="498"/>
    </row>
    <row r="219" spans="4:23" s="497" customFormat="1">
      <c r="D219" s="498"/>
      <c r="H219" s="499"/>
      <c r="I219" s="499"/>
      <c r="J219" s="499"/>
      <c r="K219" s="499"/>
      <c r="L219" s="499"/>
      <c r="M219" s="499"/>
      <c r="N219" s="499"/>
      <c r="O219" s="499"/>
      <c r="P219" s="499"/>
      <c r="Q219" s="499"/>
      <c r="R219" s="499"/>
      <c r="S219" s="499"/>
      <c r="T219" s="499"/>
      <c r="U219" s="498"/>
      <c r="W219" s="498"/>
    </row>
    <row r="220" spans="4:23" s="497" customFormat="1">
      <c r="D220" s="498"/>
      <c r="H220" s="499"/>
      <c r="I220" s="499"/>
      <c r="J220" s="499"/>
      <c r="K220" s="499"/>
      <c r="L220" s="499"/>
      <c r="M220" s="499"/>
      <c r="N220" s="499"/>
      <c r="O220" s="499"/>
      <c r="P220" s="499"/>
      <c r="Q220" s="499"/>
      <c r="R220" s="499"/>
      <c r="S220" s="499"/>
      <c r="T220" s="499"/>
      <c r="U220" s="498"/>
      <c r="W220" s="498"/>
    </row>
    <row r="221" spans="4:23" s="497" customFormat="1">
      <c r="D221" s="498"/>
      <c r="H221" s="499"/>
      <c r="I221" s="499"/>
      <c r="J221" s="499"/>
      <c r="K221" s="499"/>
      <c r="L221" s="499"/>
      <c r="M221" s="499"/>
      <c r="N221" s="499"/>
      <c r="O221" s="499"/>
      <c r="P221" s="499"/>
      <c r="Q221" s="499"/>
      <c r="R221" s="499"/>
      <c r="S221" s="499"/>
      <c r="T221" s="499"/>
      <c r="U221" s="498"/>
      <c r="W221" s="498"/>
    </row>
    <row r="222" spans="4:23" s="497" customFormat="1">
      <c r="D222" s="498"/>
      <c r="H222" s="499"/>
      <c r="I222" s="499"/>
      <c r="J222" s="499"/>
      <c r="K222" s="499"/>
      <c r="L222" s="499"/>
      <c r="M222" s="499"/>
      <c r="N222" s="499"/>
      <c r="O222" s="499"/>
      <c r="P222" s="499"/>
      <c r="Q222" s="499"/>
      <c r="R222" s="499"/>
      <c r="S222" s="499"/>
      <c r="T222" s="499"/>
      <c r="U222" s="498"/>
      <c r="W222" s="498"/>
    </row>
    <row r="223" spans="4:23" s="497" customFormat="1">
      <c r="D223" s="498"/>
      <c r="H223" s="499"/>
      <c r="I223" s="499"/>
      <c r="J223" s="499"/>
      <c r="K223" s="499"/>
      <c r="L223" s="499"/>
      <c r="M223" s="499"/>
      <c r="N223" s="499"/>
      <c r="O223" s="499"/>
      <c r="P223" s="499"/>
      <c r="Q223" s="499"/>
      <c r="R223" s="499"/>
      <c r="S223" s="499"/>
      <c r="T223" s="499"/>
      <c r="U223" s="498"/>
      <c r="W223" s="498"/>
    </row>
    <row r="224" spans="4:23" s="497" customFormat="1">
      <c r="D224" s="498"/>
      <c r="H224" s="499"/>
      <c r="I224" s="499"/>
      <c r="J224" s="499"/>
      <c r="K224" s="499"/>
      <c r="L224" s="499"/>
      <c r="M224" s="499"/>
      <c r="N224" s="499"/>
      <c r="O224" s="499"/>
      <c r="P224" s="499"/>
      <c r="Q224" s="499"/>
      <c r="R224" s="499"/>
      <c r="S224" s="499"/>
      <c r="T224" s="499"/>
      <c r="U224" s="498"/>
      <c r="W224" s="498"/>
    </row>
    <row r="225" spans="4:23" s="497" customFormat="1">
      <c r="D225" s="498"/>
      <c r="H225" s="499"/>
      <c r="I225" s="499"/>
      <c r="J225" s="499"/>
      <c r="K225" s="499"/>
      <c r="L225" s="499"/>
      <c r="M225" s="499"/>
      <c r="N225" s="499"/>
      <c r="O225" s="499"/>
      <c r="P225" s="499"/>
      <c r="Q225" s="499"/>
      <c r="R225" s="499"/>
      <c r="S225" s="499"/>
      <c r="T225" s="499"/>
      <c r="U225" s="498"/>
      <c r="W225" s="498"/>
    </row>
    <row r="226" spans="4:23" s="497" customFormat="1">
      <c r="D226" s="498"/>
      <c r="H226" s="499"/>
      <c r="I226" s="499"/>
      <c r="J226" s="499"/>
      <c r="K226" s="499"/>
      <c r="L226" s="499"/>
      <c r="M226" s="499"/>
      <c r="N226" s="499"/>
      <c r="O226" s="499"/>
      <c r="P226" s="499"/>
      <c r="Q226" s="499"/>
      <c r="R226" s="499"/>
      <c r="S226" s="499"/>
      <c r="T226" s="499"/>
      <c r="U226" s="498"/>
      <c r="W226" s="498"/>
    </row>
    <row r="227" spans="4:23" s="497" customFormat="1">
      <c r="D227" s="498"/>
      <c r="H227" s="499"/>
      <c r="I227" s="499"/>
      <c r="J227" s="499"/>
      <c r="K227" s="499"/>
      <c r="L227" s="499"/>
      <c r="M227" s="499"/>
      <c r="N227" s="499"/>
      <c r="O227" s="499"/>
      <c r="P227" s="499"/>
      <c r="Q227" s="499"/>
      <c r="R227" s="499"/>
      <c r="S227" s="499"/>
      <c r="T227" s="499"/>
      <c r="U227" s="498"/>
      <c r="W227" s="498"/>
    </row>
    <row r="228" spans="4:23" s="497" customFormat="1">
      <c r="D228" s="498"/>
      <c r="H228" s="499"/>
      <c r="I228" s="499"/>
      <c r="J228" s="499"/>
      <c r="K228" s="499"/>
      <c r="L228" s="499"/>
      <c r="M228" s="499"/>
      <c r="N228" s="499"/>
      <c r="O228" s="499"/>
      <c r="P228" s="499"/>
      <c r="Q228" s="499"/>
      <c r="R228" s="499"/>
      <c r="S228" s="499"/>
      <c r="T228" s="499"/>
      <c r="U228" s="498"/>
      <c r="W228" s="498"/>
    </row>
    <row r="229" spans="4:23" s="497" customFormat="1">
      <c r="D229" s="498"/>
      <c r="H229" s="499"/>
      <c r="I229" s="499"/>
      <c r="J229" s="499"/>
      <c r="K229" s="499"/>
      <c r="L229" s="499"/>
      <c r="M229" s="499"/>
      <c r="N229" s="499"/>
      <c r="O229" s="499"/>
      <c r="P229" s="499"/>
      <c r="Q229" s="499"/>
      <c r="R229" s="499"/>
      <c r="S229" s="499"/>
      <c r="T229" s="499"/>
      <c r="U229" s="498"/>
      <c r="W229" s="498"/>
    </row>
    <row r="230" spans="4:23" s="497" customFormat="1">
      <c r="D230" s="498"/>
      <c r="H230" s="499"/>
      <c r="I230" s="499"/>
      <c r="J230" s="499"/>
      <c r="K230" s="499"/>
      <c r="L230" s="499"/>
      <c r="M230" s="499"/>
      <c r="N230" s="499"/>
      <c r="O230" s="499"/>
      <c r="P230" s="499"/>
      <c r="Q230" s="499"/>
      <c r="R230" s="499"/>
      <c r="S230" s="499"/>
      <c r="T230" s="499"/>
      <c r="U230" s="498"/>
      <c r="W230" s="498"/>
    </row>
    <row r="231" spans="4:23" s="497" customFormat="1">
      <c r="D231" s="498"/>
      <c r="H231" s="499"/>
      <c r="I231" s="499"/>
      <c r="J231" s="499"/>
      <c r="K231" s="499"/>
      <c r="L231" s="499"/>
      <c r="M231" s="499"/>
      <c r="N231" s="499"/>
      <c r="O231" s="499"/>
      <c r="P231" s="499"/>
      <c r="Q231" s="499"/>
      <c r="R231" s="499"/>
      <c r="S231" s="499"/>
      <c r="T231" s="499"/>
      <c r="U231" s="498"/>
      <c r="W231" s="498"/>
    </row>
    <row r="232" spans="4:23" s="497" customFormat="1">
      <c r="D232" s="498"/>
      <c r="H232" s="499"/>
      <c r="I232" s="499"/>
      <c r="J232" s="499"/>
      <c r="K232" s="499"/>
      <c r="L232" s="499"/>
      <c r="M232" s="499"/>
      <c r="N232" s="499"/>
      <c r="O232" s="499"/>
      <c r="P232" s="499"/>
      <c r="Q232" s="499"/>
      <c r="R232" s="499"/>
      <c r="S232" s="499"/>
      <c r="T232" s="499"/>
      <c r="U232" s="498"/>
      <c r="W232" s="498"/>
    </row>
    <row r="233" spans="4:23" s="497" customFormat="1">
      <c r="D233" s="498"/>
      <c r="H233" s="499"/>
      <c r="I233" s="499"/>
      <c r="J233" s="499"/>
      <c r="K233" s="499"/>
      <c r="L233" s="499"/>
      <c r="M233" s="499"/>
      <c r="N233" s="499"/>
      <c r="O233" s="499"/>
      <c r="P233" s="499"/>
      <c r="Q233" s="499"/>
      <c r="R233" s="499"/>
      <c r="S233" s="499"/>
      <c r="T233" s="499"/>
      <c r="U233" s="498"/>
      <c r="W233" s="498"/>
    </row>
    <row r="234" spans="4:23" s="497" customFormat="1">
      <c r="D234" s="498"/>
      <c r="H234" s="499"/>
      <c r="I234" s="499"/>
      <c r="J234" s="499"/>
      <c r="K234" s="499"/>
      <c r="L234" s="499"/>
      <c r="M234" s="499"/>
      <c r="N234" s="499"/>
      <c r="O234" s="499"/>
      <c r="P234" s="499"/>
      <c r="Q234" s="499"/>
      <c r="R234" s="499"/>
      <c r="S234" s="499"/>
      <c r="T234" s="499"/>
      <c r="U234" s="498"/>
      <c r="W234" s="498"/>
    </row>
    <row r="235" spans="4:23" s="497" customFormat="1">
      <c r="D235" s="498"/>
      <c r="H235" s="499"/>
      <c r="I235" s="499"/>
      <c r="J235" s="499"/>
      <c r="K235" s="499"/>
      <c r="L235" s="499"/>
      <c r="M235" s="499"/>
      <c r="N235" s="499"/>
      <c r="O235" s="499"/>
      <c r="P235" s="499"/>
      <c r="Q235" s="499"/>
      <c r="R235" s="499"/>
      <c r="S235" s="499"/>
      <c r="T235" s="499"/>
      <c r="U235" s="498"/>
      <c r="W235" s="498"/>
    </row>
    <row r="236" spans="4:23" s="497" customFormat="1">
      <c r="D236" s="498"/>
      <c r="H236" s="499"/>
      <c r="I236" s="499"/>
      <c r="J236" s="499"/>
      <c r="K236" s="499"/>
      <c r="L236" s="499"/>
      <c r="M236" s="499"/>
      <c r="N236" s="499"/>
      <c r="O236" s="499"/>
      <c r="P236" s="499"/>
      <c r="Q236" s="499"/>
      <c r="R236" s="499"/>
      <c r="S236" s="499"/>
      <c r="T236" s="499"/>
      <c r="U236" s="498"/>
      <c r="W236" s="498"/>
    </row>
    <row r="237" spans="4:23" s="497" customFormat="1">
      <c r="D237" s="498"/>
      <c r="H237" s="499"/>
      <c r="I237" s="499"/>
      <c r="J237" s="499"/>
      <c r="K237" s="499"/>
      <c r="L237" s="499"/>
      <c r="M237" s="499"/>
      <c r="N237" s="499"/>
      <c r="O237" s="499"/>
      <c r="P237" s="499"/>
      <c r="Q237" s="499"/>
      <c r="R237" s="499"/>
      <c r="S237" s="499"/>
      <c r="T237" s="499"/>
      <c r="U237" s="498"/>
      <c r="W237" s="498"/>
    </row>
    <row r="238" spans="4:23" s="497" customFormat="1">
      <c r="D238" s="498"/>
      <c r="H238" s="499"/>
      <c r="I238" s="499"/>
      <c r="J238" s="499"/>
      <c r="K238" s="499"/>
      <c r="L238" s="499"/>
      <c r="M238" s="499"/>
      <c r="N238" s="499"/>
      <c r="O238" s="499"/>
      <c r="P238" s="499"/>
      <c r="Q238" s="499"/>
      <c r="R238" s="499"/>
      <c r="S238" s="499"/>
      <c r="T238" s="499"/>
      <c r="U238" s="498"/>
      <c r="W238" s="498"/>
    </row>
    <row r="239" spans="4:23" s="497" customFormat="1">
      <c r="D239" s="498"/>
      <c r="H239" s="499"/>
      <c r="I239" s="499"/>
      <c r="J239" s="499"/>
      <c r="K239" s="499"/>
      <c r="L239" s="499"/>
      <c r="M239" s="499"/>
      <c r="N239" s="499"/>
      <c r="O239" s="499"/>
      <c r="P239" s="499"/>
      <c r="Q239" s="499"/>
      <c r="R239" s="499"/>
      <c r="S239" s="499"/>
      <c r="T239" s="499"/>
      <c r="U239" s="498"/>
      <c r="W239" s="498"/>
    </row>
    <row r="240" spans="4:23" s="497" customFormat="1">
      <c r="D240" s="498"/>
      <c r="H240" s="499"/>
      <c r="I240" s="499"/>
      <c r="J240" s="499"/>
      <c r="K240" s="499"/>
      <c r="L240" s="499"/>
      <c r="M240" s="499"/>
      <c r="N240" s="499"/>
      <c r="O240" s="499"/>
      <c r="P240" s="499"/>
      <c r="Q240" s="499"/>
      <c r="R240" s="499"/>
      <c r="S240" s="499"/>
      <c r="T240" s="499"/>
      <c r="U240" s="498"/>
      <c r="W240" s="498"/>
    </row>
    <row r="241" spans="4:23" s="497" customFormat="1">
      <c r="D241" s="498"/>
      <c r="H241" s="499"/>
      <c r="I241" s="499"/>
      <c r="J241" s="499"/>
      <c r="K241" s="499"/>
      <c r="L241" s="499"/>
      <c r="M241" s="499"/>
      <c r="N241" s="499"/>
      <c r="O241" s="499"/>
      <c r="P241" s="499"/>
      <c r="Q241" s="499"/>
      <c r="R241" s="499"/>
      <c r="S241" s="499"/>
      <c r="T241" s="499"/>
      <c r="U241" s="498"/>
      <c r="W241" s="498"/>
    </row>
    <row r="242" spans="4:23" s="497" customFormat="1">
      <c r="D242" s="498"/>
      <c r="H242" s="499"/>
      <c r="I242" s="499"/>
      <c r="J242" s="499"/>
      <c r="K242" s="499"/>
      <c r="L242" s="499"/>
      <c r="M242" s="499"/>
      <c r="N242" s="499"/>
      <c r="O242" s="499"/>
      <c r="P242" s="499"/>
      <c r="Q242" s="499"/>
      <c r="R242" s="499"/>
      <c r="S242" s="499"/>
      <c r="T242" s="499"/>
      <c r="U242" s="498"/>
      <c r="W242" s="498"/>
    </row>
    <row r="243" spans="4:23" s="497" customFormat="1">
      <c r="D243" s="498"/>
      <c r="H243" s="499"/>
      <c r="I243" s="499"/>
      <c r="J243" s="499"/>
      <c r="K243" s="499"/>
      <c r="L243" s="499"/>
      <c r="M243" s="499"/>
      <c r="N243" s="499"/>
      <c r="O243" s="499"/>
      <c r="P243" s="499"/>
      <c r="Q243" s="499"/>
      <c r="R243" s="499"/>
      <c r="S243" s="499"/>
      <c r="T243" s="499"/>
      <c r="U243" s="498"/>
      <c r="W243" s="498"/>
    </row>
    <row r="244" spans="4:23" s="497" customFormat="1">
      <c r="D244" s="498"/>
      <c r="H244" s="499"/>
      <c r="I244" s="499"/>
      <c r="J244" s="499"/>
      <c r="K244" s="499"/>
      <c r="L244" s="499"/>
      <c r="M244" s="499"/>
      <c r="N244" s="499"/>
      <c r="O244" s="499"/>
      <c r="P244" s="499"/>
      <c r="Q244" s="499"/>
      <c r="R244" s="499"/>
      <c r="S244" s="499"/>
      <c r="T244" s="499"/>
      <c r="U244" s="498"/>
      <c r="W244" s="498"/>
    </row>
    <row r="245" spans="4:23" s="497" customFormat="1">
      <c r="D245" s="498"/>
      <c r="H245" s="499"/>
      <c r="I245" s="499"/>
      <c r="J245" s="499"/>
      <c r="K245" s="499"/>
      <c r="L245" s="499"/>
      <c r="M245" s="499"/>
      <c r="N245" s="499"/>
      <c r="O245" s="499"/>
      <c r="P245" s="499"/>
      <c r="Q245" s="499"/>
      <c r="R245" s="499"/>
      <c r="S245" s="499"/>
      <c r="T245" s="499"/>
      <c r="U245" s="498"/>
      <c r="W245" s="498"/>
    </row>
    <row r="246" spans="4:23" s="497" customFormat="1">
      <c r="D246" s="498"/>
      <c r="H246" s="499"/>
      <c r="I246" s="499"/>
      <c r="J246" s="499"/>
      <c r="K246" s="499"/>
      <c r="L246" s="499"/>
      <c r="M246" s="499"/>
      <c r="N246" s="499"/>
      <c r="O246" s="499"/>
      <c r="P246" s="499"/>
      <c r="Q246" s="499"/>
      <c r="R246" s="499"/>
      <c r="S246" s="499"/>
      <c r="T246" s="499"/>
      <c r="U246" s="498"/>
      <c r="W246" s="498"/>
    </row>
    <row r="247" spans="4:23" s="497" customFormat="1">
      <c r="D247" s="498"/>
      <c r="H247" s="499"/>
      <c r="I247" s="499"/>
      <c r="J247" s="499"/>
      <c r="K247" s="499"/>
      <c r="L247" s="499"/>
      <c r="M247" s="499"/>
      <c r="N247" s="499"/>
      <c r="O247" s="499"/>
      <c r="P247" s="499"/>
      <c r="Q247" s="499"/>
      <c r="R247" s="499"/>
      <c r="S247" s="499"/>
      <c r="T247" s="499"/>
      <c r="U247" s="498"/>
      <c r="W247" s="498"/>
    </row>
    <row r="248" spans="4:23" s="497" customFormat="1">
      <c r="D248" s="498"/>
      <c r="H248" s="499"/>
      <c r="I248" s="499"/>
      <c r="J248" s="499"/>
      <c r="K248" s="499"/>
      <c r="L248" s="499"/>
      <c r="M248" s="499"/>
      <c r="N248" s="499"/>
      <c r="O248" s="499"/>
      <c r="P248" s="499"/>
      <c r="Q248" s="499"/>
      <c r="R248" s="499"/>
      <c r="S248" s="499"/>
      <c r="T248" s="499"/>
      <c r="U248" s="498"/>
      <c r="W248" s="498"/>
    </row>
    <row r="249" spans="4:23" s="497" customFormat="1">
      <c r="D249" s="498"/>
      <c r="H249" s="499"/>
      <c r="I249" s="499"/>
      <c r="J249" s="499"/>
      <c r="K249" s="499"/>
      <c r="L249" s="499"/>
      <c r="M249" s="499"/>
      <c r="N249" s="499"/>
      <c r="O249" s="499"/>
      <c r="P249" s="499"/>
      <c r="Q249" s="499"/>
      <c r="R249" s="499"/>
      <c r="S249" s="499"/>
      <c r="T249" s="499"/>
      <c r="U249" s="498"/>
      <c r="W249" s="498"/>
    </row>
    <row r="250" spans="4:23" s="497" customFormat="1">
      <c r="D250" s="498"/>
      <c r="H250" s="499"/>
      <c r="I250" s="499"/>
      <c r="J250" s="499"/>
      <c r="K250" s="499"/>
      <c r="L250" s="499"/>
      <c r="M250" s="499"/>
      <c r="N250" s="499"/>
      <c r="O250" s="499"/>
      <c r="P250" s="499"/>
      <c r="Q250" s="499"/>
      <c r="R250" s="499"/>
      <c r="S250" s="499"/>
      <c r="T250" s="499"/>
      <c r="U250" s="498"/>
      <c r="W250" s="498"/>
    </row>
    <row r="251" spans="4:23" s="497" customFormat="1">
      <c r="D251" s="498"/>
      <c r="H251" s="499"/>
      <c r="I251" s="499"/>
      <c r="J251" s="499"/>
      <c r="K251" s="499"/>
      <c r="L251" s="499"/>
      <c r="M251" s="499"/>
      <c r="N251" s="499"/>
      <c r="O251" s="499"/>
      <c r="P251" s="499"/>
      <c r="Q251" s="499"/>
      <c r="R251" s="499"/>
      <c r="S251" s="499"/>
      <c r="T251" s="499"/>
      <c r="U251" s="498"/>
      <c r="W251" s="498"/>
    </row>
    <row r="252" spans="4:23" s="497" customFormat="1">
      <c r="D252" s="498"/>
      <c r="H252" s="499"/>
      <c r="I252" s="499"/>
      <c r="J252" s="499"/>
      <c r="K252" s="499"/>
      <c r="L252" s="499"/>
      <c r="M252" s="499"/>
      <c r="N252" s="499"/>
      <c r="O252" s="499"/>
      <c r="P252" s="499"/>
      <c r="Q252" s="499"/>
      <c r="R252" s="499"/>
      <c r="S252" s="499"/>
      <c r="T252" s="499"/>
      <c r="U252" s="498"/>
      <c r="W252" s="498"/>
    </row>
    <row r="253" spans="4:23" s="497" customFormat="1">
      <c r="D253" s="498"/>
      <c r="H253" s="499"/>
      <c r="I253" s="499"/>
      <c r="J253" s="499"/>
      <c r="K253" s="499"/>
      <c r="L253" s="499"/>
      <c r="M253" s="499"/>
      <c r="N253" s="499"/>
      <c r="O253" s="499"/>
      <c r="P253" s="499"/>
      <c r="Q253" s="499"/>
      <c r="R253" s="499"/>
      <c r="S253" s="499"/>
      <c r="T253" s="499"/>
      <c r="U253" s="498"/>
      <c r="W253" s="498"/>
    </row>
    <row r="254" spans="4:23" s="497" customFormat="1">
      <c r="D254" s="498"/>
      <c r="H254" s="499"/>
      <c r="I254" s="499"/>
      <c r="J254" s="499"/>
      <c r="K254" s="499"/>
      <c r="L254" s="499"/>
      <c r="M254" s="499"/>
      <c r="N254" s="499"/>
      <c r="O254" s="499"/>
      <c r="P254" s="499"/>
      <c r="Q254" s="499"/>
      <c r="R254" s="499"/>
      <c r="S254" s="499"/>
      <c r="T254" s="499"/>
      <c r="U254" s="498"/>
      <c r="W254" s="498"/>
    </row>
    <row r="255" spans="4:23" s="497" customFormat="1">
      <c r="D255" s="498"/>
      <c r="H255" s="499"/>
      <c r="I255" s="499"/>
      <c r="J255" s="499"/>
      <c r="K255" s="499"/>
      <c r="L255" s="499"/>
      <c r="M255" s="499"/>
      <c r="N255" s="499"/>
      <c r="O255" s="499"/>
      <c r="P255" s="499"/>
      <c r="Q255" s="499"/>
      <c r="R255" s="499"/>
      <c r="S255" s="499"/>
      <c r="T255" s="499"/>
      <c r="U255" s="498"/>
      <c r="W255" s="498"/>
    </row>
    <row r="256" spans="4:23" s="497" customFormat="1">
      <c r="D256" s="498"/>
      <c r="H256" s="499"/>
      <c r="I256" s="499"/>
      <c r="J256" s="499"/>
      <c r="K256" s="499"/>
      <c r="L256" s="499"/>
      <c r="M256" s="499"/>
      <c r="N256" s="499"/>
      <c r="O256" s="499"/>
      <c r="P256" s="499"/>
      <c r="Q256" s="499"/>
      <c r="R256" s="499"/>
      <c r="S256" s="499"/>
      <c r="T256" s="499"/>
      <c r="U256" s="498"/>
      <c r="W256" s="498"/>
    </row>
    <row r="257" spans="4:23" s="497" customFormat="1">
      <c r="D257" s="498"/>
      <c r="H257" s="499"/>
      <c r="I257" s="499"/>
      <c r="J257" s="499"/>
      <c r="K257" s="499"/>
      <c r="L257" s="499"/>
      <c r="M257" s="499"/>
      <c r="N257" s="499"/>
      <c r="O257" s="499"/>
      <c r="P257" s="499"/>
      <c r="Q257" s="499"/>
      <c r="R257" s="499"/>
      <c r="S257" s="499"/>
      <c r="T257" s="499"/>
      <c r="U257" s="498"/>
      <c r="W257" s="498"/>
    </row>
    <row r="258" spans="4:23" s="497" customFormat="1">
      <c r="D258" s="498"/>
      <c r="H258" s="499"/>
      <c r="I258" s="499"/>
      <c r="J258" s="499"/>
      <c r="K258" s="499"/>
      <c r="L258" s="499"/>
      <c r="M258" s="499"/>
      <c r="N258" s="499"/>
      <c r="O258" s="499"/>
      <c r="P258" s="499"/>
      <c r="Q258" s="499"/>
      <c r="R258" s="499"/>
      <c r="S258" s="499"/>
      <c r="T258" s="499"/>
      <c r="U258" s="498"/>
      <c r="W258" s="498"/>
    </row>
    <row r="259" spans="4:23" s="497" customFormat="1">
      <c r="D259" s="498"/>
      <c r="H259" s="499"/>
      <c r="I259" s="499"/>
      <c r="J259" s="499"/>
      <c r="K259" s="499"/>
      <c r="L259" s="499"/>
      <c r="M259" s="499"/>
      <c r="N259" s="499"/>
      <c r="O259" s="499"/>
      <c r="P259" s="499"/>
      <c r="Q259" s="499"/>
      <c r="R259" s="499"/>
      <c r="S259" s="499"/>
      <c r="T259" s="499"/>
      <c r="U259" s="498"/>
      <c r="W259" s="498"/>
    </row>
    <row r="260" spans="4:23" s="497" customFormat="1">
      <c r="D260" s="498"/>
      <c r="H260" s="499"/>
      <c r="I260" s="499"/>
      <c r="J260" s="499"/>
      <c r="K260" s="499"/>
      <c r="L260" s="499"/>
      <c r="M260" s="499"/>
      <c r="N260" s="499"/>
      <c r="O260" s="499"/>
      <c r="P260" s="499"/>
      <c r="Q260" s="499"/>
      <c r="R260" s="499"/>
      <c r="S260" s="499"/>
      <c r="T260" s="499"/>
      <c r="U260" s="498"/>
      <c r="W260" s="498"/>
    </row>
    <row r="261" spans="4:23" s="497" customFormat="1">
      <c r="D261" s="498"/>
      <c r="H261" s="499"/>
      <c r="I261" s="499"/>
      <c r="J261" s="499"/>
      <c r="K261" s="499"/>
      <c r="L261" s="499"/>
      <c r="M261" s="499"/>
      <c r="N261" s="499"/>
      <c r="O261" s="499"/>
      <c r="P261" s="499"/>
      <c r="Q261" s="499"/>
      <c r="R261" s="499"/>
      <c r="S261" s="499"/>
      <c r="T261" s="499"/>
      <c r="U261" s="498"/>
      <c r="W261" s="498"/>
    </row>
    <row r="262" spans="4:23" s="497" customFormat="1">
      <c r="D262" s="498"/>
      <c r="H262" s="499"/>
      <c r="I262" s="499"/>
      <c r="J262" s="499"/>
      <c r="K262" s="499"/>
      <c r="L262" s="499"/>
      <c r="M262" s="499"/>
      <c r="N262" s="499"/>
      <c r="O262" s="499"/>
      <c r="P262" s="499"/>
      <c r="Q262" s="499"/>
      <c r="R262" s="499"/>
      <c r="S262" s="499"/>
      <c r="T262" s="499"/>
      <c r="U262" s="498"/>
      <c r="W262" s="498"/>
    </row>
    <row r="263" spans="4:23" s="497" customFormat="1">
      <c r="D263" s="498"/>
      <c r="H263" s="499"/>
      <c r="I263" s="499"/>
      <c r="J263" s="499"/>
      <c r="K263" s="499"/>
      <c r="L263" s="499"/>
      <c r="M263" s="499"/>
      <c r="N263" s="499"/>
      <c r="O263" s="499"/>
      <c r="P263" s="499"/>
      <c r="Q263" s="499"/>
      <c r="R263" s="499"/>
      <c r="S263" s="499"/>
      <c r="T263" s="499"/>
      <c r="U263" s="498"/>
      <c r="W263" s="498"/>
    </row>
    <row r="264" spans="4:23" s="497" customFormat="1">
      <c r="D264" s="498"/>
      <c r="H264" s="499"/>
      <c r="I264" s="499"/>
      <c r="J264" s="499"/>
      <c r="K264" s="499"/>
      <c r="L264" s="499"/>
      <c r="M264" s="499"/>
      <c r="N264" s="499"/>
      <c r="O264" s="499"/>
      <c r="P264" s="499"/>
      <c r="Q264" s="499"/>
      <c r="R264" s="499"/>
      <c r="S264" s="499"/>
      <c r="T264" s="499"/>
      <c r="U264" s="498"/>
      <c r="W264" s="498"/>
    </row>
    <row r="265" spans="4:23" s="497" customFormat="1">
      <c r="D265" s="498"/>
      <c r="H265" s="499"/>
      <c r="I265" s="499"/>
      <c r="J265" s="499"/>
      <c r="K265" s="499"/>
      <c r="L265" s="499"/>
      <c r="M265" s="499"/>
      <c r="N265" s="499"/>
      <c r="O265" s="499"/>
      <c r="P265" s="499"/>
      <c r="Q265" s="499"/>
      <c r="R265" s="499"/>
      <c r="S265" s="499"/>
      <c r="T265" s="499"/>
      <c r="U265" s="498"/>
      <c r="W265" s="498"/>
    </row>
    <row r="266" spans="4:23" s="497" customFormat="1">
      <c r="D266" s="498"/>
      <c r="H266" s="499"/>
      <c r="I266" s="499"/>
      <c r="J266" s="499"/>
      <c r="K266" s="499"/>
      <c r="L266" s="499"/>
      <c r="M266" s="499"/>
      <c r="N266" s="499"/>
      <c r="O266" s="499"/>
      <c r="P266" s="499"/>
      <c r="Q266" s="499"/>
      <c r="R266" s="499"/>
      <c r="S266" s="499"/>
      <c r="T266" s="499"/>
      <c r="U266" s="498"/>
      <c r="W266" s="498"/>
    </row>
    <row r="267" spans="4:23" s="497" customFormat="1">
      <c r="D267" s="498"/>
      <c r="H267" s="499"/>
      <c r="I267" s="499"/>
      <c r="J267" s="499"/>
      <c r="K267" s="499"/>
      <c r="L267" s="499"/>
      <c r="M267" s="499"/>
      <c r="N267" s="499"/>
      <c r="O267" s="499"/>
      <c r="P267" s="499"/>
      <c r="Q267" s="499"/>
      <c r="R267" s="499"/>
      <c r="S267" s="499"/>
      <c r="T267" s="499"/>
      <c r="U267" s="498"/>
      <c r="W267" s="498"/>
    </row>
    <row r="268" spans="4:23" s="497" customFormat="1">
      <c r="D268" s="498"/>
      <c r="H268" s="499"/>
      <c r="I268" s="499"/>
      <c r="J268" s="499"/>
      <c r="K268" s="499"/>
      <c r="L268" s="499"/>
      <c r="M268" s="499"/>
      <c r="N268" s="499"/>
      <c r="O268" s="499"/>
      <c r="P268" s="499"/>
      <c r="Q268" s="499"/>
      <c r="R268" s="499"/>
      <c r="S268" s="499"/>
      <c r="T268" s="499"/>
      <c r="U268" s="498"/>
      <c r="W268" s="498"/>
    </row>
    <row r="269" spans="4:23" s="497" customFormat="1">
      <c r="D269" s="498"/>
      <c r="H269" s="499"/>
      <c r="I269" s="499"/>
      <c r="J269" s="499"/>
      <c r="K269" s="499"/>
      <c r="L269" s="499"/>
      <c r="M269" s="499"/>
      <c r="N269" s="499"/>
      <c r="O269" s="499"/>
      <c r="P269" s="499"/>
      <c r="Q269" s="499"/>
      <c r="R269" s="499"/>
      <c r="S269" s="499"/>
      <c r="T269" s="499"/>
      <c r="U269" s="498"/>
      <c r="W269" s="498"/>
    </row>
    <row r="270" spans="4:23" s="497" customFormat="1">
      <c r="D270" s="498"/>
      <c r="H270" s="499"/>
      <c r="I270" s="499"/>
      <c r="J270" s="499"/>
      <c r="K270" s="499"/>
      <c r="L270" s="499"/>
      <c r="M270" s="499"/>
      <c r="N270" s="499"/>
      <c r="O270" s="499"/>
      <c r="P270" s="499"/>
      <c r="Q270" s="499"/>
      <c r="R270" s="499"/>
      <c r="S270" s="499"/>
      <c r="T270" s="499"/>
      <c r="U270" s="498"/>
      <c r="W270" s="498"/>
    </row>
    <row r="271" spans="4:23" s="497" customFormat="1">
      <c r="D271" s="498"/>
      <c r="H271" s="499"/>
      <c r="I271" s="499"/>
      <c r="J271" s="499"/>
      <c r="K271" s="499"/>
      <c r="L271" s="499"/>
      <c r="M271" s="499"/>
      <c r="N271" s="499"/>
      <c r="O271" s="499"/>
      <c r="P271" s="499"/>
      <c r="Q271" s="499"/>
      <c r="R271" s="499"/>
      <c r="S271" s="499"/>
      <c r="T271" s="499"/>
      <c r="U271" s="498"/>
      <c r="W271" s="498"/>
    </row>
    <row r="272" spans="4:23" s="497" customFormat="1">
      <c r="D272" s="498"/>
      <c r="H272" s="499"/>
      <c r="I272" s="499"/>
      <c r="J272" s="499"/>
      <c r="K272" s="499"/>
      <c r="L272" s="499"/>
      <c r="M272" s="499"/>
      <c r="N272" s="499"/>
      <c r="O272" s="499"/>
      <c r="P272" s="499"/>
      <c r="Q272" s="499"/>
      <c r="R272" s="499"/>
      <c r="S272" s="499"/>
      <c r="T272" s="499"/>
      <c r="U272" s="498"/>
      <c r="W272" s="498"/>
    </row>
    <row r="273" spans="4:23" s="497" customFormat="1">
      <c r="D273" s="498"/>
      <c r="H273" s="499"/>
      <c r="I273" s="499"/>
      <c r="J273" s="499"/>
      <c r="K273" s="499"/>
      <c r="L273" s="499"/>
      <c r="M273" s="499"/>
      <c r="N273" s="499"/>
      <c r="O273" s="499"/>
      <c r="P273" s="499"/>
      <c r="Q273" s="499"/>
      <c r="R273" s="499"/>
      <c r="S273" s="499"/>
      <c r="T273" s="499"/>
      <c r="U273" s="498"/>
      <c r="W273" s="498"/>
    </row>
    <row r="274" spans="4:23" s="497" customFormat="1">
      <c r="D274" s="498"/>
      <c r="H274" s="499"/>
      <c r="I274" s="499"/>
      <c r="J274" s="499"/>
      <c r="K274" s="499"/>
      <c r="L274" s="499"/>
      <c r="M274" s="499"/>
      <c r="N274" s="499"/>
      <c r="O274" s="499"/>
      <c r="P274" s="499"/>
      <c r="Q274" s="499"/>
      <c r="R274" s="499"/>
      <c r="S274" s="499"/>
      <c r="T274" s="499"/>
      <c r="U274" s="498"/>
      <c r="W274" s="498"/>
    </row>
    <row r="275" spans="4:23" s="497" customFormat="1">
      <c r="D275" s="498"/>
      <c r="H275" s="499"/>
      <c r="I275" s="499"/>
      <c r="J275" s="499"/>
      <c r="K275" s="499"/>
      <c r="L275" s="499"/>
      <c r="M275" s="499"/>
      <c r="N275" s="499"/>
      <c r="O275" s="499"/>
      <c r="P275" s="499"/>
      <c r="Q275" s="499"/>
      <c r="R275" s="499"/>
      <c r="S275" s="499"/>
      <c r="T275" s="499"/>
      <c r="U275" s="498"/>
      <c r="W275" s="498"/>
    </row>
    <row r="276" spans="4:23" s="497" customFormat="1">
      <c r="D276" s="498"/>
      <c r="H276" s="499"/>
      <c r="I276" s="499"/>
      <c r="J276" s="499"/>
      <c r="K276" s="499"/>
      <c r="L276" s="499"/>
      <c r="M276" s="499"/>
      <c r="N276" s="499"/>
      <c r="O276" s="499"/>
      <c r="P276" s="499"/>
      <c r="Q276" s="499"/>
      <c r="R276" s="499"/>
      <c r="S276" s="499"/>
      <c r="T276" s="499"/>
      <c r="U276" s="498"/>
      <c r="W276" s="498"/>
    </row>
    <row r="277" spans="4:23" s="497" customFormat="1">
      <c r="D277" s="498"/>
      <c r="H277" s="499"/>
      <c r="I277" s="499"/>
      <c r="J277" s="499"/>
      <c r="K277" s="499"/>
      <c r="L277" s="499"/>
      <c r="M277" s="499"/>
      <c r="N277" s="499"/>
      <c r="O277" s="499"/>
      <c r="P277" s="499"/>
      <c r="Q277" s="499"/>
      <c r="R277" s="499"/>
      <c r="S277" s="499"/>
      <c r="T277" s="499"/>
      <c r="U277" s="498"/>
      <c r="W277" s="498"/>
    </row>
    <row r="278" spans="4:23" s="497" customFormat="1">
      <c r="D278" s="498"/>
      <c r="H278" s="499"/>
      <c r="I278" s="499"/>
      <c r="J278" s="499"/>
      <c r="K278" s="499"/>
      <c r="L278" s="499"/>
      <c r="M278" s="499"/>
      <c r="N278" s="499"/>
      <c r="O278" s="499"/>
      <c r="P278" s="499"/>
      <c r="Q278" s="499"/>
      <c r="R278" s="499"/>
      <c r="S278" s="499"/>
      <c r="T278" s="499"/>
      <c r="U278" s="498"/>
      <c r="W278" s="498"/>
    </row>
    <row r="279" spans="4:23" s="497" customFormat="1">
      <c r="D279" s="498"/>
      <c r="H279" s="499"/>
      <c r="I279" s="499"/>
      <c r="J279" s="499"/>
      <c r="K279" s="499"/>
      <c r="L279" s="499"/>
      <c r="M279" s="499"/>
      <c r="N279" s="499"/>
      <c r="O279" s="499"/>
      <c r="P279" s="499"/>
      <c r="Q279" s="499"/>
      <c r="R279" s="499"/>
      <c r="S279" s="499"/>
      <c r="T279" s="499"/>
      <c r="U279" s="498"/>
      <c r="W279" s="498"/>
    </row>
    <row r="280" spans="4:23" s="497" customFormat="1">
      <c r="D280" s="498"/>
      <c r="H280" s="499"/>
      <c r="I280" s="499"/>
      <c r="J280" s="499"/>
      <c r="K280" s="499"/>
      <c r="L280" s="499"/>
      <c r="M280" s="499"/>
      <c r="N280" s="499"/>
      <c r="O280" s="499"/>
      <c r="P280" s="499"/>
      <c r="Q280" s="499"/>
      <c r="R280" s="499"/>
      <c r="S280" s="499"/>
      <c r="T280" s="499"/>
      <c r="U280" s="498"/>
      <c r="W280" s="498"/>
    </row>
    <row r="281" spans="4:23" s="497" customFormat="1">
      <c r="D281" s="498"/>
      <c r="H281" s="499"/>
      <c r="I281" s="499"/>
      <c r="J281" s="499"/>
      <c r="K281" s="499"/>
      <c r="L281" s="499"/>
      <c r="M281" s="499"/>
      <c r="N281" s="499"/>
      <c r="O281" s="499"/>
      <c r="P281" s="499"/>
      <c r="Q281" s="499"/>
      <c r="R281" s="499"/>
      <c r="S281" s="499"/>
      <c r="T281" s="499"/>
      <c r="U281" s="498"/>
      <c r="W281" s="498"/>
    </row>
    <row r="282" spans="4:23" s="497" customFormat="1">
      <c r="D282" s="498"/>
      <c r="H282" s="499"/>
      <c r="I282" s="499"/>
      <c r="J282" s="499"/>
      <c r="K282" s="499"/>
      <c r="L282" s="499"/>
      <c r="M282" s="499"/>
      <c r="N282" s="499"/>
      <c r="O282" s="499"/>
      <c r="P282" s="499"/>
      <c r="Q282" s="499"/>
      <c r="R282" s="499"/>
      <c r="S282" s="499"/>
      <c r="T282" s="499"/>
      <c r="U282" s="498"/>
      <c r="W282" s="498"/>
    </row>
    <row r="283" spans="4:23" s="497" customFormat="1">
      <c r="D283" s="498"/>
      <c r="H283" s="499"/>
      <c r="I283" s="499"/>
      <c r="J283" s="499"/>
      <c r="K283" s="499"/>
      <c r="L283" s="499"/>
      <c r="M283" s="499"/>
      <c r="N283" s="499"/>
      <c r="O283" s="499"/>
      <c r="P283" s="499"/>
      <c r="Q283" s="499"/>
      <c r="R283" s="499"/>
      <c r="S283" s="499"/>
      <c r="T283" s="499"/>
      <c r="U283" s="498"/>
      <c r="W283" s="498"/>
    </row>
    <row r="284" spans="4:23" s="497" customFormat="1">
      <c r="D284" s="498"/>
      <c r="H284" s="499"/>
      <c r="I284" s="499"/>
      <c r="J284" s="499"/>
      <c r="K284" s="499"/>
      <c r="L284" s="499"/>
      <c r="M284" s="499"/>
      <c r="N284" s="499"/>
      <c r="O284" s="499"/>
      <c r="P284" s="499"/>
      <c r="Q284" s="499"/>
      <c r="R284" s="499"/>
      <c r="S284" s="499"/>
      <c r="T284" s="499"/>
      <c r="U284" s="498"/>
      <c r="W284" s="498"/>
    </row>
    <row r="285" spans="4:23" s="497" customFormat="1">
      <c r="D285" s="498"/>
      <c r="H285" s="499"/>
      <c r="I285" s="499"/>
      <c r="J285" s="499"/>
      <c r="K285" s="499"/>
      <c r="L285" s="499"/>
      <c r="M285" s="499"/>
      <c r="N285" s="499"/>
      <c r="O285" s="499"/>
      <c r="P285" s="499"/>
      <c r="Q285" s="499"/>
      <c r="R285" s="499"/>
      <c r="S285" s="499"/>
      <c r="T285" s="499"/>
      <c r="U285" s="498"/>
      <c r="W285" s="498"/>
    </row>
    <row r="286" spans="4:23" s="497" customFormat="1">
      <c r="D286" s="498"/>
      <c r="H286" s="499"/>
      <c r="I286" s="499"/>
      <c r="J286" s="499"/>
      <c r="K286" s="499"/>
      <c r="L286" s="499"/>
      <c r="M286" s="499"/>
      <c r="N286" s="499"/>
      <c r="O286" s="499"/>
      <c r="P286" s="499"/>
      <c r="Q286" s="499"/>
      <c r="R286" s="499"/>
      <c r="S286" s="499"/>
      <c r="T286" s="499"/>
      <c r="U286" s="498"/>
      <c r="W286" s="498"/>
    </row>
    <row r="287" spans="4:23" s="497" customFormat="1">
      <c r="D287" s="498"/>
      <c r="H287" s="499"/>
      <c r="I287" s="499"/>
      <c r="J287" s="499"/>
      <c r="K287" s="499"/>
      <c r="L287" s="499"/>
      <c r="M287" s="499"/>
      <c r="N287" s="499"/>
      <c r="O287" s="499"/>
      <c r="P287" s="499"/>
      <c r="Q287" s="499"/>
      <c r="R287" s="499"/>
      <c r="S287" s="499"/>
      <c r="T287" s="499"/>
      <c r="U287" s="498"/>
      <c r="W287" s="498"/>
    </row>
    <row r="288" spans="4:23" s="497" customFormat="1">
      <c r="D288" s="498"/>
      <c r="H288" s="499"/>
      <c r="I288" s="499"/>
      <c r="J288" s="499"/>
      <c r="K288" s="499"/>
      <c r="L288" s="499"/>
      <c r="M288" s="499"/>
      <c r="N288" s="499"/>
      <c r="O288" s="499"/>
      <c r="P288" s="499"/>
      <c r="Q288" s="499"/>
      <c r="R288" s="499"/>
      <c r="S288" s="499"/>
      <c r="T288" s="499"/>
      <c r="U288" s="498"/>
      <c r="W288" s="498"/>
    </row>
    <row r="289" spans="4:23" s="497" customFormat="1">
      <c r="D289" s="498"/>
      <c r="H289" s="499"/>
      <c r="I289" s="499"/>
      <c r="J289" s="499"/>
      <c r="K289" s="499"/>
      <c r="L289" s="499"/>
      <c r="M289" s="499"/>
      <c r="N289" s="499"/>
      <c r="O289" s="499"/>
      <c r="P289" s="499"/>
      <c r="Q289" s="499"/>
      <c r="R289" s="499"/>
      <c r="S289" s="499"/>
      <c r="T289" s="499"/>
      <c r="U289" s="498"/>
      <c r="W289" s="498"/>
    </row>
    <row r="290" spans="4:23" s="497" customFormat="1">
      <c r="D290" s="498"/>
      <c r="H290" s="499"/>
      <c r="I290" s="499"/>
      <c r="J290" s="499"/>
      <c r="K290" s="499"/>
      <c r="L290" s="499"/>
      <c r="M290" s="499"/>
      <c r="N290" s="499"/>
      <c r="O290" s="499"/>
      <c r="P290" s="499"/>
      <c r="Q290" s="499"/>
      <c r="R290" s="499"/>
      <c r="S290" s="499"/>
      <c r="T290" s="499"/>
      <c r="U290" s="498"/>
      <c r="W290" s="498"/>
    </row>
    <row r="291" spans="4:23" s="497" customFormat="1">
      <c r="D291" s="498"/>
      <c r="H291" s="499"/>
      <c r="I291" s="499"/>
      <c r="J291" s="499"/>
      <c r="K291" s="499"/>
      <c r="L291" s="499"/>
      <c r="M291" s="499"/>
      <c r="N291" s="499"/>
      <c r="O291" s="499"/>
      <c r="P291" s="499"/>
      <c r="Q291" s="499"/>
      <c r="R291" s="499"/>
      <c r="S291" s="499"/>
      <c r="T291" s="499"/>
      <c r="U291" s="498"/>
      <c r="W291" s="498"/>
    </row>
    <row r="292" spans="4:23" s="497" customFormat="1">
      <c r="D292" s="498"/>
      <c r="H292" s="499"/>
      <c r="I292" s="499"/>
      <c r="J292" s="499"/>
      <c r="K292" s="499"/>
      <c r="L292" s="499"/>
      <c r="M292" s="499"/>
      <c r="N292" s="499"/>
      <c r="O292" s="499"/>
      <c r="P292" s="499"/>
      <c r="Q292" s="499"/>
      <c r="R292" s="499"/>
      <c r="S292" s="499"/>
      <c r="T292" s="499"/>
      <c r="U292" s="498"/>
      <c r="W292" s="498"/>
    </row>
    <row r="293" spans="4:23" s="497" customFormat="1">
      <c r="D293" s="498"/>
      <c r="H293" s="499"/>
      <c r="I293" s="499"/>
      <c r="J293" s="499"/>
      <c r="K293" s="499"/>
      <c r="L293" s="499"/>
      <c r="M293" s="499"/>
      <c r="N293" s="499"/>
      <c r="O293" s="499"/>
      <c r="P293" s="499"/>
      <c r="Q293" s="499"/>
      <c r="R293" s="499"/>
      <c r="S293" s="499"/>
      <c r="T293" s="499"/>
      <c r="U293" s="498"/>
      <c r="W293" s="498"/>
    </row>
    <row r="294" spans="4:23" s="497" customFormat="1">
      <c r="D294" s="498"/>
      <c r="H294" s="499"/>
      <c r="I294" s="499"/>
      <c r="J294" s="499"/>
      <c r="K294" s="499"/>
      <c r="L294" s="499"/>
      <c r="M294" s="499"/>
      <c r="N294" s="499"/>
      <c r="O294" s="499"/>
      <c r="P294" s="499"/>
      <c r="Q294" s="499"/>
      <c r="R294" s="499"/>
      <c r="S294" s="499"/>
      <c r="T294" s="499"/>
      <c r="U294" s="498"/>
      <c r="W294" s="498"/>
    </row>
    <row r="295" spans="4:23" s="497" customFormat="1">
      <c r="D295" s="498"/>
      <c r="H295" s="499"/>
      <c r="I295" s="499"/>
      <c r="J295" s="499"/>
      <c r="K295" s="499"/>
      <c r="L295" s="499"/>
      <c r="M295" s="499"/>
      <c r="N295" s="499"/>
      <c r="O295" s="499"/>
      <c r="P295" s="499"/>
      <c r="Q295" s="499"/>
      <c r="R295" s="499"/>
      <c r="S295" s="499"/>
      <c r="T295" s="499"/>
      <c r="U295" s="498"/>
      <c r="W295" s="498"/>
    </row>
    <row r="296" spans="4:23" s="497" customFormat="1">
      <c r="D296" s="498"/>
      <c r="H296" s="499"/>
      <c r="I296" s="499"/>
      <c r="J296" s="499"/>
      <c r="K296" s="499"/>
      <c r="L296" s="499"/>
      <c r="M296" s="499"/>
      <c r="N296" s="499"/>
      <c r="O296" s="499"/>
      <c r="P296" s="499"/>
      <c r="Q296" s="499"/>
      <c r="R296" s="499"/>
      <c r="S296" s="499"/>
      <c r="T296" s="499"/>
      <c r="U296" s="498"/>
      <c r="W296" s="498"/>
    </row>
    <row r="297" spans="4:23" s="497" customFormat="1">
      <c r="D297" s="498"/>
      <c r="H297" s="499"/>
      <c r="I297" s="499"/>
      <c r="J297" s="499"/>
      <c r="K297" s="499"/>
      <c r="L297" s="499"/>
      <c r="M297" s="499"/>
      <c r="N297" s="499"/>
      <c r="O297" s="499"/>
      <c r="P297" s="499"/>
      <c r="Q297" s="499"/>
      <c r="R297" s="499"/>
      <c r="S297" s="499"/>
      <c r="T297" s="499"/>
      <c r="U297" s="498"/>
      <c r="W297" s="498"/>
    </row>
    <row r="298" spans="4:23" s="497" customFormat="1">
      <c r="D298" s="498"/>
      <c r="H298" s="499"/>
      <c r="I298" s="499"/>
      <c r="J298" s="499"/>
      <c r="K298" s="499"/>
      <c r="L298" s="499"/>
      <c r="M298" s="499"/>
      <c r="N298" s="499"/>
      <c r="O298" s="499"/>
      <c r="P298" s="499"/>
      <c r="Q298" s="499"/>
      <c r="R298" s="499"/>
      <c r="S298" s="499"/>
      <c r="T298" s="499"/>
      <c r="U298" s="498"/>
      <c r="W298" s="498"/>
    </row>
    <row r="299" spans="4:23" s="497" customFormat="1">
      <c r="D299" s="498"/>
      <c r="H299" s="499"/>
      <c r="I299" s="499"/>
      <c r="J299" s="499"/>
      <c r="K299" s="499"/>
      <c r="L299" s="499"/>
      <c r="M299" s="499"/>
      <c r="N299" s="499"/>
      <c r="O299" s="499"/>
      <c r="P299" s="499"/>
      <c r="Q299" s="499"/>
      <c r="R299" s="499"/>
      <c r="S299" s="499"/>
      <c r="T299" s="499"/>
      <c r="U299" s="498"/>
      <c r="W299" s="498"/>
    </row>
    <row r="300" spans="4:23" s="497" customFormat="1">
      <c r="D300" s="498"/>
      <c r="H300" s="499"/>
      <c r="I300" s="499"/>
      <c r="J300" s="499"/>
      <c r="K300" s="499"/>
      <c r="L300" s="499"/>
      <c r="M300" s="499"/>
      <c r="N300" s="499"/>
      <c r="O300" s="499"/>
      <c r="P300" s="499"/>
      <c r="Q300" s="499"/>
      <c r="R300" s="499"/>
      <c r="S300" s="499"/>
      <c r="T300" s="499"/>
      <c r="U300" s="498"/>
      <c r="W300" s="498"/>
    </row>
    <row r="301" spans="4:23" s="497" customFormat="1">
      <c r="D301" s="498"/>
      <c r="H301" s="499"/>
      <c r="I301" s="499"/>
      <c r="J301" s="499"/>
      <c r="K301" s="499"/>
      <c r="L301" s="499"/>
      <c r="M301" s="499"/>
      <c r="N301" s="499"/>
      <c r="O301" s="499"/>
      <c r="P301" s="499"/>
      <c r="Q301" s="499"/>
      <c r="R301" s="499"/>
      <c r="S301" s="499"/>
      <c r="T301" s="499"/>
      <c r="U301" s="498"/>
      <c r="W301" s="498"/>
    </row>
    <row r="302" spans="4:23" s="497" customFormat="1">
      <c r="D302" s="498"/>
      <c r="H302" s="499"/>
      <c r="I302" s="499"/>
      <c r="J302" s="499"/>
      <c r="K302" s="499"/>
      <c r="L302" s="499"/>
      <c r="M302" s="499"/>
      <c r="N302" s="499"/>
      <c r="O302" s="499"/>
      <c r="P302" s="499"/>
      <c r="Q302" s="499"/>
      <c r="R302" s="499"/>
      <c r="S302" s="499"/>
      <c r="T302" s="499"/>
      <c r="U302" s="498"/>
      <c r="W302" s="498"/>
    </row>
    <row r="303" spans="4:23" s="497" customFormat="1">
      <c r="D303" s="498"/>
      <c r="H303" s="499"/>
      <c r="I303" s="499"/>
      <c r="J303" s="499"/>
      <c r="K303" s="499"/>
      <c r="L303" s="499"/>
      <c r="M303" s="499"/>
      <c r="N303" s="499"/>
      <c r="O303" s="499"/>
      <c r="P303" s="499"/>
      <c r="Q303" s="499"/>
      <c r="R303" s="499"/>
      <c r="S303" s="499"/>
      <c r="T303" s="499"/>
      <c r="U303" s="498"/>
      <c r="W303" s="498"/>
    </row>
    <row r="304" spans="4:23" s="497" customFormat="1">
      <c r="D304" s="498"/>
      <c r="H304" s="499"/>
      <c r="I304" s="499"/>
      <c r="J304" s="499"/>
      <c r="K304" s="499"/>
      <c r="L304" s="499"/>
      <c r="M304" s="499"/>
      <c r="N304" s="499"/>
      <c r="O304" s="499"/>
      <c r="P304" s="499"/>
      <c r="Q304" s="499"/>
      <c r="R304" s="499"/>
      <c r="S304" s="499"/>
      <c r="T304" s="499"/>
      <c r="U304" s="498"/>
      <c r="W304" s="498"/>
    </row>
    <row r="305" spans="4:23" s="497" customFormat="1">
      <c r="D305" s="498"/>
      <c r="H305" s="499"/>
      <c r="I305" s="499"/>
      <c r="J305" s="499"/>
      <c r="K305" s="499"/>
      <c r="L305" s="499"/>
      <c r="M305" s="499"/>
      <c r="N305" s="499"/>
      <c r="O305" s="499"/>
      <c r="P305" s="499"/>
      <c r="Q305" s="499"/>
      <c r="R305" s="499"/>
      <c r="S305" s="499"/>
      <c r="T305" s="499"/>
      <c r="U305" s="498"/>
      <c r="W305" s="498"/>
    </row>
    <row r="306" spans="4:23" s="497" customFormat="1">
      <c r="D306" s="498"/>
      <c r="H306" s="499"/>
      <c r="I306" s="499"/>
      <c r="J306" s="499"/>
      <c r="K306" s="499"/>
      <c r="L306" s="499"/>
      <c r="M306" s="499"/>
      <c r="N306" s="499"/>
      <c r="O306" s="499"/>
      <c r="P306" s="499"/>
      <c r="Q306" s="499"/>
      <c r="R306" s="499"/>
      <c r="S306" s="499"/>
      <c r="T306" s="499"/>
      <c r="U306" s="498"/>
      <c r="W306" s="498"/>
    </row>
    <row r="307" spans="4:23" s="497" customFormat="1">
      <c r="D307" s="498"/>
      <c r="H307" s="499"/>
      <c r="I307" s="499"/>
      <c r="J307" s="499"/>
      <c r="K307" s="499"/>
      <c r="L307" s="499"/>
      <c r="M307" s="499"/>
      <c r="N307" s="499"/>
      <c r="O307" s="499"/>
      <c r="P307" s="499"/>
      <c r="Q307" s="499"/>
      <c r="R307" s="499"/>
      <c r="S307" s="499"/>
      <c r="T307" s="499"/>
      <c r="U307" s="498"/>
      <c r="W307" s="498"/>
    </row>
    <row r="308" spans="4:23" s="497" customFormat="1">
      <c r="D308" s="498"/>
      <c r="H308" s="499"/>
      <c r="I308" s="499"/>
      <c r="J308" s="499"/>
      <c r="K308" s="499"/>
      <c r="L308" s="499"/>
      <c r="M308" s="499"/>
      <c r="N308" s="499"/>
      <c r="O308" s="499"/>
      <c r="P308" s="499"/>
      <c r="Q308" s="499"/>
      <c r="R308" s="499"/>
      <c r="S308" s="499"/>
      <c r="T308" s="499"/>
      <c r="U308" s="498"/>
      <c r="W308" s="498"/>
    </row>
    <row r="309" spans="4:23" s="497" customFormat="1">
      <c r="D309" s="498"/>
      <c r="H309" s="499"/>
      <c r="I309" s="499"/>
      <c r="J309" s="499"/>
      <c r="K309" s="499"/>
      <c r="L309" s="499"/>
      <c r="M309" s="499"/>
      <c r="N309" s="499"/>
      <c r="O309" s="499"/>
      <c r="P309" s="499"/>
      <c r="Q309" s="499"/>
      <c r="R309" s="499"/>
      <c r="S309" s="499"/>
      <c r="T309" s="499"/>
      <c r="U309" s="498"/>
      <c r="W309" s="498"/>
    </row>
    <row r="310" spans="4:23" s="497" customFormat="1">
      <c r="D310" s="498"/>
      <c r="H310" s="499"/>
      <c r="I310" s="499"/>
      <c r="J310" s="499"/>
      <c r="K310" s="499"/>
      <c r="L310" s="499"/>
      <c r="M310" s="499"/>
      <c r="N310" s="499"/>
      <c r="O310" s="499"/>
      <c r="P310" s="499"/>
      <c r="Q310" s="499"/>
      <c r="R310" s="499"/>
      <c r="S310" s="499"/>
      <c r="T310" s="499"/>
      <c r="U310" s="498"/>
      <c r="W310" s="498"/>
    </row>
    <row r="311" spans="4:23" s="497" customFormat="1">
      <c r="D311" s="498"/>
      <c r="H311" s="499"/>
      <c r="I311" s="499"/>
      <c r="J311" s="499"/>
      <c r="K311" s="499"/>
      <c r="L311" s="499"/>
      <c r="M311" s="499"/>
      <c r="N311" s="499"/>
      <c r="O311" s="499"/>
      <c r="P311" s="499"/>
      <c r="Q311" s="499"/>
      <c r="R311" s="499"/>
      <c r="S311" s="499"/>
      <c r="T311" s="499"/>
      <c r="U311" s="498"/>
      <c r="W311" s="498"/>
    </row>
    <row r="312" spans="4:23" s="497" customFormat="1">
      <c r="D312" s="498"/>
      <c r="H312" s="499"/>
      <c r="I312" s="499"/>
      <c r="J312" s="499"/>
      <c r="K312" s="499"/>
      <c r="L312" s="499"/>
      <c r="M312" s="499"/>
      <c r="N312" s="499"/>
      <c r="O312" s="499"/>
      <c r="P312" s="499"/>
      <c r="Q312" s="499"/>
      <c r="R312" s="499"/>
      <c r="S312" s="499"/>
      <c r="T312" s="499"/>
      <c r="U312" s="498"/>
      <c r="W312" s="498"/>
    </row>
    <row r="313" spans="4:23" s="497" customFormat="1">
      <c r="D313" s="498"/>
      <c r="H313" s="499"/>
      <c r="I313" s="499"/>
      <c r="J313" s="499"/>
      <c r="K313" s="499"/>
      <c r="L313" s="499"/>
      <c r="M313" s="499"/>
      <c r="N313" s="499"/>
      <c r="O313" s="499"/>
      <c r="P313" s="499"/>
      <c r="Q313" s="499"/>
      <c r="R313" s="499"/>
      <c r="S313" s="499"/>
      <c r="T313" s="499"/>
      <c r="U313" s="498"/>
      <c r="W313" s="498"/>
    </row>
    <row r="314" spans="4:23" s="497" customFormat="1">
      <c r="D314" s="498"/>
      <c r="H314" s="499"/>
      <c r="I314" s="499"/>
      <c r="J314" s="499"/>
      <c r="K314" s="499"/>
      <c r="L314" s="499"/>
      <c r="M314" s="499"/>
      <c r="N314" s="499"/>
      <c r="O314" s="499"/>
      <c r="P314" s="499"/>
      <c r="Q314" s="499"/>
      <c r="R314" s="499"/>
      <c r="S314" s="499"/>
      <c r="T314" s="499"/>
      <c r="U314" s="498"/>
      <c r="W314" s="498"/>
    </row>
    <row r="315" spans="4:23" s="497" customFormat="1">
      <c r="D315" s="498"/>
      <c r="H315" s="499"/>
      <c r="I315" s="499"/>
      <c r="J315" s="499"/>
      <c r="K315" s="499"/>
      <c r="L315" s="499"/>
      <c r="M315" s="499"/>
      <c r="N315" s="499"/>
      <c r="O315" s="499"/>
      <c r="P315" s="499"/>
      <c r="Q315" s="499"/>
      <c r="R315" s="499"/>
      <c r="S315" s="499"/>
      <c r="T315" s="499"/>
      <c r="U315" s="498"/>
      <c r="W315" s="498"/>
    </row>
    <row r="316" spans="4:23" s="497" customFormat="1">
      <c r="D316" s="498"/>
      <c r="H316" s="499"/>
      <c r="I316" s="499"/>
      <c r="J316" s="499"/>
      <c r="K316" s="499"/>
      <c r="L316" s="499"/>
      <c r="M316" s="499"/>
      <c r="N316" s="499"/>
      <c r="O316" s="499"/>
      <c r="P316" s="499"/>
      <c r="Q316" s="499"/>
      <c r="R316" s="499"/>
      <c r="S316" s="499"/>
      <c r="T316" s="499"/>
      <c r="U316" s="498"/>
      <c r="W316" s="498"/>
    </row>
    <row r="317" spans="4:23" s="497" customFormat="1">
      <c r="D317" s="498"/>
      <c r="H317" s="499"/>
      <c r="I317" s="499"/>
      <c r="J317" s="499"/>
      <c r="K317" s="499"/>
      <c r="L317" s="499"/>
      <c r="M317" s="499"/>
      <c r="N317" s="499"/>
      <c r="O317" s="499"/>
      <c r="P317" s="499"/>
      <c r="Q317" s="499"/>
      <c r="R317" s="499"/>
      <c r="S317" s="499"/>
      <c r="T317" s="499"/>
      <c r="U317" s="498"/>
      <c r="W317" s="498"/>
    </row>
    <row r="318" spans="4:23" s="497" customFormat="1">
      <c r="D318" s="498"/>
      <c r="H318" s="499"/>
      <c r="I318" s="499"/>
      <c r="J318" s="499"/>
      <c r="K318" s="499"/>
      <c r="L318" s="499"/>
      <c r="M318" s="499"/>
      <c r="N318" s="499"/>
      <c r="O318" s="499"/>
      <c r="P318" s="499"/>
      <c r="Q318" s="499"/>
      <c r="R318" s="499"/>
      <c r="S318" s="499"/>
      <c r="T318" s="499"/>
      <c r="U318" s="498"/>
      <c r="W318" s="498"/>
    </row>
    <row r="319" spans="4:23" s="497" customFormat="1">
      <c r="D319" s="498"/>
      <c r="H319" s="499"/>
      <c r="I319" s="499"/>
      <c r="J319" s="499"/>
      <c r="K319" s="499"/>
      <c r="L319" s="499"/>
      <c r="M319" s="499"/>
      <c r="N319" s="499"/>
      <c r="O319" s="499"/>
      <c r="P319" s="499"/>
      <c r="Q319" s="499"/>
      <c r="R319" s="499"/>
      <c r="S319" s="499"/>
      <c r="T319" s="499"/>
      <c r="U319" s="498"/>
      <c r="W319" s="498"/>
    </row>
    <row r="320" spans="4:23" s="497" customFormat="1">
      <c r="D320" s="498"/>
      <c r="H320" s="499"/>
      <c r="I320" s="499"/>
      <c r="J320" s="499"/>
      <c r="K320" s="499"/>
      <c r="L320" s="499"/>
      <c r="M320" s="499"/>
      <c r="N320" s="499"/>
      <c r="O320" s="499"/>
      <c r="P320" s="499"/>
      <c r="Q320" s="499"/>
      <c r="R320" s="499"/>
      <c r="S320" s="499"/>
      <c r="T320" s="499"/>
      <c r="U320" s="498"/>
      <c r="W320" s="498"/>
    </row>
    <row r="321" spans="4:23" s="497" customFormat="1">
      <c r="D321" s="498"/>
      <c r="H321" s="499"/>
      <c r="I321" s="499"/>
      <c r="J321" s="499"/>
      <c r="K321" s="499"/>
      <c r="L321" s="499"/>
      <c r="M321" s="499"/>
      <c r="N321" s="499"/>
      <c r="O321" s="499"/>
      <c r="P321" s="499"/>
      <c r="Q321" s="499"/>
      <c r="R321" s="499"/>
      <c r="S321" s="499"/>
      <c r="T321" s="499"/>
      <c r="U321" s="498"/>
      <c r="W321" s="498"/>
    </row>
    <row r="322" spans="4:23" s="497" customFormat="1">
      <c r="D322" s="498"/>
      <c r="H322" s="499"/>
      <c r="I322" s="499"/>
      <c r="J322" s="499"/>
      <c r="K322" s="499"/>
      <c r="L322" s="499"/>
      <c r="M322" s="499"/>
      <c r="N322" s="499"/>
      <c r="O322" s="499"/>
      <c r="P322" s="499"/>
      <c r="Q322" s="499"/>
      <c r="R322" s="499"/>
      <c r="S322" s="499"/>
      <c r="T322" s="499"/>
      <c r="U322" s="498"/>
      <c r="W322" s="498"/>
    </row>
    <row r="323" spans="4:23" s="497" customFormat="1">
      <c r="D323" s="498"/>
      <c r="H323" s="499"/>
      <c r="I323" s="499"/>
      <c r="J323" s="499"/>
      <c r="K323" s="499"/>
      <c r="L323" s="499"/>
      <c r="M323" s="499"/>
      <c r="N323" s="499"/>
      <c r="O323" s="499"/>
      <c r="P323" s="499"/>
      <c r="Q323" s="499"/>
      <c r="R323" s="499"/>
      <c r="S323" s="499"/>
      <c r="T323" s="499"/>
      <c r="U323" s="498"/>
      <c r="W323" s="498"/>
    </row>
    <row r="324" spans="4:23" s="497" customFormat="1">
      <c r="D324" s="498"/>
      <c r="H324" s="499"/>
      <c r="I324" s="499"/>
      <c r="J324" s="499"/>
      <c r="K324" s="499"/>
      <c r="L324" s="499"/>
      <c r="M324" s="499"/>
      <c r="N324" s="499"/>
      <c r="O324" s="499"/>
      <c r="P324" s="499"/>
      <c r="Q324" s="499"/>
      <c r="R324" s="499"/>
      <c r="S324" s="499"/>
      <c r="T324" s="499"/>
      <c r="U324" s="498"/>
      <c r="W324" s="498"/>
    </row>
    <row r="325" spans="4:23" s="497" customFormat="1">
      <c r="D325" s="498"/>
      <c r="H325" s="499"/>
      <c r="I325" s="499"/>
      <c r="J325" s="499"/>
      <c r="K325" s="499"/>
      <c r="L325" s="499"/>
      <c r="M325" s="499"/>
      <c r="N325" s="499"/>
      <c r="O325" s="499"/>
      <c r="P325" s="499"/>
      <c r="Q325" s="499"/>
      <c r="R325" s="499"/>
      <c r="S325" s="499"/>
      <c r="T325" s="499"/>
      <c r="U325" s="498"/>
      <c r="W325" s="498"/>
    </row>
    <row r="326" spans="4:23" s="497" customFormat="1">
      <c r="D326" s="498"/>
      <c r="H326" s="499"/>
      <c r="I326" s="499"/>
      <c r="J326" s="499"/>
      <c r="K326" s="499"/>
      <c r="L326" s="499"/>
      <c r="M326" s="499"/>
      <c r="N326" s="499"/>
      <c r="O326" s="499"/>
      <c r="P326" s="499"/>
      <c r="Q326" s="499"/>
      <c r="R326" s="499"/>
      <c r="S326" s="499"/>
      <c r="T326" s="499"/>
      <c r="U326" s="498"/>
      <c r="W326" s="498"/>
    </row>
    <row r="327" spans="4:23" s="497" customFormat="1">
      <c r="D327" s="498"/>
      <c r="H327" s="499"/>
      <c r="I327" s="499"/>
      <c r="J327" s="499"/>
      <c r="K327" s="499"/>
      <c r="L327" s="499"/>
      <c r="M327" s="499"/>
      <c r="N327" s="499"/>
      <c r="O327" s="499"/>
      <c r="P327" s="499"/>
      <c r="Q327" s="499"/>
      <c r="R327" s="499"/>
      <c r="S327" s="499"/>
      <c r="T327" s="499"/>
      <c r="U327" s="498"/>
      <c r="W327" s="498"/>
    </row>
    <row r="328" spans="4:23" s="497" customFormat="1">
      <c r="D328" s="498"/>
      <c r="H328" s="499"/>
      <c r="I328" s="499"/>
      <c r="J328" s="499"/>
      <c r="K328" s="499"/>
      <c r="L328" s="499"/>
      <c r="M328" s="499"/>
      <c r="N328" s="499"/>
      <c r="O328" s="499"/>
      <c r="P328" s="499"/>
      <c r="Q328" s="499"/>
      <c r="R328" s="499"/>
      <c r="S328" s="499"/>
      <c r="T328" s="499"/>
      <c r="U328" s="498"/>
      <c r="W328" s="498"/>
    </row>
    <row r="329" spans="4:23" s="497" customFormat="1">
      <c r="D329" s="498"/>
      <c r="H329" s="499"/>
      <c r="I329" s="499"/>
      <c r="J329" s="499"/>
      <c r="K329" s="499"/>
      <c r="L329" s="499"/>
      <c r="M329" s="499"/>
      <c r="N329" s="499"/>
      <c r="O329" s="499"/>
      <c r="P329" s="499"/>
      <c r="Q329" s="499"/>
      <c r="R329" s="499"/>
      <c r="S329" s="499"/>
      <c r="T329" s="499"/>
      <c r="U329" s="498"/>
      <c r="W329" s="498"/>
    </row>
    <row r="330" spans="4:23" s="497" customFormat="1">
      <c r="D330" s="498"/>
      <c r="H330" s="499"/>
      <c r="I330" s="499"/>
      <c r="J330" s="499"/>
      <c r="K330" s="499"/>
      <c r="L330" s="499"/>
      <c r="M330" s="499"/>
      <c r="N330" s="499"/>
      <c r="O330" s="499"/>
      <c r="P330" s="499"/>
      <c r="Q330" s="499"/>
      <c r="R330" s="499"/>
      <c r="S330" s="499"/>
      <c r="T330" s="499"/>
      <c r="U330" s="498"/>
      <c r="W330" s="498"/>
    </row>
    <row r="331" spans="4:23" s="497" customFormat="1">
      <c r="D331" s="498"/>
      <c r="H331" s="499"/>
      <c r="I331" s="499"/>
      <c r="J331" s="499"/>
      <c r="K331" s="499"/>
      <c r="L331" s="499"/>
      <c r="M331" s="499"/>
      <c r="N331" s="499"/>
      <c r="O331" s="499"/>
      <c r="P331" s="499"/>
      <c r="Q331" s="499"/>
      <c r="R331" s="499"/>
      <c r="S331" s="499"/>
      <c r="T331" s="499"/>
      <c r="U331" s="498"/>
      <c r="W331" s="498"/>
    </row>
    <row r="332" spans="4:23" s="497" customFormat="1">
      <c r="D332" s="498"/>
      <c r="H332" s="499"/>
      <c r="I332" s="499"/>
      <c r="J332" s="499"/>
      <c r="K332" s="499"/>
      <c r="L332" s="499"/>
      <c r="M332" s="499"/>
      <c r="N332" s="499"/>
      <c r="O332" s="499"/>
      <c r="P332" s="499"/>
      <c r="Q332" s="499"/>
      <c r="R332" s="499"/>
      <c r="S332" s="499"/>
      <c r="T332" s="499"/>
      <c r="U332" s="498"/>
      <c r="W332" s="498"/>
    </row>
    <row r="333" spans="4:23" s="391" customFormat="1">
      <c r="D333" s="392"/>
      <c r="H333" s="393"/>
      <c r="I333" s="393"/>
      <c r="J333" s="393"/>
      <c r="K333" s="393"/>
      <c r="L333" s="393"/>
      <c r="M333" s="393"/>
      <c r="N333" s="393"/>
      <c r="O333" s="393"/>
      <c r="P333" s="393"/>
      <c r="Q333" s="393"/>
      <c r="R333" s="393"/>
      <c r="S333" s="393"/>
      <c r="T333" s="393"/>
      <c r="U333" s="392"/>
      <c r="W333" s="392"/>
    </row>
    <row r="334" spans="4:23" s="391" customFormat="1">
      <c r="D334" s="392"/>
      <c r="H334" s="393"/>
      <c r="I334" s="393"/>
      <c r="J334" s="393"/>
      <c r="K334" s="393"/>
      <c r="L334" s="393"/>
      <c r="M334" s="393"/>
      <c r="N334" s="393"/>
      <c r="O334" s="393"/>
      <c r="P334" s="393"/>
      <c r="Q334" s="393"/>
      <c r="R334" s="393"/>
      <c r="S334" s="393"/>
      <c r="T334" s="393"/>
      <c r="U334" s="392"/>
      <c r="W334" s="392"/>
    </row>
    <row r="335" spans="4:23" s="391" customFormat="1">
      <c r="D335" s="392"/>
      <c r="H335" s="393"/>
      <c r="I335" s="393"/>
      <c r="J335" s="393"/>
      <c r="K335" s="393"/>
      <c r="L335" s="393"/>
      <c r="M335" s="393"/>
      <c r="N335" s="393"/>
      <c r="O335" s="393"/>
      <c r="P335" s="393"/>
      <c r="Q335" s="393"/>
      <c r="R335" s="393"/>
      <c r="S335" s="393"/>
      <c r="T335" s="393"/>
      <c r="U335" s="392"/>
      <c r="W335" s="392"/>
    </row>
    <row r="336" spans="4:23" s="391" customFormat="1">
      <c r="D336" s="392"/>
      <c r="H336" s="393"/>
      <c r="I336" s="393"/>
      <c r="J336" s="393"/>
      <c r="K336" s="393"/>
      <c r="L336" s="393"/>
      <c r="M336" s="393"/>
      <c r="N336" s="393"/>
      <c r="O336" s="393"/>
      <c r="P336" s="393"/>
      <c r="Q336" s="393"/>
      <c r="R336" s="393"/>
      <c r="S336" s="393"/>
      <c r="T336" s="393"/>
      <c r="U336" s="392"/>
      <c r="W336" s="392"/>
    </row>
    <row r="337" spans="4:23" s="391" customFormat="1">
      <c r="D337" s="392"/>
      <c r="H337" s="393"/>
      <c r="I337" s="393"/>
      <c r="J337" s="393"/>
      <c r="K337" s="393"/>
      <c r="L337" s="393"/>
      <c r="M337" s="393"/>
      <c r="N337" s="393"/>
      <c r="O337" s="393"/>
      <c r="P337" s="393"/>
      <c r="Q337" s="393"/>
      <c r="R337" s="393"/>
      <c r="S337" s="393"/>
      <c r="T337" s="393"/>
      <c r="U337" s="392"/>
      <c r="W337" s="392"/>
    </row>
    <row r="338" spans="4:23" s="391" customFormat="1">
      <c r="D338" s="392"/>
      <c r="H338" s="393"/>
      <c r="I338" s="393"/>
      <c r="J338" s="393"/>
      <c r="K338" s="393"/>
      <c r="L338" s="393"/>
      <c r="M338" s="393"/>
      <c r="N338" s="393"/>
      <c r="O338" s="393"/>
      <c r="P338" s="393"/>
      <c r="Q338" s="393"/>
      <c r="R338" s="393"/>
      <c r="S338" s="393"/>
      <c r="T338" s="393"/>
      <c r="U338" s="392"/>
      <c r="W338" s="392"/>
    </row>
    <row r="339" spans="4:23" s="391" customFormat="1">
      <c r="D339" s="392"/>
      <c r="H339" s="393"/>
      <c r="I339" s="393"/>
      <c r="J339" s="393"/>
      <c r="K339" s="393"/>
      <c r="L339" s="393"/>
      <c r="M339" s="393"/>
      <c r="N339" s="393"/>
      <c r="O339" s="393"/>
      <c r="P339" s="393"/>
      <c r="Q339" s="393"/>
      <c r="R339" s="393"/>
      <c r="S339" s="393"/>
      <c r="T339" s="393"/>
      <c r="U339" s="392"/>
      <c r="W339" s="392"/>
    </row>
    <row r="340" spans="4:23" s="391" customFormat="1">
      <c r="D340" s="392"/>
      <c r="H340" s="393"/>
      <c r="I340" s="393"/>
      <c r="J340" s="393"/>
      <c r="K340" s="393"/>
      <c r="L340" s="393"/>
      <c r="M340" s="393"/>
      <c r="N340" s="393"/>
      <c r="O340" s="393"/>
      <c r="P340" s="393"/>
      <c r="Q340" s="393"/>
      <c r="R340" s="393"/>
      <c r="S340" s="393"/>
      <c r="T340" s="393"/>
      <c r="U340" s="392"/>
      <c r="W340" s="392"/>
    </row>
    <row r="341" spans="4:23" s="391" customFormat="1">
      <c r="D341" s="392"/>
      <c r="H341" s="393"/>
      <c r="I341" s="393"/>
      <c r="J341" s="393"/>
      <c r="K341" s="393"/>
      <c r="L341" s="393"/>
      <c r="M341" s="393"/>
      <c r="N341" s="393"/>
      <c r="O341" s="393"/>
      <c r="P341" s="393"/>
      <c r="Q341" s="393"/>
      <c r="R341" s="393"/>
      <c r="S341" s="393"/>
      <c r="T341" s="393"/>
      <c r="U341" s="392"/>
      <c r="W341" s="392"/>
    </row>
    <row r="342" spans="4:23" s="391" customFormat="1">
      <c r="D342" s="392"/>
      <c r="H342" s="393"/>
      <c r="I342" s="393"/>
      <c r="J342" s="393"/>
      <c r="K342" s="393"/>
      <c r="L342" s="393"/>
      <c r="M342" s="393"/>
      <c r="N342" s="393"/>
      <c r="O342" s="393"/>
      <c r="P342" s="393"/>
      <c r="Q342" s="393"/>
      <c r="R342" s="393"/>
      <c r="S342" s="393"/>
      <c r="T342" s="393"/>
      <c r="U342" s="392"/>
      <c r="W342" s="392"/>
    </row>
    <row r="343" spans="4:23" s="391" customFormat="1">
      <c r="D343" s="392"/>
      <c r="H343" s="393"/>
      <c r="I343" s="393"/>
      <c r="J343" s="393"/>
      <c r="K343" s="393"/>
      <c r="L343" s="393"/>
      <c r="M343" s="393"/>
      <c r="N343" s="393"/>
      <c r="O343" s="393"/>
      <c r="P343" s="393"/>
      <c r="Q343" s="393"/>
      <c r="R343" s="393"/>
      <c r="S343" s="393"/>
      <c r="T343" s="393"/>
      <c r="U343" s="392"/>
      <c r="W343" s="392"/>
    </row>
    <row r="344" spans="4:23" s="391" customFormat="1">
      <c r="D344" s="392"/>
      <c r="H344" s="393"/>
      <c r="I344" s="393"/>
      <c r="J344" s="393"/>
      <c r="K344" s="393"/>
      <c r="L344" s="393"/>
      <c r="M344" s="393"/>
      <c r="N344" s="393"/>
      <c r="O344" s="393"/>
      <c r="P344" s="393"/>
      <c r="Q344" s="393"/>
      <c r="R344" s="393"/>
      <c r="S344" s="393"/>
      <c r="T344" s="393"/>
      <c r="U344" s="392"/>
      <c r="W344" s="392"/>
    </row>
    <row r="345" spans="4:23" s="391" customFormat="1">
      <c r="D345" s="392"/>
      <c r="H345" s="393"/>
      <c r="I345" s="393"/>
      <c r="J345" s="393"/>
      <c r="K345" s="393"/>
      <c r="L345" s="393"/>
      <c r="M345" s="393"/>
      <c r="N345" s="393"/>
      <c r="O345" s="393"/>
      <c r="P345" s="393"/>
      <c r="Q345" s="393"/>
      <c r="R345" s="393"/>
      <c r="S345" s="393"/>
      <c r="T345" s="393"/>
      <c r="U345" s="392"/>
      <c r="W345" s="392"/>
    </row>
    <row r="346" spans="4:23" s="391" customFormat="1">
      <c r="D346" s="392"/>
      <c r="H346" s="393"/>
      <c r="I346" s="393"/>
      <c r="J346" s="393"/>
      <c r="K346" s="393"/>
      <c r="L346" s="393"/>
      <c r="M346" s="393"/>
      <c r="N346" s="393"/>
      <c r="O346" s="393"/>
      <c r="P346" s="393"/>
      <c r="Q346" s="393"/>
      <c r="R346" s="393"/>
      <c r="S346" s="393"/>
      <c r="T346" s="393"/>
      <c r="U346" s="392"/>
      <c r="W346" s="392"/>
    </row>
    <row r="347" spans="4:23" s="391" customFormat="1">
      <c r="D347" s="392"/>
      <c r="H347" s="393"/>
      <c r="I347" s="393"/>
      <c r="J347" s="393"/>
      <c r="K347" s="393"/>
      <c r="L347" s="393"/>
      <c r="M347" s="393"/>
      <c r="N347" s="393"/>
      <c r="O347" s="393"/>
      <c r="P347" s="393"/>
      <c r="Q347" s="393"/>
      <c r="R347" s="393"/>
      <c r="S347" s="393"/>
      <c r="T347" s="393"/>
      <c r="U347" s="392"/>
      <c r="W347" s="392"/>
    </row>
    <row r="348" spans="4:23" s="391" customFormat="1">
      <c r="D348" s="392"/>
      <c r="H348" s="393"/>
      <c r="I348" s="393"/>
      <c r="J348" s="393"/>
      <c r="K348" s="393"/>
      <c r="L348" s="393"/>
      <c r="M348" s="393"/>
      <c r="N348" s="393"/>
      <c r="O348" s="393"/>
      <c r="P348" s="393"/>
      <c r="Q348" s="393"/>
      <c r="R348" s="393"/>
      <c r="S348" s="393"/>
      <c r="T348" s="393"/>
      <c r="U348" s="392"/>
      <c r="W348" s="392"/>
    </row>
    <row r="349" spans="4:23" s="391" customFormat="1">
      <c r="D349" s="392"/>
      <c r="H349" s="393"/>
      <c r="I349" s="393"/>
      <c r="J349" s="393"/>
      <c r="K349" s="393"/>
      <c r="L349" s="393"/>
      <c r="M349" s="393"/>
      <c r="N349" s="393"/>
      <c r="O349" s="393"/>
      <c r="P349" s="393"/>
      <c r="Q349" s="393"/>
      <c r="R349" s="393"/>
      <c r="S349" s="393"/>
      <c r="T349" s="393"/>
      <c r="U349" s="392"/>
      <c r="W349" s="392"/>
    </row>
    <row r="350" spans="4:23" s="391" customFormat="1">
      <c r="D350" s="392"/>
      <c r="H350" s="393"/>
      <c r="I350" s="393"/>
      <c r="J350" s="393"/>
      <c r="K350" s="393"/>
      <c r="L350" s="393"/>
      <c r="M350" s="393"/>
      <c r="N350" s="393"/>
      <c r="O350" s="393"/>
      <c r="P350" s="393"/>
      <c r="Q350" s="393"/>
      <c r="R350" s="393"/>
      <c r="S350" s="393"/>
      <c r="T350" s="393"/>
      <c r="U350" s="392"/>
      <c r="W350" s="392"/>
    </row>
    <row r="351" spans="4:23" s="391" customFormat="1">
      <c r="D351" s="392"/>
      <c r="H351" s="393"/>
      <c r="I351" s="393"/>
      <c r="J351" s="393"/>
      <c r="K351" s="393"/>
      <c r="L351" s="393"/>
      <c r="M351" s="393"/>
      <c r="N351" s="393"/>
      <c r="O351" s="393"/>
      <c r="P351" s="393"/>
      <c r="Q351" s="393"/>
      <c r="R351" s="393"/>
      <c r="S351" s="393"/>
      <c r="T351" s="393"/>
      <c r="U351" s="392"/>
      <c r="W351" s="392"/>
    </row>
    <row r="352" spans="4:23" s="391" customFormat="1">
      <c r="D352" s="392"/>
      <c r="H352" s="393"/>
      <c r="I352" s="393"/>
      <c r="J352" s="393"/>
      <c r="K352" s="393"/>
      <c r="L352" s="393"/>
      <c r="M352" s="393"/>
      <c r="N352" s="393"/>
      <c r="O352" s="393"/>
      <c r="P352" s="393"/>
      <c r="Q352" s="393"/>
      <c r="R352" s="393"/>
      <c r="S352" s="393"/>
      <c r="T352" s="393"/>
      <c r="U352" s="392"/>
      <c r="W352" s="392"/>
    </row>
    <row r="353" spans="4:23" s="391" customFormat="1">
      <c r="D353" s="392"/>
      <c r="H353" s="393"/>
      <c r="I353" s="393"/>
      <c r="J353" s="393"/>
      <c r="K353" s="393"/>
      <c r="L353" s="393"/>
      <c r="M353" s="393"/>
      <c r="N353" s="393"/>
      <c r="O353" s="393"/>
      <c r="P353" s="393"/>
      <c r="Q353" s="393"/>
      <c r="R353" s="393"/>
      <c r="S353" s="393"/>
      <c r="T353" s="393"/>
      <c r="U353" s="392"/>
      <c r="W353" s="392"/>
    </row>
    <row r="354" spans="4:23" s="391" customFormat="1">
      <c r="D354" s="392"/>
      <c r="H354" s="393"/>
      <c r="I354" s="393"/>
      <c r="J354" s="393"/>
      <c r="K354" s="393"/>
      <c r="L354" s="393"/>
      <c r="M354" s="393"/>
      <c r="N354" s="393"/>
      <c r="O354" s="393"/>
      <c r="P354" s="393"/>
      <c r="Q354" s="393"/>
      <c r="R354" s="393"/>
      <c r="S354" s="393"/>
      <c r="T354" s="393"/>
      <c r="U354" s="392"/>
      <c r="W354" s="392"/>
    </row>
    <row r="355" spans="4:23" s="391" customFormat="1">
      <c r="D355" s="392"/>
      <c r="H355" s="393"/>
      <c r="I355" s="393"/>
      <c r="J355" s="393"/>
      <c r="K355" s="393"/>
      <c r="L355" s="393"/>
      <c r="M355" s="393"/>
      <c r="N355" s="393"/>
      <c r="O355" s="393"/>
      <c r="P355" s="393"/>
      <c r="Q355" s="393"/>
      <c r="R355" s="393"/>
      <c r="S355" s="393"/>
      <c r="T355" s="393"/>
      <c r="U355" s="392"/>
      <c r="W355" s="392"/>
    </row>
    <row r="356" spans="4:23" s="391" customFormat="1">
      <c r="D356" s="392"/>
      <c r="H356" s="393"/>
      <c r="I356" s="393"/>
      <c r="J356" s="393"/>
      <c r="K356" s="393"/>
      <c r="L356" s="393"/>
      <c r="M356" s="393"/>
      <c r="N356" s="393"/>
      <c r="O356" s="393"/>
      <c r="P356" s="393"/>
      <c r="Q356" s="393"/>
      <c r="R356" s="393"/>
      <c r="S356" s="393"/>
      <c r="T356" s="393"/>
      <c r="U356" s="392"/>
      <c r="W356" s="392"/>
    </row>
    <row r="357" spans="4:23" s="391" customFormat="1">
      <c r="D357" s="392"/>
      <c r="H357" s="393"/>
      <c r="I357" s="393"/>
      <c r="J357" s="393"/>
      <c r="K357" s="393"/>
      <c r="L357" s="393"/>
      <c r="M357" s="393"/>
      <c r="N357" s="393"/>
      <c r="O357" s="393"/>
      <c r="P357" s="393"/>
      <c r="Q357" s="393"/>
      <c r="R357" s="393"/>
      <c r="S357" s="393"/>
      <c r="T357" s="393"/>
      <c r="U357" s="392"/>
      <c r="W357" s="392"/>
    </row>
    <row r="358" spans="4:23" s="391" customFormat="1">
      <c r="D358" s="392"/>
      <c r="H358" s="393"/>
      <c r="I358" s="393"/>
      <c r="J358" s="393"/>
      <c r="K358" s="393"/>
      <c r="L358" s="393"/>
      <c r="M358" s="393"/>
      <c r="N358" s="393"/>
      <c r="O358" s="393"/>
      <c r="P358" s="393"/>
      <c r="Q358" s="393"/>
      <c r="R358" s="393"/>
      <c r="S358" s="393"/>
      <c r="T358" s="393"/>
      <c r="U358" s="392"/>
      <c r="W358" s="392"/>
    </row>
    <row r="359" spans="4:23" s="391" customFormat="1">
      <c r="D359" s="392"/>
      <c r="H359" s="393"/>
      <c r="I359" s="393"/>
      <c r="J359" s="393"/>
      <c r="K359" s="393"/>
      <c r="L359" s="393"/>
      <c r="M359" s="393"/>
      <c r="N359" s="393"/>
      <c r="O359" s="393"/>
      <c r="P359" s="393"/>
      <c r="Q359" s="393"/>
      <c r="R359" s="393"/>
      <c r="S359" s="393"/>
      <c r="T359" s="393"/>
      <c r="U359" s="392"/>
      <c r="W359" s="392"/>
    </row>
    <row r="360" spans="4:23" s="391" customFormat="1">
      <c r="D360" s="392"/>
      <c r="H360" s="393"/>
      <c r="I360" s="393"/>
      <c r="J360" s="393"/>
      <c r="K360" s="393"/>
      <c r="L360" s="393"/>
      <c r="M360" s="393"/>
      <c r="N360" s="393"/>
      <c r="O360" s="393"/>
      <c r="P360" s="393"/>
      <c r="Q360" s="393"/>
      <c r="R360" s="393"/>
      <c r="S360" s="393"/>
      <c r="T360" s="393"/>
      <c r="U360" s="392"/>
      <c r="W360" s="392"/>
    </row>
    <row r="361" spans="4:23" s="391" customFormat="1">
      <c r="D361" s="392"/>
      <c r="H361" s="393"/>
      <c r="I361" s="393"/>
      <c r="J361" s="393"/>
      <c r="K361" s="393"/>
      <c r="L361" s="393"/>
      <c r="M361" s="393"/>
      <c r="N361" s="393"/>
      <c r="O361" s="393"/>
      <c r="P361" s="393"/>
      <c r="Q361" s="393"/>
      <c r="R361" s="393"/>
      <c r="S361" s="393"/>
      <c r="T361" s="393"/>
      <c r="U361" s="392"/>
      <c r="W361" s="392"/>
    </row>
    <row r="362" spans="4:23" s="391" customFormat="1">
      <c r="D362" s="392"/>
      <c r="H362" s="393"/>
      <c r="I362" s="393"/>
      <c r="J362" s="393"/>
      <c r="K362" s="393"/>
      <c r="L362" s="393"/>
      <c r="M362" s="393"/>
      <c r="N362" s="393"/>
      <c r="O362" s="393"/>
      <c r="P362" s="393"/>
      <c r="Q362" s="393"/>
      <c r="R362" s="393"/>
      <c r="S362" s="393"/>
      <c r="T362" s="393"/>
      <c r="U362" s="392"/>
      <c r="W362" s="392"/>
    </row>
    <row r="363" spans="4:23" s="391" customFormat="1">
      <c r="D363" s="392"/>
      <c r="H363" s="393"/>
      <c r="I363" s="393"/>
      <c r="J363" s="393"/>
      <c r="K363" s="393"/>
      <c r="L363" s="393"/>
      <c r="M363" s="393"/>
      <c r="N363" s="393"/>
      <c r="O363" s="393"/>
      <c r="P363" s="393"/>
      <c r="Q363" s="393"/>
      <c r="R363" s="393"/>
      <c r="S363" s="393"/>
      <c r="T363" s="393"/>
      <c r="U363" s="392"/>
      <c r="W363" s="392"/>
    </row>
    <row r="364" spans="4:23" s="391" customFormat="1">
      <c r="D364" s="392"/>
      <c r="H364" s="393"/>
      <c r="I364" s="393"/>
      <c r="J364" s="393"/>
      <c r="K364" s="393"/>
      <c r="L364" s="393"/>
      <c r="M364" s="393"/>
      <c r="N364" s="393"/>
      <c r="O364" s="393"/>
      <c r="P364" s="393"/>
      <c r="Q364" s="393"/>
      <c r="R364" s="393"/>
      <c r="S364" s="393"/>
      <c r="T364" s="393"/>
      <c r="U364" s="392"/>
      <c r="W364" s="392"/>
    </row>
    <row r="365" spans="4:23" s="391" customFormat="1">
      <c r="D365" s="392"/>
      <c r="H365" s="393"/>
      <c r="I365" s="393"/>
      <c r="J365" s="393"/>
      <c r="K365" s="393"/>
      <c r="L365" s="393"/>
      <c r="M365" s="393"/>
      <c r="N365" s="393"/>
      <c r="O365" s="393"/>
      <c r="P365" s="393"/>
      <c r="Q365" s="393"/>
      <c r="R365" s="393"/>
      <c r="S365" s="393"/>
      <c r="T365" s="393"/>
      <c r="U365" s="392"/>
      <c r="W365" s="392"/>
    </row>
    <row r="366" spans="4:23" s="391" customFormat="1">
      <c r="D366" s="392"/>
      <c r="H366" s="393"/>
      <c r="I366" s="393"/>
      <c r="J366" s="393"/>
      <c r="K366" s="393"/>
      <c r="L366" s="393"/>
      <c r="M366" s="393"/>
      <c r="N366" s="393"/>
      <c r="O366" s="393"/>
      <c r="P366" s="393"/>
      <c r="Q366" s="393"/>
      <c r="R366" s="393"/>
      <c r="S366" s="393"/>
      <c r="T366" s="393"/>
      <c r="U366" s="392"/>
      <c r="W366" s="392"/>
    </row>
    <row r="367" spans="4:23" s="391" customFormat="1">
      <c r="D367" s="392"/>
      <c r="H367" s="393"/>
      <c r="I367" s="393"/>
      <c r="J367" s="393"/>
      <c r="K367" s="393"/>
      <c r="L367" s="393"/>
      <c r="M367" s="393"/>
      <c r="N367" s="393"/>
      <c r="O367" s="393"/>
      <c r="P367" s="393"/>
      <c r="Q367" s="393"/>
      <c r="R367" s="393"/>
      <c r="S367" s="393"/>
      <c r="T367" s="393"/>
      <c r="U367" s="392"/>
      <c r="W367" s="392"/>
    </row>
    <row r="368" spans="4:23" s="391" customFormat="1">
      <c r="D368" s="392"/>
      <c r="H368" s="393"/>
      <c r="I368" s="393"/>
      <c r="J368" s="393"/>
      <c r="K368" s="393"/>
      <c r="L368" s="393"/>
      <c r="M368" s="393"/>
      <c r="N368" s="393"/>
      <c r="O368" s="393"/>
      <c r="P368" s="393"/>
      <c r="Q368" s="393"/>
      <c r="R368" s="393"/>
      <c r="S368" s="393"/>
      <c r="T368" s="393"/>
      <c r="U368" s="392"/>
      <c r="W368" s="392"/>
    </row>
    <row r="369" spans="4:23" s="391" customFormat="1">
      <c r="D369" s="392"/>
      <c r="H369" s="393"/>
      <c r="I369" s="393"/>
      <c r="J369" s="393"/>
      <c r="K369" s="393"/>
      <c r="L369" s="393"/>
      <c r="M369" s="393"/>
      <c r="N369" s="393"/>
      <c r="O369" s="393"/>
      <c r="P369" s="393"/>
      <c r="Q369" s="393"/>
      <c r="R369" s="393"/>
      <c r="S369" s="393"/>
      <c r="T369" s="393"/>
      <c r="U369" s="392"/>
      <c r="W369" s="392"/>
    </row>
    <row r="370" spans="4:23" s="391" customFormat="1">
      <c r="D370" s="392"/>
      <c r="H370" s="393"/>
      <c r="I370" s="393"/>
      <c r="J370" s="393"/>
      <c r="K370" s="393"/>
      <c r="L370" s="393"/>
      <c r="M370" s="393"/>
      <c r="N370" s="393"/>
      <c r="O370" s="393"/>
      <c r="P370" s="393"/>
      <c r="Q370" s="393"/>
      <c r="R370" s="393"/>
      <c r="S370" s="393"/>
      <c r="T370" s="393"/>
      <c r="U370" s="392"/>
      <c r="W370" s="392"/>
    </row>
    <row r="371" spans="4:23" s="391" customFormat="1">
      <c r="D371" s="392"/>
      <c r="H371" s="393"/>
      <c r="I371" s="393"/>
      <c r="J371" s="393"/>
      <c r="K371" s="393"/>
      <c r="L371" s="393"/>
      <c r="M371" s="393"/>
      <c r="N371" s="393"/>
      <c r="O371" s="393"/>
      <c r="P371" s="393"/>
      <c r="Q371" s="393"/>
      <c r="R371" s="393"/>
      <c r="S371" s="393"/>
      <c r="T371" s="393"/>
      <c r="U371" s="392"/>
      <c r="W371" s="392"/>
    </row>
    <row r="372" spans="4:23" s="391" customFormat="1">
      <c r="D372" s="392"/>
      <c r="H372" s="393"/>
      <c r="I372" s="393"/>
      <c r="J372" s="393"/>
      <c r="K372" s="393"/>
      <c r="L372" s="393"/>
      <c r="M372" s="393"/>
      <c r="N372" s="393"/>
      <c r="O372" s="393"/>
      <c r="P372" s="393"/>
      <c r="Q372" s="393"/>
      <c r="R372" s="393"/>
      <c r="S372" s="393"/>
      <c r="T372" s="393"/>
      <c r="U372" s="392"/>
      <c r="W372" s="392"/>
    </row>
    <row r="373" spans="4:23" s="391" customFormat="1">
      <c r="D373" s="392"/>
      <c r="H373" s="393"/>
      <c r="I373" s="393"/>
      <c r="J373" s="393"/>
      <c r="K373" s="393"/>
      <c r="L373" s="393"/>
      <c r="M373" s="393"/>
      <c r="N373" s="393"/>
      <c r="O373" s="393"/>
      <c r="P373" s="393"/>
      <c r="Q373" s="393"/>
      <c r="R373" s="393"/>
      <c r="S373" s="393"/>
      <c r="T373" s="393"/>
      <c r="U373" s="392"/>
      <c r="W373" s="392"/>
    </row>
    <row r="374" spans="4:23" s="391" customFormat="1">
      <c r="D374" s="392"/>
      <c r="H374" s="393"/>
      <c r="I374" s="393"/>
      <c r="J374" s="393"/>
      <c r="K374" s="393"/>
      <c r="L374" s="393"/>
      <c r="M374" s="393"/>
      <c r="N374" s="393"/>
      <c r="O374" s="393"/>
      <c r="P374" s="393"/>
      <c r="Q374" s="393"/>
      <c r="R374" s="393"/>
      <c r="S374" s="393"/>
      <c r="T374" s="393"/>
      <c r="U374" s="392"/>
      <c r="W374" s="392"/>
    </row>
    <row r="375" spans="4:23" s="391" customFormat="1">
      <c r="D375" s="392"/>
      <c r="H375" s="393"/>
      <c r="I375" s="393"/>
      <c r="J375" s="393"/>
      <c r="K375" s="393"/>
      <c r="L375" s="393"/>
      <c r="M375" s="393"/>
      <c r="N375" s="393"/>
      <c r="O375" s="393"/>
      <c r="P375" s="393"/>
      <c r="Q375" s="393"/>
      <c r="R375" s="393"/>
      <c r="S375" s="393"/>
      <c r="T375" s="393"/>
      <c r="U375" s="392"/>
      <c r="W375" s="392"/>
    </row>
    <row r="376" spans="4:23" s="391" customFormat="1">
      <c r="D376" s="392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2"/>
      <c r="W376" s="392"/>
    </row>
    <row r="377" spans="4:23" s="391" customFormat="1">
      <c r="D377" s="392"/>
      <c r="H377" s="393"/>
      <c r="I377" s="393"/>
      <c r="J377" s="393"/>
      <c r="K377" s="393"/>
      <c r="L377" s="393"/>
      <c r="M377" s="393"/>
      <c r="N377" s="393"/>
      <c r="O377" s="393"/>
      <c r="P377" s="393"/>
      <c r="Q377" s="393"/>
      <c r="R377" s="393"/>
      <c r="S377" s="393"/>
      <c r="T377" s="393"/>
      <c r="U377" s="392"/>
      <c r="W377" s="392"/>
    </row>
    <row r="378" spans="4:23" s="391" customFormat="1">
      <c r="D378" s="392"/>
      <c r="H378" s="393"/>
      <c r="I378" s="393"/>
      <c r="J378" s="393"/>
      <c r="K378" s="393"/>
      <c r="L378" s="393"/>
      <c r="M378" s="393"/>
      <c r="N378" s="393"/>
      <c r="O378" s="393"/>
      <c r="P378" s="393"/>
      <c r="Q378" s="393"/>
      <c r="R378" s="393"/>
      <c r="S378" s="393"/>
      <c r="T378" s="393"/>
      <c r="U378" s="392"/>
      <c r="W378" s="392"/>
    </row>
    <row r="379" spans="4:23" s="391" customFormat="1">
      <c r="D379" s="392"/>
      <c r="H379" s="393"/>
      <c r="I379" s="393"/>
      <c r="J379" s="393"/>
      <c r="K379" s="393"/>
      <c r="L379" s="393"/>
      <c r="M379" s="393"/>
      <c r="N379" s="393"/>
      <c r="O379" s="393"/>
      <c r="P379" s="393"/>
      <c r="Q379" s="393"/>
      <c r="R379" s="393"/>
      <c r="S379" s="393"/>
      <c r="T379" s="393"/>
      <c r="U379" s="392"/>
      <c r="W379" s="392"/>
    </row>
    <row r="380" spans="4:23" s="391" customFormat="1">
      <c r="D380" s="392"/>
      <c r="H380" s="393"/>
      <c r="I380" s="393"/>
      <c r="J380" s="393"/>
      <c r="K380" s="393"/>
      <c r="L380" s="393"/>
      <c r="M380" s="393"/>
      <c r="N380" s="393"/>
      <c r="O380" s="393"/>
      <c r="P380" s="393"/>
      <c r="Q380" s="393"/>
      <c r="R380" s="393"/>
      <c r="S380" s="393"/>
      <c r="T380" s="393"/>
      <c r="U380" s="392"/>
      <c r="W380" s="392"/>
    </row>
    <row r="381" spans="4:23" s="391" customFormat="1">
      <c r="D381" s="392"/>
      <c r="H381" s="393"/>
      <c r="I381" s="393"/>
      <c r="J381" s="393"/>
      <c r="K381" s="393"/>
      <c r="L381" s="393"/>
      <c r="M381" s="393"/>
      <c r="N381" s="393"/>
      <c r="O381" s="393"/>
      <c r="P381" s="393"/>
      <c r="Q381" s="393"/>
      <c r="R381" s="393"/>
      <c r="S381" s="393"/>
      <c r="T381" s="393"/>
      <c r="U381" s="392"/>
      <c r="W381" s="392"/>
    </row>
    <row r="382" spans="4:23" s="391" customFormat="1">
      <c r="D382" s="392"/>
      <c r="H382" s="393"/>
      <c r="I382" s="393"/>
      <c r="J382" s="393"/>
      <c r="K382" s="393"/>
      <c r="L382" s="393"/>
      <c r="M382" s="393"/>
      <c r="N382" s="393"/>
      <c r="O382" s="393"/>
      <c r="P382" s="393"/>
      <c r="Q382" s="393"/>
      <c r="R382" s="393"/>
      <c r="S382" s="393"/>
      <c r="T382" s="393"/>
      <c r="U382" s="392"/>
      <c r="W382" s="392"/>
    </row>
    <row r="383" spans="4:23" s="391" customFormat="1">
      <c r="D383" s="392"/>
      <c r="H383" s="393"/>
      <c r="I383" s="393"/>
      <c r="J383" s="393"/>
      <c r="K383" s="393"/>
      <c r="L383" s="393"/>
      <c r="M383" s="393"/>
      <c r="N383" s="393"/>
      <c r="O383" s="393"/>
      <c r="P383" s="393"/>
      <c r="Q383" s="393"/>
      <c r="R383" s="393"/>
      <c r="S383" s="393"/>
      <c r="T383" s="393"/>
      <c r="U383" s="392"/>
      <c r="W383" s="392"/>
    </row>
    <row r="384" spans="4:23" s="391" customFormat="1">
      <c r="D384" s="392"/>
      <c r="H384" s="393"/>
      <c r="I384" s="393"/>
      <c r="J384" s="393"/>
      <c r="K384" s="393"/>
      <c r="L384" s="393"/>
      <c r="M384" s="393"/>
      <c r="N384" s="393"/>
      <c r="O384" s="393"/>
      <c r="P384" s="393"/>
      <c r="Q384" s="393"/>
      <c r="R384" s="393"/>
      <c r="S384" s="393"/>
      <c r="T384" s="393"/>
      <c r="U384" s="392"/>
      <c r="W384" s="392"/>
    </row>
    <row r="385" spans="4:23" s="391" customFormat="1">
      <c r="D385" s="392"/>
      <c r="H385" s="393"/>
      <c r="I385" s="393"/>
      <c r="J385" s="393"/>
      <c r="K385" s="393"/>
      <c r="L385" s="393"/>
      <c r="M385" s="393"/>
      <c r="N385" s="393"/>
      <c r="O385" s="393"/>
      <c r="P385" s="393"/>
      <c r="Q385" s="393"/>
      <c r="R385" s="393"/>
      <c r="S385" s="393"/>
      <c r="T385" s="393"/>
      <c r="U385" s="392"/>
      <c r="W385" s="392"/>
    </row>
    <row r="386" spans="4:23" s="391" customFormat="1">
      <c r="D386" s="392"/>
      <c r="H386" s="393"/>
      <c r="I386" s="393"/>
      <c r="J386" s="393"/>
      <c r="K386" s="393"/>
      <c r="L386" s="393"/>
      <c r="M386" s="393"/>
      <c r="N386" s="393"/>
      <c r="O386" s="393"/>
      <c r="P386" s="393"/>
      <c r="Q386" s="393"/>
      <c r="R386" s="393"/>
      <c r="S386" s="393"/>
      <c r="T386" s="393"/>
      <c r="U386" s="392"/>
      <c r="W386" s="392"/>
    </row>
    <row r="387" spans="4:23" s="391" customFormat="1">
      <c r="D387" s="392"/>
      <c r="H387" s="393"/>
      <c r="I387" s="393"/>
      <c r="J387" s="393"/>
      <c r="K387" s="393"/>
      <c r="L387" s="393"/>
      <c r="M387" s="393"/>
      <c r="N387" s="393"/>
      <c r="O387" s="393"/>
      <c r="P387" s="393"/>
      <c r="Q387" s="393"/>
      <c r="R387" s="393"/>
      <c r="S387" s="393"/>
      <c r="T387" s="393"/>
      <c r="U387" s="392"/>
      <c r="W387" s="392"/>
    </row>
    <row r="388" spans="4:23" s="391" customFormat="1">
      <c r="D388" s="392"/>
      <c r="H388" s="393"/>
      <c r="I388" s="393"/>
      <c r="J388" s="393"/>
      <c r="K388" s="393"/>
      <c r="L388" s="393"/>
      <c r="M388" s="393"/>
      <c r="N388" s="393"/>
      <c r="O388" s="393"/>
      <c r="P388" s="393"/>
      <c r="Q388" s="393"/>
      <c r="R388" s="393"/>
      <c r="S388" s="393"/>
      <c r="T388" s="393"/>
      <c r="U388" s="392"/>
      <c r="W388" s="392"/>
    </row>
    <row r="389" spans="4:23" s="391" customFormat="1">
      <c r="D389" s="392"/>
      <c r="H389" s="393"/>
      <c r="I389" s="393"/>
      <c r="J389" s="393"/>
      <c r="K389" s="393"/>
      <c r="L389" s="393"/>
      <c r="M389" s="393"/>
      <c r="N389" s="393"/>
      <c r="O389" s="393"/>
      <c r="P389" s="393"/>
      <c r="Q389" s="393"/>
      <c r="R389" s="393"/>
      <c r="S389" s="393"/>
      <c r="T389" s="393"/>
      <c r="U389" s="392"/>
      <c r="W389" s="392"/>
    </row>
    <row r="390" spans="4:23" s="391" customFormat="1">
      <c r="D390" s="392"/>
      <c r="H390" s="393"/>
      <c r="I390" s="393"/>
      <c r="J390" s="393"/>
      <c r="K390" s="393"/>
      <c r="L390" s="393"/>
      <c r="M390" s="393"/>
      <c r="N390" s="393"/>
      <c r="O390" s="393"/>
      <c r="P390" s="393"/>
      <c r="Q390" s="393"/>
      <c r="R390" s="393"/>
      <c r="S390" s="393"/>
      <c r="T390" s="393"/>
      <c r="U390" s="392"/>
      <c r="W390" s="392"/>
    </row>
    <row r="391" spans="4:23" s="391" customFormat="1">
      <c r="D391" s="392"/>
      <c r="H391" s="393"/>
      <c r="I391" s="393"/>
      <c r="J391" s="393"/>
      <c r="K391" s="393"/>
      <c r="L391" s="393"/>
      <c r="M391" s="393"/>
      <c r="N391" s="393"/>
      <c r="O391" s="393"/>
      <c r="P391" s="393"/>
      <c r="Q391" s="393"/>
      <c r="R391" s="393"/>
      <c r="S391" s="393"/>
      <c r="T391" s="393"/>
      <c r="U391" s="392"/>
      <c r="W391" s="392"/>
    </row>
    <row r="392" spans="4:23" s="391" customFormat="1">
      <c r="D392" s="392"/>
      <c r="H392" s="393"/>
      <c r="I392" s="393"/>
      <c r="J392" s="393"/>
      <c r="K392" s="393"/>
      <c r="L392" s="393"/>
      <c r="M392" s="393"/>
      <c r="N392" s="393"/>
      <c r="O392" s="393"/>
      <c r="P392" s="393"/>
      <c r="Q392" s="393"/>
      <c r="R392" s="393"/>
      <c r="S392" s="393"/>
      <c r="T392" s="393"/>
      <c r="U392" s="392"/>
      <c r="W392" s="392"/>
    </row>
    <row r="393" spans="4:23" s="391" customFormat="1">
      <c r="D393" s="392"/>
      <c r="H393" s="393"/>
      <c r="I393" s="393"/>
      <c r="J393" s="393"/>
      <c r="K393" s="393"/>
      <c r="L393" s="393"/>
      <c r="M393" s="393"/>
      <c r="N393" s="393"/>
      <c r="O393" s="393"/>
      <c r="P393" s="393"/>
      <c r="Q393" s="393"/>
      <c r="R393" s="393"/>
      <c r="S393" s="393"/>
      <c r="T393" s="393"/>
      <c r="U393" s="392"/>
      <c r="W393" s="392"/>
    </row>
    <row r="394" spans="4:23" s="391" customFormat="1">
      <c r="D394" s="392"/>
      <c r="H394" s="393"/>
      <c r="I394" s="393"/>
      <c r="J394" s="393"/>
      <c r="K394" s="393"/>
      <c r="L394" s="393"/>
      <c r="M394" s="393"/>
      <c r="N394" s="393"/>
      <c r="O394" s="393"/>
      <c r="P394" s="393"/>
      <c r="Q394" s="393"/>
      <c r="R394" s="393"/>
      <c r="S394" s="393"/>
      <c r="T394" s="393"/>
      <c r="U394" s="392"/>
      <c r="W394" s="392"/>
    </row>
    <row r="395" spans="4:23" s="391" customFormat="1">
      <c r="D395" s="392"/>
      <c r="H395" s="393"/>
      <c r="I395" s="393"/>
      <c r="J395" s="393"/>
      <c r="K395" s="393"/>
      <c r="L395" s="393"/>
      <c r="M395" s="393"/>
      <c r="N395" s="393"/>
      <c r="O395" s="393"/>
      <c r="P395" s="393"/>
      <c r="Q395" s="393"/>
      <c r="R395" s="393"/>
      <c r="S395" s="393"/>
      <c r="T395" s="393"/>
      <c r="U395" s="392"/>
      <c r="W395" s="392"/>
    </row>
    <row r="396" spans="4:23" s="391" customFormat="1">
      <c r="D396" s="392"/>
      <c r="H396" s="393"/>
      <c r="I396" s="393"/>
      <c r="J396" s="393"/>
      <c r="K396" s="393"/>
      <c r="L396" s="393"/>
      <c r="M396" s="393"/>
      <c r="N396" s="393"/>
      <c r="O396" s="393"/>
      <c r="P396" s="393"/>
      <c r="Q396" s="393"/>
      <c r="R396" s="393"/>
      <c r="S396" s="393"/>
      <c r="T396" s="393"/>
      <c r="U396" s="392"/>
      <c r="W396" s="392"/>
    </row>
    <row r="397" spans="4:23" s="391" customFormat="1">
      <c r="D397" s="392"/>
      <c r="H397" s="393"/>
      <c r="I397" s="393"/>
      <c r="J397" s="393"/>
      <c r="K397" s="393"/>
      <c r="L397" s="393"/>
      <c r="M397" s="393"/>
      <c r="N397" s="393"/>
      <c r="O397" s="393"/>
      <c r="P397" s="393"/>
      <c r="Q397" s="393"/>
      <c r="R397" s="393"/>
      <c r="S397" s="393"/>
      <c r="T397" s="393"/>
      <c r="U397" s="392"/>
      <c r="W397" s="392"/>
    </row>
    <row r="398" spans="4:23" s="391" customFormat="1">
      <c r="D398" s="392"/>
      <c r="H398" s="393"/>
      <c r="I398" s="393"/>
      <c r="J398" s="393"/>
      <c r="K398" s="393"/>
      <c r="L398" s="393"/>
      <c r="M398" s="393"/>
      <c r="N398" s="393"/>
      <c r="O398" s="393"/>
      <c r="P398" s="393"/>
      <c r="Q398" s="393"/>
      <c r="R398" s="393"/>
      <c r="S398" s="393"/>
      <c r="T398" s="393"/>
      <c r="U398" s="392"/>
      <c r="W398" s="392"/>
    </row>
    <row r="399" spans="4:23" s="391" customFormat="1">
      <c r="D399" s="392"/>
      <c r="H399" s="393"/>
      <c r="I399" s="393"/>
      <c r="J399" s="393"/>
      <c r="K399" s="393"/>
      <c r="L399" s="393"/>
      <c r="M399" s="393"/>
      <c r="N399" s="393"/>
      <c r="O399" s="393"/>
      <c r="P399" s="393"/>
      <c r="Q399" s="393"/>
      <c r="R399" s="393"/>
      <c r="S399" s="393"/>
      <c r="T399" s="393"/>
      <c r="U399" s="392"/>
      <c r="W399" s="392"/>
    </row>
    <row r="400" spans="4:23" s="391" customFormat="1">
      <c r="D400" s="392"/>
      <c r="H400" s="393"/>
      <c r="I400" s="393"/>
      <c r="J400" s="393"/>
      <c r="K400" s="393"/>
      <c r="L400" s="393"/>
      <c r="M400" s="393"/>
      <c r="N400" s="393"/>
      <c r="O400" s="393"/>
      <c r="P400" s="393"/>
      <c r="Q400" s="393"/>
      <c r="R400" s="393"/>
      <c r="S400" s="393"/>
      <c r="T400" s="393"/>
      <c r="U400" s="392"/>
      <c r="W400" s="392"/>
    </row>
    <row r="401" spans="4:23" s="391" customFormat="1">
      <c r="D401" s="392"/>
      <c r="H401" s="393"/>
      <c r="I401" s="393"/>
      <c r="J401" s="393"/>
      <c r="K401" s="393"/>
      <c r="L401" s="393"/>
      <c r="M401" s="393"/>
      <c r="N401" s="393"/>
      <c r="O401" s="393"/>
      <c r="P401" s="393"/>
      <c r="Q401" s="393"/>
      <c r="R401" s="393"/>
      <c r="S401" s="393"/>
      <c r="T401" s="393"/>
      <c r="U401" s="392"/>
      <c r="W401" s="392"/>
    </row>
    <row r="402" spans="4:23" s="391" customFormat="1">
      <c r="D402" s="392"/>
      <c r="H402" s="393"/>
      <c r="I402" s="393"/>
      <c r="J402" s="393"/>
      <c r="K402" s="393"/>
      <c r="L402" s="393"/>
      <c r="M402" s="393"/>
      <c r="N402" s="393"/>
      <c r="O402" s="393"/>
      <c r="P402" s="393"/>
      <c r="Q402" s="393"/>
      <c r="R402" s="393"/>
      <c r="S402" s="393"/>
      <c r="T402" s="393"/>
      <c r="U402" s="392"/>
      <c r="W402" s="392"/>
    </row>
    <row r="403" spans="4:23" s="391" customFormat="1">
      <c r="D403" s="392"/>
      <c r="H403" s="393"/>
      <c r="I403" s="393"/>
      <c r="J403" s="393"/>
      <c r="K403" s="393"/>
      <c r="L403" s="393"/>
      <c r="M403" s="393"/>
      <c r="N403" s="393"/>
      <c r="O403" s="393"/>
      <c r="P403" s="393"/>
      <c r="Q403" s="393"/>
      <c r="R403" s="393"/>
      <c r="S403" s="393"/>
      <c r="T403" s="393"/>
      <c r="U403" s="392"/>
      <c r="W403" s="392"/>
    </row>
    <row r="404" spans="4:23" s="391" customFormat="1">
      <c r="D404" s="392"/>
      <c r="H404" s="393"/>
      <c r="I404" s="393"/>
      <c r="J404" s="393"/>
      <c r="K404" s="393"/>
      <c r="L404" s="393"/>
      <c r="M404" s="393"/>
      <c r="N404" s="393"/>
      <c r="O404" s="393"/>
      <c r="P404" s="393"/>
      <c r="Q404" s="393"/>
      <c r="R404" s="393"/>
      <c r="S404" s="393"/>
      <c r="T404" s="393"/>
      <c r="U404" s="392"/>
      <c r="W404" s="392"/>
    </row>
    <row r="405" spans="4:23" s="391" customFormat="1">
      <c r="D405" s="392"/>
      <c r="H405" s="393"/>
      <c r="I405" s="393"/>
      <c r="J405" s="393"/>
      <c r="K405" s="393"/>
      <c r="L405" s="393"/>
      <c r="M405" s="393"/>
      <c r="N405" s="393"/>
      <c r="O405" s="393"/>
      <c r="P405" s="393"/>
      <c r="Q405" s="393"/>
      <c r="R405" s="393"/>
      <c r="S405" s="393"/>
      <c r="T405" s="393"/>
      <c r="U405" s="392"/>
      <c r="W405" s="392"/>
    </row>
    <row r="406" spans="4:23" s="391" customFormat="1">
      <c r="D406" s="392"/>
      <c r="H406" s="393"/>
      <c r="I406" s="393"/>
      <c r="J406" s="393"/>
      <c r="K406" s="393"/>
      <c r="L406" s="393"/>
      <c r="M406" s="393"/>
      <c r="N406" s="393"/>
      <c r="O406" s="393"/>
      <c r="P406" s="393"/>
      <c r="Q406" s="393"/>
      <c r="R406" s="393"/>
      <c r="S406" s="393"/>
      <c r="T406" s="393"/>
      <c r="U406" s="392"/>
      <c r="W406" s="392"/>
    </row>
    <row r="407" spans="4:23" s="391" customFormat="1">
      <c r="D407" s="392"/>
      <c r="H407" s="393"/>
      <c r="I407" s="393"/>
      <c r="J407" s="393"/>
      <c r="K407" s="393"/>
      <c r="L407" s="393"/>
      <c r="M407" s="393"/>
      <c r="N407" s="393"/>
      <c r="O407" s="393"/>
      <c r="P407" s="393"/>
      <c r="Q407" s="393"/>
      <c r="R407" s="393"/>
      <c r="S407" s="393"/>
      <c r="T407" s="393"/>
      <c r="U407" s="392"/>
      <c r="W407" s="392"/>
    </row>
    <row r="408" spans="4:23" s="391" customFormat="1">
      <c r="D408" s="392"/>
      <c r="H408" s="393"/>
      <c r="I408" s="393"/>
      <c r="J408" s="393"/>
      <c r="K408" s="393"/>
      <c r="L408" s="393"/>
      <c r="M408" s="393"/>
      <c r="N408" s="393"/>
      <c r="O408" s="393"/>
      <c r="P408" s="393"/>
      <c r="Q408" s="393"/>
      <c r="R408" s="393"/>
      <c r="S408" s="393"/>
      <c r="T408" s="393"/>
      <c r="U408" s="392"/>
      <c r="W408" s="392"/>
    </row>
    <row r="409" spans="4:23" s="391" customFormat="1">
      <c r="D409" s="392"/>
      <c r="H409" s="393"/>
      <c r="I409" s="393"/>
      <c r="J409" s="393"/>
      <c r="K409" s="393"/>
      <c r="L409" s="393"/>
      <c r="M409" s="393"/>
      <c r="N409" s="393"/>
      <c r="O409" s="393"/>
      <c r="P409" s="393"/>
      <c r="Q409" s="393"/>
      <c r="R409" s="393"/>
      <c r="S409" s="393"/>
      <c r="T409" s="393"/>
      <c r="U409" s="392"/>
      <c r="W409" s="392"/>
    </row>
    <row r="410" spans="4:23" s="391" customFormat="1">
      <c r="D410" s="392"/>
      <c r="H410" s="393"/>
      <c r="I410" s="393"/>
      <c r="J410" s="393"/>
      <c r="K410" s="393"/>
      <c r="L410" s="393"/>
      <c r="M410" s="393"/>
      <c r="N410" s="393"/>
      <c r="O410" s="393"/>
      <c r="P410" s="393"/>
      <c r="Q410" s="393"/>
      <c r="R410" s="393"/>
      <c r="S410" s="393"/>
      <c r="T410" s="393"/>
      <c r="U410" s="392"/>
      <c r="W410" s="392"/>
    </row>
    <row r="411" spans="4:23" s="391" customFormat="1">
      <c r="D411" s="392"/>
      <c r="H411" s="393"/>
      <c r="I411" s="393"/>
      <c r="J411" s="393"/>
      <c r="K411" s="393"/>
      <c r="L411" s="393"/>
      <c r="M411" s="393"/>
      <c r="N411" s="393"/>
      <c r="O411" s="393"/>
      <c r="P411" s="393"/>
      <c r="Q411" s="393"/>
      <c r="R411" s="393"/>
      <c r="S411" s="393"/>
      <c r="T411" s="393"/>
      <c r="U411" s="392"/>
      <c r="W411" s="392"/>
    </row>
    <row r="412" spans="4:23" s="391" customFormat="1">
      <c r="D412" s="392"/>
      <c r="H412" s="393"/>
      <c r="I412" s="393"/>
      <c r="J412" s="393"/>
      <c r="K412" s="393"/>
      <c r="L412" s="393"/>
      <c r="M412" s="393"/>
      <c r="N412" s="393"/>
      <c r="O412" s="393"/>
      <c r="P412" s="393"/>
      <c r="Q412" s="393"/>
      <c r="R412" s="393"/>
      <c r="S412" s="393"/>
      <c r="T412" s="393"/>
      <c r="U412" s="392"/>
      <c r="W412" s="392"/>
    </row>
    <row r="413" spans="4:23" s="391" customFormat="1">
      <c r="D413" s="392"/>
      <c r="H413" s="393"/>
      <c r="I413" s="393"/>
      <c r="J413" s="393"/>
      <c r="K413" s="393"/>
      <c r="L413" s="393"/>
      <c r="M413" s="393"/>
      <c r="N413" s="393"/>
      <c r="O413" s="393"/>
      <c r="P413" s="393"/>
      <c r="Q413" s="393"/>
      <c r="R413" s="393"/>
      <c r="S413" s="393"/>
      <c r="T413" s="393"/>
      <c r="U413" s="392"/>
      <c r="W413" s="392"/>
    </row>
    <row r="414" spans="4:23" s="391" customFormat="1">
      <c r="D414" s="392"/>
      <c r="H414" s="393"/>
      <c r="I414" s="393"/>
      <c r="J414" s="393"/>
      <c r="K414" s="393"/>
      <c r="L414" s="393"/>
      <c r="M414" s="393"/>
      <c r="N414" s="393"/>
      <c r="O414" s="393"/>
      <c r="P414" s="393"/>
      <c r="Q414" s="393"/>
      <c r="R414" s="393"/>
      <c r="S414" s="393"/>
      <c r="T414" s="393"/>
      <c r="U414" s="392"/>
      <c r="W414" s="392"/>
    </row>
    <row r="415" spans="4:23" s="391" customFormat="1">
      <c r="D415" s="392"/>
      <c r="H415" s="393"/>
      <c r="I415" s="393"/>
      <c r="J415" s="393"/>
      <c r="K415" s="393"/>
      <c r="L415" s="393"/>
      <c r="M415" s="393"/>
      <c r="N415" s="393"/>
      <c r="O415" s="393"/>
      <c r="P415" s="393"/>
      <c r="Q415" s="393"/>
      <c r="R415" s="393"/>
      <c r="S415" s="393"/>
      <c r="T415" s="393"/>
      <c r="U415" s="392"/>
      <c r="W415" s="392"/>
    </row>
    <row r="416" spans="4:23" s="391" customFormat="1">
      <c r="D416" s="392"/>
      <c r="H416" s="393"/>
      <c r="I416" s="393"/>
      <c r="J416" s="393"/>
      <c r="K416" s="393"/>
      <c r="L416" s="393"/>
      <c r="M416" s="393"/>
      <c r="N416" s="393"/>
      <c r="O416" s="393"/>
      <c r="P416" s="393"/>
      <c r="Q416" s="393"/>
      <c r="R416" s="393"/>
      <c r="S416" s="393"/>
      <c r="T416" s="393"/>
      <c r="U416" s="392"/>
      <c r="W416" s="392"/>
    </row>
    <row r="417" spans="4:23" s="391" customFormat="1">
      <c r="D417" s="392"/>
      <c r="H417" s="393"/>
      <c r="I417" s="393"/>
      <c r="J417" s="393"/>
      <c r="K417" s="393"/>
      <c r="L417" s="393"/>
      <c r="M417" s="393"/>
      <c r="N417" s="393"/>
      <c r="O417" s="393"/>
      <c r="P417" s="393"/>
      <c r="Q417" s="393"/>
      <c r="R417" s="393"/>
      <c r="S417" s="393"/>
      <c r="T417" s="393"/>
      <c r="U417" s="392"/>
      <c r="W417" s="392"/>
    </row>
    <row r="418" spans="4:23" s="391" customFormat="1">
      <c r="D418" s="392"/>
      <c r="H418" s="393"/>
      <c r="I418" s="393"/>
      <c r="J418" s="393"/>
      <c r="K418" s="393"/>
      <c r="L418" s="393"/>
      <c r="M418" s="393"/>
      <c r="N418" s="393"/>
      <c r="O418" s="393"/>
      <c r="P418" s="393"/>
      <c r="Q418" s="393"/>
      <c r="R418" s="393"/>
      <c r="S418" s="393"/>
      <c r="T418" s="393"/>
      <c r="U418" s="392"/>
      <c r="W418" s="392"/>
    </row>
    <row r="419" spans="4:23" s="391" customFormat="1">
      <c r="D419" s="392"/>
      <c r="H419" s="393"/>
      <c r="I419" s="393"/>
      <c r="J419" s="393"/>
      <c r="K419" s="393"/>
      <c r="L419" s="393"/>
      <c r="M419" s="393"/>
      <c r="N419" s="393"/>
      <c r="O419" s="393"/>
      <c r="P419" s="393"/>
      <c r="Q419" s="393"/>
      <c r="R419" s="393"/>
      <c r="S419" s="393"/>
      <c r="T419" s="393"/>
      <c r="U419" s="392"/>
      <c r="W419" s="392"/>
    </row>
    <row r="420" spans="4:23" s="391" customFormat="1">
      <c r="D420" s="392"/>
      <c r="H420" s="393"/>
      <c r="I420" s="393"/>
      <c r="J420" s="393"/>
      <c r="K420" s="393"/>
      <c r="L420" s="393"/>
      <c r="M420" s="393"/>
      <c r="N420" s="393"/>
      <c r="O420" s="393"/>
      <c r="P420" s="393"/>
      <c r="Q420" s="393"/>
      <c r="R420" s="393"/>
      <c r="S420" s="393"/>
      <c r="T420" s="393"/>
      <c r="U420" s="392"/>
      <c r="W420" s="392"/>
    </row>
    <row r="421" spans="4:23" s="391" customFormat="1">
      <c r="D421" s="392"/>
      <c r="H421" s="393"/>
      <c r="I421" s="393"/>
      <c r="J421" s="393"/>
      <c r="K421" s="393"/>
      <c r="L421" s="393"/>
      <c r="M421" s="393"/>
      <c r="N421" s="393"/>
      <c r="O421" s="393"/>
      <c r="P421" s="393"/>
      <c r="Q421" s="393"/>
      <c r="R421" s="393"/>
      <c r="S421" s="393"/>
      <c r="T421" s="393"/>
      <c r="U421" s="392"/>
      <c r="W421" s="392"/>
    </row>
    <row r="422" spans="4:23" s="391" customFormat="1">
      <c r="D422" s="392"/>
      <c r="H422" s="393"/>
      <c r="I422" s="393"/>
      <c r="J422" s="393"/>
      <c r="K422" s="393"/>
      <c r="L422" s="393"/>
      <c r="M422" s="393"/>
      <c r="N422" s="393"/>
      <c r="O422" s="393"/>
      <c r="P422" s="393"/>
      <c r="Q422" s="393"/>
      <c r="R422" s="393"/>
      <c r="S422" s="393"/>
      <c r="T422" s="393"/>
      <c r="U422" s="392"/>
      <c r="W422" s="392"/>
    </row>
    <row r="423" spans="4:23" s="391" customFormat="1">
      <c r="D423" s="392"/>
      <c r="H423" s="393"/>
      <c r="I423" s="393"/>
      <c r="J423" s="393"/>
      <c r="K423" s="393"/>
      <c r="L423" s="393"/>
      <c r="M423" s="393"/>
      <c r="N423" s="393"/>
      <c r="O423" s="393"/>
      <c r="P423" s="393"/>
      <c r="Q423" s="393"/>
      <c r="R423" s="393"/>
      <c r="S423" s="393"/>
      <c r="T423" s="393"/>
      <c r="U423" s="392"/>
      <c r="W423" s="392"/>
    </row>
    <row r="424" spans="4:23" s="391" customFormat="1">
      <c r="D424" s="392"/>
      <c r="H424" s="393"/>
      <c r="I424" s="393"/>
      <c r="J424" s="393"/>
      <c r="K424" s="393"/>
      <c r="L424" s="393"/>
      <c r="M424" s="393"/>
      <c r="N424" s="393"/>
      <c r="O424" s="393"/>
      <c r="P424" s="393"/>
      <c r="Q424" s="393"/>
      <c r="R424" s="393"/>
      <c r="S424" s="393"/>
      <c r="T424" s="393"/>
      <c r="U424" s="392"/>
      <c r="W424" s="392"/>
    </row>
    <row r="425" spans="4:23" s="391" customFormat="1">
      <c r="D425" s="392"/>
      <c r="H425" s="393"/>
      <c r="I425" s="393"/>
      <c r="J425" s="393"/>
      <c r="K425" s="393"/>
      <c r="L425" s="393"/>
      <c r="M425" s="393"/>
      <c r="N425" s="393"/>
      <c r="O425" s="393"/>
      <c r="P425" s="393"/>
      <c r="Q425" s="393"/>
      <c r="R425" s="393"/>
      <c r="S425" s="393"/>
      <c r="T425" s="393"/>
      <c r="U425" s="392"/>
      <c r="W425" s="392"/>
    </row>
    <row r="426" spans="4:23" s="391" customFormat="1">
      <c r="D426" s="392"/>
      <c r="H426" s="393"/>
      <c r="I426" s="393"/>
      <c r="J426" s="393"/>
      <c r="K426" s="393"/>
      <c r="L426" s="393"/>
      <c r="M426" s="393"/>
      <c r="N426" s="393"/>
      <c r="O426" s="393"/>
      <c r="P426" s="393"/>
      <c r="Q426" s="393"/>
      <c r="R426" s="393"/>
      <c r="S426" s="393"/>
      <c r="T426" s="393"/>
      <c r="U426" s="392"/>
      <c r="W426" s="392"/>
    </row>
    <row r="427" spans="4:23" s="391" customFormat="1">
      <c r="D427" s="392"/>
      <c r="H427" s="393"/>
      <c r="I427" s="393"/>
      <c r="J427" s="393"/>
      <c r="K427" s="393"/>
      <c r="L427" s="393"/>
      <c r="M427" s="393"/>
      <c r="N427" s="393"/>
      <c r="O427" s="393"/>
      <c r="P427" s="393"/>
      <c r="Q427" s="393"/>
      <c r="R427" s="393"/>
      <c r="S427" s="393"/>
      <c r="T427" s="393"/>
      <c r="U427" s="392"/>
      <c r="W427" s="392"/>
    </row>
    <row r="428" spans="4:23" s="391" customFormat="1">
      <c r="D428" s="392"/>
      <c r="H428" s="393"/>
      <c r="I428" s="393"/>
      <c r="J428" s="393"/>
      <c r="K428" s="393"/>
      <c r="L428" s="393"/>
      <c r="M428" s="393"/>
      <c r="N428" s="393"/>
      <c r="O428" s="393"/>
      <c r="P428" s="393"/>
      <c r="Q428" s="393"/>
      <c r="R428" s="393"/>
      <c r="S428" s="393"/>
      <c r="T428" s="393"/>
      <c r="U428" s="392"/>
      <c r="W428" s="392"/>
    </row>
    <row r="429" spans="4:23" s="391" customFormat="1">
      <c r="D429" s="392"/>
      <c r="H429" s="393"/>
      <c r="I429" s="393"/>
      <c r="J429" s="393"/>
      <c r="K429" s="393"/>
      <c r="L429" s="393"/>
      <c r="M429" s="393"/>
      <c r="N429" s="393"/>
      <c r="O429" s="393"/>
      <c r="P429" s="393"/>
      <c r="Q429" s="393"/>
      <c r="R429" s="393"/>
      <c r="S429" s="393"/>
      <c r="T429" s="393"/>
      <c r="U429" s="392"/>
      <c r="W429" s="392"/>
    </row>
    <row r="430" spans="4:23" s="391" customFormat="1">
      <c r="D430" s="392"/>
      <c r="H430" s="393"/>
      <c r="I430" s="393"/>
      <c r="J430" s="393"/>
      <c r="K430" s="393"/>
      <c r="L430" s="393"/>
      <c r="M430" s="393"/>
      <c r="N430" s="393"/>
      <c r="O430" s="393"/>
      <c r="P430" s="393"/>
      <c r="Q430" s="393"/>
      <c r="R430" s="393"/>
      <c r="S430" s="393"/>
      <c r="T430" s="393"/>
      <c r="U430" s="392"/>
      <c r="W430" s="392"/>
    </row>
    <row r="431" spans="4:23" s="391" customFormat="1">
      <c r="D431" s="392"/>
      <c r="H431" s="393"/>
      <c r="I431" s="393"/>
      <c r="J431" s="393"/>
      <c r="K431" s="393"/>
      <c r="L431" s="393"/>
      <c r="M431" s="393"/>
      <c r="N431" s="393"/>
      <c r="O431" s="393"/>
      <c r="P431" s="393"/>
      <c r="Q431" s="393"/>
      <c r="R431" s="393"/>
      <c r="S431" s="393"/>
      <c r="T431" s="393"/>
      <c r="U431" s="392"/>
      <c r="W431" s="392"/>
    </row>
    <row r="432" spans="4:23" s="391" customFormat="1">
      <c r="D432" s="392"/>
      <c r="H432" s="393"/>
      <c r="I432" s="393"/>
      <c r="J432" s="393"/>
      <c r="K432" s="393"/>
      <c r="L432" s="393"/>
      <c r="M432" s="393"/>
      <c r="N432" s="393"/>
      <c r="O432" s="393"/>
      <c r="P432" s="393"/>
      <c r="Q432" s="393"/>
      <c r="R432" s="393"/>
      <c r="S432" s="393"/>
      <c r="T432" s="393"/>
      <c r="U432" s="392"/>
      <c r="W432" s="392"/>
    </row>
    <row r="433" spans="4:23" s="391" customFormat="1">
      <c r="D433" s="392"/>
      <c r="H433" s="393"/>
      <c r="I433" s="393"/>
      <c r="J433" s="393"/>
      <c r="K433" s="393"/>
      <c r="L433" s="393"/>
      <c r="M433" s="393"/>
      <c r="N433" s="393"/>
      <c r="O433" s="393"/>
      <c r="P433" s="393"/>
      <c r="Q433" s="393"/>
      <c r="R433" s="393"/>
      <c r="S433" s="393"/>
      <c r="T433" s="393"/>
      <c r="U433" s="392"/>
      <c r="W433" s="392"/>
    </row>
    <row r="434" spans="4:23" s="391" customFormat="1">
      <c r="D434" s="392"/>
      <c r="H434" s="393"/>
      <c r="I434" s="393"/>
      <c r="J434" s="393"/>
      <c r="K434" s="393"/>
      <c r="L434" s="393"/>
      <c r="M434" s="393"/>
      <c r="N434" s="393"/>
      <c r="O434" s="393"/>
      <c r="P434" s="393"/>
      <c r="Q434" s="393"/>
      <c r="R434" s="393"/>
      <c r="S434" s="393"/>
      <c r="T434" s="393"/>
      <c r="U434" s="392"/>
      <c r="W434" s="392"/>
    </row>
    <row r="435" spans="4:23" s="391" customFormat="1">
      <c r="D435" s="392"/>
      <c r="H435" s="393"/>
      <c r="I435" s="393"/>
      <c r="J435" s="393"/>
      <c r="K435" s="393"/>
      <c r="L435" s="393"/>
      <c r="M435" s="393"/>
      <c r="N435" s="393"/>
      <c r="O435" s="393"/>
      <c r="P435" s="393"/>
      <c r="Q435" s="393"/>
      <c r="R435" s="393"/>
      <c r="S435" s="393"/>
      <c r="T435" s="393"/>
      <c r="U435" s="392"/>
      <c r="W435" s="392"/>
    </row>
    <row r="436" spans="4:23" s="391" customFormat="1">
      <c r="D436" s="392"/>
      <c r="H436" s="393"/>
      <c r="I436" s="393"/>
      <c r="J436" s="393"/>
      <c r="K436" s="393"/>
      <c r="L436" s="393"/>
      <c r="M436" s="393"/>
      <c r="N436" s="393"/>
      <c r="O436" s="393"/>
      <c r="P436" s="393"/>
      <c r="Q436" s="393"/>
      <c r="R436" s="393"/>
      <c r="S436" s="393"/>
      <c r="T436" s="393"/>
      <c r="U436" s="392"/>
      <c r="W436" s="392"/>
    </row>
    <row r="437" spans="4:23" s="391" customFormat="1">
      <c r="D437" s="392"/>
      <c r="H437" s="393"/>
      <c r="I437" s="393"/>
      <c r="J437" s="393"/>
      <c r="K437" s="393"/>
      <c r="L437" s="393"/>
      <c r="M437" s="393"/>
      <c r="N437" s="393"/>
      <c r="O437" s="393"/>
      <c r="P437" s="393"/>
      <c r="Q437" s="393"/>
      <c r="R437" s="393"/>
      <c r="S437" s="393"/>
      <c r="T437" s="393"/>
      <c r="U437" s="392"/>
      <c r="W437" s="392"/>
    </row>
    <row r="438" spans="4:23" s="391" customFormat="1">
      <c r="D438" s="392"/>
      <c r="H438" s="393"/>
      <c r="I438" s="393"/>
      <c r="J438" s="393"/>
      <c r="K438" s="393"/>
      <c r="L438" s="393"/>
      <c r="M438" s="393"/>
      <c r="N438" s="393"/>
      <c r="O438" s="393"/>
      <c r="P438" s="393"/>
      <c r="Q438" s="393"/>
      <c r="R438" s="393"/>
      <c r="S438" s="393"/>
      <c r="T438" s="393"/>
      <c r="U438" s="392"/>
      <c r="W438" s="392"/>
    </row>
    <row r="439" spans="4:23" s="391" customFormat="1">
      <c r="D439" s="392"/>
      <c r="H439" s="393"/>
      <c r="I439" s="393"/>
      <c r="J439" s="393"/>
      <c r="K439" s="393"/>
      <c r="L439" s="393"/>
      <c r="M439" s="393"/>
      <c r="N439" s="393"/>
      <c r="O439" s="393"/>
      <c r="P439" s="393"/>
      <c r="Q439" s="393"/>
      <c r="R439" s="393"/>
      <c r="S439" s="393"/>
      <c r="T439" s="393"/>
      <c r="U439" s="392"/>
      <c r="W439" s="392"/>
    </row>
    <row r="440" spans="4:23" s="391" customFormat="1">
      <c r="D440" s="392"/>
      <c r="H440" s="393"/>
      <c r="I440" s="393"/>
      <c r="J440" s="393"/>
      <c r="K440" s="393"/>
      <c r="L440" s="393"/>
      <c r="M440" s="393"/>
      <c r="N440" s="393"/>
      <c r="O440" s="393"/>
      <c r="P440" s="393"/>
      <c r="Q440" s="393"/>
      <c r="R440" s="393"/>
      <c r="S440" s="393"/>
      <c r="T440" s="393"/>
      <c r="U440" s="392"/>
      <c r="W440" s="392"/>
    </row>
    <row r="441" spans="4:23" s="391" customFormat="1">
      <c r="D441" s="392"/>
      <c r="H441" s="393"/>
      <c r="I441" s="393"/>
      <c r="J441" s="393"/>
      <c r="K441" s="393"/>
      <c r="L441" s="393"/>
      <c r="M441" s="393"/>
      <c r="N441" s="393"/>
      <c r="O441" s="393"/>
      <c r="P441" s="393"/>
      <c r="Q441" s="393"/>
      <c r="R441" s="393"/>
      <c r="S441" s="393"/>
      <c r="T441" s="393"/>
      <c r="U441" s="392"/>
      <c r="W441" s="392"/>
    </row>
    <row r="442" spans="4:23" s="391" customFormat="1">
      <c r="D442" s="392"/>
      <c r="H442" s="393"/>
      <c r="I442" s="393"/>
      <c r="J442" s="393"/>
      <c r="K442" s="393"/>
      <c r="L442" s="393"/>
      <c r="M442" s="393"/>
      <c r="N442" s="393"/>
      <c r="O442" s="393"/>
      <c r="P442" s="393"/>
      <c r="Q442" s="393"/>
      <c r="R442" s="393"/>
      <c r="S442" s="393"/>
      <c r="T442" s="393"/>
      <c r="U442" s="392"/>
      <c r="W442" s="392"/>
    </row>
    <row r="443" spans="4:23" s="391" customFormat="1">
      <c r="D443" s="392"/>
      <c r="H443" s="393"/>
      <c r="I443" s="393"/>
      <c r="J443" s="393"/>
      <c r="K443" s="393"/>
      <c r="L443" s="393"/>
      <c r="M443" s="393"/>
      <c r="N443" s="393"/>
      <c r="O443" s="393"/>
      <c r="P443" s="393"/>
      <c r="Q443" s="393"/>
      <c r="R443" s="393"/>
      <c r="S443" s="393"/>
      <c r="T443" s="393"/>
      <c r="U443" s="392"/>
      <c r="W443" s="392"/>
    </row>
    <row r="444" spans="4:23" s="391" customFormat="1">
      <c r="D444" s="392"/>
      <c r="H444" s="393"/>
      <c r="I444" s="393"/>
      <c r="J444" s="393"/>
      <c r="K444" s="393"/>
      <c r="L444" s="393"/>
      <c r="M444" s="393"/>
      <c r="N444" s="393"/>
      <c r="O444" s="393"/>
      <c r="P444" s="393"/>
      <c r="Q444" s="393"/>
      <c r="R444" s="393"/>
      <c r="S444" s="393"/>
      <c r="T444" s="393"/>
      <c r="U444" s="392"/>
      <c r="W444" s="392"/>
    </row>
    <row r="445" spans="4:23" s="391" customFormat="1">
      <c r="D445" s="392"/>
      <c r="H445" s="393"/>
      <c r="I445" s="393"/>
      <c r="J445" s="393"/>
      <c r="K445" s="393"/>
      <c r="L445" s="393"/>
      <c r="M445" s="393"/>
      <c r="N445" s="393"/>
      <c r="O445" s="393"/>
      <c r="P445" s="393"/>
      <c r="Q445" s="393"/>
      <c r="R445" s="393"/>
      <c r="S445" s="393"/>
      <c r="T445" s="393"/>
      <c r="U445" s="392"/>
      <c r="W445" s="392"/>
    </row>
    <row r="446" spans="4:23" s="391" customFormat="1">
      <c r="D446" s="392"/>
      <c r="H446" s="393"/>
      <c r="I446" s="393"/>
      <c r="J446" s="393"/>
      <c r="K446" s="393"/>
      <c r="L446" s="393"/>
      <c r="M446" s="393"/>
      <c r="N446" s="393"/>
      <c r="O446" s="393"/>
      <c r="P446" s="393"/>
      <c r="Q446" s="393"/>
      <c r="R446" s="393"/>
      <c r="S446" s="393"/>
      <c r="T446" s="393"/>
      <c r="U446" s="392"/>
      <c r="W446" s="392"/>
    </row>
    <row r="447" spans="4:23" s="391" customFormat="1">
      <c r="D447" s="392"/>
      <c r="H447" s="393"/>
      <c r="I447" s="393"/>
      <c r="J447" s="393"/>
      <c r="K447" s="393"/>
      <c r="L447" s="393"/>
      <c r="M447" s="393"/>
      <c r="N447" s="393"/>
      <c r="O447" s="393"/>
      <c r="P447" s="393"/>
      <c r="Q447" s="393"/>
      <c r="R447" s="393"/>
      <c r="S447" s="393"/>
      <c r="T447" s="393"/>
      <c r="U447" s="392"/>
      <c r="W447" s="392"/>
    </row>
    <row r="448" spans="4:23" s="391" customFormat="1">
      <c r="D448" s="392"/>
      <c r="H448" s="393"/>
      <c r="I448" s="393"/>
      <c r="J448" s="393"/>
      <c r="K448" s="393"/>
      <c r="L448" s="393"/>
      <c r="M448" s="393"/>
      <c r="N448" s="393"/>
      <c r="O448" s="393"/>
      <c r="P448" s="393"/>
      <c r="Q448" s="393"/>
      <c r="R448" s="393"/>
      <c r="S448" s="393"/>
      <c r="T448" s="393"/>
      <c r="U448" s="392"/>
      <c r="W448" s="392"/>
    </row>
    <row r="449" spans="4:23" s="391" customFormat="1">
      <c r="D449" s="392"/>
      <c r="H449" s="393"/>
      <c r="I449" s="393"/>
      <c r="J449" s="393"/>
      <c r="K449" s="393"/>
      <c r="L449" s="393"/>
      <c r="M449" s="393"/>
      <c r="N449" s="393"/>
      <c r="O449" s="393"/>
      <c r="P449" s="393"/>
      <c r="Q449" s="393"/>
      <c r="R449" s="393"/>
      <c r="S449" s="393"/>
      <c r="T449" s="393"/>
      <c r="U449" s="392"/>
      <c r="W449" s="392"/>
    </row>
    <row r="450" spans="4:23" s="391" customFormat="1">
      <c r="D450" s="392"/>
      <c r="H450" s="393"/>
      <c r="I450" s="393"/>
      <c r="J450" s="393"/>
      <c r="K450" s="393"/>
      <c r="L450" s="393"/>
      <c r="M450" s="393"/>
      <c r="N450" s="393"/>
      <c r="O450" s="393"/>
      <c r="P450" s="393"/>
      <c r="Q450" s="393"/>
      <c r="R450" s="393"/>
      <c r="S450" s="393"/>
      <c r="T450" s="393"/>
      <c r="U450" s="392"/>
      <c r="W450" s="392"/>
    </row>
    <row r="451" spans="4:23" s="391" customFormat="1">
      <c r="D451" s="392"/>
      <c r="H451" s="393"/>
      <c r="I451" s="393"/>
      <c r="J451" s="393"/>
      <c r="K451" s="393"/>
      <c r="L451" s="393"/>
      <c r="M451" s="393"/>
      <c r="N451" s="393"/>
      <c r="O451" s="393"/>
      <c r="P451" s="393"/>
      <c r="Q451" s="393"/>
      <c r="R451" s="393"/>
      <c r="S451" s="393"/>
      <c r="T451" s="393"/>
      <c r="U451" s="392"/>
      <c r="W451" s="392"/>
    </row>
    <row r="452" spans="4:23" s="391" customFormat="1">
      <c r="D452" s="392"/>
      <c r="H452" s="393"/>
      <c r="I452" s="393"/>
      <c r="J452" s="393"/>
      <c r="K452" s="393"/>
      <c r="L452" s="393"/>
      <c r="M452" s="393"/>
      <c r="N452" s="393"/>
      <c r="O452" s="393"/>
      <c r="P452" s="393"/>
      <c r="Q452" s="393"/>
      <c r="R452" s="393"/>
      <c r="S452" s="393"/>
      <c r="T452" s="393"/>
      <c r="U452" s="392"/>
      <c r="W452" s="392"/>
    </row>
    <row r="453" spans="4:23" s="391" customFormat="1">
      <c r="D453" s="392"/>
      <c r="H453" s="393"/>
      <c r="I453" s="393"/>
      <c r="J453" s="393"/>
      <c r="K453" s="393"/>
      <c r="L453" s="393"/>
      <c r="M453" s="393"/>
      <c r="N453" s="393"/>
      <c r="O453" s="393"/>
      <c r="P453" s="393"/>
      <c r="Q453" s="393"/>
      <c r="R453" s="393"/>
      <c r="S453" s="393"/>
      <c r="T453" s="393"/>
      <c r="U453" s="392"/>
      <c r="W453" s="392"/>
    </row>
    <row r="454" spans="4:23" s="391" customFormat="1">
      <c r="D454" s="392"/>
      <c r="H454" s="393"/>
      <c r="I454" s="393"/>
      <c r="J454" s="393"/>
      <c r="K454" s="393"/>
      <c r="L454" s="393"/>
      <c r="M454" s="393"/>
      <c r="N454" s="393"/>
      <c r="O454" s="393"/>
      <c r="P454" s="393"/>
      <c r="Q454" s="393"/>
      <c r="R454" s="393"/>
      <c r="S454" s="393"/>
      <c r="T454" s="393"/>
      <c r="U454" s="392"/>
      <c r="W454" s="392"/>
    </row>
    <row r="455" spans="4:23" s="391" customFormat="1">
      <c r="D455" s="392"/>
      <c r="H455" s="393"/>
      <c r="I455" s="393"/>
      <c r="J455" s="393"/>
      <c r="K455" s="393"/>
      <c r="L455" s="393"/>
      <c r="M455" s="393"/>
      <c r="N455" s="393"/>
      <c r="O455" s="393"/>
      <c r="P455" s="393"/>
      <c r="Q455" s="393"/>
      <c r="R455" s="393"/>
      <c r="S455" s="393"/>
      <c r="T455" s="393"/>
      <c r="U455" s="392"/>
      <c r="W455" s="392"/>
    </row>
    <row r="456" spans="4:23" s="391" customFormat="1">
      <c r="D456" s="392"/>
      <c r="H456" s="393"/>
      <c r="I456" s="393"/>
      <c r="J456" s="393"/>
      <c r="K456" s="393"/>
      <c r="L456" s="393"/>
      <c r="M456" s="393"/>
      <c r="N456" s="393"/>
      <c r="O456" s="393"/>
      <c r="P456" s="393"/>
      <c r="Q456" s="393"/>
      <c r="R456" s="393"/>
      <c r="S456" s="393"/>
      <c r="T456" s="393"/>
      <c r="U456" s="392"/>
      <c r="W456" s="392"/>
    </row>
    <row r="457" spans="4:23" s="391" customFormat="1">
      <c r="D457" s="392"/>
      <c r="H457" s="393"/>
      <c r="I457" s="393"/>
      <c r="J457" s="393"/>
      <c r="K457" s="393"/>
      <c r="L457" s="393"/>
      <c r="M457" s="393"/>
      <c r="N457" s="393"/>
      <c r="O457" s="393"/>
      <c r="P457" s="393"/>
      <c r="Q457" s="393"/>
      <c r="R457" s="393"/>
      <c r="S457" s="393"/>
      <c r="T457" s="393"/>
      <c r="U457" s="392"/>
      <c r="W457" s="392"/>
    </row>
    <row r="458" spans="4:23" s="391" customFormat="1">
      <c r="D458" s="392"/>
      <c r="H458" s="393"/>
      <c r="I458" s="393"/>
      <c r="J458" s="393"/>
      <c r="K458" s="393"/>
      <c r="L458" s="393"/>
      <c r="M458" s="393"/>
      <c r="N458" s="393"/>
      <c r="O458" s="393"/>
      <c r="P458" s="393"/>
      <c r="Q458" s="393"/>
      <c r="R458" s="393"/>
      <c r="S458" s="393"/>
      <c r="T458" s="393"/>
      <c r="U458" s="392"/>
      <c r="W458" s="392"/>
    </row>
    <row r="459" spans="4:23" s="391" customFormat="1">
      <c r="D459" s="392"/>
      <c r="H459" s="393"/>
      <c r="I459" s="393"/>
      <c r="J459" s="393"/>
      <c r="K459" s="393"/>
      <c r="L459" s="393"/>
      <c r="M459" s="393"/>
      <c r="N459" s="393"/>
      <c r="O459" s="393"/>
      <c r="P459" s="393"/>
      <c r="Q459" s="393"/>
      <c r="R459" s="393"/>
      <c r="S459" s="393"/>
      <c r="T459" s="393"/>
      <c r="U459" s="392"/>
      <c r="W459" s="392"/>
    </row>
    <row r="460" spans="4:23" s="391" customFormat="1">
      <c r="D460" s="392"/>
      <c r="H460" s="393"/>
      <c r="I460" s="393"/>
      <c r="J460" s="393"/>
      <c r="K460" s="393"/>
      <c r="L460" s="393"/>
      <c r="M460" s="393"/>
      <c r="N460" s="393"/>
      <c r="O460" s="393"/>
      <c r="P460" s="393"/>
      <c r="Q460" s="393"/>
      <c r="R460" s="393"/>
      <c r="S460" s="393"/>
      <c r="T460" s="393"/>
      <c r="U460" s="392"/>
      <c r="W460" s="392"/>
    </row>
    <row r="461" spans="4:23" s="391" customFormat="1">
      <c r="D461" s="392"/>
      <c r="H461" s="393"/>
      <c r="I461" s="393"/>
      <c r="J461" s="393"/>
      <c r="K461" s="393"/>
      <c r="L461" s="393"/>
      <c r="M461" s="393"/>
      <c r="N461" s="393"/>
      <c r="O461" s="393"/>
      <c r="P461" s="393"/>
      <c r="Q461" s="393"/>
      <c r="R461" s="393"/>
      <c r="S461" s="393"/>
      <c r="T461" s="393"/>
      <c r="U461" s="392"/>
      <c r="W461" s="392"/>
    </row>
    <row r="462" spans="4:23" s="391" customFormat="1">
      <c r="D462" s="392"/>
      <c r="H462" s="393"/>
      <c r="I462" s="393"/>
      <c r="J462" s="393"/>
      <c r="K462" s="393"/>
      <c r="L462" s="393"/>
      <c r="M462" s="393"/>
      <c r="N462" s="393"/>
      <c r="O462" s="393"/>
      <c r="P462" s="393"/>
      <c r="Q462" s="393"/>
      <c r="R462" s="393"/>
      <c r="S462" s="393"/>
      <c r="T462" s="393"/>
      <c r="U462" s="392"/>
      <c r="W462" s="392"/>
    </row>
    <row r="463" spans="4:23" s="391" customFormat="1">
      <c r="D463" s="392"/>
      <c r="H463" s="393"/>
      <c r="I463" s="393"/>
      <c r="J463" s="393"/>
      <c r="K463" s="393"/>
      <c r="L463" s="393"/>
      <c r="M463" s="393"/>
      <c r="N463" s="393"/>
      <c r="O463" s="393"/>
      <c r="P463" s="393"/>
      <c r="Q463" s="393"/>
      <c r="R463" s="393"/>
      <c r="S463" s="393"/>
      <c r="T463" s="393"/>
      <c r="U463" s="392"/>
      <c r="W463" s="392"/>
    </row>
    <row r="464" spans="4:23" s="391" customFormat="1">
      <c r="D464" s="392"/>
      <c r="H464" s="393"/>
      <c r="I464" s="393"/>
      <c r="J464" s="393"/>
      <c r="K464" s="393"/>
      <c r="L464" s="393"/>
      <c r="M464" s="393"/>
      <c r="N464" s="393"/>
      <c r="O464" s="393"/>
      <c r="P464" s="393"/>
      <c r="Q464" s="393"/>
      <c r="R464" s="393"/>
      <c r="S464" s="393"/>
      <c r="T464" s="393"/>
      <c r="U464" s="392"/>
      <c r="W464" s="392"/>
    </row>
    <row r="465" spans="4:23" s="391" customFormat="1">
      <c r="D465" s="392"/>
      <c r="H465" s="393"/>
      <c r="I465" s="393"/>
      <c r="J465" s="393"/>
      <c r="K465" s="393"/>
      <c r="L465" s="393"/>
      <c r="M465" s="393"/>
      <c r="N465" s="393"/>
      <c r="O465" s="393"/>
      <c r="P465" s="393"/>
      <c r="Q465" s="393"/>
      <c r="R465" s="393"/>
      <c r="S465" s="393"/>
      <c r="T465" s="393"/>
      <c r="U465" s="392"/>
      <c r="W465" s="392"/>
    </row>
    <row r="466" spans="4:23" s="391" customFormat="1">
      <c r="D466" s="392"/>
      <c r="H466" s="393"/>
      <c r="I466" s="393"/>
      <c r="J466" s="393"/>
      <c r="K466" s="393"/>
      <c r="L466" s="393"/>
      <c r="M466" s="393"/>
      <c r="N466" s="393"/>
      <c r="O466" s="393"/>
      <c r="P466" s="393"/>
      <c r="Q466" s="393"/>
      <c r="R466" s="393"/>
      <c r="S466" s="393"/>
      <c r="T466" s="393"/>
      <c r="U466" s="392"/>
      <c r="W466" s="392"/>
    </row>
    <row r="467" spans="4:23" s="391" customFormat="1">
      <c r="D467" s="392"/>
      <c r="H467" s="393"/>
      <c r="I467" s="393"/>
      <c r="J467" s="393"/>
      <c r="K467" s="393"/>
      <c r="L467" s="393"/>
      <c r="M467" s="393"/>
      <c r="N467" s="393"/>
      <c r="O467" s="393"/>
      <c r="P467" s="393"/>
      <c r="Q467" s="393"/>
      <c r="R467" s="393"/>
      <c r="S467" s="393"/>
      <c r="T467" s="393"/>
      <c r="U467" s="392"/>
      <c r="W467" s="392"/>
    </row>
    <row r="468" spans="4:23" s="391" customFormat="1">
      <c r="D468" s="392"/>
      <c r="H468" s="393"/>
      <c r="I468" s="393"/>
      <c r="J468" s="393"/>
      <c r="K468" s="393"/>
      <c r="L468" s="393"/>
      <c r="M468" s="393"/>
      <c r="N468" s="393"/>
      <c r="O468" s="393"/>
      <c r="P468" s="393"/>
      <c r="Q468" s="393"/>
      <c r="R468" s="393"/>
      <c r="S468" s="393"/>
      <c r="T468" s="393"/>
      <c r="U468" s="392"/>
      <c r="W468" s="392"/>
    </row>
    <row r="469" spans="4:23" s="391" customFormat="1">
      <c r="D469" s="392"/>
      <c r="H469" s="393"/>
      <c r="I469" s="393"/>
      <c r="J469" s="393"/>
      <c r="K469" s="393"/>
      <c r="L469" s="393"/>
      <c r="M469" s="393"/>
      <c r="N469" s="393"/>
      <c r="O469" s="393"/>
      <c r="P469" s="393"/>
      <c r="Q469" s="393"/>
      <c r="R469" s="393"/>
      <c r="S469" s="393"/>
      <c r="T469" s="393"/>
      <c r="U469" s="392"/>
      <c r="W469" s="392"/>
    </row>
    <row r="470" spans="4:23" s="391" customFormat="1">
      <c r="D470" s="392"/>
      <c r="H470" s="393"/>
      <c r="I470" s="393"/>
      <c r="J470" s="393"/>
      <c r="K470" s="393"/>
      <c r="L470" s="393"/>
      <c r="M470" s="393"/>
      <c r="N470" s="393"/>
      <c r="O470" s="393"/>
      <c r="P470" s="393"/>
      <c r="Q470" s="393"/>
      <c r="R470" s="393"/>
      <c r="S470" s="393"/>
      <c r="T470" s="393"/>
      <c r="U470" s="392"/>
      <c r="W470" s="392"/>
    </row>
    <row r="471" spans="4:23" s="391" customFormat="1">
      <c r="D471" s="392"/>
      <c r="H471" s="393"/>
      <c r="I471" s="393"/>
      <c r="J471" s="393"/>
      <c r="K471" s="393"/>
      <c r="L471" s="393"/>
      <c r="M471" s="393"/>
      <c r="N471" s="393"/>
      <c r="O471" s="393"/>
      <c r="P471" s="393"/>
      <c r="Q471" s="393"/>
      <c r="R471" s="393"/>
      <c r="S471" s="393"/>
      <c r="T471" s="393"/>
      <c r="U471" s="392"/>
      <c r="W471" s="392"/>
    </row>
    <row r="472" spans="4:23" s="391" customFormat="1">
      <c r="D472" s="392"/>
      <c r="H472" s="393"/>
      <c r="I472" s="393"/>
      <c r="J472" s="393"/>
      <c r="K472" s="393"/>
      <c r="L472" s="393"/>
      <c r="M472" s="393"/>
      <c r="N472" s="393"/>
      <c r="O472" s="393"/>
      <c r="P472" s="393"/>
      <c r="Q472" s="393"/>
      <c r="R472" s="393"/>
      <c r="S472" s="393"/>
      <c r="T472" s="393"/>
      <c r="U472" s="392"/>
      <c r="W472" s="392"/>
    </row>
    <row r="473" spans="4:23" s="391" customFormat="1">
      <c r="D473" s="392"/>
      <c r="H473" s="393"/>
      <c r="I473" s="393"/>
      <c r="J473" s="393"/>
      <c r="K473" s="393"/>
      <c r="L473" s="393"/>
      <c r="M473" s="393"/>
      <c r="N473" s="393"/>
      <c r="O473" s="393"/>
      <c r="P473" s="393"/>
      <c r="Q473" s="393"/>
      <c r="R473" s="393"/>
      <c r="S473" s="393"/>
      <c r="T473" s="393"/>
      <c r="U473" s="392"/>
      <c r="W473" s="392"/>
    </row>
    <row r="474" spans="4:23" s="391" customFormat="1">
      <c r="D474" s="392"/>
      <c r="H474" s="393"/>
      <c r="I474" s="393"/>
      <c r="J474" s="393"/>
      <c r="K474" s="393"/>
      <c r="L474" s="393"/>
      <c r="M474" s="393"/>
      <c r="N474" s="393"/>
      <c r="O474" s="393"/>
      <c r="P474" s="393"/>
      <c r="Q474" s="393"/>
      <c r="R474" s="393"/>
      <c r="S474" s="393"/>
      <c r="T474" s="393"/>
      <c r="U474" s="392"/>
      <c r="W474" s="392"/>
    </row>
    <row r="475" spans="4:23" s="391" customFormat="1">
      <c r="D475" s="392"/>
      <c r="H475" s="393"/>
      <c r="I475" s="393"/>
      <c r="J475" s="393"/>
      <c r="K475" s="393"/>
      <c r="L475" s="393"/>
      <c r="M475" s="393"/>
      <c r="N475" s="393"/>
      <c r="O475" s="393"/>
      <c r="P475" s="393"/>
      <c r="Q475" s="393"/>
      <c r="R475" s="393"/>
      <c r="S475" s="393"/>
      <c r="T475" s="393"/>
      <c r="U475" s="392"/>
      <c r="W475" s="392"/>
    </row>
    <row r="476" spans="4:23" s="391" customFormat="1">
      <c r="D476" s="392"/>
      <c r="H476" s="393"/>
      <c r="I476" s="393"/>
      <c r="J476" s="393"/>
      <c r="K476" s="393"/>
      <c r="L476" s="393"/>
      <c r="M476" s="393"/>
      <c r="N476" s="393"/>
      <c r="O476" s="393"/>
      <c r="P476" s="393"/>
      <c r="Q476" s="393"/>
      <c r="R476" s="393"/>
      <c r="S476" s="393"/>
      <c r="T476" s="393"/>
      <c r="U476" s="392"/>
      <c r="W476" s="392"/>
    </row>
    <row r="477" spans="4:23" s="391" customFormat="1">
      <c r="D477" s="392"/>
      <c r="H477" s="393"/>
      <c r="I477" s="393"/>
      <c r="J477" s="393"/>
      <c r="K477" s="393"/>
      <c r="L477" s="393"/>
      <c r="M477" s="393"/>
      <c r="N477" s="393"/>
      <c r="O477" s="393"/>
      <c r="P477" s="393"/>
      <c r="Q477" s="393"/>
      <c r="R477" s="393"/>
      <c r="S477" s="393"/>
      <c r="T477" s="393"/>
      <c r="U477" s="392"/>
      <c r="W477" s="392"/>
    </row>
    <row r="478" spans="4:23" s="391" customFormat="1">
      <c r="D478" s="392"/>
      <c r="H478" s="393"/>
      <c r="I478" s="393"/>
      <c r="J478" s="393"/>
      <c r="K478" s="393"/>
      <c r="L478" s="393"/>
      <c r="M478" s="393"/>
      <c r="N478" s="393"/>
      <c r="O478" s="393"/>
      <c r="P478" s="393"/>
      <c r="Q478" s="393"/>
      <c r="R478" s="393"/>
      <c r="S478" s="393"/>
      <c r="T478" s="393"/>
      <c r="U478" s="392"/>
      <c r="W478" s="392"/>
    </row>
    <row r="479" spans="4:23" s="391" customFormat="1">
      <c r="D479" s="392"/>
      <c r="H479" s="393"/>
      <c r="I479" s="393"/>
      <c r="J479" s="393"/>
      <c r="K479" s="393"/>
      <c r="L479" s="393"/>
      <c r="M479" s="393"/>
      <c r="N479" s="393"/>
      <c r="O479" s="393"/>
      <c r="P479" s="393"/>
      <c r="Q479" s="393"/>
      <c r="R479" s="393"/>
      <c r="S479" s="393"/>
      <c r="T479" s="393"/>
      <c r="U479" s="392"/>
      <c r="W479" s="392"/>
    </row>
    <row r="480" spans="4:23" s="391" customFormat="1">
      <c r="D480" s="392"/>
      <c r="H480" s="393"/>
      <c r="I480" s="393"/>
      <c r="J480" s="393"/>
      <c r="K480" s="393"/>
      <c r="L480" s="393"/>
      <c r="M480" s="393"/>
      <c r="N480" s="393"/>
      <c r="O480" s="393"/>
      <c r="P480" s="393"/>
      <c r="Q480" s="393"/>
      <c r="R480" s="393"/>
      <c r="S480" s="393"/>
      <c r="T480" s="393"/>
      <c r="U480" s="392"/>
      <c r="W480" s="392"/>
    </row>
    <row r="481" spans="4:23" s="391" customFormat="1">
      <c r="D481" s="392"/>
      <c r="H481" s="393"/>
      <c r="I481" s="393"/>
      <c r="J481" s="393"/>
      <c r="K481" s="393"/>
      <c r="L481" s="393"/>
      <c r="M481" s="393"/>
      <c r="N481" s="393"/>
      <c r="O481" s="393"/>
      <c r="P481" s="393"/>
      <c r="Q481" s="393"/>
      <c r="R481" s="393"/>
      <c r="S481" s="393"/>
      <c r="T481" s="393"/>
      <c r="U481" s="392"/>
      <c r="W481" s="392"/>
    </row>
    <row r="482" spans="4:23" s="391" customFormat="1">
      <c r="D482" s="392"/>
      <c r="H482" s="393"/>
      <c r="I482" s="393"/>
      <c r="J482" s="393"/>
      <c r="K482" s="393"/>
      <c r="L482" s="393"/>
      <c r="M482" s="393"/>
      <c r="N482" s="393"/>
      <c r="O482" s="393"/>
      <c r="P482" s="393"/>
      <c r="Q482" s="393"/>
      <c r="R482" s="393"/>
      <c r="S482" s="393"/>
      <c r="T482" s="393"/>
      <c r="U482" s="392"/>
      <c r="W482" s="392"/>
    </row>
    <row r="483" spans="4:23" s="391" customFormat="1">
      <c r="D483" s="392"/>
      <c r="H483" s="393"/>
      <c r="I483" s="393"/>
      <c r="J483" s="393"/>
      <c r="K483" s="393"/>
      <c r="L483" s="393"/>
      <c r="M483" s="393"/>
      <c r="N483" s="393"/>
      <c r="O483" s="393"/>
      <c r="P483" s="393"/>
      <c r="Q483" s="393"/>
      <c r="R483" s="393"/>
      <c r="S483" s="393"/>
      <c r="T483" s="393"/>
      <c r="U483" s="392"/>
      <c r="W483" s="392"/>
    </row>
    <row r="484" spans="4:23" s="391" customFormat="1">
      <c r="D484" s="392"/>
      <c r="H484" s="393"/>
      <c r="I484" s="393"/>
      <c r="J484" s="393"/>
      <c r="K484" s="393"/>
      <c r="L484" s="393"/>
      <c r="M484" s="393"/>
      <c r="N484" s="393"/>
      <c r="O484" s="393"/>
      <c r="P484" s="393"/>
      <c r="Q484" s="393"/>
      <c r="R484" s="393"/>
      <c r="S484" s="393"/>
      <c r="T484" s="393"/>
      <c r="U484" s="392"/>
      <c r="W484" s="392"/>
    </row>
    <row r="485" spans="4:23" s="391" customFormat="1">
      <c r="D485" s="392"/>
      <c r="H485" s="393"/>
      <c r="I485" s="393"/>
      <c r="J485" s="393"/>
      <c r="K485" s="393"/>
      <c r="L485" s="393"/>
      <c r="M485" s="393"/>
      <c r="N485" s="393"/>
      <c r="O485" s="393"/>
      <c r="P485" s="393"/>
      <c r="Q485" s="393"/>
      <c r="R485" s="393"/>
      <c r="S485" s="393"/>
      <c r="T485" s="393"/>
      <c r="U485" s="392"/>
      <c r="W485" s="392"/>
    </row>
    <row r="486" spans="4:23" s="391" customFormat="1">
      <c r="D486" s="392"/>
      <c r="H486" s="393"/>
      <c r="I486" s="393"/>
      <c r="J486" s="393"/>
      <c r="K486" s="393"/>
      <c r="L486" s="393"/>
      <c r="M486" s="393"/>
      <c r="N486" s="393"/>
      <c r="O486" s="393"/>
      <c r="P486" s="393"/>
      <c r="Q486" s="393"/>
      <c r="R486" s="393"/>
      <c r="S486" s="393"/>
      <c r="T486" s="393"/>
      <c r="U486" s="392"/>
      <c r="W486" s="392"/>
    </row>
    <row r="487" spans="4:23" s="391" customFormat="1">
      <c r="D487" s="392"/>
      <c r="H487" s="393"/>
      <c r="I487" s="393"/>
      <c r="J487" s="393"/>
      <c r="K487" s="393"/>
      <c r="L487" s="393"/>
      <c r="M487" s="393"/>
      <c r="N487" s="393"/>
      <c r="O487" s="393"/>
      <c r="P487" s="393"/>
      <c r="Q487" s="393"/>
      <c r="R487" s="393"/>
      <c r="S487" s="393"/>
      <c r="T487" s="393"/>
      <c r="U487" s="392"/>
      <c r="W487" s="392"/>
    </row>
    <row r="488" spans="4:23" s="391" customFormat="1">
      <c r="D488" s="392"/>
      <c r="H488" s="393"/>
      <c r="I488" s="393"/>
      <c r="J488" s="393"/>
      <c r="K488" s="393"/>
      <c r="L488" s="393"/>
      <c r="M488" s="393"/>
      <c r="N488" s="393"/>
      <c r="O488" s="393"/>
      <c r="P488" s="393"/>
      <c r="Q488" s="393"/>
      <c r="R488" s="393"/>
      <c r="S488" s="393"/>
      <c r="T488" s="393"/>
      <c r="U488" s="392"/>
      <c r="W488" s="392"/>
    </row>
    <row r="489" spans="4:23" s="391" customFormat="1">
      <c r="D489" s="392"/>
      <c r="H489" s="393"/>
      <c r="I489" s="393"/>
      <c r="J489" s="393"/>
      <c r="K489" s="393"/>
      <c r="L489" s="393"/>
      <c r="M489" s="393"/>
      <c r="N489" s="393"/>
      <c r="O489" s="393"/>
      <c r="P489" s="393"/>
      <c r="Q489" s="393"/>
      <c r="R489" s="393"/>
      <c r="S489" s="393"/>
      <c r="T489" s="393"/>
      <c r="U489" s="392"/>
      <c r="W489" s="392"/>
    </row>
    <row r="490" spans="4:23" s="391" customFormat="1">
      <c r="D490" s="392"/>
      <c r="H490" s="393"/>
      <c r="I490" s="393"/>
      <c r="J490" s="393"/>
      <c r="K490" s="393"/>
      <c r="L490" s="393"/>
      <c r="M490" s="393"/>
      <c r="N490" s="393"/>
      <c r="O490" s="393"/>
      <c r="P490" s="393"/>
      <c r="Q490" s="393"/>
      <c r="R490" s="393"/>
      <c r="S490" s="393"/>
      <c r="T490" s="393"/>
      <c r="U490" s="392"/>
      <c r="W490" s="392"/>
    </row>
    <row r="491" spans="4:23" s="391" customFormat="1">
      <c r="D491" s="392"/>
      <c r="H491" s="393"/>
      <c r="I491" s="393"/>
      <c r="J491" s="393"/>
      <c r="K491" s="393"/>
      <c r="L491" s="393"/>
      <c r="M491" s="393"/>
      <c r="N491" s="393"/>
      <c r="O491" s="393"/>
      <c r="P491" s="393"/>
      <c r="Q491" s="393"/>
      <c r="R491" s="393"/>
      <c r="S491" s="393"/>
      <c r="T491" s="393"/>
      <c r="U491" s="392"/>
      <c r="W491" s="392"/>
    </row>
    <row r="492" spans="4:23" s="391" customFormat="1">
      <c r="D492" s="392"/>
      <c r="H492" s="393"/>
      <c r="I492" s="393"/>
      <c r="J492" s="393"/>
      <c r="K492" s="393"/>
      <c r="L492" s="393"/>
      <c r="M492" s="393"/>
      <c r="N492" s="393"/>
      <c r="O492" s="393"/>
      <c r="P492" s="393"/>
      <c r="Q492" s="393"/>
      <c r="R492" s="393"/>
      <c r="S492" s="393"/>
      <c r="T492" s="393"/>
      <c r="U492" s="392"/>
      <c r="W492" s="392"/>
    </row>
    <row r="493" spans="4:23" s="391" customFormat="1">
      <c r="D493" s="392"/>
      <c r="H493" s="393"/>
      <c r="I493" s="393"/>
      <c r="J493" s="393"/>
      <c r="K493" s="393"/>
      <c r="L493" s="393"/>
      <c r="M493" s="393"/>
      <c r="N493" s="393"/>
      <c r="O493" s="393"/>
      <c r="P493" s="393"/>
      <c r="Q493" s="393"/>
      <c r="R493" s="393"/>
      <c r="S493" s="393"/>
      <c r="T493" s="393"/>
      <c r="U493" s="392"/>
      <c r="W493" s="392"/>
    </row>
    <row r="494" spans="4:23" s="391" customFormat="1">
      <c r="D494" s="392"/>
      <c r="H494" s="393"/>
      <c r="I494" s="393"/>
      <c r="J494" s="393"/>
      <c r="K494" s="393"/>
      <c r="L494" s="393"/>
      <c r="M494" s="393"/>
      <c r="N494" s="393"/>
      <c r="O494" s="393"/>
      <c r="P494" s="393"/>
      <c r="Q494" s="393"/>
      <c r="R494" s="393"/>
      <c r="S494" s="393"/>
      <c r="T494" s="393"/>
      <c r="U494" s="392"/>
      <c r="W494" s="392"/>
    </row>
    <row r="495" spans="4:23" s="391" customFormat="1">
      <c r="D495" s="392"/>
      <c r="H495" s="393"/>
      <c r="I495" s="393"/>
      <c r="J495" s="393"/>
      <c r="K495" s="393"/>
      <c r="L495" s="393"/>
      <c r="M495" s="393"/>
      <c r="N495" s="393"/>
      <c r="O495" s="393"/>
      <c r="P495" s="393"/>
      <c r="Q495" s="393"/>
      <c r="R495" s="393"/>
      <c r="S495" s="393"/>
      <c r="T495" s="393"/>
      <c r="U495" s="392"/>
      <c r="W495" s="392"/>
    </row>
    <row r="496" spans="4:23" s="391" customFormat="1">
      <c r="D496" s="392"/>
      <c r="H496" s="393"/>
      <c r="I496" s="393"/>
      <c r="J496" s="393"/>
      <c r="K496" s="393"/>
      <c r="L496" s="393"/>
      <c r="M496" s="393"/>
      <c r="N496" s="393"/>
      <c r="O496" s="393"/>
      <c r="P496" s="393"/>
      <c r="Q496" s="393"/>
      <c r="R496" s="393"/>
      <c r="S496" s="393"/>
      <c r="T496" s="393"/>
      <c r="U496" s="392"/>
      <c r="W496" s="392"/>
    </row>
    <row r="497" spans="4:23" s="391" customFormat="1">
      <c r="D497" s="392"/>
      <c r="H497" s="393"/>
      <c r="I497" s="393"/>
      <c r="J497" s="393"/>
      <c r="K497" s="393"/>
      <c r="L497" s="393"/>
      <c r="M497" s="393"/>
      <c r="N497" s="393"/>
      <c r="O497" s="393"/>
      <c r="P497" s="393"/>
      <c r="Q497" s="393"/>
      <c r="R497" s="393"/>
      <c r="S497" s="393"/>
      <c r="T497" s="393"/>
      <c r="U497" s="392"/>
      <c r="W497" s="392"/>
    </row>
    <row r="498" spans="4:23" s="391" customFormat="1">
      <c r="D498" s="392"/>
      <c r="H498" s="393"/>
      <c r="I498" s="393"/>
      <c r="J498" s="393"/>
      <c r="K498" s="393"/>
      <c r="L498" s="393"/>
      <c r="M498" s="393"/>
      <c r="N498" s="393"/>
      <c r="O498" s="393"/>
      <c r="P498" s="393"/>
      <c r="Q498" s="393"/>
      <c r="R498" s="393"/>
      <c r="S498" s="393"/>
      <c r="T498" s="393"/>
      <c r="U498" s="392"/>
      <c r="W498" s="392"/>
    </row>
    <row r="499" spans="4:23" s="391" customFormat="1">
      <c r="D499" s="392"/>
      <c r="H499" s="393"/>
      <c r="I499" s="393"/>
      <c r="J499" s="393"/>
      <c r="K499" s="393"/>
      <c r="L499" s="393"/>
      <c r="M499" s="393"/>
      <c r="N499" s="393"/>
      <c r="O499" s="393"/>
      <c r="P499" s="393"/>
      <c r="Q499" s="393"/>
      <c r="R499" s="393"/>
      <c r="S499" s="393"/>
      <c r="T499" s="393"/>
      <c r="U499" s="392"/>
      <c r="W499" s="392"/>
    </row>
    <row r="500" spans="4:23" s="391" customFormat="1">
      <c r="D500" s="392"/>
      <c r="H500" s="393"/>
      <c r="I500" s="393"/>
      <c r="J500" s="393"/>
      <c r="K500" s="393"/>
      <c r="L500" s="393"/>
      <c r="M500" s="393"/>
      <c r="N500" s="393"/>
      <c r="O500" s="393"/>
      <c r="P500" s="393"/>
      <c r="Q500" s="393"/>
      <c r="R500" s="393"/>
      <c r="S500" s="393"/>
      <c r="T500" s="393"/>
      <c r="U500" s="392"/>
      <c r="W500" s="392"/>
    </row>
    <row r="501" spans="4:23" s="391" customFormat="1">
      <c r="D501" s="392"/>
      <c r="H501" s="393"/>
      <c r="I501" s="393"/>
      <c r="J501" s="393"/>
      <c r="K501" s="393"/>
      <c r="L501" s="393"/>
      <c r="M501" s="393"/>
      <c r="N501" s="393"/>
      <c r="O501" s="393"/>
      <c r="P501" s="393"/>
      <c r="Q501" s="393"/>
      <c r="R501" s="393"/>
      <c r="S501" s="393"/>
      <c r="T501" s="393"/>
      <c r="U501" s="392"/>
      <c r="W501" s="392"/>
    </row>
    <row r="502" spans="4:23" s="391" customFormat="1">
      <c r="D502" s="392"/>
      <c r="H502" s="393"/>
      <c r="I502" s="393"/>
      <c r="J502" s="393"/>
      <c r="K502" s="393"/>
      <c r="L502" s="393"/>
      <c r="M502" s="393"/>
      <c r="N502" s="393"/>
      <c r="O502" s="393"/>
      <c r="P502" s="393"/>
      <c r="Q502" s="393"/>
      <c r="R502" s="393"/>
      <c r="S502" s="393"/>
      <c r="T502" s="393"/>
      <c r="U502" s="392"/>
      <c r="W502" s="392"/>
    </row>
    <row r="503" spans="4:23" s="391" customFormat="1">
      <c r="D503" s="392"/>
      <c r="H503" s="393"/>
      <c r="I503" s="393"/>
      <c r="J503" s="393"/>
      <c r="K503" s="393"/>
      <c r="L503" s="393"/>
      <c r="M503" s="393"/>
      <c r="N503" s="393"/>
      <c r="O503" s="393"/>
      <c r="P503" s="393"/>
      <c r="Q503" s="393"/>
      <c r="R503" s="393"/>
      <c r="S503" s="393"/>
      <c r="T503" s="393"/>
      <c r="U503" s="392"/>
      <c r="W503" s="392"/>
    </row>
    <row r="504" spans="4:23" s="391" customFormat="1">
      <c r="D504" s="392"/>
      <c r="H504" s="393"/>
      <c r="I504" s="393"/>
      <c r="J504" s="393"/>
      <c r="K504" s="393"/>
      <c r="L504" s="393"/>
      <c r="M504" s="393"/>
      <c r="N504" s="393"/>
      <c r="O504" s="393"/>
      <c r="P504" s="393"/>
      <c r="Q504" s="393"/>
      <c r="R504" s="393"/>
      <c r="S504" s="393"/>
      <c r="T504" s="393"/>
      <c r="U504" s="392"/>
      <c r="W504" s="392"/>
    </row>
    <row r="505" spans="4:23" s="391" customFormat="1">
      <c r="D505" s="392"/>
      <c r="H505" s="393"/>
      <c r="I505" s="393"/>
      <c r="J505" s="393"/>
      <c r="K505" s="393"/>
      <c r="L505" s="393"/>
      <c r="M505" s="393"/>
      <c r="N505" s="393"/>
      <c r="O505" s="393"/>
      <c r="P505" s="393"/>
      <c r="Q505" s="393"/>
      <c r="R505" s="393"/>
      <c r="S505" s="393"/>
      <c r="T505" s="393"/>
      <c r="U505" s="392"/>
      <c r="W505" s="392"/>
    </row>
    <row r="506" spans="4:23" s="391" customFormat="1">
      <c r="D506" s="392"/>
      <c r="H506" s="393"/>
      <c r="I506" s="393"/>
      <c r="J506" s="393"/>
      <c r="K506" s="393"/>
      <c r="L506" s="393"/>
      <c r="M506" s="393"/>
      <c r="N506" s="393"/>
      <c r="O506" s="393"/>
      <c r="P506" s="393"/>
      <c r="Q506" s="393"/>
      <c r="R506" s="393"/>
      <c r="S506" s="393"/>
      <c r="T506" s="393"/>
      <c r="U506" s="392"/>
      <c r="W506" s="392"/>
    </row>
    <row r="507" spans="4:23" s="391" customFormat="1">
      <c r="D507" s="392"/>
      <c r="H507" s="393"/>
      <c r="I507" s="393"/>
      <c r="J507" s="393"/>
      <c r="K507" s="393"/>
      <c r="L507" s="393"/>
      <c r="M507" s="393"/>
      <c r="N507" s="393"/>
      <c r="O507" s="393"/>
      <c r="P507" s="393"/>
      <c r="Q507" s="393"/>
      <c r="R507" s="393"/>
      <c r="S507" s="393"/>
      <c r="T507" s="393"/>
      <c r="U507" s="392"/>
      <c r="W507" s="392"/>
    </row>
    <row r="508" spans="4:23" s="391" customFormat="1">
      <c r="D508" s="392"/>
      <c r="H508" s="393"/>
      <c r="I508" s="393"/>
      <c r="J508" s="393"/>
      <c r="K508" s="393"/>
      <c r="L508" s="393"/>
      <c r="M508" s="393"/>
      <c r="N508" s="393"/>
      <c r="O508" s="393"/>
      <c r="P508" s="393"/>
      <c r="Q508" s="393"/>
      <c r="R508" s="393"/>
      <c r="S508" s="393"/>
      <c r="T508" s="393"/>
      <c r="U508" s="392"/>
      <c r="W508" s="392"/>
    </row>
    <row r="509" spans="4:23" s="391" customFormat="1">
      <c r="D509" s="392"/>
      <c r="H509" s="393"/>
      <c r="I509" s="393"/>
      <c r="J509" s="393"/>
      <c r="K509" s="393"/>
      <c r="L509" s="393"/>
      <c r="M509" s="393"/>
      <c r="N509" s="393"/>
      <c r="O509" s="393"/>
      <c r="P509" s="393"/>
      <c r="Q509" s="393"/>
      <c r="R509" s="393"/>
      <c r="S509" s="393"/>
      <c r="T509" s="393"/>
      <c r="U509" s="392"/>
      <c r="W509" s="392"/>
    </row>
    <row r="510" spans="4:23" s="391" customFormat="1">
      <c r="D510" s="392"/>
      <c r="H510" s="393"/>
      <c r="I510" s="393"/>
      <c r="J510" s="393"/>
      <c r="K510" s="393"/>
      <c r="L510" s="393"/>
      <c r="M510" s="393"/>
      <c r="N510" s="393"/>
      <c r="O510" s="393"/>
      <c r="P510" s="393"/>
      <c r="Q510" s="393"/>
      <c r="R510" s="393"/>
      <c r="S510" s="393"/>
      <c r="T510" s="393"/>
      <c r="U510" s="392"/>
      <c r="W510" s="392"/>
    </row>
    <row r="511" spans="4:23" s="391" customFormat="1">
      <c r="D511" s="392"/>
      <c r="H511" s="393"/>
      <c r="I511" s="393"/>
      <c r="J511" s="393"/>
      <c r="K511" s="393"/>
      <c r="L511" s="393"/>
      <c r="M511" s="393"/>
      <c r="N511" s="393"/>
      <c r="O511" s="393"/>
      <c r="P511" s="393"/>
      <c r="Q511" s="393"/>
      <c r="R511" s="393"/>
      <c r="S511" s="393"/>
      <c r="T511" s="393"/>
      <c r="U511" s="392"/>
      <c r="W511" s="392"/>
    </row>
    <row r="512" spans="4:23" s="391" customFormat="1">
      <c r="D512" s="392"/>
      <c r="H512" s="393"/>
      <c r="I512" s="393"/>
      <c r="J512" s="393"/>
      <c r="K512" s="393"/>
      <c r="L512" s="393"/>
      <c r="M512" s="393"/>
      <c r="N512" s="393"/>
      <c r="O512" s="393"/>
      <c r="P512" s="393"/>
      <c r="Q512" s="393"/>
      <c r="R512" s="393"/>
      <c r="S512" s="393"/>
      <c r="T512" s="393"/>
      <c r="U512" s="392"/>
      <c r="W512" s="392"/>
    </row>
    <row r="513" spans="4:23" s="391" customFormat="1">
      <c r="D513" s="392"/>
      <c r="H513" s="393"/>
      <c r="I513" s="393"/>
      <c r="J513" s="393"/>
      <c r="K513" s="393"/>
      <c r="L513" s="393"/>
      <c r="M513" s="393"/>
      <c r="N513" s="393"/>
      <c r="O513" s="393"/>
      <c r="P513" s="393"/>
      <c r="Q513" s="393"/>
      <c r="R513" s="393"/>
      <c r="S513" s="393"/>
      <c r="T513" s="393"/>
      <c r="U513" s="392"/>
      <c r="W513" s="392"/>
    </row>
    <row r="514" spans="4:23" s="391" customFormat="1">
      <c r="D514" s="392"/>
      <c r="H514" s="393"/>
      <c r="I514" s="393"/>
      <c r="J514" s="393"/>
      <c r="K514" s="393"/>
      <c r="L514" s="393"/>
      <c r="M514" s="393"/>
      <c r="N514" s="393"/>
      <c r="O514" s="393"/>
      <c r="P514" s="393"/>
      <c r="Q514" s="393"/>
      <c r="R514" s="393"/>
      <c r="S514" s="393"/>
      <c r="T514" s="393"/>
      <c r="U514" s="392"/>
      <c r="W514" s="392"/>
    </row>
    <row r="515" spans="4:23" s="391" customFormat="1">
      <c r="D515" s="392"/>
      <c r="H515" s="393"/>
      <c r="I515" s="393"/>
      <c r="J515" s="393"/>
      <c r="K515" s="393"/>
      <c r="L515" s="393"/>
      <c r="M515" s="393"/>
      <c r="N515" s="393"/>
      <c r="O515" s="393"/>
      <c r="P515" s="393"/>
      <c r="Q515" s="393"/>
      <c r="R515" s="393"/>
      <c r="S515" s="393"/>
      <c r="T515" s="393"/>
      <c r="U515" s="392"/>
      <c r="W515" s="392"/>
    </row>
    <row r="516" spans="4:23" s="391" customFormat="1">
      <c r="D516" s="392"/>
      <c r="H516" s="393"/>
      <c r="I516" s="393"/>
      <c r="J516" s="393"/>
      <c r="K516" s="393"/>
      <c r="L516" s="393"/>
      <c r="M516" s="393"/>
      <c r="N516" s="393"/>
      <c r="O516" s="393"/>
      <c r="P516" s="393"/>
      <c r="Q516" s="393"/>
      <c r="R516" s="393"/>
      <c r="S516" s="393"/>
      <c r="T516" s="393"/>
      <c r="U516" s="392"/>
      <c r="W516" s="392"/>
    </row>
    <row r="517" spans="4:23" s="391" customFormat="1">
      <c r="D517" s="392"/>
      <c r="H517" s="393"/>
      <c r="I517" s="393"/>
      <c r="J517" s="393"/>
      <c r="K517" s="393"/>
      <c r="L517" s="393"/>
      <c r="M517" s="393"/>
      <c r="N517" s="393"/>
      <c r="O517" s="393"/>
      <c r="P517" s="393"/>
      <c r="Q517" s="393"/>
      <c r="R517" s="393"/>
      <c r="S517" s="393"/>
      <c r="T517" s="393"/>
      <c r="U517" s="392"/>
      <c r="W517" s="392"/>
    </row>
    <row r="518" spans="4:23" s="391" customFormat="1">
      <c r="D518" s="392"/>
      <c r="H518" s="393"/>
      <c r="I518" s="393"/>
      <c r="J518" s="393"/>
      <c r="K518" s="393"/>
      <c r="L518" s="393"/>
      <c r="M518" s="393"/>
      <c r="N518" s="393"/>
      <c r="O518" s="393"/>
      <c r="P518" s="393"/>
      <c r="Q518" s="393"/>
      <c r="R518" s="393"/>
      <c r="S518" s="393"/>
      <c r="T518" s="393"/>
      <c r="U518" s="392"/>
      <c r="W518" s="392"/>
    </row>
    <row r="519" spans="4:23" s="391" customFormat="1">
      <c r="D519" s="392"/>
      <c r="H519" s="393"/>
      <c r="I519" s="393"/>
      <c r="J519" s="393"/>
      <c r="K519" s="393"/>
      <c r="L519" s="393"/>
      <c r="M519" s="393"/>
      <c r="N519" s="393"/>
      <c r="O519" s="393"/>
      <c r="P519" s="393"/>
      <c r="Q519" s="393"/>
      <c r="R519" s="393"/>
      <c r="S519" s="393"/>
      <c r="T519" s="393"/>
      <c r="U519" s="392"/>
      <c r="W519" s="392"/>
    </row>
    <row r="520" spans="4:23" s="391" customFormat="1">
      <c r="D520" s="392"/>
      <c r="H520" s="393"/>
      <c r="I520" s="393"/>
      <c r="J520" s="393"/>
      <c r="K520" s="393"/>
      <c r="L520" s="393"/>
      <c r="M520" s="393"/>
      <c r="N520" s="393"/>
      <c r="O520" s="393"/>
      <c r="P520" s="393"/>
      <c r="Q520" s="393"/>
      <c r="R520" s="393"/>
      <c r="S520" s="393"/>
      <c r="T520" s="393"/>
      <c r="U520" s="392"/>
      <c r="W520" s="392"/>
    </row>
    <row r="521" spans="4:23" s="391" customFormat="1">
      <c r="D521" s="392"/>
      <c r="H521" s="393"/>
      <c r="I521" s="393"/>
      <c r="J521" s="393"/>
      <c r="K521" s="393"/>
      <c r="L521" s="393"/>
      <c r="M521" s="393"/>
      <c r="N521" s="393"/>
      <c r="O521" s="393"/>
      <c r="P521" s="393"/>
      <c r="Q521" s="393"/>
      <c r="R521" s="393"/>
      <c r="S521" s="393"/>
      <c r="T521" s="393"/>
      <c r="U521" s="392"/>
      <c r="W521" s="392"/>
    </row>
    <row r="522" spans="4:23" s="391" customFormat="1">
      <c r="D522" s="392"/>
      <c r="H522" s="393"/>
      <c r="I522" s="393"/>
      <c r="J522" s="393"/>
      <c r="K522" s="393"/>
      <c r="L522" s="393"/>
      <c r="M522" s="393"/>
      <c r="N522" s="393"/>
      <c r="O522" s="393"/>
      <c r="P522" s="393"/>
      <c r="Q522" s="393"/>
      <c r="R522" s="393"/>
      <c r="S522" s="393"/>
      <c r="T522" s="393"/>
      <c r="U522" s="392"/>
      <c r="W522" s="392"/>
    </row>
    <row r="523" spans="4:23" s="391" customFormat="1">
      <c r="D523" s="392"/>
      <c r="H523" s="393"/>
      <c r="I523" s="393"/>
      <c r="J523" s="393"/>
      <c r="K523" s="393"/>
      <c r="L523" s="393"/>
      <c r="M523" s="393"/>
      <c r="N523" s="393"/>
      <c r="O523" s="393"/>
      <c r="P523" s="393"/>
      <c r="Q523" s="393"/>
      <c r="R523" s="393"/>
      <c r="S523" s="393"/>
      <c r="T523" s="393"/>
      <c r="U523" s="392"/>
      <c r="W523" s="392"/>
    </row>
    <row r="524" spans="4:23" s="391" customFormat="1">
      <c r="D524" s="392"/>
      <c r="H524" s="393"/>
      <c r="I524" s="393"/>
      <c r="J524" s="393"/>
      <c r="K524" s="393"/>
      <c r="L524" s="393"/>
      <c r="M524" s="393"/>
      <c r="N524" s="393"/>
      <c r="O524" s="393"/>
      <c r="P524" s="393"/>
      <c r="Q524" s="393"/>
      <c r="R524" s="393"/>
      <c r="S524" s="393"/>
      <c r="T524" s="393"/>
      <c r="U524" s="392"/>
      <c r="W524" s="392"/>
    </row>
    <row r="525" spans="4:23" s="391" customFormat="1">
      <c r="D525" s="392"/>
      <c r="H525" s="393"/>
      <c r="I525" s="393"/>
      <c r="J525" s="393"/>
      <c r="K525" s="393"/>
      <c r="L525" s="393"/>
      <c r="M525" s="393"/>
      <c r="N525" s="393"/>
      <c r="O525" s="393"/>
      <c r="P525" s="393"/>
      <c r="Q525" s="393"/>
      <c r="R525" s="393"/>
      <c r="S525" s="393"/>
      <c r="T525" s="393"/>
      <c r="U525" s="392"/>
      <c r="W525" s="392"/>
    </row>
    <row r="526" spans="4:23" s="391" customFormat="1">
      <c r="D526" s="392"/>
      <c r="H526" s="393"/>
      <c r="I526" s="393"/>
      <c r="J526" s="393"/>
      <c r="K526" s="393"/>
      <c r="L526" s="393"/>
      <c r="M526" s="393"/>
      <c r="N526" s="393"/>
      <c r="O526" s="393"/>
      <c r="P526" s="393"/>
      <c r="Q526" s="393"/>
      <c r="R526" s="393"/>
      <c r="S526" s="393"/>
      <c r="T526" s="393"/>
      <c r="U526" s="392"/>
      <c r="W526" s="392"/>
    </row>
    <row r="527" spans="4:23" s="391" customFormat="1">
      <c r="D527" s="392"/>
      <c r="H527" s="393"/>
      <c r="I527" s="393"/>
      <c r="J527" s="393"/>
      <c r="K527" s="393"/>
      <c r="L527" s="393"/>
      <c r="M527" s="393"/>
      <c r="N527" s="393"/>
      <c r="O527" s="393"/>
      <c r="P527" s="393"/>
      <c r="Q527" s="393"/>
      <c r="R527" s="393"/>
      <c r="S527" s="393"/>
      <c r="T527" s="393"/>
      <c r="U527" s="392"/>
      <c r="W527" s="392"/>
    </row>
    <row r="528" spans="4:23" s="391" customFormat="1">
      <c r="D528" s="392"/>
      <c r="H528" s="393"/>
      <c r="I528" s="393"/>
      <c r="J528" s="393"/>
      <c r="K528" s="393"/>
      <c r="L528" s="393"/>
      <c r="M528" s="393"/>
      <c r="N528" s="393"/>
      <c r="O528" s="393"/>
      <c r="P528" s="393"/>
      <c r="Q528" s="393"/>
      <c r="R528" s="393"/>
      <c r="S528" s="393"/>
      <c r="T528" s="393"/>
      <c r="U528" s="392"/>
      <c r="W528" s="392"/>
    </row>
    <row r="529" spans="4:23" s="391" customFormat="1">
      <c r="D529" s="392"/>
      <c r="H529" s="393"/>
      <c r="I529" s="393"/>
      <c r="J529" s="393"/>
      <c r="K529" s="393"/>
      <c r="L529" s="393"/>
      <c r="M529" s="393"/>
      <c r="N529" s="393"/>
      <c r="O529" s="393"/>
      <c r="P529" s="393"/>
      <c r="Q529" s="393"/>
      <c r="R529" s="393"/>
      <c r="S529" s="393"/>
      <c r="T529" s="393"/>
      <c r="U529" s="392"/>
      <c r="W529" s="392"/>
    </row>
    <row r="530" spans="4:23" s="391" customFormat="1">
      <c r="D530" s="392"/>
      <c r="H530" s="393"/>
      <c r="I530" s="393"/>
      <c r="J530" s="393"/>
      <c r="K530" s="393"/>
      <c r="L530" s="393"/>
      <c r="M530" s="393"/>
      <c r="N530" s="393"/>
      <c r="O530" s="393"/>
      <c r="P530" s="393"/>
      <c r="Q530" s="393"/>
      <c r="R530" s="393"/>
      <c r="S530" s="393"/>
      <c r="T530" s="393"/>
      <c r="U530" s="392"/>
      <c r="W530" s="392"/>
    </row>
    <row r="531" spans="4:23" s="391" customFormat="1">
      <c r="D531" s="392"/>
      <c r="H531" s="393"/>
      <c r="I531" s="393"/>
      <c r="J531" s="393"/>
      <c r="K531" s="393"/>
      <c r="L531" s="393"/>
      <c r="M531" s="393"/>
      <c r="N531" s="393"/>
      <c r="O531" s="393"/>
      <c r="P531" s="393"/>
      <c r="Q531" s="393"/>
      <c r="R531" s="393"/>
      <c r="S531" s="393"/>
      <c r="T531" s="393"/>
      <c r="U531" s="392"/>
      <c r="W531" s="392"/>
    </row>
    <row r="532" spans="4:23" s="391" customFormat="1">
      <c r="D532" s="392"/>
      <c r="H532" s="393"/>
      <c r="I532" s="393"/>
      <c r="J532" s="393"/>
      <c r="K532" s="393"/>
      <c r="L532" s="393"/>
      <c r="M532" s="393"/>
      <c r="N532" s="393"/>
      <c r="O532" s="393"/>
      <c r="P532" s="393"/>
      <c r="Q532" s="393"/>
      <c r="R532" s="393"/>
      <c r="S532" s="393"/>
      <c r="T532" s="393"/>
      <c r="U532" s="392"/>
      <c r="W532" s="392"/>
    </row>
    <row r="533" spans="4:23" s="391" customFormat="1">
      <c r="D533" s="392"/>
      <c r="H533" s="393"/>
      <c r="I533" s="393"/>
      <c r="J533" s="393"/>
      <c r="K533" s="393"/>
      <c r="L533" s="393"/>
      <c r="M533" s="393"/>
      <c r="N533" s="393"/>
      <c r="O533" s="393"/>
      <c r="P533" s="393"/>
      <c r="Q533" s="393"/>
      <c r="R533" s="393"/>
      <c r="S533" s="393"/>
      <c r="T533" s="393"/>
      <c r="U533" s="392"/>
      <c r="W533" s="392"/>
    </row>
    <row r="534" spans="4:23" s="391" customFormat="1">
      <c r="D534" s="392"/>
      <c r="H534" s="393"/>
      <c r="I534" s="393"/>
      <c r="J534" s="393"/>
      <c r="K534" s="393"/>
      <c r="L534" s="393"/>
      <c r="M534" s="393"/>
      <c r="N534" s="393"/>
      <c r="O534" s="393"/>
      <c r="P534" s="393"/>
      <c r="Q534" s="393"/>
      <c r="R534" s="393"/>
      <c r="S534" s="393"/>
      <c r="T534" s="393"/>
      <c r="U534" s="392"/>
      <c r="W534" s="392"/>
    </row>
    <row r="535" spans="4:23" s="391" customFormat="1">
      <c r="D535" s="392"/>
      <c r="H535" s="393"/>
      <c r="I535" s="393"/>
      <c r="J535" s="393"/>
      <c r="K535" s="393"/>
      <c r="L535" s="393"/>
      <c r="M535" s="393"/>
      <c r="N535" s="393"/>
      <c r="O535" s="393"/>
      <c r="P535" s="393"/>
      <c r="Q535" s="393"/>
      <c r="R535" s="393"/>
      <c r="S535" s="393"/>
      <c r="T535" s="393"/>
      <c r="U535" s="392"/>
      <c r="W535" s="392"/>
    </row>
    <row r="536" spans="4:23" s="391" customFormat="1">
      <c r="D536" s="392"/>
      <c r="H536" s="393"/>
      <c r="I536" s="393"/>
      <c r="J536" s="393"/>
      <c r="K536" s="393"/>
      <c r="L536" s="393"/>
      <c r="M536" s="393"/>
      <c r="N536" s="393"/>
      <c r="O536" s="393"/>
      <c r="P536" s="393"/>
      <c r="Q536" s="393"/>
      <c r="R536" s="393"/>
      <c r="S536" s="393"/>
      <c r="T536" s="393"/>
      <c r="U536" s="392"/>
      <c r="W536" s="392"/>
    </row>
    <row r="537" spans="4:23" s="391" customFormat="1">
      <c r="D537" s="392"/>
      <c r="H537" s="393"/>
      <c r="I537" s="393"/>
      <c r="J537" s="393"/>
      <c r="K537" s="393"/>
      <c r="L537" s="393"/>
      <c r="M537" s="393"/>
      <c r="N537" s="393"/>
      <c r="O537" s="393"/>
      <c r="P537" s="393"/>
      <c r="Q537" s="393"/>
      <c r="R537" s="393"/>
      <c r="S537" s="393"/>
      <c r="T537" s="393"/>
      <c r="U537" s="392"/>
      <c r="W537" s="392"/>
    </row>
    <row r="538" spans="4:23" s="391" customFormat="1">
      <c r="D538" s="392"/>
      <c r="H538" s="393"/>
      <c r="I538" s="393"/>
      <c r="J538" s="393"/>
      <c r="K538" s="393"/>
      <c r="L538" s="393"/>
      <c r="M538" s="393"/>
      <c r="N538" s="393"/>
      <c r="O538" s="393"/>
      <c r="P538" s="393"/>
      <c r="Q538" s="393"/>
      <c r="R538" s="393"/>
      <c r="S538" s="393"/>
      <c r="T538" s="393"/>
      <c r="U538" s="392"/>
      <c r="W538" s="392"/>
    </row>
    <row r="539" spans="4:23" s="391" customFormat="1">
      <c r="D539" s="392"/>
      <c r="H539" s="393"/>
      <c r="I539" s="393"/>
      <c r="J539" s="393"/>
      <c r="K539" s="393"/>
      <c r="L539" s="393"/>
      <c r="M539" s="393"/>
      <c r="N539" s="393"/>
      <c r="O539" s="393"/>
      <c r="P539" s="393"/>
      <c r="Q539" s="393"/>
      <c r="R539" s="393"/>
      <c r="S539" s="393"/>
      <c r="T539" s="393"/>
      <c r="U539" s="392"/>
      <c r="W539" s="392"/>
    </row>
    <row r="540" spans="4:23" s="391" customFormat="1">
      <c r="D540" s="392"/>
      <c r="H540" s="393"/>
      <c r="I540" s="393"/>
      <c r="J540" s="393"/>
      <c r="K540" s="393"/>
      <c r="L540" s="393"/>
      <c r="M540" s="393"/>
      <c r="N540" s="393"/>
      <c r="O540" s="393"/>
      <c r="P540" s="393"/>
      <c r="Q540" s="393"/>
      <c r="R540" s="393"/>
      <c r="S540" s="393"/>
      <c r="T540" s="393"/>
      <c r="U540" s="392"/>
      <c r="W540" s="392"/>
    </row>
    <row r="541" spans="4:23" s="391" customFormat="1">
      <c r="D541" s="392"/>
      <c r="H541" s="393"/>
      <c r="I541" s="393"/>
      <c r="J541" s="393"/>
      <c r="K541" s="393"/>
      <c r="L541" s="393"/>
      <c r="M541" s="393"/>
      <c r="N541" s="393"/>
      <c r="O541" s="393"/>
      <c r="P541" s="393"/>
      <c r="Q541" s="393"/>
      <c r="R541" s="393"/>
      <c r="S541" s="393"/>
      <c r="T541" s="393"/>
      <c r="U541" s="392"/>
      <c r="W541" s="392"/>
    </row>
    <row r="542" spans="4:23" s="391" customFormat="1">
      <c r="D542" s="392"/>
      <c r="H542" s="393"/>
      <c r="I542" s="393"/>
      <c r="J542" s="393"/>
      <c r="K542" s="393"/>
      <c r="L542" s="393"/>
      <c r="M542" s="393"/>
      <c r="N542" s="393"/>
      <c r="O542" s="393"/>
      <c r="P542" s="393"/>
      <c r="Q542" s="393"/>
      <c r="R542" s="393"/>
      <c r="S542" s="393"/>
      <c r="T542" s="393"/>
      <c r="U542" s="392"/>
      <c r="W542" s="392"/>
    </row>
    <row r="543" spans="4:23" s="391" customFormat="1">
      <c r="D543" s="392"/>
      <c r="H543" s="393"/>
      <c r="I543" s="393"/>
      <c r="J543" s="393"/>
      <c r="K543" s="393"/>
      <c r="L543" s="393"/>
      <c r="M543" s="393"/>
      <c r="N543" s="393"/>
      <c r="O543" s="393"/>
      <c r="P543" s="393"/>
      <c r="Q543" s="393"/>
      <c r="R543" s="393"/>
      <c r="S543" s="393"/>
      <c r="T543" s="393"/>
      <c r="U543" s="392"/>
      <c r="W543" s="392"/>
    </row>
    <row r="544" spans="4:23" s="391" customFormat="1">
      <c r="D544" s="392"/>
      <c r="H544" s="393"/>
      <c r="I544" s="393"/>
      <c r="J544" s="393"/>
      <c r="K544" s="393"/>
      <c r="L544" s="393"/>
      <c r="M544" s="393"/>
      <c r="N544" s="393"/>
      <c r="O544" s="393"/>
      <c r="P544" s="393"/>
      <c r="Q544" s="393"/>
      <c r="R544" s="393"/>
      <c r="S544" s="393"/>
      <c r="T544" s="393"/>
      <c r="U544" s="392"/>
      <c r="W544" s="392"/>
    </row>
    <row r="545" spans="4:23" s="391" customFormat="1">
      <c r="D545" s="392"/>
      <c r="H545" s="393"/>
      <c r="I545" s="393"/>
      <c r="J545" s="393"/>
      <c r="K545" s="393"/>
      <c r="L545" s="393"/>
      <c r="M545" s="393"/>
      <c r="N545" s="393"/>
      <c r="O545" s="393"/>
      <c r="P545" s="393"/>
      <c r="Q545" s="393"/>
      <c r="R545" s="393"/>
      <c r="S545" s="393"/>
      <c r="T545" s="393"/>
      <c r="U545" s="392"/>
      <c r="W545" s="392"/>
    </row>
    <row r="546" spans="4:23" s="391" customFormat="1">
      <c r="D546" s="392"/>
      <c r="H546" s="393"/>
      <c r="I546" s="393"/>
      <c r="J546" s="393"/>
      <c r="K546" s="393"/>
      <c r="L546" s="393"/>
      <c r="M546" s="393"/>
      <c r="N546" s="393"/>
      <c r="O546" s="393"/>
      <c r="P546" s="393"/>
      <c r="Q546" s="393"/>
      <c r="R546" s="393"/>
      <c r="S546" s="393"/>
      <c r="T546" s="393"/>
      <c r="U546" s="392"/>
      <c r="W546" s="392"/>
    </row>
    <row r="547" spans="4:23" s="391" customFormat="1">
      <c r="D547" s="392"/>
      <c r="H547" s="393"/>
      <c r="I547" s="393"/>
      <c r="J547" s="393"/>
      <c r="K547" s="393"/>
      <c r="L547" s="393"/>
      <c r="M547" s="393"/>
      <c r="N547" s="393"/>
      <c r="O547" s="393"/>
      <c r="P547" s="393"/>
      <c r="Q547" s="393"/>
      <c r="R547" s="393"/>
      <c r="S547" s="393"/>
      <c r="T547" s="393"/>
      <c r="U547" s="392"/>
      <c r="W547" s="392"/>
    </row>
    <row r="548" spans="4:23" s="391" customFormat="1">
      <c r="D548" s="392"/>
      <c r="H548" s="393"/>
      <c r="I548" s="393"/>
      <c r="J548" s="393"/>
      <c r="K548" s="393"/>
      <c r="L548" s="393"/>
      <c r="M548" s="393"/>
      <c r="N548" s="393"/>
      <c r="O548" s="393"/>
      <c r="P548" s="393"/>
      <c r="Q548" s="393"/>
      <c r="R548" s="393"/>
      <c r="S548" s="393"/>
      <c r="T548" s="393"/>
      <c r="U548" s="392"/>
      <c r="W548" s="392"/>
    </row>
    <row r="549" spans="4:23" s="391" customFormat="1">
      <c r="D549" s="392"/>
      <c r="H549" s="393"/>
      <c r="I549" s="393"/>
      <c r="J549" s="393"/>
      <c r="K549" s="393"/>
      <c r="L549" s="393"/>
      <c r="M549" s="393"/>
      <c r="N549" s="393"/>
      <c r="O549" s="393"/>
      <c r="P549" s="393"/>
      <c r="Q549" s="393"/>
      <c r="R549" s="393"/>
      <c r="S549" s="393"/>
      <c r="T549" s="393"/>
      <c r="U549" s="392"/>
      <c r="W549" s="392"/>
    </row>
    <row r="550" spans="4:23" s="391" customFormat="1">
      <c r="D550" s="392"/>
      <c r="H550" s="393"/>
      <c r="I550" s="393"/>
      <c r="J550" s="393"/>
      <c r="K550" s="393"/>
      <c r="L550" s="393"/>
      <c r="M550" s="393"/>
      <c r="N550" s="393"/>
      <c r="O550" s="393"/>
      <c r="P550" s="393"/>
      <c r="Q550" s="393"/>
      <c r="R550" s="393"/>
      <c r="S550" s="393"/>
      <c r="T550" s="393"/>
      <c r="U550" s="392"/>
      <c r="W550" s="392"/>
    </row>
    <row r="551" spans="4:23" s="391" customFormat="1">
      <c r="D551" s="392"/>
      <c r="H551" s="393"/>
      <c r="I551" s="393"/>
      <c r="J551" s="393"/>
      <c r="K551" s="393"/>
      <c r="L551" s="393"/>
      <c r="M551" s="393"/>
      <c r="N551" s="393"/>
      <c r="O551" s="393"/>
      <c r="P551" s="393"/>
      <c r="Q551" s="393"/>
      <c r="R551" s="393"/>
      <c r="S551" s="393"/>
      <c r="T551" s="393"/>
      <c r="U551" s="392"/>
      <c r="W551" s="392"/>
    </row>
    <row r="552" spans="4:23" s="391" customFormat="1">
      <c r="D552" s="392"/>
      <c r="H552" s="393"/>
      <c r="I552" s="393"/>
      <c r="J552" s="393"/>
      <c r="K552" s="393"/>
      <c r="L552" s="393"/>
      <c r="M552" s="393"/>
      <c r="N552" s="393"/>
      <c r="O552" s="393"/>
      <c r="P552" s="393"/>
      <c r="Q552" s="393"/>
      <c r="R552" s="393"/>
      <c r="S552" s="393"/>
      <c r="T552" s="393"/>
      <c r="U552" s="392"/>
      <c r="W552" s="392"/>
    </row>
    <row r="553" spans="4:23" s="391" customFormat="1">
      <c r="D553" s="392"/>
      <c r="H553" s="393"/>
      <c r="I553" s="393"/>
      <c r="J553" s="393"/>
      <c r="K553" s="393"/>
      <c r="L553" s="393"/>
      <c r="M553" s="393"/>
      <c r="N553" s="393"/>
      <c r="O553" s="393"/>
      <c r="P553" s="393"/>
      <c r="Q553" s="393"/>
      <c r="R553" s="393"/>
      <c r="S553" s="393"/>
      <c r="T553" s="393"/>
      <c r="U553" s="392"/>
      <c r="W553" s="392"/>
    </row>
    <row r="554" spans="4:23" s="391" customFormat="1">
      <c r="D554" s="392"/>
      <c r="H554" s="393"/>
      <c r="I554" s="393"/>
      <c r="J554" s="393"/>
      <c r="K554" s="393"/>
      <c r="L554" s="393"/>
      <c r="M554" s="393"/>
      <c r="N554" s="393"/>
      <c r="O554" s="393"/>
      <c r="P554" s="393"/>
      <c r="Q554" s="393"/>
      <c r="R554" s="393"/>
      <c r="S554" s="393"/>
      <c r="T554" s="393"/>
      <c r="U554" s="392"/>
      <c r="W554" s="392"/>
    </row>
    <row r="555" spans="4:23" s="391" customFormat="1">
      <c r="D555" s="392"/>
      <c r="H555" s="393"/>
      <c r="I555" s="393"/>
      <c r="J555" s="393"/>
      <c r="K555" s="393"/>
      <c r="L555" s="393"/>
      <c r="M555" s="393"/>
      <c r="N555" s="393"/>
      <c r="O555" s="393"/>
      <c r="P555" s="393"/>
      <c r="Q555" s="393"/>
      <c r="R555" s="393"/>
      <c r="S555" s="393"/>
      <c r="T555" s="393"/>
      <c r="U555" s="392"/>
      <c r="W555" s="392"/>
    </row>
    <row r="556" spans="4:23" s="391" customFormat="1">
      <c r="D556" s="392"/>
      <c r="H556" s="393"/>
      <c r="I556" s="393"/>
      <c r="J556" s="393"/>
      <c r="K556" s="393"/>
      <c r="L556" s="393"/>
      <c r="M556" s="393"/>
      <c r="N556" s="393"/>
      <c r="O556" s="393"/>
      <c r="P556" s="393"/>
      <c r="Q556" s="393"/>
      <c r="R556" s="393"/>
      <c r="S556" s="393"/>
      <c r="T556" s="393"/>
      <c r="U556" s="392"/>
      <c r="W556" s="392"/>
    </row>
    <row r="557" spans="4:23" s="391" customFormat="1">
      <c r="D557" s="392"/>
      <c r="H557" s="393"/>
      <c r="I557" s="393"/>
      <c r="J557" s="393"/>
      <c r="K557" s="393"/>
      <c r="L557" s="393"/>
      <c r="M557" s="393"/>
      <c r="N557" s="393"/>
      <c r="O557" s="393"/>
      <c r="P557" s="393"/>
      <c r="Q557" s="393"/>
      <c r="R557" s="393"/>
      <c r="S557" s="393"/>
      <c r="T557" s="393"/>
      <c r="U557" s="392"/>
      <c r="W557" s="392"/>
    </row>
    <row r="558" spans="4:23" s="391" customFormat="1">
      <c r="D558" s="392"/>
      <c r="H558" s="393"/>
      <c r="I558" s="393"/>
      <c r="J558" s="393"/>
      <c r="K558" s="393"/>
      <c r="L558" s="393"/>
      <c r="M558" s="393"/>
      <c r="N558" s="393"/>
      <c r="O558" s="393"/>
      <c r="P558" s="393"/>
      <c r="Q558" s="393"/>
      <c r="R558" s="393"/>
      <c r="S558" s="393"/>
      <c r="T558" s="393"/>
      <c r="U558" s="392"/>
      <c r="W558" s="392"/>
    </row>
    <row r="559" spans="4:23" s="391" customFormat="1">
      <c r="D559" s="392"/>
      <c r="H559" s="393"/>
      <c r="I559" s="393"/>
      <c r="J559" s="393"/>
      <c r="K559" s="393"/>
      <c r="L559" s="393"/>
      <c r="M559" s="393"/>
      <c r="N559" s="393"/>
      <c r="O559" s="393"/>
      <c r="P559" s="393"/>
      <c r="Q559" s="393"/>
      <c r="R559" s="393"/>
      <c r="S559" s="393"/>
      <c r="T559" s="393"/>
      <c r="U559" s="392"/>
      <c r="W559" s="392"/>
    </row>
    <row r="560" spans="4:23" s="391" customFormat="1">
      <c r="D560" s="392"/>
      <c r="H560" s="393"/>
      <c r="I560" s="393"/>
      <c r="J560" s="393"/>
      <c r="K560" s="393"/>
      <c r="L560" s="393"/>
      <c r="M560" s="393"/>
      <c r="N560" s="393"/>
      <c r="O560" s="393"/>
      <c r="P560" s="393"/>
      <c r="Q560" s="393"/>
      <c r="R560" s="393"/>
      <c r="S560" s="393"/>
      <c r="T560" s="393"/>
      <c r="U560" s="392"/>
      <c r="W560" s="392"/>
    </row>
    <row r="561" spans="4:23" s="391" customFormat="1">
      <c r="D561" s="392"/>
      <c r="H561" s="393"/>
      <c r="I561" s="393"/>
      <c r="J561" s="393"/>
      <c r="K561" s="393"/>
      <c r="L561" s="393"/>
      <c r="M561" s="393"/>
      <c r="N561" s="393"/>
      <c r="O561" s="393"/>
      <c r="P561" s="393"/>
      <c r="Q561" s="393"/>
      <c r="R561" s="393"/>
      <c r="S561" s="393"/>
      <c r="T561" s="393"/>
      <c r="U561" s="392"/>
      <c r="W561" s="392"/>
    </row>
    <row r="562" spans="4:23" s="391" customFormat="1">
      <c r="D562" s="392"/>
      <c r="H562" s="393"/>
      <c r="I562" s="393"/>
      <c r="J562" s="393"/>
      <c r="K562" s="393"/>
      <c r="L562" s="393"/>
      <c r="M562" s="393"/>
      <c r="N562" s="393"/>
      <c r="O562" s="393"/>
      <c r="P562" s="393"/>
      <c r="Q562" s="393"/>
      <c r="R562" s="393"/>
      <c r="S562" s="393"/>
      <c r="T562" s="393"/>
      <c r="U562" s="392"/>
      <c r="W562" s="392"/>
    </row>
    <row r="563" spans="4:23" s="391" customFormat="1">
      <c r="D563" s="392"/>
      <c r="H563" s="393"/>
      <c r="I563" s="393"/>
      <c r="J563" s="393"/>
      <c r="K563" s="393"/>
      <c r="L563" s="393"/>
      <c r="M563" s="393"/>
      <c r="N563" s="393"/>
      <c r="O563" s="393"/>
      <c r="P563" s="393"/>
      <c r="Q563" s="393"/>
      <c r="R563" s="393"/>
      <c r="S563" s="393"/>
      <c r="T563" s="393"/>
      <c r="U563" s="392"/>
      <c r="W563" s="392"/>
    </row>
    <row r="564" spans="4:23" s="391" customFormat="1">
      <c r="D564" s="392"/>
      <c r="H564" s="393"/>
      <c r="I564" s="393"/>
      <c r="J564" s="393"/>
      <c r="K564" s="393"/>
      <c r="L564" s="393"/>
      <c r="M564" s="393"/>
      <c r="N564" s="393"/>
      <c r="O564" s="393"/>
      <c r="P564" s="393"/>
      <c r="Q564" s="393"/>
      <c r="R564" s="393"/>
      <c r="S564" s="393"/>
      <c r="T564" s="393"/>
      <c r="U564" s="392"/>
      <c r="W564" s="392"/>
    </row>
    <row r="565" spans="4:23" s="391" customFormat="1">
      <c r="D565" s="392"/>
      <c r="H565" s="393"/>
      <c r="I565" s="393"/>
      <c r="J565" s="393"/>
      <c r="K565" s="393"/>
      <c r="L565" s="393"/>
      <c r="M565" s="393"/>
      <c r="N565" s="393"/>
      <c r="O565" s="393"/>
      <c r="P565" s="393"/>
      <c r="Q565" s="393"/>
      <c r="R565" s="393"/>
      <c r="S565" s="393"/>
      <c r="T565" s="393"/>
      <c r="U565" s="392"/>
      <c r="W565" s="392"/>
    </row>
    <row r="566" spans="4:23" s="391" customFormat="1">
      <c r="D566" s="392"/>
      <c r="H566" s="393"/>
      <c r="I566" s="393"/>
      <c r="J566" s="393"/>
      <c r="K566" s="393"/>
      <c r="L566" s="393"/>
      <c r="M566" s="393"/>
      <c r="N566" s="393"/>
      <c r="O566" s="393"/>
      <c r="P566" s="393"/>
      <c r="Q566" s="393"/>
      <c r="R566" s="393"/>
      <c r="S566" s="393"/>
      <c r="T566" s="393"/>
      <c r="U566" s="392"/>
      <c r="W566" s="392"/>
    </row>
    <row r="567" spans="4:23" s="391" customFormat="1">
      <c r="D567" s="392"/>
      <c r="H567" s="393"/>
      <c r="I567" s="393"/>
      <c r="J567" s="393"/>
      <c r="K567" s="393"/>
      <c r="L567" s="393"/>
      <c r="M567" s="393"/>
      <c r="N567" s="393"/>
      <c r="O567" s="393"/>
      <c r="P567" s="393"/>
      <c r="Q567" s="393"/>
      <c r="R567" s="393"/>
      <c r="S567" s="393"/>
      <c r="T567" s="393"/>
      <c r="U567" s="392"/>
      <c r="W567" s="392"/>
    </row>
    <row r="568" spans="4:23" s="391" customFormat="1">
      <c r="D568" s="392"/>
      <c r="H568" s="393"/>
      <c r="I568" s="393"/>
      <c r="J568" s="393"/>
      <c r="K568" s="393"/>
      <c r="L568" s="393"/>
      <c r="M568" s="393"/>
      <c r="N568" s="393"/>
      <c r="O568" s="393"/>
      <c r="P568" s="393"/>
      <c r="Q568" s="393"/>
      <c r="R568" s="393"/>
      <c r="S568" s="393"/>
      <c r="T568" s="393"/>
      <c r="U568" s="392"/>
      <c r="W568" s="392"/>
    </row>
    <row r="569" spans="4:23" s="391" customFormat="1">
      <c r="D569" s="392"/>
      <c r="H569" s="393"/>
      <c r="I569" s="393"/>
      <c r="J569" s="393"/>
      <c r="K569" s="393"/>
      <c r="L569" s="393"/>
      <c r="M569" s="393"/>
      <c r="N569" s="393"/>
      <c r="O569" s="393"/>
      <c r="P569" s="393"/>
      <c r="Q569" s="393"/>
      <c r="R569" s="393"/>
      <c r="S569" s="393"/>
      <c r="T569" s="393"/>
      <c r="U569" s="392"/>
      <c r="W569" s="392"/>
    </row>
    <row r="570" spans="4:23" s="391" customFormat="1">
      <c r="D570" s="392"/>
      <c r="H570" s="393"/>
      <c r="I570" s="393"/>
      <c r="J570" s="393"/>
      <c r="K570" s="393"/>
      <c r="L570" s="393"/>
      <c r="M570" s="393"/>
      <c r="N570" s="393"/>
      <c r="O570" s="393"/>
      <c r="P570" s="393"/>
      <c r="Q570" s="393"/>
      <c r="R570" s="393"/>
      <c r="S570" s="393"/>
      <c r="T570" s="393"/>
      <c r="U570" s="392"/>
      <c r="W570" s="392"/>
    </row>
    <row r="571" spans="4:23" s="391" customFormat="1">
      <c r="D571" s="392"/>
      <c r="H571" s="393"/>
      <c r="I571" s="393"/>
      <c r="J571" s="393"/>
      <c r="K571" s="393"/>
      <c r="L571" s="393"/>
      <c r="M571" s="393"/>
      <c r="N571" s="393"/>
      <c r="O571" s="393"/>
      <c r="P571" s="393"/>
      <c r="Q571" s="393"/>
      <c r="R571" s="393"/>
      <c r="S571" s="393"/>
      <c r="T571" s="393"/>
      <c r="U571" s="392"/>
      <c r="W571" s="392"/>
    </row>
    <row r="572" spans="4:23" s="391" customFormat="1">
      <c r="D572" s="392"/>
      <c r="H572" s="393"/>
      <c r="I572" s="393"/>
      <c r="J572" s="393"/>
      <c r="K572" s="393"/>
      <c r="L572" s="393"/>
      <c r="M572" s="393"/>
      <c r="N572" s="393"/>
      <c r="O572" s="393"/>
      <c r="P572" s="393"/>
      <c r="Q572" s="393"/>
      <c r="R572" s="393"/>
      <c r="S572" s="393"/>
      <c r="T572" s="393"/>
      <c r="U572" s="392"/>
      <c r="W572" s="392"/>
    </row>
    <row r="573" spans="4:23" s="391" customFormat="1">
      <c r="D573" s="392"/>
      <c r="H573" s="393"/>
      <c r="I573" s="393"/>
      <c r="J573" s="393"/>
      <c r="K573" s="393"/>
      <c r="L573" s="393"/>
      <c r="M573" s="393"/>
      <c r="N573" s="393"/>
      <c r="O573" s="393"/>
      <c r="P573" s="393"/>
      <c r="Q573" s="393"/>
      <c r="R573" s="393"/>
      <c r="S573" s="393"/>
      <c r="T573" s="393"/>
      <c r="U573" s="392"/>
      <c r="W573" s="392"/>
    </row>
    <row r="574" spans="4:23" s="391" customFormat="1">
      <c r="D574" s="392"/>
      <c r="H574" s="393"/>
      <c r="I574" s="393"/>
      <c r="J574" s="393"/>
      <c r="K574" s="393"/>
      <c r="L574" s="393"/>
      <c r="M574" s="393"/>
      <c r="N574" s="393"/>
      <c r="O574" s="393"/>
      <c r="P574" s="393"/>
      <c r="Q574" s="393"/>
      <c r="R574" s="393"/>
      <c r="S574" s="393"/>
      <c r="T574" s="393"/>
      <c r="U574" s="392"/>
      <c r="W574" s="392"/>
    </row>
    <row r="575" spans="4:23" s="391" customFormat="1">
      <c r="D575" s="392"/>
      <c r="H575" s="393"/>
      <c r="I575" s="393"/>
      <c r="J575" s="393"/>
      <c r="K575" s="393"/>
      <c r="L575" s="393"/>
      <c r="M575" s="393"/>
      <c r="N575" s="393"/>
      <c r="O575" s="393"/>
      <c r="P575" s="393"/>
      <c r="Q575" s="393"/>
      <c r="R575" s="393"/>
      <c r="S575" s="393"/>
      <c r="T575" s="393"/>
      <c r="U575" s="392"/>
      <c r="W575" s="392"/>
    </row>
    <row r="576" spans="4:23" s="391" customFormat="1">
      <c r="D576" s="392"/>
      <c r="H576" s="393"/>
      <c r="I576" s="393"/>
      <c r="J576" s="393"/>
      <c r="K576" s="393"/>
      <c r="L576" s="393"/>
      <c r="M576" s="393"/>
      <c r="N576" s="393"/>
      <c r="O576" s="393"/>
      <c r="P576" s="393"/>
      <c r="Q576" s="393"/>
      <c r="R576" s="393"/>
      <c r="S576" s="393"/>
      <c r="T576" s="393"/>
      <c r="U576" s="392"/>
      <c r="W576" s="392"/>
    </row>
    <row r="577" spans="4:23" s="391" customFormat="1">
      <c r="D577" s="392"/>
      <c r="H577" s="393"/>
      <c r="I577" s="393"/>
      <c r="J577" s="393"/>
      <c r="K577" s="393"/>
      <c r="L577" s="393"/>
      <c r="M577" s="393"/>
      <c r="N577" s="393"/>
      <c r="O577" s="393"/>
      <c r="P577" s="393"/>
      <c r="Q577" s="393"/>
      <c r="R577" s="393"/>
      <c r="S577" s="393"/>
      <c r="T577" s="393"/>
      <c r="U577" s="392"/>
      <c r="W577" s="392"/>
    </row>
    <row r="578" spans="4:23" s="391" customFormat="1">
      <c r="D578" s="392"/>
      <c r="H578" s="393"/>
      <c r="I578" s="393"/>
      <c r="J578" s="393"/>
      <c r="K578" s="393"/>
      <c r="L578" s="393"/>
      <c r="M578" s="393"/>
      <c r="N578" s="393"/>
      <c r="O578" s="393"/>
      <c r="P578" s="393"/>
      <c r="Q578" s="393"/>
      <c r="R578" s="393"/>
      <c r="S578" s="393"/>
      <c r="T578" s="393"/>
      <c r="U578" s="392"/>
      <c r="W578" s="392"/>
    </row>
    <row r="579" spans="4:23" s="391" customFormat="1">
      <c r="D579" s="392"/>
      <c r="H579" s="393"/>
      <c r="I579" s="393"/>
      <c r="J579" s="393"/>
      <c r="K579" s="393"/>
      <c r="L579" s="393"/>
      <c r="M579" s="393"/>
      <c r="N579" s="393"/>
      <c r="O579" s="393"/>
      <c r="P579" s="393"/>
      <c r="Q579" s="393"/>
      <c r="R579" s="393"/>
      <c r="S579" s="393"/>
      <c r="T579" s="393"/>
      <c r="U579" s="392"/>
      <c r="W579" s="392"/>
    </row>
    <row r="580" spans="4:23" s="391" customFormat="1">
      <c r="D580" s="392"/>
      <c r="H580" s="393"/>
      <c r="I580" s="393"/>
      <c r="J580" s="393"/>
      <c r="K580" s="393"/>
      <c r="L580" s="393"/>
      <c r="M580" s="393"/>
      <c r="N580" s="393"/>
      <c r="O580" s="393"/>
      <c r="P580" s="393"/>
      <c r="Q580" s="393"/>
      <c r="R580" s="393"/>
      <c r="S580" s="393"/>
      <c r="T580" s="393"/>
      <c r="U580" s="392"/>
      <c r="W580" s="392"/>
    </row>
    <row r="581" spans="4:23" s="391" customFormat="1">
      <c r="D581" s="392"/>
      <c r="H581" s="393"/>
      <c r="I581" s="393"/>
      <c r="J581" s="393"/>
      <c r="K581" s="393"/>
      <c r="L581" s="393"/>
      <c r="M581" s="393"/>
      <c r="N581" s="393"/>
      <c r="O581" s="393"/>
      <c r="P581" s="393"/>
      <c r="Q581" s="393"/>
      <c r="R581" s="393"/>
      <c r="S581" s="393"/>
      <c r="T581" s="393"/>
      <c r="U581" s="392"/>
      <c r="W581" s="392"/>
    </row>
    <row r="582" spans="4:23" s="391" customFormat="1">
      <c r="D582" s="392"/>
      <c r="H582" s="393"/>
      <c r="I582" s="393"/>
      <c r="J582" s="393"/>
      <c r="K582" s="393"/>
      <c r="L582" s="393"/>
      <c r="M582" s="393"/>
      <c r="N582" s="393"/>
      <c r="O582" s="393"/>
      <c r="P582" s="393"/>
      <c r="Q582" s="393"/>
      <c r="R582" s="393"/>
      <c r="S582" s="393"/>
      <c r="T582" s="393"/>
      <c r="U582" s="392"/>
      <c r="W582" s="392"/>
    </row>
    <row r="583" spans="4:23" s="391" customFormat="1">
      <c r="D583" s="392"/>
      <c r="H583" s="393"/>
      <c r="I583" s="393"/>
      <c r="J583" s="393"/>
      <c r="K583" s="393"/>
      <c r="L583" s="393"/>
      <c r="M583" s="393"/>
      <c r="N583" s="393"/>
      <c r="O583" s="393"/>
      <c r="P583" s="393"/>
      <c r="Q583" s="393"/>
      <c r="R583" s="393"/>
      <c r="S583" s="393"/>
      <c r="T583" s="393"/>
      <c r="U583" s="392"/>
      <c r="W583" s="392"/>
    </row>
    <row r="584" spans="4:23" s="391" customFormat="1">
      <c r="D584" s="392"/>
      <c r="H584" s="393"/>
      <c r="I584" s="393"/>
      <c r="J584" s="393"/>
      <c r="K584" s="393"/>
      <c r="L584" s="393"/>
      <c r="M584" s="393"/>
      <c r="N584" s="393"/>
      <c r="O584" s="393"/>
      <c r="P584" s="393"/>
      <c r="Q584" s="393"/>
      <c r="R584" s="393"/>
      <c r="S584" s="393"/>
      <c r="T584" s="393"/>
      <c r="U584" s="392"/>
      <c r="W584" s="392"/>
    </row>
    <row r="585" spans="4:23" s="391" customFormat="1">
      <c r="D585" s="392"/>
      <c r="H585" s="393"/>
      <c r="I585" s="393"/>
      <c r="J585" s="393"/>
      <c r="K585" s="393"/>
      <c r="L585" s="393"/>
      <c r="M585" s="393"/>
      <c r="N585" s="393"/>
      <c r="O585" s="393"/>
      <c r="P585" s="393"/>
      <c r="Q585" s="393"/>
      <c r="R585" s="393"/>
      <c r="S585" s="393"/>
      <c r="T585" s="393"/>
      <c r="U585" s="392"/>
      <c r="W585" s="392"/>
    </row>
    <row r="586" spans="4:23" s="391" customFormat="1">
      <c r="D586" s="392"/>
      <c r="H586" s="393"/>
      <c r="I586" s="393"/>
      <c r="J586" s="393"/>
      <c r="K586" s="393"/>
      <c r="L586" s="393"/>
      <c r="M586" s="393"/>
      <c r="N586" s="393"/>
      <c r="O586" s="393"/>
      <c r="P586" s="393"/>
      <c r="Q586" s="393"/>
      <c r="R586" s="393"/>
      <c r="S586" s="393"/>
      <c r="T586" s="393"/>
      <c r="U586" s="392"/>
      <c r="W586" s="392"/>
    </row>
    <row r="587" spans="4:23" s="391" customFormat="1">
      <c r="D587" s="392"/>
      <c r="H587" s="393"/>
      <c r="I587" s="393"/>
      <c r="J587" s="393"/>
      <c r="K587" s="393"/>
      <c r="L587" s="393"/>
      <c r="M587" s="393"/>
      <c r="N587" s="393"/>
      <c r="O587" s="393"/>
      <c r="P587" s="393"/>
      <c r="Q587" s="393"/>
      <c r="R587" s="393"/>
      <c r="S587" s="393"/>
      <c r="T587" s="393"/>
      <c r="U587" s="392"/>
      <c r="W587" s="392"/>
    </row>
    <row r="588" spans="4:23" s="391" customFormat="1">
      <c r="D588" s="392"/>
      <c r="H588" s="393"/>
      <c r="I588" s="393"/>
      <c r="J588" s="393"/>
      <c r="K588" s="393"/>
      <c r="L588" s="393"/>
      <c r="M588" s="393"/>
      <c r="N588" s="393"/>
      <c r="O588" s="393"/>
      <c r="P588" s="393"/>
      <c r="Q588" s="393"/>
      <c r="R588" s="393"/>
      <c r="S588" s="393"/>
      <c r="T588" s="393"/>
      <c r="U588" s="392"/>
      <c r="W588" s="392"/>
    </row>
    <row r="589" spans="4:23" s="391" customFormat="1">
      <c r="D589" s="392"/>
      <c r="H589" s="393"/>
      <c r="I589" s="393"/>
      <c r="J589" s="393"/>
      <c r="K589" s="393"/>
      <c r="L589" s="393"/>
      <c r="M589" s="393"/>
      <c r="N589" s="393"/>
      <c r="O589" s="393"/>
      <c r="P589" s="393"/>
      <c r="Q589" s="393"/>
      <c r="R589" s="393"/>
      <c r="S589" s="393"/>
      <c r="T589" s="393"/>
      <c r="U589" s="392"/>
      <c r="W589" s="392"/>
    </row>
    <row r="590" spans="4:23" s="391" customFormat="1">
      <c r="D590" s="392"/>
      <c r="H590" s="393"/>
      <c r="I590" s="393"/>
      <c r="J590" s="393"/>
      <c r="K590" s="393"/>
      <c r="L590" s="393"/>
      <c r="M590" s="393"/>
      <c r="N590" s="393"/>
      <c r="O590" s="393"/>
      <c r="P590" s="393"/>
      <c r="Q590" s="393"/>
      <c r="R590" s="393"/>
      <c r="S590" s="393"/>
      <c r="T590" s="393"/>
      <c r="U590" s="392"/>
      <c r="W590" s="392"/>
    </row>
    <row r="591" spans="4:23" s="391" customFormat="1">
      <c r="D591" s="392"/>
      <c r="H591" s="393"/>
      <c r="I591" s="393"/>
      <c r="J591" s="393"/>
      <c r="K591" s="393"/>
      <c r="L591" s="393"/>
      <c r="M591" s="393"/>
      <c r="N591" s="393"/>
      <c r="O591" s="393"/>
      <c r="P591" s="393"/>
      <c r="Q591" s="393"/>
      <c r="R591" s="393"/>
      <c r="S591" s="393"/>
      <c r="T591" s="393"/>
      <c r="U591" s="392"/>
      <c r="W591" s="392"/>
    </row>
    <row r="592" spans="4:23" s="391" customFormat="1">
      <c r="D592" s="392"/>
      <c r="H592" s="393"/>
      <c r="I592" s="393"/>
      <c r="J592" s="393"/>
      <c r="K592" s="393"/>
      <c r="L592" s="393"/>
      <c r="M592" s="393"/>
      <c r="N592" s="393"/>
      <c r="O592" s="393"/>
      <c r="P592" s="393"/>
      <c r="Q592" s="393"/>
      <c r="R592" s="393"/>
      <c r="S592" s="393"/>
      <c r="T592" s="393"/>
      <c r="U592" s="392"/>
      <c r="W592" s="392"/>
    </row>
    <row r="593" spans="4:23" s="391" customFormat="1">
      <c r="D593" s="392"/>
      <c r="H593" s="393"/>
      <c r="I593" s="393"/>
      <c r="J593" s="393"/>
      <c r="K593" s="393"/>
      <c r="L593" s="393"/>
      <c r="M593" s="393"/>
      <c r="N593" s="393"/>
      <c r="O593" s="393"/>
      <c r="P593" s="393"/>
      <c r="Q593" s="393"/>
      <c r="R593" s="393"/>
      <c r="S593" s="393"/>
      <c r="T593" s="393"/>
      <c r="U593" s="392"/>
      <c r="W593" s="392"/>
    </row>
    <row r="594" spans="4:23" s="391" customFormat="1">
      <c r="D594" s="392"/>
      <c r="H594" s="393"/>
      <c r="I594" s="393"/>
      <c r="J594" s="393"/>
      <c r="K594" s="393"/>
      <c r="L594" s="393"/>
      <c r="M594" s="393"/>
      <c r="N594" s="393"/>
      <c r="O594" s="393"/>
      <c r="P594" s="393"/>
      <c r="Q594" s="393"/>
      <c r="R594" s="393"/>
      <c r="S594" s="393"/>
      <c r="T594" s="393"/>
      <c r="U594" s="392"/>
      <c r="W594" s="392"/>
    </row>
    <row r="595" spans="4:23" s="391" customFormat="1">
      <c r="D595" s="392"/>
      <c r="H595" s="393"/>
      <c r="I595" s="393"/>
      <c r="J595" s="393"/>
      <c r="K595" s="393"/>
      <c r="L595" s="393"/>
      <c r="M595" s="393"/>
      <c r="N595" s="393"/>
      <c r="O595" s="393"/>
      <c r="P595" s="393"/>
      <c r="Q595" s="393"/>
      <c r="R595" s="393"/>
      <c r="S595" s="393"/>
      <c r="T595" s="393"/>
      <c r="U595" s="392"/>
      <c r="W595" s="392"/>
    </row>
    <row r="596" spans="4:23" s="391" customFormat="1">
      <c r="D596" s="392"/>
      <c r="H596" s="393"/>
      <c r="I596" s="393"/>
      <c r="J596" s="393"/>
      <c r="K596" s="393"/>
      <c r="L596" s="393"/>
      <c r="M596" s="393"/>
      <c r="N596" s="393"/>
      <c r="O596" s="393"/>
      <c r="P596" s="393"/>
      <c r="Q596" s="393"/>
      <c r="R596" s="393"/>
      <c r="S596" s="393"/>
      <c r="T596" s="393"/>
      <c r="U596" s="392"/>
      <c r="W596" s="392"/>
    </row>
    <row r="597" spans="4:23" s="391" customFormat="1">
      <c r="D597" s="392"/>
      <c r="H597" s="393"/>
      <c r="I597" s="393"/>
      <c r="J597" s="393"/>
      <c r="K597" s="393"/>
      <c r="L597" s="393"/>
      <c r="M597" s="393"/>
      <c r="N597" s="393"/>
      <c r="O597" s="393"/>
      <c r="P597" s="393"/>
      <c r="Q597" s="393"/>
      <c r="R597" s="393"/>
      <c r="S597" s="393"/>
      <c r="T597" s="393"/>
      <c r="U597" s="392"/>
      <c r="W597" s="392"/>
    </row>
    <row r="598" spans="4:23" s="391" customFormat="1">
      <c r="D598" s="392"/>
      <c r="H598" s="393"/>
      <c r="I598" s="393"/>
      <c r="J598" s="393"/>
      <c r="K598" s="393"/>
      <c r="L598" s="393"/>
      <c r="M598" s="393"/>
      <c r="N598" s="393"/>
      <c r="O598" s="393"/>
      <c r="P598" s="393"/>
      <c r="Q598" s="393"/>
      <c r="R598" s="393"/>
      <c r="S598" s="393"/>
      <c r="T598" s="393"/>
      <c r="U598" s="392"/>
      <c r="W598" s="392"/>
    </row>
    <row r="599" spans="4:23" s="391" customFormat="1">
      <c r="D599" s="392"/>
      <c r="H599" s="393"/>
      <c r="I599" s="393"/>
      <c r="J599" s="393"/>
      <c r="K599" s="393"/>
      <c r="L599" s="393"/>
      <c r="M599" s="393"/>
      <c r="N599" s="393"/>
      <c r="O599" s="393"/>
      <c r="P599" s="393"/>
      <c r="Q599" s="393"/>
      <c r="R599" s="393"/>
      <c r="S599" s="393"/>
      <c r="T599" s="393"/>
      <c r="U599" s="392"/>
      <c r="W599" s="392"/>
    </row>
    <row r="600" spans="4:23" s="391" customFormat="1">
      <c r="D600" s="392"/>
      <c r="H600" s="393"/>
      <c r="I600" s="393"/>
      <c r="J600" s="393"/>
      <c r="K600" s="393"/>
      <c r="L600" s="393"/>
      <c r="M600" s="393"/>
      <c r="N600" s="393"/>
      <c r="O600" s="393"/>
      <c r="P600" s="393"/>
      <c r="Q600" s="393"/>
      <c r="R600" s="393"/>
      <c r="S600" s="393"/>
      <c r="T600" s="393"/>
      <c r="U600" s="392"/>
      <c r="W600" s="392"/>
    </row>
    <row r="601" spans="4:23" s="391" customFormat="1">
      <c r="D601" s="392"/>
      <c r="H601" s="393"/>
      <c r="I601" s="393"/>
      <c r="J601" s="393"/>
      <c r="K601" s="393"/>
      <c r="L601" s="393"/>
      <c r="M601" s="393"/>
      <c r="N601" s="393"/>
      <c r="O601" s="393"/>
      <c r="P601" s="393"/>
      <c r="Q601" s="393"/>
      <c r="R601" s="393"/>
      <c r="S601" s="393"/>
      <c r="T601" s="393"/>
      <c r="U601" s="392"/>
      <c r="W601" s="392"/>
    </row>
    <row r="602" spans="4:23" s="391" customFormat="1">
      <c r="D602" s="392"/>
      <c r="H602" s="393"/>
      <c r="I602" s="393"/>
      <c r="J602" s="393"/>
      <c r="K602" s="393"/>
      <c r="L602" s="393"/>
      <c r="M602" s="393"/>
      <c r="N602" s="393"/>
      <c r="O602" s="393"/>
      <c r="P602" s="393"/>
      <c r="Q602" s="393"/>
      <c r="R602" s="393"/>
      <c r="S602" s="393"/>
      <c r="T602" s="393"/>
      <c r="U602" s="392"/>
      <c r="W602" s="392"/>
    </row>
    <row r="603" spans="4:23" s="391" customFormat="1">
      <c r="D603" s="392"/>
      <c r="H603" s="393"/>
      <c r="I603" s="393"/>
      <c r="J603" s="393"/>
      <c r="K603" s="393"/>
      <c r="L603" s="393"/>
      <c r="M603" s="393"/>
      <c r="N603" s="393"/>
      <c r="O603" s="393"/>
      <c r="P603" s="393"/>
      <c r="Q603" s="393"/>
      <c r="R603" s="393"/>
      <c r="S603" s="393"/>
      <c r="T603" s="393"/>
      <c r="U603" s="392"/>
      <c r="W603" s="392"/>
    </row>
    <row r="604" spans="4:23" s="391" customFormat="1">
      <c r="D604" s="392"/>
      <c r="H604" s="393"/>
      <c r="I604" s="393"/>
      <c r="J604" s="393"/>
      <c r="K604" s="393"/>
      <c r="L604" s="393"/>
      <c r="M604" s="393"/>
      <c r="N604" s="393"/>
      <c r="O604" s="393"/>
      <c r="P604" s="393"/>
      <c r="Q604" s="393"/>
      <c r="R604" s="393"/>
      <c r="S604" s="393"/>
      <c r="T604" s="393"/>
      <c r="U604" s="392"/>
      <c r="W604" s="392"/>
    </row>
    <row r="605" spans="4:23" s="391" customFormat="1">
      <c r="D605" s="392"/>
      <c r="H605" s="393"/>
      <c r="I605" s="393"/>
      <c r="J605" s="393"/>
      <c r="K605" s="393"/>
      <c r="L605" s="393"/>
      <c r="M605" s="393"/>
      <c r="N605" s="393"/>
      <c r="O605" s="393"/>
      <c r="P605" s="393"/>
      <c r="Q605" s="393"/>
      <c r="R605" s="393"/>
      <c r="S605" s="393"/>
      <c r="T605" s="393"/>
      <c r="U605" s="392"/>
      <c r="W605" s="392"/>
    </row>
    <row r="606" spans="4:23" s="391" customFormat="1">
      <c r="D606" s="392"/>
      <c r="H606" s="393"/>
      <c r="I606" s="393"/>
      <c r="J606" s="393"/>
      <c r="K606" s="393"/>
      <c r="L606" s="393"/>
      <c r="M606" s="393"/>
      <c r="N606" s="393"/>
      <c r="O606" s="393"/>
      <c r="P606" s="393"/>
      <c r="Q606" s="393"/>
      <c r="R606" s="393"/>
      <c r="S606" s="393"/>
      <c r="T606" s="393"/>
      <c r="U606" s="392"/>
      <c r="W606" s="392"/>
    </row>
    <row r="607" spans="4:23" s="391" customFormat="1">
      <c r="D607" s="392"/>
      <c r="H607" s="393"/>
      <c r="I607" s="393"/>
      <c r="J607" s="393"/>
      <c r="K607" s="393"/>
      <c r="L607" s="393"/>
      <c r="M607" s="393"/>
      <c r="N607" s="393"/>
      <c r="O607" s="393"/>
      <c r="P607" s="393"/>
      <c r="Q607" s="393"/>
      <c r="R607" s="393"/>
      <c r="S607" s="393"/>
      <c r="T607" s="393"/>
      <c r="U607" s="392"/>
      <c r="W607" s="392"/>
    </row>
    <row r="608" spans="4:23" s="391" customFormat="1">
      <c r="D608" s="392"/>
      <c r="H608" s="393"/>
      <c r="I608" s="393"/>
      <c r="J608" s="393"/>
      <c r="K608" s="393"/>
      <c r="L608" s="393"/>
      <c r="M608" s="393"/>
      <c r="N608" s="393"/>
      <c r="O608" s="393"/>
      <c r="P608" s="393"/>
      <c r="Q608" s="393"/>
      <c r="R608" s="393"/>
      <c r="S608" s="393"/>
      <c r="T608" s="393"/>
      <c r="U608" s="392"/>
      <c r="W608" s="392"/>
    </row>
    <row r="609" spans="4:23" s="391" customFormat="1">
      <c r="D609" s="392"/>
      <c r="H609" s="393"/>
      <c r="I609" s="393"/>
      <c r="J609" s="393"/>
      <c r="K609" s="393"/>
      <c r="L609" s="393"/>
      <c r="M609" s="393"/>
      <c r="N609" s="393"/>
      <c r="O609" s="393"/>
      <c r="P609" s="393"/>
      <c r="Q609" s="393"/>
      <c r="R609" s="393"/>
      <c r="S609" s="393"/>
      <c r="T609" s="393"/>
      <c r="U609" s="392"/>
      <c r="W609" s="392"/>
    </row>
    <row r="610" spans="4:23" s="391" customFormat="1">
      <c r="D610" s="392"/>
      <c r="H610" s="393"/>
      <c r="I610" s="393"/>
      <c r="J610" s="393"/>
      <c r="K610" s="393"/>
      <c r="L610" s="393"/>
      <c r="M610" s="393"/>
      <c r="N610" s="393"/>
      <c r="O610" s="393"/>
      <c r="P610" s="393"/>
      <c r="Q610" s="393"/>
      <c r="R610" s="393"/>
      <c r="S610" s="393"/>
      <c r="T610" s="393"/>
      <c r="U610" s="392"/>
      <c r="W610" s="392"/>
    </row>
    <row r="611" spans="4:23" s="391" customFormat="1">
      <c r="D611" s="392"/>
      <c r="H611" s="393"/>
      <c r="I611" s="393"/>
      <c r="J611" s="393"/>
      <c r="K611" s="393"/>
      <c r="L611" s="393"/>
      <c r="M611" s="393"/>
      <c r="N611" s="393"/>
      <c r="O611" s="393"/>
      <c r="P611" s="393"/>
      <c r="Q611" s="393"/>
      <c r="R611" s="393"/>
      <c r="S611" s="393"/>
      <c r="T611" s="393"/>
      <c r="U611" s="392"/>
      <c r="W611" s="392"/>
    </row>
    <row r="612" spans="4:23" s="391" customFormat="1">
      <c r="D612" s="392"/>
      <c r="H612" s="393"/>
      <c r="I612" s="393"/>
      <c r="J612" s="393"/>
      <c r="K612" s="393"/>
      <c r="L612" s="393"/>
      <c r="M612" s="393"/>
      <c r="N612" s="393"/>
      <c r="O612" s="393"/>
      <c r="P612" s="393"/>
      <c r="Q612" s="393"/>
      <c r="R612" s="393"/>
      <c r="S612" s="393"/>
      <c r="T612" s="393"/>
      <c r="U612" s="392"/>
      <c r="W612" s="392"/>
    </row>
    <row r="613" spans="4:23" s="391" customFormat="1">
      <c r="D613" s="392"/>
      <c r="H613" s="393"/>
      <c r="I613" s="393"/>
      <c r="J613" s="393"/>
      <c r="K613" s="393"/>
      <c r="L613" s="393"/>
      <c r="M613" s="393"/>
      <c r="N613" s="393"/>
      <c r="O613" s="393"/>
      <c r="P613" s="393"/>
      <c r="Q613" s="393"/>
      <c r="R613" s="393"/>
      <c r="S613" s="393"/>
      <c r="T613" s="393"/>
      <c r="U613" s="392"/>
      <c r="W613" s="392"/>
    </row>
    <row r="614" spans="4:23" s="391" customFormat="1">
      <c r="D614" s="392"/>
      <c r="H614" s="393"/>
      <c r="I614" s="393"/>
      <c r="J614" s="393"/>
      <c r="K614" s="393"/>
      <c r="L614" s="393"/>
      <c r="M614" s="393"/>
      <c r="N614" s="393"/>
      <c r="O614" s="393"/>
      <c r="P614" s="393"/>
      <c r="Q614" s="393"/>
      <c r="R614" s="393"/>
      <c r="S614" s="393"/>
      <c r="T614" s="393"/>
      <c r="U614" s="392"/>
      <c r="W614" s="392"/>
    </row>
    <row r="615" spans="4:23" s="391" customFormat="1">
      <c r="D615" s="392"/>
      <c r="H615" s="393"/>
      <c r="I615" s="393"/>
      <c r="J615" s="393"/>
      <c r="K615" s="393"/>
      <c r="L615" s="393"/>
      <c r="M615" s="393"/>
      <c r="N615" s="393"/>
      <c r="O615" s="393"/>
      <c r="P615" s="393"/>
      <c r="Q615" s="393"/>
      <c r="R615" s="393"/>
      <c r="S615" s="393"/>
      <c r="T615" s="393"/>
      <c r="U615" s="392"/>
      <c r="W615" s="392"/>
    </row>
    <row r="616" spans="4:23" s="391" customFormat="1">
      <c r="D616" s="392"/>
      <c r="H616" s="393"/>
      <c r="I616" s="393"/>
      <c r="J616" s="393"/>
      <c r="K616" s="393"/>
      <c r="L616" s="393"/>
      <c r="M616" s="393"/>
      <c r="N616" s="393"/>
      <c r="O616" s="393"/>
      <c r="P616" s="393"/>
      <c r="Q616" s="393"/>
      <c r="R616" s="393"/>
      <c r="S616" s="393"/>
      <c r="T616" s="393"/>
      <c r="U616" s="392"/>
      <c r="W616" s="392"/>
    </row>
    <row r="617" spans="4:23" s="391" customFormat="1">
      <c r="D617" s="392"/>
      <c r="H617" s="393"/>
      <c r="I617" s="393"/>
      <c r="J617" s="393"/>
      <c r="K617" s="393"/>
      <c r="L617" s="393"/>
      <c r="M617" s="393"/>
      <c r="N617" s="393"/>
      <c r="O617" s="393"/>
      <c r="P617" s="393"/>
      <c r="Q617" s="393"/>
      <c r="R617" s="393"/>
      <c r="S617" s="393"/>
      <c r="T617" s="393"/>
      <c r="U617" s="392"/>
      <c r="W617" s="392"/>
    </row>
    <row r="618" spans="4:23" s="391" customFormat="1">
      <c r="D618" s="392"/>
      <c r="H618" s="393"/>
      <c r="I618" s="393"/>
      <c r="J618" s="393"/>
      <c r="K618" s="393"/>
      <c r="L618" s="393"/>
      <c r="M618" s="393"/>
      <c r="N618" s="393"/>
      <c r="O618" s="393"/>
      <c r="P618" s="393"/>
      <c r="Q618" s="393"/>
      <c r="R618" s="393"/>
      <c r="S618" s="393"/>
      <c r="T618" s="393"/>
      <c r="U618" s="392"/>
      <c r="W618" s="392"/>
    </row>
    <row r="619" spans="4:23" s="391" customFormat="1">
      <c r="D619" s="392"/>
      <c r="H619" s="393"/>
      <c r="I619" s="393"/>
      <c r="J619" s="393"/>
      <c r="K619" s="393"/>
      <c r="L619" s="393"/>
      <c r="M619" s="393"/>
      <c r="N619" s="393"/>
      <c r="O619" s="393"/>
      <c r="P619" s="393"/>
      <c r="Q619" s="393"/>
      <c r="R619" s="393"/>
      <c r="S619" s="393"/>
      <c r="T619" s="393"/>
      <c r="U619" s="392"/>
      <c r="W619" s="392"/>
    </row>
    <row r="620" spans="4:23" s="391" customFormat="1">
      <c r="D620" s="392"/>
      <c r="H620" s="393"/>
      <c r="I620" s="393"/>
      <c r="J620" s="393"/>
      <c r="K620" s="393"/>
      <c r="L620" s="393"/>
      <c r="M620" s="393"/>
      <c r="N620" s="393"/>
      <c r="O620" s="393"/>
      <c r="P620" s="393"/>
      <c r="Q620" s="393"/>
      <c r="R620" s="393"/>
      <c r="S620" s="393"/>
      <c r="T620" s="393"/>
      <c r="U620" s="392"/>
      <c r="W620" s="392"/>
    </row>
    <row r="621" spans="4:23" s="391" customFormat="1">
      <c r="D621" s="392"/>
      <c r="H621" s="393"/>
      <c r="I621" s="393"/>
      <c r="J621" s="393"/>
      <c r="K621" s="393"/>
      <c r="L621" s="393"/>
      <c r="M621" s="393"/>
      <c r="N621" s="393"/>
      <c r="O621" s="393"/>
      <c r="P621" s="393"/>
      <c r="Q621" s="393"/>
      <c r="R621" s="393"/>
      <c r="S621" s="393"/>
      <c r="T621" s="393"/>
      <c r="U621" s="392"/>
      <c r="W621" s="392"/>
    </row>
    <row r="622" spans="4:23" s="391" customFormat="1">
      <c r="D622" s="392"/>
      <c r="H622" s="393"/>
      <c r="I622" s="393"/>
      <c r="J622" s="393"/>
      <c r="K622" s="393"/>
      <c r="L622" s="393"/>
      <c r="M622" s="393"/>
      <c r="N622" s="393"/>
      <c r="O622" s="393"/>
      <c r="P622" s="393"/>
      <c r="Q622" s="393"/>
      <c r="R622" s="393"/>
      <c r="S622" s="393"/>
      <c r="T622" s="393"/>
      <c r="U622" s="392"/>
      <c r="W622" s="392"/>
    </row>
    <row r="623" spans="4:23" s="391" customFormat="1">
      <c r="D623" s="392"/>
      <c r="H623" s="393"/>
      <c r="I623" s="393"/>
      <c r="J623" s="393"/>
      <c r="K623" s="393"/>
      <c r="L623" s="393"/>
      <c r="M623" s="393"/>
      <c r="N623" s="393"/>
      <c r="O623" s="393"/>
      <c r="P623" s="393"/>
      <c r="Q623" s="393"/>
      <c r="R623" s="393"/>
      <c r="S623" s="393"/>
      <c r="T623" s="393"/>
      <c r="U623" s="392"/>
      <c r="W623" s="392"/>
    </row>
    <row r="624" spans="4:23" s="391" customFormat="1">
      <c r="D624" s="392"/>
      <c r="H624" s="393"/>
      <c r="I624" s="393"/>
      <c r="J624" s="393"/>
      <c r="K624" s="393"/>
      <c r="L624" s="393"/>
      <c r="M624" s="393"/>
      <c r="N624" s="393"/>
      <c r="O624" s="393"/>
      <c r="P624" s="393"/>
      <c r="Q624" s="393"/>
      <c r="R624" s="393"/>
      <c r="S624" s="393"/>
      <c r="T624" s="393"/>
      <c r="U624" s="392"/>
      <c r="W624" s="392"/>
    </row>
    <row r="625" spans="4:23" s="391" customFormat="1">
      <c r="D625" s="392"/>
      <c r="H625" s="393"/>
      <c r="I625" s="393"/>
      <c r="J625" s="393"/>
      <c r="K625" s="393"/>
      <c r="L625" s="393"/>
      <c r="M625" s="393"/>
      <c r="N625" s="393"/>
      <c r="O625" s="393"/>
      <c r="P625" s="393"/>
      <c r="Q625" s="393"/>
      <c r="R625" s="393"/>
      <c r="S625" s="393"/>
      <c r="T625" s="393"/>
      <c r="U625" s="392"/>
      <c r="W625" s="392"/>
    </row>
    <row r="626" spans="4:23" s="391" customFormat="1">
      <c r="D626" s="392"/>
      <c r="H626" s="393"/>
      <c r="I626" s="393"/>
      <c r="J626" s="393"/>
      <c r="K626" s="393"/>
      <c r="L626" s="393"/>
      <c r="M626" s="393"/>
      <c r="N626" s="393"/>
      <c r="O626" s="393"/>
      <c r="P626" s="393"/>
      <c r="Q626" s="393"/>
      <c r="R626" s="393"/>
      <c r="S626" s="393"/>
      <c r="T626" s="393"/>
      <c r="U626" s="392"/>
      <c r="W626" s="392"/>
    </row>
    <row r="627" spans="4:23" s="391" customFormat="1">
      <c r="D627" s="392"/>
      <c r="H627" s="393"/>
      <c r="I627" s="393"/>
      <c r="J627" s="393"/>
      <c r="K627" s="393"/>
      <c r="L627" s="393"/>
      <c r="M627" s="393"/>
      <c r="N627" s="393"/>
      <c r="O627" s="393"/>
      <c r="P627" s="393"/>
      <c r="Q627" s="393"/>
      <c r="R627" s="393"/>
      <c r="S627" s="393"/>
      <c r="T627" s="393"/>
      <c r="U627" s="392"/>
      <c r="W627" s="392"/>
    </row>
    <row r="628" spans="4:23" s="391" customFormat="1">
      <c r="D628" s="392"/>
      <c r="H628" s="393"/>
      <c r="I628" s="393"/>
      <c r="J628" s="393"/>
      <c r="K628" s="393"/>
      <c r="L628" s="393"/>
      <c r="M628" s="393"/>
      <c r="N628" s="393"/>
      <c r="O628" s="393"/>
      <c r="P628" s="393"/>
      <c r="Q628" s="393"/>
      <c r="R628" s="393"/>
      <c r="S628" s="393"/>
      <c r="T628" s="393"/>
      <c r="U628" s="392"/>
      <c r="W628" s="392"/>
    </row>
    <row r="629" spans="4:23" s="391" customFormat="1">
      <c r="D629" s="392"/>
      <c r="H629" s="393"/>
      <c r="I629" s="393"/>
      <c r="J629" s="393"/>
      <c r="K629" s="393"/>
      <c r="L629" s="393"/>
      <c r="M629" s="393"/>
      <c r="N629" s="393"/>
      <c r="O629" s="393"/>
      <c r="P629" s="393"/>
      <c r="Q629" s="393"/>
      <c r="R629" s="393"/>
      <c r="S629" s="393"/>
      <c r="T629" s="393"/>
      <c r="U629" s="392"/>
      <c r="W629" s="392"/>
    </row>
    <row r="630" spans="4:23" s="391" customFormat="1">
      <c r="D630" s="392"/>
      <c r="H630" s="393"/>
      <c r="I630" s="393"/>
      <c r="J630" s="393"/>
      <c r="K630" s="393"/>
      <c r="L630" s="393"/>
      <c r="M630" s="393"/>
      <c r="N630" s="393"/>
      <c r="O630" s="393"/>
      <c r="P630" s="393"/>
      <c r="Q630" s="393"/>
      <c r="R630" s="393"/>
      <c r="S630" s="393"/>
      <c r="T630" s="393"/>
      <c r="U630" s="392"/>
      <c r="W630" s="392"/>
    </row>
    <row r="631" spans="4:23" s="391" customFormat="1">
      <c r="D631" s="392"/>
      <c r="H631" s="393"/>
      <c r="I631" s="393"/>
      <c r="J631" s="393"/>
      <c r="K631" s="393"/>
      <c r="L631" s="393"/>
      <c r="M631" s="393"/>
      <c r="N631" s="393"/>
      <c r="O631" s="393"/>
      <c r="P631" s="393"/>
      <c r="Q631" s="393"/>
      <c r="R631" s="393"/>
      <c r="S631" s="393"/>
      <c r="T631" s="393"/>
      <c r="U631" s="392"/>
      <c r="W631" s="392"/>
    </row>
    <row r="632" spans="4:23" s="391" customFormat="1">
      <c r="D632" s="392"/>
      <c r="H632" s="393"/>
      <c r="I632" s="393"/>
      <c r="J632" s="393"/>
      <c r="K632" s="393"/>
      <c r="L632" s="393"/>
      <c r="M632" s="393"/>
      <c r="N632" s="393"/>
      <c r="O632" s="393"/>
      <c r="P632" s="393"/>
      <c r="Q632" s="393"/>
      <c r="R632" s="393"/>
      <c r="S632" s="393"/>
      <c r="T632" s="393"/>
      <c r="U632" s="392"/>
      <c r="W632" s="392"/>
    </row>
    <row r="633" spans="4:23" s="391" customFormat="1">
      <c r="D633" s="392"/>
      <c r="H633" s="393"/>
      <c r="I633" s="393"/>
      <c r="J633" s="393"/>
      <c r="K633" s="393"/>
      <c r="L633" s="393"/>
      <c r="M633" s="393"/>
      <c r="N633" s="393"/>
      <c r="O633" s="393"/>
      <c r="P633" s="393"/>
      <c r="Q633" s="393"/>
      <c r="R633" s="393"/>
      <c r="S633" s="393"/>
      <c r="T633" s="393"/>
      <c r="U633" s="392"/>
      <c r="W633" s="392"/>
    </row>
    <row r="634" spans="4:23" s="391" customFormat="1">
      <c r="D634" s="392"/>
      <c r="H634" s="393"/>
      <c r="I634" s="393"/>
      <c r="J634" s="393"/>
      <c r="K634" s="393"/>
      <c r="L634" s="393"/>
      <c r="M634" s="393"/>
      <c r="N634" s="393"/>
      <c r="O634" s="393"/>
      <c r="P634" s="393"/>
      <c r="Q634" s="393"/>
      <c r="R634" s="393"/>
      <c r="S634" s="393"/>
      <c r="T634" s="393"/>
      <c r="U634" s="392"/>
      <c r="W634" s="392"/>
    </row>
    <row r="635" spans="4:23" s="391" customFormat="1">
      <c r="D635" s="392"/>
      <c r="H635" s="393"/>
      <c r="I635" s="393"/>
      <c r="J635" s="393"/>
      <c r="K635" s="393"/>
      <c r="L635" s="393"/>
      <c r="M635" s="393"/>
      <c r="N635" s="393"/>
      <c r="O635" s="393"/>
      <c r="P635" s="393"/>
      <c r="Q635" s="393"/>
      <c r="R635" s="393"/>
      <c r="S635" s="393"/>
      <c r="T635" s="393"/>
      <c r="U635" s="392"/>
      <c r="W635" s="392"/>
    </row>
    <row r="636" spans="4:23" s="391" customFormat="1">
      <c r="D636" s="392"/>
      <c r="H636" s="393"/>
      <c r="I636" s="393"/>
      <c r="J636" s="393"/>
      <c r="K636" s="393"/>
      <c r="L636" s="393"/>
      <c r="M636" s="393"/>
      <c r="N636" s="393"/>
      <c r="O636" s="393"/>
      <c r="P636" s="393"/>
      <c r="Q636" s="393"/>
      <c r="R636" s="393"/>
      <c r="S636" s="393"/>
      <c r="T636" s="393"/>
      <c r="U636" s="392"/>
      <c r="W636" s="392"/>
    </row>
    <row r="637" spans="4:23" s="391" customFormat="1">
      <c r="D637" s="392"/>
      <c r="H637" s="393"/>
      <c r="I637" s="393"/>
      <c r="J637" s="393"/>
      <c r="K637" s="393"/>
      <c r="L637" s="393"/>
      <c r="M637" s="393"/>
      <c r="N637" s="393"/>
      <c r="O637" s="393"/>
      <c r="P637" s="393"/>
      <c r="Q637" s="393"/>
      <c r="R637" s="393"/>
      <c r="S637" s="393"/>
      <c r="T637" s="393"/>
      <c r="U637" s="392"/>
      <c r="W637" s="392"/>
    </row>
    <row r="638" spans="4:23" s="391" customFormat="1">
      <c r="D638" s="392"/>
      <c r="H638" s="393"/>
      <c r="I638" s="393"/>
      <c r="J638" s="393"/>
      <c r="K638" s="393"/>
      <c r="L638" s="393"/>
      <c r="M638" s="393"/>
      <c r="N638" s="393"/>
      <c r="O638" s="393"/>
      <c r="P638" s="393"/>
      <c r="Q638" s="393"/>
      <c r="R638" s="393"/>
      <c r="S638" s="393"/>
      <c r="T638" s="393"/>
      <c r="U638" s="392"/>
      <c r="W638" s="392"/>
    </row>
    <row r="639" spans="4:23" s="391" customFormat="1">
      <c r="D639" s="392"/>
      <c r="H639" s="393"/>
      <c r="I639" s="393"/>
      <c r="J639" s="393"/>
      <c r="K639" s="393"/>
      <c r="L639" s="393"/>
      <c r="M639" s="393"/>
      <c r="N639" s="393"/>
      <c r="O639" s="393"/>
      <c r="P639" s="393"/>
      <c r="Q639" s="393"/>
      <c r="R639" s="393"/>
      <c r="S639" s="393"/>
      <c r="T639" s="393"/>
      <c r="U639" s="392"/>
      <c r="W639" s="392"/>
    </row>
    <row r="640" spans="4:23" s="391" customFormat="1">
      <c r="D640" s="392"/>
      <c r="H640" s="393"/>
      <c r="I640" s="393"/>
      <c r="J640" s="393"/>
      <c r="K640" s="393"/>
      <c r="L640" s="393"/>
      <c r="M640" s="393"/>
      <c r="N640" s="393"/>
      <c r="O640" s="393"/>
      <c r="P640" s="393"/>
      <c r="Q640" s="393"/>
      <c r="R640" s="393"/>
      <c r="S640" s="393"/>
      <c r="T640" s="393"/>
      <c r="U640" s="392"/>
      <c r="W640" s="392"/>
    </row>
    <row r="641" spans="4:23" s="391" customFormat="1">
      <c r="D641" s="392"/>
      <c r="H641" s="393"/>
      <c r="I641" s="393"/>
      <c r="J641" s="393"/>
      <c r="K641" s="393"/>
      <c r="L641" s="393"/>
      <c r="M641" s="393"/>
      <c r="N641" s="393"/>
      <c r="O641" s="393"/>
      <c r="P641" s="393"/>
      <c r="Q641" s="393"/>
      <c r="R641" s="393"/>
      <c r="S641" s="393"/>
      <c r="T641" s="393"/>
      <c r="U641" s="392"/>
      <c r="W641" s="392"/>
    </row>
    <row r="642" spans="4:23" s="391" customFormat="1">
      <c r="D642" s="392"/>
      <c r="H642" s="393"/>
      <c r="I642" s="393"/>
      <c r="J642" s="393"/>
      <c r="K642" s="393"/>
      <c r="L642" s="393"/>
      <c r="M642" s="393"/>
      <c r="N642" s="393"/>
      <c r="O642" s="393"/>
      <c r="P642" s="393"/>
      <c r="Q642" s="393"/>
      <c r="R642" s="393"/>
      <c r="S642" s="393"/>
      <c r="T642" s="393"/>
      <c r="U642" s="392"/>
      <c r="W642" s="392"/>
    </row>
    <row r="643" spans="4:23" s="391" customFormat="1">
      <c r="D643" s="392"/>
      <c r="H643" s="393"/>
      <c r="I643" s="393"/>
      <c r="J643" s="393"/>
      <c r="K643" s="393"/>
      <c r="L643" s="393"/>
      <c r="M643" s="393"/>
      <c r="N643" s="393"/>
      <c r="O643" s="393"/>
      <c r="P643" s="393"/>
      <c r="Q643" s="393"/>
      <c r="R643" s="393"/>
      <c r="S643" s="393"/>
      <c r="T643" s="393"/>
      <c r="U643" s="392"/>
      <c r="W643" s="392"/>
    </row>
    <row r="644" spans="4:23" s="391" customFormat="1">
      <c r="D644" s="392"/>
      <c r="H644" s="393"/>
      <c r="I644" s="393"/>
      <c r="J644" s="393"/>
      <c r="K644" s="393"/>
      <c r="L644" s="393"/>
      <c r="M644" s="393"/>
      <c r="N644" s="393"/>
      <c r="O644" s="393"/>
      <c r="P644" s="393"/>
      <c r="Q644" s="393"/>
      <c r="R644" s="393"/>
      <c r="S644" s="393"/>
      <c r="T644" s="393"/>
      <c r="U644" s="392"/>
      <c r="W644" s="392"/>
    </row>
    <row r="645" spans="4:23" s="391" customFormat="1">
      <c r="D645" s="392"/>
      <c r="H645" s="393"/>
      <c r="I645" s="393"/>
      <c r="J645" s="393"/>
      <c r="K645" s="393"/>
      <c r="L645" s="393"/>
      <c r="M645" s="393"/>
      <c r="N645" s="393"/>
      <c r="O645" s="393"/>
      <c r="P645" s="393"/>
      <c r="Q645" s="393"/>
      <c r="R645" s="393"/>
      <c r="S645" s="393"/>
      <c r="T645" s="393"/>
      <c r="U645" s="392"/>
      <c r="W645" s="392"/>
    </row>
    <row r="646" spans="4:23" s="391" customFormat="1">
      <c r="D646" s="392"/>
      <c r="H646" s="393"/>
      <c r="I646" s="393"/>
      <c r="J646" s="393"/>
      <c r="K646" s="393"/>
      <c r="L646" s="393"/>
      <c r="M646" s="393"/>
      <c r="N646" s="393"/>
      <c r="O646" s="393"/>
      <c r="P646" s="393"/>
      <c r="Q646" s="393"/>
      <c r="R646" s="393"/>
      <c r="S646" s="393"/>
      <c r="T646" s="393"/>
      <c r="U646" s="392"/>
      <c r="W646" s="392"/>
    </row>
    <row r="647" spans="4:23" s="391" customFormat="1">
      <c r="D647" s="392"/>
      <c r="H647" s="393"/>
      <c r="I647" s="393"/>
      <c r="J647" s="393"/>
      <c r="K647" s="393"/>
      <c r="L647" s="393"/>
      <c r="M647" s="393"/>
      <c r="N647" s="393"/>
      <c r="O647" s="393"/>
      <c r="P647" s="393"/>
      <c r="Q647" s="393"/>
      <c r="R647" s="393"/>
      <c r="S647" s="393"/>
      <c r="T647" s="393"/>
      <c r="U647" s="392"/>
      <c r="W647" s="392"/>
    </row>
    <row r="648" spans="4:23" s="391" customFormat="1">
      <c r="D648" s="392"/>
      <c r="H648" s="393"/>
      <c r="I648" s="393"/>
      <c r="J648" s="393"/>
      <c r="K648" s="393"/>
      <c r="L648" s="393"/>
      <c r="M648" s="393"/>
      <c r="N648" s="393"/>
      <c r="O648" s="393"/>
      <c r="P648" s="393"/>
      <c r="Q648" s="393"/>
      <c r="R648" s="393"/>
      <c r="S648" s="393"/>
      <c r="T648" s="393"/>
      <c r="U648" s="392"/>
      <c r="W648" s="392"/>
    </row>
    <row r="649" spans="4:23" s="391" customFormat="1">
      <c r="D649" s="392"/>
      <c r="H649" s="393"/>
      <c r="I649" s="393"/>
      <c r="J649" s="393"/>
      <c r="K649" s="393"/>
      <c r="L649" s="393"/>
      <c r="M649" s="393"/>
      <c r="N649" s="393"/>
      <c r="O649" s="393"/>
      <c r="P649" s="393"/>
      <c r="Q649" s="393"/>
      <c r="R649" s="393"/>
      <c r="S649" s="393"/>
      <c r="T649" s="393"/>
      <c r="U649" s="392"/>
      <c r="W649" s="392"/>
    </row>
    <row r="650" spans="4:23" s="391" customFormat="1">
      <c r="D650" s="392"/>
      <c r="H650" s="393"/>
      <c r="I650" s="393"/>
      <c r="J650" s="393"/>
      <c r="K650" s="393"/>
      <c r="L650" s="393"/>
      <c r="M650" s="393"/>
      <c r="N650" s="393"/>
      <c r="O650" s="393"/>
      <c r="P650" s="393"/>
      <c r="Q650" s="393"/>
      <c r="R650" s="393"/>
      <c r="S650" s="393"/>
      <c r="T650" s="393"/>
      <c r="U650" s="392"/>
      <c r="W650" s="392"/>
    </row>
    <row r="651" spans="4:23" s="391" customFormat="1">
      <c r="D651" s="392"/>
      <c r="H651" s="393"/>
      <c r="I651" s="393"/>
      <c r="J651" s="393"/>
      <c r="K651" s="393"/>
      <c r="L651" s="393"/>
      <c r="M651" s="393"/>
      <c r="N651" s="393"/>
      <c r="O651" s="393"/>
      <c r="P651" s="393"/>
      <c r="Q651" s="393"/>
      <c r="R651" s="393"/>
      <c r="S651" s="393"/>
      <c r="T651" s="393"/>
      <c r="U651" s="392"/>
      <c r="W651" s="392"/>
    </row>
    <row r="652" spans="4:23" s="391" customFormat="1">
      <c r="D652" s="392"/>
      <c r="H652" s="393"/>
      <c r="I652" s="393"/>
      <c r="J652" s="393"/>
      <c r="K652" s="393"/>
      <c r="L652" s="393"/>
      <c r="M652" s="393"/>
      <c r="N652" s="393"/>
      <c r="O652" s="393"/>
      <c r="P652" s="393"/>
      <c r="Q652" s="393"/>
      <c r="R652" s="393"/>
      <c r="S652" s="393"/>
      <c r="T652" s="393"/>
      <c r="U652" s="392"/>
      <c r="W652" s="392"/>
    </row>
    <row r="653" spans="4:23" s="391" customFormat="1">
      <c r="D653" s="392"/>
      <c r="H653" s="393"/>
      <c r="I653" s="393"/>
      <c r="J653" s="393"/>
      <c r="K653" s="393"/>
      <c r="L653" s="393"/>
      <c r="M653" s="393"/>
      <c r="N653" s="393"/>
      <c r="O653" s="393"/>
      <c r="P653" s="393"/>
      <c r="Q653" s="393"/>
      <c r="R653" s="393"/>
      <c r="S653" s="393"/>
      <c r="T653" s="393"/>
      <c r="U653" s="392"/>
      <c r="W653" s="392"/>
    </row>
    <row r="654" spans="4:23" s="391" customFormat="1">
      <c r="D654" s="392"/>
      <c r="H654" s="393"/>
      <c r="I654" s="393"/>
      <c r="J654" s="393"/>
      <c r="K654" s="393"/>
      <c r="L654" s="393"/>
      <c r="M654" s="393"/>
      <c r="N654" s="393"/>
      <c r="O654" s="393"/>
      <c r="P654" s="393"/>
      <c r="Q654" s="393"/>
      <c r="R654" s="393"/>
      <c r="S654" s="393"/>
      <c r="T654" s="393"/>
      <c r="U654" s="392"/>
      <c r="W654" s="392"/>
    </row>
    <row r="655" spans="4:23" s="391" customFormat="1">
      <c r="D655" s="392"/>
      <c r="H655" s="393"/>
      <c r="I655" s="393"/>
      <c r="J655" s="393"/>
      <c r="K655" s="393"/>
      <c r="L655" s="393"/>
      <c r="M655" s="393"/>
      <c r="N655" s="393"/>
      <c r="O655" s="393"/>
      <c r="P655" s="393"/>
      <c r="Q655" s="393"/>
      <c r="R655" s="393"/>
      <c r="S655" s="393"/>
      <c r="T655" s="393"/>
      <c r="U655" s="392"/>
      <c r="W655" s="392"/>
    </row>
    <row r="656" spans="4:23" s="391" customFormat="1">
      <c r="D656" s="392"/>
      <c r="H656" s="393"/>
      <c r="I656" s="393"/>
      <c r="J656" s="393"/>
      <c r="K656" s="393"/>
      <c r="L656" s="393"/>
      <c r="M656" s="393"/>
      <c r="N656" s="393"/>
      <c r="O656" s="393"/>
      <c r="P656" s="393"/>
      <c r="Q656" s="393"/>
      <c r="R656" s="393"/>
      <c r="S656" s="393"/>
      <c r="T656" s="393"/>
      <c r="U656" s="392"/>
      <c r="W656" s="392"/>
    </row>
    <row r="657" spans="4:23" s="391" customFormat="1">
      <c r="D657" s="392"/>
      <c r="H657" s="393"/>
      <c r="I657" s="393"/>
      <c r="J657" s="393"/>
      <c r="K657" s="393"/>
      <c r="L657" s="393"/>
      <c r="M657" s="393"/>
      <c r="N657" s="393"/>
      <c r="O657" s="393"/>
      <c r="P657" s="393"/>
      <c r="Q657" s="393"/>
      <c r="R657" s="393"/>
      <c r="S657" s="393"/>
      <c r="T657" s="393"/>
      <c r="U657" s="392"/>
      <c r="W657" s="392"/>
    </row>
    <row r="658" spans="4:23" s="391" customFormat="1">
      <c r="D658" s="392"/>
      <c r="H658" s="393"/>
      <c r="I658" s="393"/>
      <c r="J658" s="393"/>
      <c r="K658" s="393"/>
      <c r="L658" s="393"/>
      <c r="M658" s="393"/>
      <c r="N658" s="393"/>
      <c r="O658" s="393"/>
      <c r="P658" s="393"/>
      <c r="Q658" s="393"/>
      <c r="R658" s="393"/>
      <c r="S658" s="393"/>
      <c r="T658" s="393"/>
      <c r="U658" s="392"/>
      <c r="W658" s="392"/>
    </row>
    <row r="659" spans="4:23" s="391" customFormat="1">
      <c r="D659" s="392"/>
      <c r="H659" s="393"/>
      <c r="I659" s="393"/>
      <c r="J659" s="393"/>
      <c r="K659" s="393"/>
      <c r="L659" s="393"/>
      <c r="M659" s="393"/>
      <c r="N659" s="393"/>
      <c r="O659" s="393"/>
      <c r="P659" s="393"/>
      <c r="Q659" s="393"/>
      <c r="R659" s="393"/>
      <c r="S659" s="393"/>
      <c r="T659" s="393"/>
      <c r="U659" s="392"/>
      <c r="W659" s="392"/>
    </row>
    <row r="660" spans="4:23" s="391" customFormat="1">
      <c r="D660" s="392"/>
      <c r="H660" s="393"/>
      <c r="I660" s="393"/>
      <c r="J660" s="393"/>
      <c r="K660" s="393"/>
      <c r="L660" s="393"/>
      <c r="M660" s="393"/>
      <c r="N660" s="393"/>
      <c r="O660" s="393"/>
      <c r="P660" s="393"/>
      <c r="Q660" s="393"/>
      <c r="R660" s="393"/>
      <c r="S660" s="393"/>
      <c r="T660" s="393"/>
      <c r="U660" s="392"/>
      <c r="W660" s="392"/>
    </row>
    <row r="661" spans="4:23" s="391" customFormat="1">
      <c r="D661" s="392"/>
      <c r="H661" s="393"/>
      <c r="I661" s="393"/>
      <c r="J661" s="393"/>
      <c r="K661" s="393"/>
      <c r="L661" s="393"/>
      <c r="M661" s="393"/>
      <c r="N661" s="393"/>
      <c r="O661" s="393"/>
      <c r="P661" s="393"/>
      <c r="Q661" s="393"/>
      <c r="R661" s="393"/>
      <c r="S661" s="393"/>
      <c r="T661" s="393"/>
      <c r="U661" s="392"/>
      <c r="W661" s="392"/>
    </row>
    <row r="662" spans="4:23" s="391" customFormat="1">
      <c r="D662" s="392"/>
      <c r="H662" s="393"/>
      <c r="I662" s="393"/>
      <c r="J662" s="393"/>
      <c r="K662" s="393"/>
      <c r="L662" s="393"/>
      <c r="M662" s="393"/>
      <c r="N662" s="393"/>
      <c r="O662" s="393"/>
      <c r="P662" s="393"/>
      <c r="Q662" s="393"/>
      <c r="R662" s="393"/>
      <c r="S662" s="393"/>
      <c r="T662" s="393"/>
      <c r="U662" s="392"/>
      <c r="W662" s="392"/>
    </row>
    <row r="663" spans="4:23" s="391" customFormat="1">
      <c r="D663" s="392"/>
      <c r="H663" s="393"/>
      <c r="I663" s="393"/>
      <c r="J663" s="393"/>
      <c r="K663" s="393"/>
      <c r="L663" s="393"/>
      <c r="M663" s="393"/>
      <c r="N663" s="393"/>
      <c r="O663" s="393"/>
      <c r="P663" s="393"/>
      <c r="Q663" s="393"/>
      <c r="R663" s="393"/>
      <c r="S663" s="393"/>
      <c r="T663" s="393"/>
      <c r="U663" s="392"/>
      <c r="W663" s="392"/>
    </row>
    <row r="664" spans="4:23" s="391" customFormat="1">
      <c r="D664" s="392"/>
      <c r="H664" s="393"/>
      <c r="I664" s="393"/>
      <c r="J664" s="393"/>
      <c r="K664" s="393"/>
      <c r="L664" s="393"/>
      <c r="M664" s="393"/>
      <c r="N664" s="393"/>
      <c r="O664" s="393"/>
      <c r="P664" s="393"/>
      <c r="Q664" s="393"/>
      <c r="R664" s="393"/>
      <c r="S664" s="393"/>
      <c r="T664" s="393"/>
      <c r="U664" s="392"/>
      <c r="W664" s="392"/>
    </row>
    <row r="665" spans="4:23" s="391" customFormat="1">
      <c r="D665" s="392"/>
      <c r="H665" s="393"/>
      <c r="I665" s="393"/>
      <c r="J665" s="393"/>
      <c r="K665" s="393"/>
      <c r="L665" s="393"/>
      <c r="M665" s="393"/>
      <c r="N665" s="393"/>
      <c r="O665" s="393"/>
      <c r="P665" s="393"/>
      <c r="Q665" s="393"/>
      <c r="R665" s="393"/>
      <c r="S665" s="393"/>
      <c r="T665" s="393"/>
      <c r="U665" s="392"/>
      <c r="W665" s="392"/>
    </row>
    <row r="666" spans="4:23" s="391" customFormat="1">
      <c r="D666" s="392"/>
      <c r="H666" s="393"/>
      <c r="I666" s="393"/>
      <c r="J666" s="393"/>
      <c r="K666" s="393"/>
      <c r="L666" s="393"/>
      <c r="M666" s="393"/>
      <c r="N666" s="393"/>
      <c r="O666" s="393"/>
      <c r="P666" s="393"/>
      <c r="Q666" s="393"/>
      <c r="R666" s="393"/>
      <c r="S666" s="393"/>
      <c r="T666" s="393"/>
      <c r="U666" s="392"/>
      <c r="W666" s="392"/>
    </row>
    <row r="667" spans="4:23" s="391" customFormat="1">
      <c r="D667" s="392"/>
      <c r="H667" s="393"/>
      <c r="I667" s="393"/>
      <c r="J667" s="393"/>
      <c r="K667" s="393"/>
      <c r="L667" s="393"/>
      <c r="M667" s="393"/>
      <c r="N667" s="393"/>
      <c r="O667" s="393"/>
      <c r="P667" s="393"/>
      <c r="Q667" s="393"/>
      <c r="R667" s="393"/>
      <c r="S667" s="393"/>
      <c r="T667" s="393"/>
      <c r="U667" s="392"/>
      <c r="W667" s="392"/>
    </row>
    <row r="668" spans="4:23" s="391" customFormat="1">
      <c r="D668" s="392"/>
      <c r="H668" s="393"/>
      <c r="I668" s="393"/>
      <c r="J668" s="393"/>
      <c r="K668" s="393"/>
      <c r="L668" s="393"/>
      <c r="M668" s="393"/>
      <c r="N668" s="393"/>
      <c r="O668" s="393"/>
      <c r="P668" s="393"/>
      <c r="Q668" s="393"/>
      <c r="R668" s="393"/>
      <c r="S668" s="393"/>
      <c r="T668" s="393"/>
      <c r="U668" s="392"/>
      <c r="W668" s="392"/>
    </row>
    <row r="669" spans="4:23" s="391" customFormat="1">
      <c r="D669" s="392"/>
      <c r="H669" s="393"/>
      <c r="I669" s="393"/>
      <c r="J669" s="393"/>
      <c r="K669" s="393"/>
      <c r="L669" s="393"/>
      <c r="M669" s="393"/>
      <c r="N669" s="393"/>
      <c r="O669" s="393"/>
      <c r="P669" s="393"/>
      <c r="Q669" s="393"/>
      <c r="R669" s="393"/>
      <c r="S669" s="393"/>
      <c r="T669" s="393"/>
      <c r="U669" s="392"/>
      <c r="W669" s="392"/>
    </row>
    <row r="670" spans="4:23" s="391" customFormat="1">
      <c r="D670" s="392"/>
      <c r="H670" s="393"/>
      <c r="I670" s="393"/>
      <c r="J670" s="393"/>
      <c r="K670" s="393"/>
      <c r="L670" s="393"/>
      <c r="M670" s="393"/>
      <c r="N670" s="393"/>
      <c r="O670" s="393"/>
      <c r="P670" s="393"/>
      <c r="Q670" s="393"/>
      <c r="R670" s="393"/>
      <c r="S670" s="393"/>
      <c r="T670" s="393"/>
      <c r="U670" s="392"/>
      <c r="W670" s="392"/>
    </row>
    <row r="671" spans="4:23" s="391" customFormat="1">
      <c r="D671" s="392"/>
      <c r="H671" s="393"/>
      <c r="I671" s="393"/>
      <c r="J671" s="393"/>
      <c r="K671" s="393"/>
      <c r="L671" s="393"/>
      <c r="M671" s="393"/>
      <c r="N671" s="393"/>
      <c r="O671" s="393"/>
      <c r="P671" s="393"/>
      <c r="Q671" s="393"/>
      <c r="R671" s="393"/>
      <c r="S671" s="393"/>
      <c r="T671" s="393"/>
      <c r="U671" s="392"/>
      <c r="W671" s="392"/>
    </row>
    <row r="672" spans="4:23" s="391" customFormat="1">
      <c r="D672" s="392"/>
      <c r="H672" s="393"/>
      <c r="I672" s="393"/>
      <c r="J672" s="393"/>
      <c r="K672" s="393"/>
      <c r="L672" s="393"/>
      <c r="M672" s="393"/>
      <c r="N672" s="393"/>
      <c r="O672" s="393"/>
      <c r="P672" s="393"/>
      <c r="Q672" s="393"/>
      <c r="R672" s="393"/>
      <c r="S672" s="393"/>
      <c r="T672" s="393"/>
      <c r="U672" s="392"/>
      <c r="W672" s="392"/>
    </row>
    <row r="673" spans="4:23" s="391" customFormat="1">
      <c r="D673" s="392"/>
      <c r="H673" s="393"/>
      <c r="I673" s="393"/>
      <c r="J673" s="393"/>
      <c r="K673" s="393"/>
      <c r="L673" s="393"/>
      <c r="M673" s="393"/>
      <c r="N673" s="393"/>
      <c r="O673" s="393"/>
      <c r="P673" s="393"/>
      <c r="Q673" s="393"/>
      <c r="R673" s="393"/>
      <c r="S673" s="393"/>
      <c r="T673" s="393"/>
      <c r="U673" s="392"/>
      <c r="W673" s="392"/>
    </row>
    <row r="674" spans="4:23" s="391" customFormat="1">
      <c r="D674" s="392"/>
      <c r="H674" s="393"/>
      <c r="I674" s="393"/>
      <c r="J674" s="393"/>
      <c r="K674" s="393"/>
      <c r="L674" s="393"/>
      <c r="M674" s="393"/>
      <c r="N674" s="393"/>
      <c r="O674" s="393"/>
      <c r="P674" s="393"/>
      <c r="Q674" s="393"/>
      <c r="R674" s="393"/>
      <c r="S674" s="393"/>
      <c r="T674" s="393"/>
      <c r="U674" s="392"/>
      <c r="W674" s="392"/>
    </row>
    <row r="675" spans="4:23" s="391" customFormat="1">
      <c r="D675" s="392"/>
      <c r="H675" s="393"/>
      <c r="I675" s="393"/>
      <c r="J675" s="393"/>
      <c r="K675" s="393"/>
      <c r="L675" s="393"/>
      <c r="M675" s="393"/>
      <c r="N675" s="393"/>
      <c r="O675" s="393"/>
      <c r="P675" s="393"/>
      <c r="Q675" s="393"/>
      <c r="R675" s="393"/>
      <c r="S675" s="393"/>
      <c r="T675" s="393"/>
      <c r="U675" s="392"/>
      <c r="W675" s="392"/>
    </row>
    <row r="676" spans="4:23" s="391" customFormat="1">
      <c r="D676" s="392"/>
      <c r="H676" s="393"/>
      <c r="I676" s="393"/>
      <c r="J676" s="393"/>
      <c r="K676" s="393"/>
      <c r="L676" s="393"/>
      <c r="M676" s="393"/>
      <c r="N676" s="393"/>
      <c r="O676" s="393"/>
      <c r="P676" s="393"/>
      <c r="Q676" s="393"/>
      <c r="R676" s="393"/>
      <c r="S676" s="393"/>
      <c r="T676" s="393"/>
      <c r="U676" s="392"/>
      <c r="W676" s="392"/>
    </row>
    <row r="677" spans="4:23" s="391" customFormat="1">
      <c r="D677" s="392"/>
      <c r="H677" s="393"/>
      <c r="I677" s="393"/>
      <c r="J677" s="393"/>
      <c r="K677" s="393"/>
      <c r="L677" s="393"/>
      <c r="M677" s="393"/>
      <c r="N677" s="393"/>
      <c r="O677" s="393"/>
      <c r="P677" s="393"/>
      <c r="Q677" s="393"/>
      <c r="R677" s="393"/>
      <c r="S677" s="393"/>
      <c r="T677" s="393"/>
      <c r="U677" s="392"/>
      <c r="W677" s="392"/>
    </row>
    <row r="678" spans="4:23" s="391" customFormat="1">
      <c r="D678" s="392"/>
      <c r="H678" s="393"/>
      <c r="I678" s="393"/>
      <c r="J678" s="393"/>
      <c r="K678" s="393"/>
      <c r="L678" s="393"/>
      <c r="M678" s="393"/>
      <c r="N678" s="393"/>
      <c r="O678" s="393"/>
      <c r="P678" s="393"/>
      <c r="Q678" s="393"/>
      <c r="R678" s="393"/>
      <c r="S678" s="393"/>
      <c r="T678" s="393"/>
      <c r="U678" s="392"/>
      <c r="W678" s="392"/>
    </row>
    <row r="679" spans="4:23" s="391" customFormat="1">
      <c r="D679" s="392"/>
      <c r="H679" s="393"/>
      <c r="I679" s="393"/>
      <c r="J679" s="393"/>
      <c r="K679" s="393"/>
      <c r="L679" s="393"/>
      <c r="M679" s="393"/>
      <c r="N679" s="393"/>
      <c r="O679" s="393"/>
      <c r="P679" s="393"/>
      <c r="Q679" s="393"/>
      <c r="R679" s="393"/>
      <c r="S679" s="393"/>
      <c r="T679" s="393"/>
      <c r="U679" s="392"/>
      <c r="W679" s="392"/>
    </row>
    <row r="680" spans="4:23" s="391" customFormat="1">
      <c r="D680" s="392"/>
      <c r="H680" s="393"/>
      <c r="I680" s="393"/>
      <c r="J680" s="393"/>
      <c r="K680" s="393"/>
      <c r="L680" s="393"/>
      <c r="M680" s="393"/>
      <c r="N680" s="393"/>
      <c r="O680" s="393"/>
      <c r="P680" s="393"/>
      <c r="Q680" s="393"/>
      <c r="R680" s="393"/>
      <c r="S680" s="393"/>
      <c r="T680" s="393"/>
      <c r="U680" s="392"/>
      <c r="W680" s="392"/>
    </row>
    <row r="681" spans="4:23" s="391" customFormat="1">
      <c r="D681" s="392"/>
      <c r="H681" s="393"/>
      <c r="I681" s="393"/>
      <c r="J681" s="393"/>
      <c r="K681" s="393"/>
      <c r="L681" s="393"/>
      <c r="M681" s="393"/>
      <c r="N681" s="393"/>
      <c r="O681" s="393"/>
      <c r="P681" s="393"/>
      <c r="Q681" s="393"/>
      <c r="R681" s="393"/>
      <c r="S681" s="393"/>
      <c r="T681" s="393"/>
      <c r="U681" s="392"/>
      <c r="W681" s="392"/>
    </row>
    <row r="682" spans="4:23" s="391" customFormat="1">
      <c r="D682" s="392"/>
      <c r="H682" s="393"/>
      <c r="I682" s="393"/>
      <c r="J682" s="393"/>
      <c r="K682" s="393"/>
      <c r="L682" s="393"/>
      <c r="M682" s="393"/>
      <c r="N682" s="393"/>
      <c r="O682" s="393"/>
      <c r="P682" s="393"/>
      <c r="Q682" s="393"/>
      <c r="R682" s="393"/>
      <c r="S682" s="393"/>
      <c r="T682" s="393"/>
      <c r="U682" s="392"/>
      <c r="W682" s="392"/>
    </row>
    <row r="683" spans="4:23" s="391" customFormat="1">
      <c r="D683" s="392"/>
      <c r="H683" s="393"/>
      <c r="I683" s="393"/>
      <c r="J683" s="393"/>
      <c r="K683" s="393"/>
      <c r="L683" s="393"/>
      <c r="M683" s="393"/>
      <c r="N683" s="393"/>
      <c r="O683" s="393"/>
      <c r="P683" s="393"/>
      <c r="Q683" s="393"/>
      <c r="R683" s="393"/>
      <c r="S683" s="393"/>
      <c r="T683" s="393"/>
      <c r="U683" s="392"/>
      <c r="W683" s="392"/>
    </row>
    <row r="684" spans="4:23" s="391" customFormat="1">
      <c r="D684" s="392"/>
      <c r="H684" s="393"/>
      <c r="I684" s="393"/>
      <c r="J684" s="393"/>
      <c r="K684" s="393"/>
      <c r="L684" s="393"/>
      <c r="M684" s="393"/>
      <c r="N684" s="393"/>
      <c r="O684" s="393"/>
      <c r="P684" s="393"/>
      <c r="Q684" s="393"/>
      <c r="R684" s="393"/>
      <c r="S684" s="393"/>
      <c r="T684" s="393"/>
      <c r="U684" s="392"/>
      <c r="W684" s="392"/>
    </row>
    <row r="685" spans="4:23" s="391" customFormat="1">
      <c r="D685" s="392"/>
      <c r="H685" s="393"/>
      <c r="I685" s="393"/>
      <c r="J685" s="393"/>
      <c r="K685" s="393"/>
      <c r="L685" s="393"/>
      <c r="M685" s="393"/>
      <c r="N685" s="393"/>
      <c r="O685" s="393"/>
      <c r="P685" s="393"/>
      <c r="Q685" s="393"/>
      <c r="R685" s="393"/>
      <c r="S685" s="393"/>
      <c r="T685" s="393"/>
      <c r="U685" s="392"/>
      <c r="W685" s="392"/>
    </row>
    <row r="686" spans="4:23" s="391" customFormat="1">
      <c r="D686" s="392"/>
      <c r="H686" s="393"/>
      <c r="I686" s="393"/>
      <c r="J686" s="393"/>
      <c r="K686" s="393"/>
      <c r="L686" s="393"/>
      <c r="M686" s="393"/>
      <c r="N686" s="393"/>
      <c r="O686" s="393"/>
      <c r="P686" s="393"/>
      <c r="Q686" s="393"/>
      <c r="R686" s="393"/>
      <c r="S686" s="393"/>
      <c r="T686" s="393"/>
      <c r="U686" s="392"/>
      <c r="W686" s="392"/>
    </row>
    <row r="687" spans="4:23" s="391" customFormat="1">
      <c r="D687" s="392"/>
      <c r="H687" s="393"/>
      <c r="I687" s="393"/>
      <c r="J687" s="393"/>
      <c r="K687" s="393"/>
      <c r="L687" s="393"/>
      <c r="M687" s="393"/>
      <c r="N687" s="393"/>
      <c r="O687" s="393"/>
      <c r="P687" s="393"/>
      <c r="Q687" s="393"/>
      <c r="R687" s="393"/>
      <c r="S687" s="393"/>
      <c r="T687" s="393"/>
      <c r="U687" s="392"/>
      <c r="W687" s="392"/>
    </row>
    <row r="688" spans="4:23" s="391" customFormat="1">
      <c r="D688" s="392"/>
      <c r="H688" s="393"/>
      <c r="I688" s="393"/>
      <c r="J688" s="393"/>
      <c r="K688" s="393"/>
      <c r="L688" s="393"/>
      <c r="M688" s="393"/>
      <c r="N688" s="393"/>
      <c r="O688" s="393"/>
      <c r="P688" s="393"/>
      <c r="Q688" s="393"/>
      <c r="R688" s="393"/>
      <c r="S688" s="393"/>
      <c r="T688" s="393"/>
      <c r="U688" s="392"/>
      <c r="W688" s="392"/>
    </row>
    <row r="689" spans="4:23" s="391" customFormat="1">
      <c r="D689" s="392"/>
      <c r="H689" s="393"/>
      <c r="I689" s="393"/>
      <c r="J689" s="393"/>
      <c r="K689" s="393"/>
      <c r="L689" s="393"/>
      <c r="M689" s="393"/>
      <c r="N689" s="393"/>
      <c r="O689" s="393"/>
      <c r="P689" s="393"/>
      <c r="Q689" s="393"/>
      <c r="R689" s="393"/>
      <c r="S689" s="393"/>
      <c r="T689" s="393"/>
      <c r="U689" s="392"/>
      <c r="W689" s="392"/>
    </row>
    <row r="690" spans="4:23" s="391" customFormat="1">
      <c r="D690" s="392"/>
      <c r="H690" s="393"/>
      <c r="I690" s="393"/>
      <c r="J690" s="393"/>
      <c r="K690" s="393"/>
      <c r="L690" s="393"/>
      <c r="M690" s="393"/>
      <c r="N690" s="393"/>
      <c r="O690" s="393"/>
      <c r="P690" s="393"/>
      <c r="Q690" s="393"/>
      <c r="R690" s="393"/>
      <c r="S690" s="393"/>
      <c r="T690" s="393"/>
      <c r="U690" s="392"/>
      <c r="W690" s="392"/>
    </row>
    <row r="691" spans="4:23" s="391" customFormat="1">
      <c r="D691" s="392"/>
      <c r="H691" s="393"/>
      <c r="I691" s="393"/>
      <c r="J691" s="393"/>
      <c r="K691" s="393"/>
      <c r="L691" s="393"/>
      <c r="M691" s="393"/>
      <c r="N691" s="393"/>
      <c r="O691" s="393"/>
      <c r="P691" s="393"/>
      <c r="Q691" s="393"/>
      <c r="R691" s="393"/>
      <c r="S691" s="393"/>
      <c r="T691" s="393"/>
      <c r="U691" s="392"/>
      <c r="W691" s="392"/>
    </row>
    <row r="692" spans="4:23" s="391" customFormat="1">
      <c r="D692" s="392"/>
      <c r="H692" s="393"/>
      <c r="I692" s="393"/>
      <c r="J692" s="393"/>
      <c r="K692" s="393"/>
      <c r="L692" s="393"/>
      <c r="M692" s="393"/>
      <c r="N692" s="393"/>
      <c r="O692" s="393"/>
      <c r="P692" s="393"/>
      <c r="Q692" s="393"/>
      <c r="R692" s="393"/>
      <c r="S692" s="393"/>
      <c r="T692" s="393"/>
      <c r="U692" s="392"/>
      <c r="W692" s="392"/>
    </row>
    <row r="693" spans="4:23" s="391" customFormat="1">
      <c r="D693" s="392"/>
      <c r="H693" s="393"/>
      <c r="I693" s="393"/>
      <c r="J693" s="393"/>
      <c r="K693" s="393"/>
      <c r="L693" s="393"/>
      <c r="M693" s="393"/>
      <c r="N693" s="393"/>
      <c r="O693" s="393"/>
      <c r="P693" s="393"/>
      <c r="Q693" s="393"/>
      <c r="R693" s="393"/>
      <c r="S693" s="393"/>
      <c r="T693" s="393"/>
      <c r="U693" s="392"/>
      <c r="W693" s="392"/>
    </row>
    <row r="694" spans="4:23" s="391" customFormat="1">
      <c r="D694" s="392"/>
      <c r="H694" s="393"/>
      <c r="I694" s="393"/>
      <c r="J694" s="393"/>
      <c r="K694" s="393"/>
      <c r="L694" s="393"/>
      <c r="M694" s="393"/>
      <c r="N694" s="393"/>
      <c r="O694" s="393"/>
      <c r="P694" s="393"/>
      <c r="Q694" s="393"/>
      <c r="R694" s="393"/>
      <c r="S694" s="393"/>
      <c r="T694" s="393"/>
      <c r="U694" s="392"/>
      <c r="W694" s="392"/>
    </row>
    <row r="695" spans="4:23" s="391" customFormat="1">
      <c r="D695" s="392"/>
      <c r="H695" s="393"/>
      <c r="I695" s="393"/>
      <c r="J695" s="393"/>
      <c r="K695" s="393"/>
      <c r="L695" s="393"/>
      <c r="M695" s="393"/>
      <c r="N695" s="393"/>
      <c r="O695" s="393"/>
      <c r="P695" s="393"/>
      <c r="Q695" s="393"/>
      <c r="R695" s="393"/>
      <c r="S695" s="393"/>
      <c r="T695" s="393"/>
      <c r="U695" s="392"/>
      <c r="W695" s="392"/>
    </row>
    <row r="696" spans="4:23" s="391" customFormat="1">
      <c r="D696" s="392"/>
      <c r="H696" s="393"/>
      <c r="I696" s="393"/>
      <c r="J696" s="393"/>
      <c r="K696" s="393"/>
      <c r="L696" s="393"/>
      <c r="M696" s="393"/>
      <c r="N696" s="393"/>
      <c r="O696" s="393"/>
      <c r="P696" s="393"/>
      <c r="Q696" s="393"/>
      <c r="R696" s="393"/>
      <c r="S696" s="393"/>
      <c r="T696" s="393"/>
      <c r="U696" s="392"/>
      <c r="W696" s="392"/>
    </row>
    <row r="697" spans="4:23" s="391" customFormat="1">
      <c r="D697" s="392"/>
      <c r="H697" s="393"/>
      <c r="I697" s="393"/>
      <c r="J697" s="393"/>
      <c r="K697" s="393"/>
      <c r="L697" s="393"/>
      <c r="M697" s="393"/>
      <c r="N697" s="393"/>
      <c r="O697" s="393"/>
      <c r="P697" s="393"/>
      <c r="Q697" s="393"/>
      <c r="R697" s="393"/>
      <c r="S697" s="393"/>
      <c r="T697" s="393"/>
      <c r="U697" s="392"/>
      <c r="W697" s="392"/>
    </row>
    <row r="698" spans="4:23" s="391" customFormat="1">
      <c r="D698" s="392"/>
      <c r="H698" s="393"/>
      <c r="I698" s="393"/>
      <c r="J698" s="393"/>
      <c r="K698" s="393"/>
      <c r="L698" s="393"/>
      <c r="M698" s="393"/>
      <c r="N698" s="393"/>
      <c r="O698" s="393"/>
      <c r="P698" s="393"/>
      <c r="Q698" s="393"/>
      <c r="R698" s="393"/>
      <c r="S698" s="393"/>
      <c r="T698" s="393"/>
      <c r="U698" s="392"/>
      <c r="W698" s="392"/>
    </row>
    <row r="699" spans="4:23" s="391" customFormat="1">
      <c r="D699" s="392"/>
      <c r="H699" s="393"/>
      <c r="I699" s="393"/>
      <c r="J699" s="393"/>
      <c r="K699" s="393"/>
      <c r="L699" s="393"/>
      <c r="M699" s="393"/>
      <c r="N699" s="393"/>
      <c r="O699" s="393"/>
      <c r="P699" s="393"/>
      <c r="Q699" s="393"/>
      <c r="R699" s="393"/>
      <c r="S699" s="393"/>
      <c r="T699" s="393"/>
      <c r="U699" s="392"/>
      <c r="W699" s="392"/>
    </row>
    <row r="700" spans="4:23" s="391" customFormat="1">
      <c r="D700" s="392"/>
      <c r="H700" s="393"/>
      <c r="I700" s="393"/>
      <c r="J700" s="393"/>
      <c r="K700" s="393"/>
      <c r="L700" s="393"/>
      <c r="M700" s="393"/>
      <c r="N700" s="393"/>
      <c r="O700" s="393"/>
      <c r="P700" s="393"/>
      <c r="Q700" s="393"/>
      <c r="R700" s="393"/>
      <c r="S700" s="393"/>
      <c r="T700" s="393"/>
      <c r="U700" s="392"/>
      <c r="W700" s="392"/>
    </row>
    <row r="701" spans="4:23" s="391" customFormat="1">
      <c r="D701" s="392"/>
      <c r="H701" s="393"/>
      <c r="I701" s="393"/>
      <c r="J701" s="393"/>
      <c r="K701" s="393"/>
      <c r="L701" s="393"/>
      <c r="M701" s="393"/>
      <c r="N701" s="393"/>
      <c r="O701" s="393"/>
      <c r="P701" s="393"/>
      <c r="Q701" s="393"/>
      <c r="R701" s="393"/>
      <c r="S701" s="393"/>
      <c r="T701" s="393"/>
      <c r="U701" s="392"/>
      <c r="W701" s="392"/>
    </row>
    <row r="702" spans="4:23" s="391" customFormat="1">
      <c r="D702" s="392"/>
      <c r="H702" s="393"/>
      <c r="I702" s="393"/>
      <c r="J702" s="393"/>
      <c r="K702" s="393"/>
      <c r="L702" s="393"/>
      <c r="M702" s="393"/>
      <c r="N702" s="393"/>
      <c r="O702" s="393"/>
      <c r="P702" s="393"/>
      <c r="Q702" s="393"/>
      <c r="R702" s="393"/>
      <c r="S702" s="393"/>
      <c r="T702" s="393"/>
      <c r="U702" s="392"/>
      <c r="W702" s="392"/>
    </row>
    <row r="703" spans="4:23" s="391" customFormat="1">
      <c r="D703" s="392"/>
      <c r="H703" s="393"/>
      <c r="I703" s="393"/>
      <c r="J703" s="393"/>
      <c r="K703" s="393"/>
      <c r="L703" s="393"/>
      <c r="M703" s="393"/>
      <c r="N703" s="393"/>
      <c r="O703" s="393"/>
      <c r="P703" s="393"/>
      <c r="Q703" s="393"/>
      <c r="R703" s="393"/>
      <c r="S703" s="393"/>
      <c r="T703" s="393"/>
      <c r="U703" s="392"/>
      <c r="W703" s="392"/>
    </row>
    <row r="704" spans="4:23" s="391" customFormat="1">
      <c r="D704" s="392"/>
      <c r="H704" s="393"/>
      <c r="I704" s="393"/>
      <c r="J704" s="393"/>
      <c r="K704" s="393"/>
      <c r="L704" s="393"/>
      <c r="M704" s="393"/>
      <c r="N704" s="393"/>
      <c r="O704" s="393"/>
      <c r="P704" s="393"/>
      <c r="Q704" s="393"/>
      <c r="R704" s="393"/>
      <c r="S704" s="393"/>
      <c r="T704" s="393"/>
      <c r="U704" s="392"/>
      <c r="W704" s="392"/>
    </row>
    <row r="705" spans="4:23" s="391" customFormat="1">
      <c r="D705" s="392"/>
      <c r="H705" s="393"/>
      <c r="I705" s="393"/>
      <c r="J705" s="393"/>
      <c r="K705" s="393"/>
      <c r="L705" s="393"/>
      <c r="M705" s="393"/>
      <c r="N705" s="393"/>
      <c r="O705" s="393"/>
      <c r="P705" s="393"/>
      <c r="Q705" s="393"/>
      <c r="R705" s="393"/>
      <c r="S705" s="393"/>
      <c r="T705" s="393"/>
      <c r="U705" s="392"/>
      <c r="W705" s="392"/>
    </row>
    <row r="706" spans="4:23" s="391" customFormat="1">
      <c r="D706" s="392"/>
      <c r="H706" s="393"/>
      <c r="I706" s="393"/>
      <c r="J706" s="393"/>
      <c r="K706" s="393"/>
      <c r="L706" s="393"/>
      <c r="M706" s="393"/>
      <c r="N706" s="393"/>
      <c r="O706" s="393"/>
      <c r="P706" s="393"/>
      <c r="Q706" s="393"/>
      <c r="R706" s="393"/>
      <c r="S706" s="393"/>
      <c r="T706" s="393"/>
      <c r="U706" s="392"/>
      <c r="W706" s="392"/>
    </row>
    <row r="707" spans="4:23" s="391" customFormat="1">
      <c r="D707" s="392"/>
      <c r="H707" s="393"/>
      <c r="I707" s="393"/>
      <c r="J707" s="393"/>
      <c r="K707" s="393"/>
      <c r="L707" s="393"/>
      <c r="M707" s="393"/>
      <c r="N707" s="393"/>
      <c r="O707" s="393"/>
      <c r="P707" s="393"/>
      <c r="Q707" s="393"/>
      <c r="R707" s="393"/>
      <c r="S707" s="393"/>
      <c r="T707" s="393"/>
      <c r="U707" s="392"/>
      <c r="W707" s="392"/>
    </row>
    <row r="708" spans="4:23" s="391" customFormat="1">
      <c r="D708" s="392"/>
      <c r="H708" s="393"/>
      <c r="I708" s="393"/>
      <c r="J708" s="393"/>
      <c r="K708" s="393"/>
      <c r="L708" s="393"/>
      <c r="M708" s="393"/>
      <c r="N708" s="393"/>
      <c r="O708" s="393"/>
      <c r="P708" s="393"/>
      <c r="Q708" s="393"/>
      <c r="R708" s="393"/>
      <c r="S708" s="393"/>
      <c r="T708" s="393"/>
      <c r="U708" s="392"/>
      <c r="W708" s="392"/>
    </row>
    <row r="709" spans="4:23" s="391" customFormat="1">
      <c r="D709" s="392"/>
      <c r="H709" s="393"/>
      <c r="I709" s="393"/>
      <c r="J709" s="393"/>
      <c r="K709" s="393"/>
      <c r="L709" s="393"/>
      <c r="M709" s="393"/>
      <c r="N709" s="393"/>
      <c r="O709" s="393"/>
      <c r="P709" s="393"/>
      <c r="Q709" s="393"/>
      <c r="R709" s="393"/>
      <c r="S709" s="393"/>
      <c r="T709" s="393"/>
      <c r="U709" s="392"/>
      <c r="W709" s="392"/>
    </row>
    <row r="710" spans="4:23" s="391" customFormat="1">
      <c r="D710" s="392"/>
      <c r="H710" s="393"/>
      <c r="I710" s="393"/>
      <c r="J710" s="393"/>
      <c r="K710" s="393"/>
      <c r="L710" s="393"/>
      <c r="M710" s="393"/>
      <c r="N710" s="393"/>
      <c r="O710" s="393"/>
      <c r="P710" s="393"/>
      <c r="Q710" s="393"/>
      <c r="R710" s="393"/>
      <c r="S710" s="393"/>
      <c r="T710" s="393"/>
      <c r="U710" s="392"/>
      <c r="W710" s="392"/>
    </row>
    <row r="711" spans="4:23" s="391" customFormat="1">
      <c r="D711" s="392"/>
      <c r="H711" s="393"/>
      <c r="I711" s="393"/>
      <c r="J711" s="393"/>
      <c r="K711" s="393"/>
      <c r="L711" s="393"/>
      <c r="M711" s="393"/>
      <c r="N711" s="393"/>
      <c r="O711" s="393"/>
      <c r="P711" s="393"/>
      <c r="Q711" s="393"/>
      <c r="R711" s="393"/>
      <c r="S711" s="393"/>
      <c r="T711" s="393"/>
      <c r="U711" s="392"/>
      <c r="W711" s="392"/>
    </row>
    <row r="712" spans="4:23" s="391" customFormat="1">
      <c r="D712" s="392"/>
      <c r="H712" s="393"/>
      <c r="I712" s="393"/>
      <c r="J712" s="393"/>
      <c r="K712" s="393"/>
      <c r="L712" s="393"/>
      <c r="M712" s="393"/>
      <c r="N712" s="393"/>
      <c r="O712" s="393"/>
      <c r="P712" s="393"/>
      <c r="Q712" s="393"/>
      <c r="R712" s="393"/>
      <c r="S712" s="393"/>
      <c r="T712" s="393"/>
      <c r="U712" s="392"/>
      <c r="W712" s="392"/>
    </row>
    <row r="713" spans="4:23" s="391" customFormat="1">
      <c r="D713" s="392"/>
      <c r="H713" s="393"/>
      <c r="I713" s="393"/>
      <c r="J713" s="393"/>
      <c r="K713" s="393"/>
      <c r="L713" s="393"/>
      <c r="M713" s="393"/>
      <c r="N713" s="393"/>
      <c r="O713" s="393"/>
      <c r="P713" s="393"/>
      <c r="Q713" s="393"/>
      <c r="R713" s="393"/>
      <c r="S713" s="393"/>
      <c r="T713" s="393"/>
      <c r="U713" s="392"/>
      <c r="W713" s="392"/>
    </row>
    <row r="714" spans="4:23" s="391" customFormat="1">
      <c r="D714" s="392"/>
      <c r="H714" s="393"/>
      <c r="I714" s="393"/>
      <c r="J714" s="393"/>
      <c r="K714" s="393"/>
      <c r="L714" s="393"/>
      <c r="M714" s="393"/>
      <c r="N714" s="393"/>
      <c r="O714" s="393"/>
      <c r="P714" s="393"/>
      <c r="Q714" s="393"/>
      <c r="R714" s="393"/>
      <c r="S714" s="393"/>
      <c r="T714" s="393"/>
      <c r="U714" s="392"/>
      <c r="W714" s="392"/>
    </row>
    <row r="715" spans="4:23" s="391" customFormat="1">
      <c r="D715" s="392"/>
      <c r="H715" s="393"/>
      <c r="I715" s="393"/>
      <c r="J715" s="393"/>
      <c r="K715" s="393"/>
      <c r="L715" s="393"/>
      <c r="M715" s="393"/>
      <c r="N715" s="393"/>
      <c r="O715" s="393"/>
      <c r="P715" s="393"/>
      <c r="Q715" s="393"/>
      <c r="R715" s="393"/>
      <c r="S715" s="393"/>
      <c r="T715" s="393"/>
      <c r="U715" s="392"/>
      <c r="W715" s="392"/>
    </row>
    <row r="716" spans="4:23" s="391" customFormat="1">
      <c r="D716" s="392"/>
      <c r="H716" s="393"/>
      <c r="I716" s="393"/>
      <c r="J716" s="393"/>
      <c r="K716" s="393"/>
      <c r="L716" s="393"/>
      <c r="M716" s="393"/>
      <c r="N716" s="393"/>
      <c r="O716" s="393"/>
      <c r="P716" s="393"/>
      <c r="Q716" s="393"/>
      <c r="R716" s="393"/>
      <c r="S716" s="393"/>
      <c r="T716" s="393"/>
      <c r="U716" s="392"/>
      <c r="W716" s="392"/>
    </row>
    <row r="717" spans="4:23" s="391" customFormat="1">
      <c r="D717" s="392"/>
      <c r="H717" s="393"/>
      <c r="I717" s="393"/>
      <c r="J717" s="393"/>
      <c r="K717" s="393"/>
      <c r="L717" s="393"/>
      <c r="M717" s="393"/>
      <c r="N717" s="393"/>
      <c r="O717" s="393"/>
      <c r="P717" s="393"/>
      <c r="Q717" s="393"/>
      <c r="R717" s="393"/>
      <c r="S717" s="393"/>
      <c r="T717" s="393"/>
      <c r="U717" s="392"/>
      <c r="W717" s="392"/>
    </row>
    <row r="718" spans="4:23" s="391" customFormat="1">
      <c r="D718" s="392"/>
      <c r="H718" s="393"/>
      <c r="I718" s="393"/>
      <c r="J718" s="393"/>
      <c r="K718" s="393"/>
      <c r="L718" s="393"/>
      <c r="M718" s="393"/>
      <c r="N718" s="393"/>
      <c r="O718" s="393"/>
      <c r="P718" s="393"/>
      <c r="Q718" s="393"/>
      <c r="R718" s="393"/>
      <c r="S718" s="393"/>
      <c r="T718" s="393"/>
      <c r="U718" s="392"/>
      <c r="W718" s="392"/>
    </row>
    <row r="719" spans="4:23" s="391" customFormat="1">
      <c r="D719" s="392"/>
      <c r="H719" s="393"/>
      <c r="I719" s="393"/>
      <c r="J719" s="393"/>
      <c r="K719" s="393"/>
      <c r="L719" s="393"/>
      <c r="M719" s="393"/>
      <c r="N719" s="393"/>
      <c r="O719" s="393"/>
      <c r="P719" s="393"/>
      <c r="Q719" s="393"/>
      <c r="R719" s="393"/>
      <c r="S719" s="393"/>
      <c r="T719" s="393"/>
      <c r="U719" s="392"/>
      <c r="W719" s="392"/>
    </row>
    <row r="720" spans="4:23" s="391" customFormat="1">
      <c r="D720" s="392"/>
      <c r="H720" s="393"/>
      <c r="I720" s="393"/>
      <c r="J720" s="393"/>
      <c r="K720" s="393"/>
      <c r="L720" s="393"/>
      <c r="M720" s="393"/>
      <c r="N720" s="393"/>
      <c r="O720" s="393"/>
      <c r="P720" s="393"/>
      <c r="Q720" s="393"/>
      <c r="R720" s="393"/>
      <c r="S720" s="393"/>
      <c r="T720" s="393"/>
      <c r="U720" s="392"/>
      <c r="W720" s="392"/>
    </row>
    <row r="721" spans="4:23" s="391" customFormat="1">
      <c r="D721" s="392"/>
      <c r="H721" s="393"/>
      <c r="I721" s="393"/>
      <c r="J721" s="393"/>
      <c r="K721" s="393"/>
      <c r="L721" s="393"/>
      <c r="M721" s="393"/>
      <c r="N721" s="393"/>
      <c r="O721" s="393"/>
      <c r="P721" s="393"/>
      <c r="Q721" s="393"/>
      <c r="R721" s="393"/>
      <c r="S721" s="393"/>
      <c r="T721" s="393"/>
      <c r="U721" s="392"/>
      <c r="W721" s="392"/>
    </row>
    <row r="722" spans="4:23" s="391" customFormat="1">
      <c r="D722" s="392"/>
      <c r="H722" s="393"/>
      <c r="I722" s="393"/>
      <c r="J722" s="393"/>
      <c r="K722" s="393"/>
      <c r="L722" s="393"/>
      <c r="M722" s="393"/>
      <c r="N722" s="393"/>
      <c r="O722" s="393"/>
      <c r="P722" s="393"/>
      <c r="Q722" s="393"/>
      <c r="R722" s="393"/>
      <c r="S722" s="393"/>
      <c r="T722" s="393"/>
      <c r="U722" s="392"/>
      <c r="W722" s="392"/>
    </row>
    <row r="723" spans="4:23" s="391" customFormat="1">
      <c r="D723" s="392"/>
      <c r="H723" s="393"/>
      <c r="I723" s="393"/>
      <c r="J723" s="393"/>
      <c r="K723" s="393"/>
      <c r="L723" s="393"/>
      <c r="M723" s="393"/>
      <c r="N723" s="393"/>
      <c r="O723" s="393"/>
      <c r="P723" s="393"/>
      <c r="Q723" s="393"/>
      <c r="R723" s="393"/>
      <c r="S723" s="393"/>
      <c r="T723" s="393"/>
      <c r="U723" s="392"/>
      <c r="W723" s="392"/>
    </row>
    <row r="724" spans="4:23" s="391" customFormat="1">
      <c r="D724" s="392"/>
      <c r="H724" s="393"/>
      <c r="I724" s="393"/>
      <c r="J724" s="393"/>
      <c r="K724" s="393"/>
      <c r="L724" s="393"/>
      <c r="M724" s="393"/>
      <c r="N724" s="393"/>
      <c r="O724" s="393"/>
      <c r="P724" s="393"/>
      <c r="Q724" s="393"/>
      <c r="R724" s="393"/>
      <c r="S724" s="393"/>
      <c r="T724" s="393"/>
      <c r="U724" s="392"/>
      <c r="W724" s="392"/>
    </row>
    <row r="725" spans="4:23" s="391" customFormat="1">
      <c r="D725" s="392"/>
      <c r="H725" s="393"/>
      <c r="I725" s="393"/>
      <c r="J725" s="393"/>
      <c r="K725" s="393"/>
      <c r="L725" s="393"/>
      <c r="M725" s="393"/>
      <c r="N725" s="393"/>
      <c r="O725" s="393"/>
      <c r="P725" s="393"/>
      <c r="Q725" s="393"/>
      <c r="R725" s="393"/>
      <c r="S725" s="393"/>
      <c r="T725" s="393"/>
      <c r="U725" s="392"/>
      <c r="W725" s="392"/>
    </row>
    <row r="726" spans="4:23" s="391" customFormat="1">
      <c r="D726" s="392"/>
      <c r="H726" s="393"/>
      <c r="I726" s="393"/>
      <c r="J726" s="393"/>
      <c r="K726" s="393"/>
      <c r="L726" s="393"/>
      <c r="M726" s="393"/>
      <c r="N726" s="393"/>
      <c r="O726" s="393"/>
      <c r="P726" s="393"/>
      <c r="Q726" s="393"/>
      <c r="R726" s="393"/>
      <c r="S726" s="393"/>
      <c r="T726" s="393"/>
      <c r="U726" s="392"/>
      <c r="W726" s="392"/>
    </row>
    <row r="727" spans="4:23" s="391" customFormat="1">
      <c r="D727" s="392"/>
      <c r="H727" s="393"/>
      <c r="I727" s="393"/>
      <c r="J727" s="393"/>
      <c r="K727" s="393"/>
      <c r="L727" s="393"/>
      <c r="M727" s="393"/>
      <c r="N727" s="393"/>
      <c r="O727" s="393"/>
      <c r="P727" s="393"/>
      <c r="Q727" s="393"/>
      <c r="R727" s="393"/>
      <c r="S727" s="393"/>
      <c r="T727" s="393"/>
      <c r="U727" s="392"/>
      <c r="W727" s="392"/>
    </row>
    <row r="728" spans="4:23" s="391" customFormat="1">
      <c r="D728" s="392"/>
      <c r="H728" s="393"/>
      <c r="I728" s="393"/>
      <c r="J728" s="393"/>
      <c r="K728" s="393"/>
      <c r="L728" s="393"/>
      <c r="M728" s="393"/>
      <c r="N728" s="393"/>
      <c r="O728" s="393"/>
      <c r="P728" s="393"/>
      <c r="Q728" s="393"/>
      <c r="R728" s="393"/>
      <c r="S728" s="393"/>
      <c r="T728" s="393"/>
      <c r="U728" s="392"/>
      <c r="W728" s="392"/>
    </row>
    <row r="729" spans="4:23" s="391" customFormat="1">
      <c r="D729" s="392"/>
      <c r="H729" s="393"/>
      <c r="I729" s="393"/>
      <c r="J729" s="393"/>
      <c r="K729" s="393"/>
      <c r="L729" s="393"/>
      <c r="M729" s="393"/>
      <c r="N729" s="393"/>
      <c r="O729" s="393"/>
      <c r="P729" s="393"/>
      <c r="Q729" s="393"/>
      <c r="R729" s="393"/>
      <c r="S729" s="393"/>
      <c r="T729" s="393"/>
      <c r="U729" s="392"/>
      <c r="W729" s="392"/>
    </row>
    <row r="730" spans="4:23" s="391" customFormat="1">
      <c r="D730" s="392"/>
      <c r="H730" s="393"/>
      <c r="I730" s="393"/>
      <c r="J730" s="393"/>
      <c r="K730" s="393"/>
      <c r="L730" s="393"/>
      <c r="M730" s="393"/>
      <c r="N730" s="393"/>
      <c r="O730" s="393"/>
      <c r="P730" s="393"/>
      <c r="Q730" s="393"/>
      <c r="R730" s="393"/>
      <c r="S730" s="393"/>
      <c r="T730" s="393"/>
      <c r="U730" s="392"/>
      <c r="W730" s="392"/>
    </row>
    <row r="731" spans="4:23" s="391" customFormat="1">
      <c r="D731" s="392"/>
      <c r="H731" s="393"/>
      <c r="I731" s="393"/>
      <c r="J731" s="393"/>
      <c r="K731" s="393"/>
      <c r="L731" s="393"/>
      <c r="M731" s="393"/>
      <c r="N731" s="393"/>
      <c r="O731" s="393"/>
      <c r="P731" s="393"/>
      <c r="Q731" s="393"/>
      <c r="R731" s="393"/>
      <c r="S731" s="393"/>
      <c r="T731" s="393"/>
      <c r="U731" s="392"/>
      <c r="W731" s="392"/>
    </row>
    <row r="732" spans="4:23" s="391" customFormat="1">
      <c r="D732" s="392"/>
      <c r="H732" s="393"/>
      <c r="I732" s="393"/>
      <c r="J732" s="393"/>
      <c r="K732" s="393"/>
      <c r="L732" s="393"/>
      <c r="M732" s="393"/>
      <c r="N732" s="393"/>
      <c r="O732" s="393"/>
      <c r="P732" s="393"/>
      <c r="Q732" s="393"/>
      <c r="R732" s="393"/>
      <c r="S732" s="393"/>
      <c r="T732" s="393"/>
      <c r="U732" s="392"/>
      <c r="W732" s="392"/>
    </row>
    <row r="733" spans="4:23" s="391" customFormat="1">
      <c r="D733" s="392"/>
      <c r="H733" s="393"/>
      <c r="I733" s="393"/>
      <c r="J733" s="393"/>
      <c r="K733" s="393"/>
      <c r="L733" s="393"/>
      <c r="M733" s="393"/>
      <c r="N733" s="393"/>
      <c r="O733" s="393"/>
      <c r="P733" s="393"/>
      <c r="Q733" s="393"/>
      <c r="R733" s="393"/>
      <c r="S733" s="393"/>
      <c r="T733" s="393"/>
      <c r="U733" s="392"/>
      <c r="W733" s="392"/>
    </row>
    <row r="734" spans="4:23" s="391" customFormat="1">
      <c r="D734" s="392"/>
      <c r="H734" s="393"/>
      <c r="I734" s="393"/>
      <c r="J734" s="393"/>
      <c r="K734" s="393"/>
      <c r="L734" s="393"/>
      <c r="M734" s="393"/>
      <c r="N734" s="393"/>
      <c r="O734" s="393"/>
      <c r="P734" s="393"/>
      <c r="Q734" s="393"/>
      <c r="R734" s="393"/>
      <c r="S734" s="393"/>
      <c r="T734" s="393"/>
      <c r="U734" s="392"/>
      <c r="W734" s="392"/>
    </row>
    <row r="735" spans="4:23" s="391" customFormat="1">
      <c r="D735" s="392"/>
      <c r="H735" s="393"/>
      <c r="I735" s="393"/>
      <c r="J735" s="393"/>
      <c r="K735" s="393"/>
      <c r="L735" s="393"/>
      <c r="M735" s="393"/>
      <c r="N735" s="393"/>
      <c r="O735" s="393"/>
      <c r="P735" s="393"/>
      <c r="Q735" s="393"/>
      <c r="R735" s="393"/>
      <c r="S735" s="393"/>
      <c r="T735" s="393"/>
      <c r="U735" s="392"/>
      <c r="W735" s="392"/>
    </row>
    <row r="736" spans="4:23" s="391" customFormat="1">
      <c r="D736" s="392"/>
      <c r="H736" s="393"/>
      <c r="I736" s="393"/>
      <c r="J736" s="393"/>
      <c r="K736" s="393"/>
      <c r="L736" s="393"/>
      <c r="M736" s="393"/>
      <c r="N736" s="393"/>
      <c r="O736" s="393"/>
      <c r="P736" s="393"/>
      <c r="Q736" s="393"/>
      <c r="R736" s="393"/>
      <c r="S736" s="393"/>
      <c r="T736" s="393"/>
      <c r="U736" s="392"/>
      <c r="W736" s="392"/>
    </row>
    <row r="737" spans="4:23" s="391" customFormat="1">
      <c r="D737" s="392"/>
      <c r="H737" s="393"/>
      <c r="I737" s="393"/>
      <c r="J737" s="393"/>
      <c r="K737" s="393"/>
      <c r="L737" s="393"/>
      <c r="M737" s="393"/>
      <c r="N737" s="393"/>
      <c r="O737" s="393"/>
      <c r="P737" s="393"/>
      <c r="Q737" s="393"/>
      <c r="R737" s="393"/>
      <c r="S737" s="393"/>
      <c r="T737" s="393"/>
      <c r="U737" s="392"/>
      <c r="W737" s="392"/>
    </row>
    <row r="738" spans="4:23" s="391" customFormat="1">
      <c r="D738" s="392"/>
      <c r="H738" s="393"/>
      <c r="I738" s="393"/>
      <c r="J738" s="393"/>
      <c r="K738" s="393"/>
      <c r="L738" s="393"/>
      <c r="M738" s="393"/>
      <c r="N738" s="393"/>
      <c r="O738" s="393"/>
      <c r="P738" s="393"/>
      <c r="Q738" s="393"/>
      <c r="R738" s="393"/>
      <c r="S738" s="393"/>
      <c r="T738" s="393"/>
      <c r="U738" s="392"/>
      <c r="W738" s="392"/>
    </row>
    <row r="739" spans="4:23" s="391" customFormat="1">
      <c r="D739" s="392"/>
      <c r="H739" s="393"/>
      <c r="I739" s="393"/>
      <c r="J739" s="393"/>
      <c r="K739" s="393"/>
      <c r="L739" s="393"/>
      <c r="M739" s="393"/>
      <c r="N739" s="393"/>
      <c r="O739" s="393"/>
      <c r="P739" s="393"/>
      <c r="Q739" s="393"/>
      <c r="R739" s="393"/>
      <c r="S739" s="393"/>
      <c r="T739" s="393"/>
      <c r="U739" s="392"/>
      <c r="W739" s="392"/>
    </row>
    <row r="740" spans="4:23" s="391" customFormat="1">
      <c r="D740" s="392"/>
      <c r="H740" s="393"/>
      <c r="I740" s="393"/>
      <c r="J740" s="393"/>
      <c r="K740" s="393"/>
      <c r="L740" s="393"/>
      <c r="M740" s="393"/>
      <c r="N740" s="393"/>
      <c r="O740" s="393"/>
      <c r="P740" s="393"/>
      <c r="Q740" s="393"/>
      <c r="R740" s="393"/>
      <c r="S740" s="393"/>
      <c r="T740" s="393"/>
      <c r="U740" s="392"/>
      <c r="W740" s="392"/>
    </row>
    <row r="741" spans="4:23" s="391" customFormat="1">
      <c r="D741" s="392"/>
      <c r="H741" s="393"/>
      <c r="I741" s="393"/>
      <c r="J741" s="393"/>
      <c r="K741" s="393"/>
      <c r="L741" s="393"/>
      <c r="M741" s="393"/>
      <c r="N741" s="393"/>
      <c r="O741" s="393"/>
      <c r="P741" s="393"/>
      <c r="Q741" s="393"/>
      <c r="R741" s="393"/>
      <c r="S741" s="393"/>
      <c r="T741" s="393"/>
      <c r="U741" s="392"/>
      <c r="W741" s="392"/>
    </row>
    <row r="742" spans="4:23" s="391" customFormat="1">
      <c r="D742" s="392"/>
      <c r="H742" s="393"/>
      <c r="I742" s="393"/>
      <c r="J742" s="393"/>
      <c r="K742" s="393"/>
      <c r="L742" s="393"/>
      <c r="M742" s="393"/>
      <c r="N742" s="393"/>
      <c r="O742" s="393"/>
      <c r="P742" s="393"/>
      <c r="Q742" s="393"/>
      <c r="R742" s="393"/>
      <c r="S742" s="393"/>
      <c r="T742" s="393"/>
      <c r="U742" s="392"/>
      <c r="W742" s="392"/>
    </row>
    <row r="743" spans="4:23" s="391" customFormat="1">
      <c r="D743" s="392"/>
      <c r="H743" s="393"/>
      <c r="I743" s="393"/>
      <c r="J743" s="393"/>
      <c r="K743" s="393"/>
      <c r="L743" s="393"/>
      <c r="M743" s="393"/>
      <c r="N743" s="393"/>
      <c r="O743" s="393"/>
      <c r="P743" s="393"/>
      <c r="Q743" s="393"/>
      <c r="R743" s="393"/>
      <c r="S743" s="393"/>
      <c r="T743" s="393"/>
      <c r="U743" s="392"/>
      <c r="W743" s="392"/>
    </row>
    <row r="744" spans="4:23" s="391" customFormat="1">
      <c r="D744" s="392"/>
      <c r="H744" s="393"/>
      <c r="I744" s="393"/>
      <c r="J744" s="393"/>
      <c r="K744" s="393"/>
      <c r="L744" s="393"/>
      <c r="M744" s="393"/>
      <c r="N744" s="393"/>
      <c r="O744" s="393"/>
      <c r="P744" s="393"/>
      <c r="Q744" s="393"/>
      <c r="R744" s="393"/>
      <c r="S744" s="393"/>
      <c r="T744" s="393"/>
      <c r="U744" s="392"/>
      <c r="W744" s="392"/>
    </row>
    <row r="745" spans="4:23" s="391" customFormat="1">
      <c r="D745" s="392"/>
      <c r="H745" s="393"/>
      <c r="I745" s="393"/>
      <c r="J745" s="393"/>
      <c r="K745" s="393"/>
      <c r="L745" s="393"/>
      <c r="M745" s="393"/>
      <c r="N745" s="393"/>
      <c r="O745" s="393"/>
      <c r="P745" s="393"/>
      <c r="Q745" s="393"/>
      <c r="R745" s="393"/>
      <c r="S745" s="393"/>
      <c r="T745" s="393"/>
      <c r="U745" s="392"/>
      <c r="W745" s="392"/>
    </row>
    <row r="746" spans="4:23" s="391" customFormat="1">
      <c r="D746" s="392"/>
      <c r="H746" s="393"/>
      <c r="I746" s="393"/>
      <c r="J746" s="393"/>
      <c r="K746" s="393"/>
      <c r="L746" s="393"/>
      <c r="M746" s="393"/>
      <c r="N746" s="393"/>
      <c r="O746" s="393"/>
      <c r="P746" s="393"/>
      <c r="Q746" s="393"/>
      <c r="R746" s="393"/>
      <c r="S746" s="393"/>
      <c r="T746" s="393"/>
      <c r="U746" s="392"/>
      <c r="W746" s="392"/>
    </row>
    <row r="747" spans="4:23" s="391" customFormat="1">
      <c r="D747" s="392"/>
      <c r="H747" s="393"/>
      <c r="I747" s="393"/>
      <c r="J747" s="393"/>
      <c r="K747" s="393"/>
      <c r="L747" s="393"/>
      <c r="M747" s="393"/>
      <c r="N747" s="393"/>
      <c r="O747" s="393"/>
      <c r="P747" s="393"/>
      <c r="Q747" s="393"/>
      <c r="R747" s="393"/>
      <c r="S747" s="393"/>
      <c r="T747" s="393"/>
      <c r="U747" s="392"/>
      <c r="W747" s="392"/>
    </row>
    <row r="748" spans="4:23" s="391" customFormat="1">
      <c r="D748" s="392"/>
      <c r="H748" s="393"/>
      <c r="I748" s="393"/>
      <c r="J748" s="393"/>
      <c r="K748" s="393"/>
      <c r="L748" s="393"/>
      <c r="M748" s="393"/>
      <c r="N748" s="393"/>
      <c r="O748" s="393"/>
      <c r="P748" s="393"/>
      <c r="Q748" s="393"/>
      <c r="R748" s="393"/>
      <c r="S748" s="393"/>
      <c r="T748" s="393"/>
      <c r="U748" s="392"/>
      <c r="W748" s="392"/>
    </row>
    <row r="749" spans="4:23" s="391" customFormat="1">
      <c r="D749" s="392"/>
      <c r="H749" s="393"/>
      <c r="I749" s="393"/>
      <c r="J749" s="393"/>
      <c r="K749" s="393"/>
      <c r="L749" s="393"/>
      <c r="M749" s="393"/>
      <c r="N749" s="393"/>
      <c r="O749" s="393"/>
      <c r="P749" s="393"/>
      <c r="Q749" s="393"/>
      <c r="R749" s="393"/>
      <c r="S749" s="393"/>
      <c r="T749" s="393"/>
      <c r="U749" s="392"/>
      <c r="W749" s="392"/>
    </row>
    <row r="750" spans="4:23" s="391" customFormat="1">
      <c r="D750" s="392"/>
      <c r="H750" s="393"/>
      <c r="I750" s="393"/>
      <c r="J750" s="393"/>
      <c r="K750" s="393"/>
      <c r="L750" s="393"/>
      <c r="M750" s="393"/>
      <c r="N750" s="393"/>
      <c r="O750" s="393"/>
      <c r="P750" s="393"/>
      <c r="Q750" s="393"/>
      <c r="R750" s="393"/>
      <c r="S750" s="393"/>
      <c r="T750" s="393"/>
      <c r="U750" s="392"/>
      <c r="W750" s="392"/>
    </row>
    <row r="751" spans="4:23" s="391" customFormat="1">
      <c r="D751" s="392"/>
      <c r="H751" s="393"/>
      <c r="I751" s="393"/>
      <c r="J751" s="393"/>
      <c r="K751" s="393"/>
      <c r="L751" s="393"/>
      <c r="M751" s="393"/>
      <c r="N751" s="393"/>
      <c r="O751" s="393"/>
      <c r="P751" s="393"/>
      <c r="Q751" s="393"/>
      <c r="R751" s="393"/>
      <c r="S751" s="393"/>
      <c r="T751" s="393"/>
      <c r="U751" s="392"/>
      <c r="W751" s="392"/>
    </row>
    <row r="752" spans="4:23" s="391" customFormat="1">
      <c r="D752" s="392"/>
      <c r="H752" s="393"/>
      <c r="I752" s="393"/>
      <c r="J752" s="393"/>
      <c r="K752" s="393"/>
      <c r="L752" s="393"/>
      <c r="M752" s="393"/>
      <c r="N752" s="393"/>
      <c r="O752" s="393"/>
      <c r="P752" s="393"/>
      <c r="Q752" s="393"/>
      <c r="R752" s="393"/>
      <c r="S752" s="393"/>
      <c r="T752" s="393"/>
      <c r="U752" s="392"/>
      <c r="W752" s="392"/>
    </row>
    <row r="753" spans="4:23" s="391" customFormat="1">
      <c r="D753" s="392"/>
      <c r="H753" s="393"/>
      <c r="I753" s="393"/>
      <c r="J753" s="393"/>
      <c r="K753" s="393"/>
      <c r="L753" s="393"/>
      <c r="M753" s="393"/>
      <c r="N753" s="393"/>
      <c r="O753" s="393"/>
      <c r="P753" s="393"/>
      <c r="Q753" s="393"/>
      <c r="R753" s="393"/>
      <c r="S753" s="393"/>
      <c r="T753" s="393"/>
      <c r="U753" s="392"/>
      <c r="W753" s="392"/>
    </row>
    <row r="754" spans="4:23" s="391" customFormat="1">
      <c r="D754" s="392"/>
      <c r="H754" s="393"/>
      <c r="I754" s="393"/>
      <c r="J754" s="393"/>
      <c r="K754" s="393"/>
      <c r="L754" s="393"/>
      <c r="M754" s="393"/>
      <c r="N754" s="393"/>
      <c r="O754" s="393"/>
      <c r="P754" s="393"/>
      <c r="Q754" s="393"/>
      <c r="R754" s="393"/>
      <c r="S754" s="393"/>
      <c r="T754" s="393"/>
      <c r="U754" s="392"/>
      <c r="W754" s="392"/>
    </row>
    <row r="755" spans="4:23" s="391" customFormat="1">
      <c r="D755" s="392"/>
      <c r="H755" s="393"/>
      <c r="I755" s="393"/>
      <c r="J755" s="393"/>
      <c r="K755" s="393"/>
      <c r="L755" s="393"/>
      <c r="M755" s="393"/>
      <c r="N755" s="393"/>
      <c r="O755" s="393"/>
      <c r="P755" s="393"/>
      <c r="Q755" s="393"/>
      <c r="R755" s="393"/>
      <c r="S755" s="393"/>
      <c r="T755" s="393"/>
      <c r="U755" s="392"/>
      <c r="W755" s="392"/>
    </row>
    <row r="756" spans="4:23" s="391" customFormat="1">
      <c r="D756" s="392"/>
      <c r="H756" s="393"/>
      <c r="I756" s="393"/>
      <c r="J756" s="393"/>
      <c r="K756" s="393"/>
      <c r="L756" s="393"/>
      <c r="M756" s="393"/>
      <c r="N756" s="393"/>
      <c r="O756" s="393"/>
      <c r="P756" s="393"/>
      <c r="Q756" s="393"/>
      <c r="R756" s="393"/>
      <c r="S756" s="393"/>
      <c r="T756" s="393"/>
      <c r="U756" s="392"/>
      <c r="W756" s="392"/>
    </row>
    <row r="757" spans="4:23" s="391" customFormat="1">
      <c r="D757" s="392"/>
      <c r="H757" s="393"/>
      <c r="I757" s="393"/>
      <c r="J757" s="393"/>
      <c r="K757" s="393"/>
      <c r="L757" s="393"/>
      <c r="M757" s="393"/>
      <c r="N757" s="393"/>
      <c r="O757" s="393"/>
      <c r="P757" s="393"/>
      <c r="Q757" s="393"/>
      <c r="R757" s="393"/>
      <c r="S757" s="393"/>
      <c r="T757" s="393"/>
      <c r="U757" s="392"/>
      <c r="W757" s="392"/>
    </row>
    <row r="758" spans="4:23" s="391" customFormat="1">
      <c r="D758" s="392"/>
      <c r="H758" s="393"/>
      <c r="I758" s="393"/>
      <c r="J758" s="393"/>
      <c r="K758" s="393"/>
      <c r="L758" s="393"/>
      <c r="M758" s="393"/>
      <c r="N758" s="393"/>
      <c r="O758" s="393"/>
      <c r="P758" s="393"/>
      <c r="Q758" s="393"/>
      <c r="R758" s="393"/>
      <c r="S758" s="393"/>
      <c r="T758" s="393"/>
      <c r="U758" s="392"/>
      <c r="W758" s="392"/>
    </row>
    <row r="759" spans="4:23" s="391" customFormat="1">
      <c r="D759" s="392"/>
      <c r="H759" s="393"/>
      <c r="I759" s="393"/>
      <c r="J759" s="393"/>
      <c r="K759" s="393"/>
      <c r="L759" s="393"/>
      <c r="M759" s="393"/>
      <c r="N759" s="393"/>
      <c r="O759" s="393"/>
      <c r="P759" s="393"/>
      <c r="Q759" s="393"/>
      <c r="R759" s="393"/>
      <c r="S759" s="393"/>
      <c r="T759" s="393"/>
      <c r="U759" s="392"/>
      <c r="W759" s="392"/>
    </row>
    <row r="760" spans="4:23" s="391" customFormat="1">
      <c r="D760" s="392"/>
      <c r="H760" s="393"/>
      <c r="I760" s="393"/>
      <c r="J760" s="393"/>
      <c r="K760" s="393"/>
      <c r="L760" s="393"/>
      <c r="M760" s="393"/>
      <c r="N760" s="393"/>
      <c r="O760" s="393"/>
      <c r="P760" s="393"/>
      <c r="Q760" s="393"/>
      <c r="R760" s="393"/>
      <c r="S760" s="393"/>
      <c r="T760" s="393"/>
      <c r="U760" s="392"/>
      <c r="W760" s="392"/>
    </row>
    <row r="761" spans="4:23" s="391" customFormat="1">
      <c r="D761" s="392"/>
      <c r="H761" s="393"/>
      <c r="I761" s="393"/>
      <c r="J761" s="393"/>
      <c r="K761" s="393"/>
      <c r="L761" s="393"/>
      <c r="M761" s="393"/>
      <c r="N761" s="393"/>
      <c r="O761" s="393"/>
      <c r="P761" s="393"/>
      <c r="Q761" s="393"/>
      <c r="R761" s="393"/>
      <c r="S761" s="393"/>
      <c r="T761" s="393"/>
      <c r="U761" s="392"/>
      <c r="W761" s="392"/>
    </row>
    <row r="762" spans="4:23" s="391" customFormat="1">
      <c r="D762" s="392"/>
      <c r="H762" s="393"/>
      <c r="I762" s="393"/>
      <c r="J762" s="393"/>
      <c r="K762" s="393"/>
      <c r="L762" s="393"/>
      <c r="M762" s="393"/>
      <c r="N762" s="393"/>
      <c r="O762" s="393"/>
      <c r="P762" s="393"/>
      <c r="Q762" s="393"/>
      <c r="R762" s="393"/>
      <c r="S762" s="393"/>
      <c r="T762" s="393"/>
      <c r="U762" s="392"/>
      <c r="W762" s="392"/>
    </row>
    <row r="763" spans="4:23" s="391" customFormat="1">
      <c r="D763" s="392"/>
      <c r="H763" s="393"/>
      <c r="I763" s="393"/>
      <c r="J763" s="393"/>
      <c r="K763" s="393"/>
      <c r="L763" s="393"/>
      <c r="M763" s="393"/>
      <c r="N763" s="393"/>
      <c r="O763" s="393"/>
      <c r="P763" s="393"/>
      <c r="Q763" s="393"/>
      <c r="R763" s="393"/>
      <c r="S763" s="393"/>
      <c r="T763" s="393"/>
      <c r="U763" s="392"/>
      <c r="W763" s="392"/>
    </row>
    <row r="764" spans="4:23" s="391" customFormat="1">
      <c r="D764" s="392"/>
      <c r="H764" s="393"/>
      <c r="I764" s="393"/>
      <c r="J764" s="393"/>
      <c r="K764" s="393"/>
      <c r="L764" s="393"/>
      <c r="M764" s="393"/>
      <c r="N764" s="393"/>
      <c r="O764" s="393"/>
      <c r="P764" s="393"/>
      <c r="Q764" s="393"/>
      <c r="R764" s="393"/>
      <c r="S764" s="393"/>
      <c r="T764" s="393"/>
      <c r="U764" s="392"/>
      <c r="W764" s="392"/>
    </row>
    <row r="765" spans="4:23" s="391" customFormat="1">
      <c r="D765" s="392"/>
      <c r="H765" s="393"/>
      <c r="I765" s="393"/>
      <c r="J765" s="393"/>
      <c r="K765" s="393"/>
      <c r="L765" s="393"/>
      <c r="M765" s="393"/>
      <c r="N765" s="393"/>
      <c r="O765" s="393"/>
      <c r="P765" s="393"/>
      <c r="Q765" s="393"/>
      <c r="R765" s="393"/>
      <c r="S765" s="393"/>
      <c r="T765" s="393"/>
      <c r="U765" s="392"/>
      <c r="W765" s="392"/>
    </row>
    <row r="766" spans="4:23" s="391" customFormat="1">
      <c r="D766" s="392"/>
      <c r="H766" s="393"/>
      <c r="I766" s="393"/>
      <c r="J766" s="393"/>
      <c r="K766" s="393"/>
      <c r="L766" s="393"/>
      <c r="M766" s="393"/>
      <c r="N766" s="393"/>
      <c r="O766" s="393"/>
      <c r="P766" s="393"/>
      <c r="Q766" s="393"/>
      <c r="R766" s="393"/>
      <c r="S766" s="393"/>
      <c r="T766" s="393"/>
      <c r="U766" s="392"/>
      <c r="W766" s="392"/>
    </row>
    <row r="767" spans="4:23" s="391" customFormat="1">
      <c r="D767" s="392"/>
      <c r="H767" s="393"/>
      <c r="I767" s="393"/>
      <c r="J767" s="393"/>
      <c r="K767" s="393"/>
      <c r="L767" s="393"/>
      <c r="M767" s="393"/>
      <c r="N767" s="393"/>
      <c r="O767" s="393"/>
      <c r="P767" s="393"/>
      <c r="Q767" s="393"/>
      <c r="R767" s="393"/>
      <c r="S767" s="393"/>
      <c r="T767" s="393"/>
      <c r="U767" s="392"/>
      <c r="W767" s="392"/>
    </row>
    <row r="768" spans="4:23" s="391" customFormat="1">
      <c r="D768" s="392"/>
      <c r="H768" s="393"/>
      <c r="I768" s="393"/>
      <c r="J768" s="393"/>
      <c r="K768" s="393"/>
      <c r="L768" s="393"/>
      <c r="M768" s="393"/>
      <c r="N768" s="393"/>
      <c r="O768" s="393"/>
      <c r="P768" s="393"/>
      <c r="Q768" s="393"/>
      <c r="R768" s="393"/>
      <c r="S768" s="393"/>
      <c r="T768" s="393"/>
      <c r="U768" s="392"/>
      <c r="W768" s="392"/>
    </row>
    <row r="769" spans="4:23" s="391" customFormat="1">
      <c r="D769" s="392"/>
      <c r="H769" s="393"/>
      <c r="I769" s="393"/>
      <c r="J769" s="393"/>
      <c r="K769" s="393"/>
      <c r="L769" s="393"/>
      <c r="M769" s="393"/>
      <c r="N769" s="393"/>
      <c r="O769" s="393"/>
      <c r="P769" s="393"/>
      <c r="Q769" s="393"/>
      <c r="R769" s="393"/>
      <c r="S769" s="393"/>
      <c r="T769" s="393"/>
      <c r="U769" s="392"/>
      <c r="W769" s="392"/>
    </row>
    <row r="770" spans="4:23" s="391" customFormat="1">
      <c r="D770" s="392"/>
      <c r="H770" s="393"/>
      <c r="I770" s="393"/>
      <c r="J770" s="393"/>
      <c r="K770" s="393"/>
      <c r="L770" s="393"/>
      <c r="M770" s="393"/>
      <c r="N770" s="393"/>
      <c r="O770" s="393"/>
      <c r="P770" s="393"/>
      <c r="Q770" s="393"/>
      <c r="R770" s="393"/>
      <c r="S770" s="393"/>
      <c r="T770" s="393"/>
      <c r="U770" s="392"/>
      <c r="W770" s="392"/>
    </row>
    <row r="771" spans="4:23" s="391" customFormat="1">
      <c r="D771" s="392"/>
      <c r="H771" s="393"/>
      <c r="I771" s="393"/>
      <c r="J771" s="393"/>
      <c r="K771" s="393"/>
      <c r="L771" s="393"/>
      <c r="M771" s="393"/>
      <c r="N771" s="393"/>
      <c r="O771" s="393"/>
      <c r="P771" s="393"/>
      <c r="Q771" s="393"/>
      <c r="R771" s="393"/>
      <c r="S771" s="393"/>
      <c r="T771" s="393"/>
      <c r="U771" s="392"/>
      <c r="W771" s="392"/>
    </row>
    <row r="772" spans="4:23" s="391" customFormat="1">
      <c r="D772" s="392"/>
      <c r="H772" s="393"/>
      <c r="I772" s="393"/>
      <c r="J772" s="393"/>
      <c r="K772" s="393"/>
      <c r="L772" s="393"/>
      <c r="M772" s="393"/>
      <c r="N772" s="393"/>
      <c r="O772" s="393"/>
      <c r="P772" s="393"/>
      <c r="Q772" s="393"/>
      <c r="R772" s="393"/>
      <c r="S772" s="393"/>
      <c r="T772" s="393"/>
      <c r="U772" s="392"/>
      <c r="W772" s="392"/>
    </row>
    <row r="773" spans="4:23" s="391" customFormat="1">
      <c r="D773" s="392"/>
      <c r="H773" s="393"/>
      <c r="I773" s="393"/>
      <c r="J773" s="393"/>
      <c r="K773" s="393"/>
      <c r="L773" s="393"/>
      <c r="M773" s="393"/>
      <c r="N773" s="393"/>
      <c r="O773" s="393"/>
      <c r="P773" s="393"/>
      <c r="Q773" s="393"/>
      <c r="R773" s="393"/>
      <c r="S773" s="393"/>
      <c r="T773" s="393"/>
      <c r="U773" s="392"/>
      <c r="W773" s="392"/>
    </row>
    <row r="774" spans="4:23" s="391" customFormat="1">
      <c r="D774" s="392"/>
      <c r="H774" s="393"/>
      <c r="I774" s="393"/>
      <c r="J774" s="393"/>
      <c r="K774" s="393"/>
      <c r="L774" s="393"/>
      <c r="M774" s="393"/>
      <c r="N774" s="393"/>
      <c r="O774" s="393"/>
      <c r="P774" s="393"/>
      <c r="Q774" s="393"/>
      <c r="R774" s="393"/>
      <c r="S774" s="393"/>
      <c r="T774" s="393"/>
      <c r="U774" s="392"/>
      <c r="W774" s="392"/>
    </row>
    <row r="775" spans="4:23" s="391" customFormat="1">
      <c r="D775" s="392"/>
      <c r="H775" s="393"/>
      <c r="I775" s="393"/>
      <c r="J775" s="393"/>
      <c r="K775" s="393"/>
      <c r="L775" s="393"/>
      <c r="M775" s="393"/>
      <c r="N775" s="393"/>
      <c r="O775" s="393"/>
      <c r="P775" s="393"/>
      <c r="Q775" s="393"/>
      <c r="R775" s="393"/>
      <c r="S775" s="393"/>
      <c r="T775" s="393"/>
      <c r="U775" s="392"/>
      <c r="W775" s="392"/>
    </row>
    <row r="776" spans="4:23" s="391" customFormat="1">
      <c r="D776" s="392"/>
      <c r="H776" s="393"/>
      <c r="I776" s="393"/>
      <c r="J776" s="393"/>
      <c r="K776" s="393"/>
      <c r="L776" s="393"/>
      <c r="M776" s="393"/>
      <c r="N776" s="393"/>
      <c r="O776" s="393"/>
      <c r="P776" s="393"/>
      <c r="Q776" s="393"/>
      <c r="R776" s="393"/>
      <c r="S776" s="393"/>
      <c r="T776" s="393"/>
      <c r="U776" s="392"/>
      <c r="W776" s="392"/>
    </row>
    <row r="777" spans="4:23" s="391" customFormat="1">
      <c r="D777" s="392"/>
      <c r="H777" s="393"/>
      <c r="I777" s="393"/>
      <c r="J777" s="393"/>
      <c r="K777" s="393"/>
      <c r="L777" s="393"/>
      <c r="M777" s="393"/>
      <c r="N777" s="393"/>
      <c r="O777" s="393"/>
      <c r="P777" s="393"/>
      <c r="Q777" s="393"/>
      <c r="R777" s="393"/>
      <c r="S777" s="393"/>
      <c r="T777" s="393"/>
      <c r="U777" s="392"/>
      <c r="W777" s="392"/>
    </row>
    <row r="778" spans="4:23" s="391" customFormat="1">
      <c r="D778" s="392"/>
      <c r="H778" s="393"/>
      <c r="I778" s="393"/>
      <c r="J778" s="393"/>
      <c r="K778" s="393"/>
      <c r="L778" s="393"/>
      <c r="M778" s="393"/>
      <c r="N778" s="393"/>
      <c r="O778" s="393"/>
      <c r="P778" s="393"/>
      <c r="Q778" s="393"/>
      <c r="R778" s="393"/>
      <c r="S778" s="393"/>
      <c r="T778" s="393"/>
      <c r="U778" s="392"/>
      <c r="W778" s="392"/>
    </row>
    <row r="779" spans="4:23" s="391" customFormat="1">
      <c r="D779" s="392"/>
      <c r="H779" s="393"/>
      <c r="I779" s="393"/>
      <c r="J779" s="393"/>
      <c r="K779" s="393"/>
      <c r="L779" s="393"/>
      <c r="M779" s="393"/>
      <c r="N779" s="393"/>
      <c r="O779" s="393"/>
      <c r="P779" s="393"/>
      <c r="Q779" s="393"/>
      <c r="R779" s="393"/>
      <c r="S779" s="393"/>
      <c r="T779" s="393"/>
      <c r="U779" s="392"/>
      <c r="W779" s="392"/>
    </row>
    <row r="780" spans="4:23" s="391" customFormat="1">
      <c r="D780" s="392"/>
      <c r="H780" s="393"/>
      <c r="I780" s="393"/>
      <c r="J780" s="393"/>
      <c r="K780" s="393"/>
      <c r="L780" s="393"/>
      <c r="M780" s="393"/>
      <c r="N780" s="393"/>
      <c r="O780" s="393"/>
      <c r="P780" s="393"/>
      <c r="Q780" s="393"/>
      <c r="R780" s="393"/>
      <c r="S780" s="393"/>
      <c r="T780" s="393"/>
      <c r="U780" s="392"/>
      <c r="W780" s="392"/>
    </row>
    <row r="781" spans="4:23" s="391" customFormat="1">
      <c r="D781" s="392"/>
      <c r="H781" s="393"/>
      <c r="I781" s="393"/>
      <c r="J781" s="393"/>
      <c r="K781" s="393"/>
      <c r="L781" s="393"/>
      <c r="M781" s="393"/>
      <c r="N781" s="393"/>
      <c r="O781" s="393"/>
      <c r="P781" s="393"/>
      <c r="Q781" s="393"/>
      <c r="R781" s="393"/>
      <c r="S781" s="393"/>
      <c r="T781" s="393"/>
      <c r="U781" s="392"/>
      <c r="W781" s="392"/>
    </row>
    <row r="782" spans="4:23" s="391" customFormat="1">
      <c r="D782" s="392"/>
      <c r="H782" s="393"/>
      <c r="I782" s="393"/>
      <c r="J782" s="393"/>
      <c r="K782" s="393"/>
      <c r="L782" s="393"/>
      <c r="M782" s="393"/>
      <c r="N782" s="393"/>
      <c r="O782" s="393"/>
      <c r="P782" s="393"/>
      <c r="Q782" s="393"/>
      <c r="R782" s="393"/>
      <c r="S782" s="393"/>
      <c r="T782" s="393"/>
      <c r="U782" s="392"/>
      <c r="W782" s="392"/>
    </row>
    <row r="783" spans="4:23" s="391" customFormat="1">
      <c r="D783" s="392"/>
      <c r="H783" s="393"/>
      <c r="I783" s="393"/>
      <c r="J783" s="393"/>
      <c r="K783" s="393"/>
      <c r="L783" s="393"/>
      <c r="M783" s="393"/>
      <c r="N783" s="393"/>
      <c r="O783" s="393"/>
      <c r="P783" s="393"/>
      <c r="Q783" s="393"/>
      <c r="R783" s="393"/>
      <c r="S783" s="393"/>
      <c r="T783" s="393"/>
      <c r="U783" s="392"/>
      <c r="W783" s="392"/>
    </row>
    <row r="784" spans="4:23" s="391" customFormat="1">
      <c r="D784" s="392"/>
      <c r="H784" s="393"/>
      <c r="I784" s="393"/>
      <c r="J784" s="393"/>
      <c r="K784" s="393"/>
      <c r="L784" s="393"/>
      <c r="M784" s="393"/>
      <c r="N784" s="393"/>
      <c r="O784" s="393"/>
      <c r="P784" s="393"/>
      <c r="Q784" s="393"/>
      <c r="R784" s="393"/>
      <c r="S784" s="393"/>
      <c r="T784" s="393"/>
      <c r="U784" s="392"/>
      <c r="W784" s="392"/>
    </row>
    <row r="785" spans="4:23" s="391" customFormat="1">
      <c r="D785" s="392"/>
      <c r="H785" s="393"/>
      <c r="I785" s="393"/>
      <c r="J785" s="393"/>
      <c r="K785" s="393"/>
      <c r="L785" s="393"/>
      <c r="M785" s="393"/>
      <c r="N785" s="393"/>
      <c r="O785" s="393"/>
      <c r="P785" s="393"/>
      <c r="Q785" s="393"/>
      <c r="R785" s="393"/>
      <c r="S785" s="393"/>
      <c r="T785" s="393"/>
      <c r="U785" s="392"/>
      <c r="W785" s="392"/>
    </row>
    <row r="786" spans="4:23" s="391" customFormat="1">
      <c r="D786" s="392"/>
      <c r="H786" s="393"/>
      <c r="I786" s="393"/>
      <c r="J786" s="393"/>
      <c r="K786" s="393"/>
      <c r="L786" s="393"/>
      <c r="M786" s="393"/>
      <c r="N786" s="393"/>
      <c r="O786" s="393"/>
      <c r="P786" s="393"/>
      <c r="Q786" s="393"/>
      <c r="R786" s="393"/>
      <c r="S786" s="393"/>
      <c r="T786" s="393"/>
      <c r="U786" s="392"/>
      <c r="W786" s="392"/>
    </row>
    <row r="787" spans="4:23" s="391" customFormat="1">
      <c r="D787" s="392"/>
      <c r="H787" s="393"/>
      <c r="I787" s="393"/>
      <c r="J787" s="393"/>
      <c r="K787" s="393"/>
      <c r="L787" s="393"/>
      <c r="M787" s="393"/>
      <c r="N787" s="393"/>
      <c r="O787" s="393"/>
      <c r="P787" s="393"/>
      <c r="Q787" s="393"/>
      <c r="R787" s="393"/>
      <c r="S787" s="393"/>
      <c r="T787" s="393"/>
      <c r="U787" s="392"/>
      <c r="W787" s="392"/>
    </row>
    <row r="788" spans="4:23" s="391" customFormat="1">
      <c r="D788" s="392"/>
      <c r="H788" s="393"/>
      <c r="I788" s="393"/>
      <c r="J788" s="393"/>
      <c r="K788" s="393"/>
      <c r="L788" s="393"/>
      <c r="M788" s="393"/>
      <c r="N788" s="393"/>
      <c r="O788" s="393"/>
      <c r="P788" s="393"/>
      <c r="Q788" s="393"/>
      <c r="R788" s="393"/>
      <c r="S788" s="393"/>
      <c r="T788" s="393"/>
      <c r="U788" s="392"/>
      <c r="W788" s="392"/>
    </row>
    <row r="789" spans="4:23" s="391" customFormat="1">
      <c r="D789" s="392"/>
      <c r="H789" s="393"/>
      <c r="I789" s="393"/>
      <c r="J789" s="393"/>
      <c r="K789" s="393"/>
      <c r="L789" s="393"/>
      <c r="M789" s="393"/>
      <c r="N789" s="393"/>
      <c r="O789" s="393"/>
      <c r="P789" s="393"/>
      <c r="Q789" s="393"/>
      <c r="R789" s="393"/>
      <c r="S789" s="393"/>
      <c r="T789" s="393"/>
      <c r="U789" s="392"/>
      <c r="W789" s="392"/>
    </row>
    <row r="790" spans="4:23" s="391" customFormat="1">
      <c r="D790" s="392"/>
      <c r="H790" s="393"/>
      <c r="I790" s="393"/>
      <c r="J790" s="393"/>
      <c r="K790" s="393"/>
      <c r="L790" s="393"/>
      <c r="M790" s="393"/>
      <c r="N790" s="393"/>
      <c r="O790" s="393"/>
      <c r="P790" s="393"/>
      <c r="Q790" s="393"/>
      <c r="R790" s="393"/>
      <c r="S790" s="393"/>
      <c r="T790" s="393"/>
      <c r="U790" s="392"/>
      <c r="W790" s="392"/>
    </row>
    <row r="791" spans="4:23" s="391" customFormat="1">
      <c r="D791" s="392"/>
      <c r="H791" s="393"/>
      <c r="I791" s="393"/>
      <c r="J791" s="393"/>
      <c r="K791" s="393"/>
      <c r="L791" s="393"/>
      <c r="M791" s="393"/>
      <c r="N791" s="393"/>
      <c r="O791" s="393"/>
      <c r="P791" s="393"/>
      <c r="Q791" s="393"/>
      <c r="R791" s="393"/>
      <c r="S791" s="393"/>
      <c r="T791" s="393"/>
      <c r="U791" s="392"/>
      <c r="W791" s="392"/>
    </row>
    <row r="792" spans="4:23" s="391" customFormat="1">
      <c r="D792" s="392"/>
      <c r="H792" s="393"/>
      <c r="I792" s="393"/>
      <c r="J792" s="393"/>
      <c r="K792" s="393"/>
      <c r="L792" s="393"/>
      <c r="M792" s="393"/>
      <c r="N792" s="393"/>
      <c r="O792" s="393"/>
      <c r="P792" s="393"/>
      <c r="Q792" s="393"/>
      <c r="R792" s="393"/>
      <c r="S792" s="393"/>
      <c r="T792" s="393"/>
      <c r="U792" s="392"/>
      <c r="W792" s="392"/>
    </row>
    <row r="793" spans="4:23" s="391" customFormat="1">
      <c r="D793" s="392"/>
      <c r="H793" s="393"/>
      <c r="I793" s="393"/>
      <c r="J793" s="393"/>
      <c r="K793" s="393"/>
      <c r="L793" s="393"/>
      <c r="M793" s="393"/>
      <c r="N793" s="393"/>
      <c r="O793" s="393"/>
      <c r="P793" s="393"/>
      <c r="Q793" s="393"/>
      <c r="R793" s="393"/>
      <c r="S793" s="393"/>
      <c r="T793" s="393"/>
      <c r="U793" s="392"/>
      <c r="W793" s="392"/>
    </row>
    <row r="794" spans="4:23" s="391" customFormat="1">
      <c r="D794" s="392"/>
      <c r="H794" s="393"/>
      <c r="I794" s="393"/>
      <c r="J794" s="393"/>
      <c r="K794" s="393"/>
      <c r="L794" s="393"/>
      <c r="M794" s="393"/>
      <c r="N794" s="393"/>
      <c r="O794" s="393"/>
      <c r="P794" s="393"/>
      <c r="Q794" s="393"/>
      <c r="R794" s="393"/>
      <c r="S794" s="393"/>
      <c r="T794" s="393"/>
      <c r="U794" s="392"/>
      <c r="W794" s="392"/>
    </row>
    <row r="795" spans="4:23" s="391" customFormat="1">
      <c r="D795" s="392"/>
      <c r="H795" s="393"/>
      <c r="I795" s="393"/>
      <c r="J795" s="393"/>
      <c r="K795" s="393"/>
      <c r="L795" s="393"/>
      <c r="M795" s="393"/>
      <c r="N795" s="393"/>
      <c r="O795" s="393"/>
      <c r="P795" s="393"/>
      <c r="Q795" s="393"/>
      <c r="R795" s="393"/>
      <c r="S795" s="393"/>
      <c r="T795" s="393"/>
      <c r="U795" s="392"/>
      <c r="W795" s="392"/>
    </row>
    <row r="796" spans="4:23" s="391" customFormat="1">
      <c r="D796" s="392"/>
      <c r="H796" s="393"/>
      <c r="I796" s="393"/>
      <c r="J796" s="393"/>
      <c r="K796" s="393"/>
      <c r="L796" s="393"/>
      <c r="M796" s="393"/>
      <c r="N796" s="393"/>
      <c r="O796" s="393"/>
      <c r="P796" s="393"/>
      <c r="Q796" s="393"/>
      <c r="R796" s="393"/>
      <c r="S796" s="393"/>
      <c r="T796" s="393"/>
      <c r="U796" s="392"/>
      <c r="W796" s="392"/>
    </row>
    <row r="797" spans="4:23" s="391" customFormat="1">
      <c r="D797" s="392"/>
      <c r="H797" s="393"/>
      <c r="I797" s="393"/>
      <c r="J797" s="393"/>
      <c r="K797" s="393"/>
      <c r="L797" s="393"/>
      <c r="M797" s="393"/>
      <c r="N797" s="393"/>
      <c r="O797" s="393"/>
      <c r="P797" s="393"/>
      <c r="Q797" s="393"/>
      <c r="R797" s="393"/>
      <c r="S797" s="393"/>
      <c r="T797" s="393"/>
      <c r="U797" s="392"/>
      <c r="W797" s="392"/>
    </row>
    <row r="798" spans="4:23" s="391" customFormat="1">
      <c r="D798" s="392"/>
      <c r="H798" s="393"/>
      <c r="I798" s="393"/>
      <c r="J798" s="393"/>
      <c r="K798" s="393"/>
      <c r="L798" s="393"/>
      <c r="M798" s="393"/>
      <c r="N798" s="393"/>
      <c r="O798" s="393"/>
      <c r="P798" s="393"/>
      <c r="Q798" s="393"/>
      <c r="R798" s="393"/>
      <c r="S798" s="393"/>
      <c r="T798" s="393"/>
      <c r="U798" s="392"/>
      <c r="W798" s="392"/>
    </row>
    <row r="799" spans="4:23" s="391" customFormat="1">
      <c r="D799" s="392"/>
      <c r="H799" s="393"/>
      <c r="I799" s="393"/>
      <c r="J799" s="393"/>
      <c r="K799" s="393"/>
      <c r="L799" s="393"/>
      <c r="M799" s="393"/>
      <c r="N799" s="393"/>
      <c r="O799" s="393"/>
      <c r="P799" s="393"/>
      <c r="Q799" s="393"/>
      <c r="R799" s="393"/>
      <c r="S799" s="393"/>
      <c r="T799" s="393"/>
      <c r="U799" s="392"/>
      <c r="W799" s="392"/>
    </row>
    <row r="800" spans="4:23" s="391" customFormat="1">
      <c r="D800" s="392"/>
      <c r="H800" s="393"/>
      <c r="I800" s="393"/>
      <c r="J800" s="393"/>
      <c r="K800" s="393"/>
      <c r="L800" s="393"/>
      <c r="M800" s="393"/>
      <c r="N800" s="393"/>
      <c r="O800" s="393"/>
      <c r="P800" s="393"/>
      <c r="Q800" s="393"/>
      <c r="R800" s="393"/>
      <c r="S800" s="393"/>
      <c r="T800" s="393"/>
      <c r="U800" s="392"/>
      <c r="W800" s="392"/>
    </row>
    <row r="801" spans="4:23" s="391" customFormat="1">
      <c r="D801" s="392"/>
      <c r="H801" s="393"/>
      <c r="I801" s="393"/>
      <c r="J801" s="393"/>
      <c r="K801" s="393"/>
      <c r="L801" s="393"/>
      <c r="M801" s="393"/>
      <c r="N801" s="393"/>
      <c r="O801" s="393"/>
      <c r="P801" s="393"/>
      <c r="Q801" s="393"/>
      <c r="R801" s="393"/>
      <c r="S801" s="393"/>
      <c r="T801" s="393"/>
      <c r="U801" s="392"/>
      <c r="W801" s="392"/>
    </row>
    <row r="802" spans="4:23" s="391" customFormat="1">
      <c r="D802" s="392"/>
      <c r="H802" s="393"/>
      <c r="I802" s="393"/>
      <c r="J802" s="393"/>
      <c r="K802" s="393"/>
      <c r="L802" s="393"/>
      <c r="M802" s="393"/>
      <c r="N802" s="393"/>
      <c r="O802" s="393"/>
      <c r="P802" s="393"/>
      <c r="Q802" s="393"/>
      <c r="R802" s="393"/>
      <c r="S802" s="393"/>
      <c r="T802" s="393"/>
      <c r="U802" s="392"/>
      <c r="W802" s="392"/>
    </row>
    <row r="803" spans="4:23" s="391" customFormat="1">
      <c r="D803" s="392"/>
      <c r="H803" s="393"/>
      <c r="I803" s="393"/>
      <c r="J803" s="393"/>
      <c r="K803" s="393"/>
      <c r="L803" s="393"/>
      <c r="M803" s="393"/>
      <c r="N803" s="393"/>
      <c r="O803" s="393"/>
      <c r="P803" s="393"/>
      <c r="Q803" s="393"/>
      <c r="R803" s="393"/>
      <c r="S803" s="393"/>
      <c r="T803" s="393"/>
      <c r="U803" s="392"/>
      <c r="W803" s="392"/>
    </row>
    <row r="804" spans="4:23" s="391" customFormat="1">
      <c r="D804" s="392"/>
      <c r="H804" s="393"/>
      <c r="I804" s="393"/>
      <c r="J804" s="393"/>
      <c r="K804" s="393"/>
      <c r="L804" s="393"/>
      <c r="M804" s="393"/>
      <c r="N804" s="393"/>
      <c r="O804" s="393"/>
      <c r="P804" s="393"/>
      <c r="Q804" s="393"/>
      <c r="R804" s="393"/>
      <c r="S804" s="393"/>
      <c r="T804" s="393"/>
      <c r="U804" s="392"/>
      <c r="W804" s="392"/>
    </row>
    <row r="805" spans="4:23" s="391" customFormat="1">
      <c r="D805" s="392"/>
      <c r="H805" s="393"/>
      <c r="I805" s="393"/>
      <c r="J805" s="393"/>
      <c r="K805" s="393"/>
      <c r="L805" s="393"/>
      <c r="M805" s="393"/>
      <c r="N805" s="393"/>
      <c r="O805" s="393"/>
      <c r="P805" s="393"/>
      <c r="Q805" s="393"/>
      <c r="R805" s="393"/>
      <c r="S805" s="393"/>
      <c r="T805" s="393"/>
      <c r="U805" s="392"/>
      <c r="W805" s="392"/>
    </row>
    <row r="806" spans="4:23" s="391" customFormat="1">
      <c r="D806" s="392"/>
      <c r="H806" s="393"/>
      <c r="I806" s="393"/>
      <c r="J806" s="393"/>
      <c r="K806" s="393"/>
      <c r="L806" s="393"/>
      <c r="M806" s="393"/>
      <c r="N806" s="393"/>
      <c r="O806" s="393"/>
      <c r="P806" s="393"/>
      <c r="Q806" s="393"/>
      <c r="R806" s="393"/>
      <c r="S806" s="393"/>
      <c r="T806" s="393"/>
      <c r="U806" s="392"/>
      <c r="W806" s="392"/>
    </row>
    <row r="807" spans="4:23" s="391" customFormat="1">
      <c r="D807" s="392"/>
      <c r="H807" s="393"/>
      <c r="I807" s="393"/>
      <c r="J807" s="393"/>
      <c r="K807" s="393"/>
      <c r="L807" s="393"/>
      <c r="M807" s="393"/>
      <c r="N807" s="393"/>
      <c r="O807" s="393"/>
      <c r="P807" s="393"/>
      <c r="Q807" s="393"/>
      <c r="R807" s="393"/>
      <c r="S807" s="393"/>
      <c r="T807" s="393"/>
      <c r="U807" s="392"/>
      <c r="W807" s="392"/>
    </row>
    <row r="808" spans="4:23" s="391" customFormat="1">
      <c r="D808" s="392"/>
      <c r="H808" s="393"/>
      <c r="I808" s="393"/>
      <c r="J808" s="393"/>
      <c r="K808" s="393"/>
      <c r="L808" s="393"/>
      <c r="M808" s="393"/>
      <c r="N808" s="393"/>
      <c r="O808" s="393"/>
      <c r="P808" s="393"/>
      <c r="Q808" s="393"/>
      <c r="R808" s="393"/>
      <c r="S808" s="393"/>
      <c r="T808" s="393"/>
      <c r="U808" s="392"/>
      <c r="W808" s="392"/>
    </row>
    <row r="809" spans="4:23" s="391" customFormat="1">
      <c r="D809" s="392"/>
      <c r="H809" s="393"/>
      <c r="I809" s="393"/>
      <c r="J809" s="393"/>
      <c r="K809" s="393"/>
      <c r="L809" s="393"/>
      <c r="M809" s="393"/>
      <c r="N809" s="393"/>
      <c r="O809" s="393"/>
      <c r="P809" s="393"/>
      <c r="Q809" s="393"/>
      <c r="R809" s="393"/>
      <c r="S809" s="393"/>
      <c r="T809" s="393"/>
      <c r="U809" s="392"/>
      <c r="W809" s="392"/>
    </row>
    <row r="810" spans="4:23" s="391" customFormat="1">
      <c r="D810" s="392"/>
      <c r="H810" s="393"/>
      <c r="I810" s="393"/>
      <c r="J810" s="393"/>
      <c r="K810" s="393"/>
      <c r="L810" s="393"/>
      <c r="M810" s="393"/>
      <c r="N810" s="393"/>
      <c r="O810" s="393"/>
      <c r="P810" s="393"/>
      <c r="Q810" s="393"/>
      <c r="R810" s="393"/>
      <c r="S810" s="393"/>
      <c r="T810" s="393"/>
      <c r="U810" s="392"/>
      <c r="W810" s="392"/>
    </row>
    <row r="811" spans="4:23" s="391" customFormat="1">
      <c r="D811" s="392"/>
      <c r="H811" s="393"/>
      <c r="I811" s="393"/>
      <c r="J811" s="393"/>
      <c r="K811" s="393"/>
      <c r="L811" s="393"/>
      <c r="M811" s="393"/>
      <c r="N811" s="393"/>
      <c r="O811" s="393"/>
      <c r="P811" s="393"/>
      <c r="Q811" s="393"/>
      <c r="R811" s="393"/>
      <c r="S811" s="393"/>
      <c r="T811" s="393"/>
      <c r="U811" s="392"/>
      <c r="W811" s="392"/>
    </row>
    <row r="812" spans="4:23" s="391" customFormat="1">
      <c r="D812" s="392"/>
      <c r="H812" s="393"/>
      <c r="I812" s="393"/>
      <c r="J812" s="393"/>
      <c r="K812" s="393"/>
      <c r="L812" s="393"/>
      <c r="M812" s="393"/>
      <c r="N812" s="393"/>
      <c r="O812" s="393"/>
      <c r="P812" s="393"/>
      <c r="Q812" s="393"/>
      <c r="R812" s="393"/>
      <c r="S812" s="393"/>
      <c r="T812" s="393"/>
      <c r="U812" s="392"/>
      <c r="W812" s="392"/>
    </row>
    <row r="813" spans="4:23" s="391" customFormat="1">
      <c r="D813" s="392"/>
      <c r="H813" s="393"/>
      <c r="I813" s="393"/>
      <c r="J813" s="393"/>
      <c r="K813" s="393"/>
      <c r="L813" s="393"/>
      <c r="M813" s="393"/>
      <c r="N813" s="393"/>
      <c r="O813" s="393"/>
      <c r="P813" s="393"/>
      <c r="Q813" s="393"/>
      <c r="R813" s="393"/>
      <c r="S813" s="393"/>
      <c r="T813" s="393"/>
      <c r="U813" s="392"/>
      <c r="W813" s="392"/>
    </row>
    <row r="814" spans="4:23" s="391" customFormat="1">
      <c r="D814" s="392"/>
      <c r="H814" s="393"/>
      <c r="I814" s="393"/>
      <c r="J814" s="393"/>
      <c r="K814" s="393"/>
      <c r="L814" s="393"/>
      <c r="M814" s="393"/>
      <c r="N814" s="393"/>
      <c r="O814" s="393"/>
      <c r="P814" s="393"/>
      <c r="Q814" s="393"/>
      <c r="R814" s="393"/>
      <c r="S814" s="393"/>
      <c r="T814" s="393"/>
      <c r="U814" s="392"/>
      <c r="W814" s="392"/>
    </row>
    <row r="815" spans="4:23" s="391" customFormat="1">
      <c r="D815" s="392"/>
      <c r="H815" s="393"/>
      <c r="I815" s="393"/>
      <c r="J815" s="393"/>
      <c r="K815" s="393"/>
      <c r="L815" s="393"/>
      <c r="M815" s="393"/>
      <c r="N815" s="393"/>
      <c r="O815" s="393"/>
      <c r="P815" s="393"/>
      <c r="Q815" s="393"/>
      <c r="R815" s="393"/>
      <c r="S815" s="393"/>
      <c r="T815" s="393"/>
      <c r="U815" s="392"/>
      <c r="W815" s="392"/>
    </row>
    <row r="816" spans="4:23" s="391" customFormat="1">
      <c r="D816" s="392"/>
      <c r="H816" s="393"/>
      <c r="I816" s="393"/>
      <c r="J816" s="393"/>
      <c r="K816" s="393"/>
      <c r="L816" s="393"/>
      <c r="M816" s="393"/>
      <c r="N816" s="393"/>
      <c r="O816" s="393"/>
      <c r="P816" s="393"/>
      <c r="Q816" s="393"/>
      <c r="R816" s="393"/>
      <c r="S816" s="393"/>
      <c r="T816" s="393"/>
      <c r="U816" s="392"/>
      <c r="W816" s="392"/>
    </row>
    <row r="817" spans="4:23" s="391" customFormat="1">
      <c r="D817" s="392"/>
      <c r="H817" s="393"/>
      <c r="I817" s="393"/>
      <c r="J817" s="393"/>
      <c r="K817" s="393"/>
      <c r="L817" s="393"/>
      <c r="M817" s="393"/>
      <c r="N817" s="393"/>
      <c r="O817" s="393"/>
      <c r="P817" s="393"/>
      <c r="Q817" s="393"/>
      <c r="R817" s="393"/>
      <c r="S817" s="393"/>
      <c r="T817" s="393"/>
      <c r="U817" s="392"/>
      <c r="W817" s="392"/>
    </row>
    <row r="818" spans="4:23" s="391" customFormat="1">
      <c r="D818" s="392"/>
      <c r="H818" s="393"/>
      <c r="I818" s="393"/>
      <c r="J818" s="393"/>
      <c r="K818" s="393"/>
      <c r="L818" s="393"/>
      <c r="M818" s="393"/>
      <c r="N818" s="393"/>
      <c r="O818" s="393"/>
      <c r="P818" s="393"/>
      <c r="Q818" s="393"/>
      <c r="R818" s="393"/>
      <c r="S818" s="393"/>
      <c r="T818" s="393"/>
      <c r="U818" s="392"/>
      <c r="W818" s="392"/>
    </row>
    <row r="819" spans="4:23" s="391" customFormat="1">
      <c r="D819" s="392"/>
      <c r="H819" s="393"/>
      <c r="I819" s="393"/>
      <c r="J819" s="393"/>
      <c r="K819" s="393"/>
      <c r="L819" s="393"/>
      <c r="M819" s="393"/>
      <c r="N819" s="393"/>
      <c r="O819" s="393"/>
      <c r="P819" s="393"/>
      <c r="Q819" s="393"/>
      <c r="R819" s="393"/>
      <c r="S819" s="393"/>
      <c r="T819" s="393"/>
      <c r="U819" s="392"/>
      <c r="W819" s="392"/>
    </row>
    <row r="820" spans="4:23" s="391" customFormat="1">
      <c r="D820" s="392"/>
      <c r="H820" s="393"/>
      <c r="I820" s="393"/>
      <c r="J820" s="393"/>
      <c r="K820" s="393"/>
      <c r="L820" s="393"/>
      <c r="M820" s="393"/>
      <c r="N820" s="393"/>
      <c r="O820" s="393"/>
      <c r="P820" s="393"/>
      <c r="Q820" s="393"/>
      <c r="R820" s="393"/>
      <c r="S820" s="393"/>
      <c r="T820" s="393"/>
      <c r="U820" s="392"/>
      <c r="W820" s="392"/>
    </row>
    <row r="821" spans="4:23" s="391" customFormat="1">
      <c r="D821" s="392"/>
      <c r="H821" s="393"/>
      <c r="I821" s="393"/>
      <c r="J821" s="393"/>
      <c r="K821" s="393"/>
      <c r="L821" s="393"/>
      <c r="M821" s="393"/>
      <c r="N821" s="393"/>
      <c r="O821" s="393"/>
      <c r="P821" s="393"/>
      <c r="Q821" s="393"/>
      <c r="R821" s="393"/>
      <c r="S821" s="393"/>
      <c r="T821" s="393"/>
      <c r="U821" s="392"/>
      <c r="W821" s="392"/>
    </row>
    <row r="822" spans="4:23" s="391" customFormat="1">
      <c r="D822" s="392"/>
      <c r="H822" s="393"/>
      <c r="I822" s="393"/>
      <c r="J822" s="393"/>
      <c r="K822" s="393"/>
      <c r="L822" s="393"/>
      <c r="M822" s="393"/>
      <c r="N822" s="393"/>
      <c r="O822" s="393"/>
      <c r="P822" s="393"/>
      <c r="Q822" s="393"/>
      <c r="R822" s="393"/>
      <c r="S822" s="393"/>
      <c r="T822" s="393"/>
      <c r="U822" s="392"/>
      <c r="W822" s="392"/>
    </row>
    <row r="823" spans="4:23" s="391" customFormat="1">
      <c r="D823" s="392"/>
      <c r="H823" s="393"/>
      <c r="I823" s="393"/>
      <c r="J823" s="393"/>
      <c r="K823" s="393"/>
      <c r="L823" s="393"/>
      <c r="M823" s="393"/>
      <c r="N823" s="393"/>
      <c r="O823" s="393"/>
      <c r="P823" s="393"/>
      <c r="Q823" s="393"/>
      <c r="R823" s="393"/>
      <c r="S823" s="393"/>
      <c r="T823" s="393"/>
      <c r="U823" s="392"/>
      <c r="W823" s="392"/>
    </row>
    <row r="824" spans="4:23" s="391" customFormat="1">
      <c r="D824" s="392"/>
      <c r="H824" s="393"/>
      <c r="I824" s="393"/>
      <c r="J824" s="393"/>
      <c r="K824" s="393"/>
      <c r="L824" s="393"/>
      <c r="M824" s="393"/>
      <c r="N824" s="393"/>
      <c r="O824" s="393"/>
      <c r="P824" s="393"/>
      <c r="Q824" s="393"/>
      <c r="R824" s="393"/>
      <c r="S824" s="393"/>
      <c r="T824" s="393"/>
      <c r="U824" s="392"/>
      <c r="W824" s="392"/>
    </row>
    <row r="825" spans="4:23" s="391" customFormat="1">
      <c r="D825" s="392"/>
      <c r="H825" s="393"/>
      <c r="I825" s="393"/>
      <c r="J825" s="393"/>
      <c r="K825" s="393"/>
      <c r="L825" s="393"/>
      <c r="M825" s="393"/>
      <c r="N825" s="393"/>
      <c r="O825" s="393"/>
      <c r="P825" s="393"/>
      <c r="Q825" s="393"/>
      <c r="R825" s="393"/>
      <c r="S825" s="393"/>
      <c r="T825" s="393"/>
      <c r="U825" s="392"/>
      <c r="W825" s="392"/>
    </row>
    <row r="826" spans="4:23" s="391" customFormat="1">
      <c r="D826" s="392"/>
      <c r="H826" s="393"/>
      <c r="I826" s="393"/>
      <c r="J826" s="393"/>
      <c r="K826" s="393"/>
      <c r="L826" s="393"/>
      <c r="M826" s="393"/>
      <c r="N826" s="393"/>
      <c r="O826" s="393"/>
      <c r="P826" s="393"/>
      <c r="Q826" s="393"/>
      <c r="R826" s="393"/>
      <c r="S826" s="393"/>
      <c r="T826" s="393"/>
      <c r="U826" s="392"/>
      <c r="W826" s="392"/>
    </row>
    <row r="827" spans="4:23" s="391" customFormat="1">
      <c r="D827" s="392"/>
      <c r="H827" s="393"/>
      <c r="I827" s="393"/>
      <c r="J827" s="393"/>
      <c r="K827" s="393"/>
      <c r="L827" s="393"/>
      <c r="M827" s="393"/>
      <c r="N827" s="393"/>
      <c r="O827" s="393"/>
      <c r="P827" s="393"/>
      <c r="Q827" s="393"/>
      <c r="R827" s="393"/>
      <c r="S827" s="393"/>
      <c r="T827" s="393"/>
      <c r="U827" s="392"/>
      <c r="W827" s="392"/>
    </row>
    <row r="828" spans="4:23" s="391" customFormat="1">
      <c r="D828" s="392"/>
      <c r="H828" s="393"/>
      <c r="I828" s="393"/>
      <c r="J828" s="393"/>
      <c r="K828" s="393"/>
      <c r="L828" s="393"/>
      <c r="M828" s="393"/>
      <c r="N828" s="393"/>
      <c r="O828" s="393"/>
      <c r="P828" s="393"/>
      <c r="Q828" s="393"/>
      <c r="R828" s="393"/>
      <c r="S828" s="393"/>
      <c r="T828" s="393"/>
      <c r="U828" s="392"/>
      <c r="W828" s="392"/>
    </row>
    <row r="829" spans="4:23" s="391" customFormat="1">
      <c r="D829" s="392"/>
      <c r="H829" s="393"/>
      <c r="I829" s="393"/>
      <c r="J829" s="393"/>
      <c r="K829" s="393"/>
      <c r="L829" s="393"/>
      <c r="M829" s="393"/>
      <c r="N829" s="393"/>
      <c r="O829" s="393"/>
      <c r="P829" s="393"/>
      <c r="Q829" s="393"/>
      <c r="R829" s="393"/>
      <c r="S829" s="393"/>
      <c r="T829" s="393"/>
      <c r="U829" s="392"/>
      <c r="W829" s="392"/>
    </row>
    <row r="830" spans="4:23" s="391" customFormat="1">
      <c r="D830" s="392"/>
      <c r="H830" s="393"/>
      <c r="I830" s="393"/>
      <c r="J830" s="393"/>
      <c r="K830" s="393"/>
      <c r="L830" s="393"/>
      <c r="M830" s="393"/>
      <c r="N830" s="393"/>
      <c r="O830" s="393"/>
      <c r="P830" s="393"/>
      <c r="Q830" s="393"/>
      <c r="R830" s="393"/>
      <c r="S830" s="393"/>
      <c r="T830" s="393"/>
      <c r="U830" s="392"/>
      <c r="W830" s="392"/>
    </row>
    <row r="831" spans="4:23" s="391" customFormat="1">
      <c r="D831" s="392"/>
      <c r="H831" s="393"/>
      <c r="I831" s="393"/>
      <c r="J831" s="393"/>
      <c r="K831" s="393"/>
      <c r="L831" s="393"/>
      <c r="M831" s="393"/>
      <c r="N831" s="393"/>
      <c r="O831" s="393"/>
      <c r="P831" s="393"/>
      <c r="Q831" s="393"/>
      <c r="R831" s="393"/>
      <c r="S831" s="393"/>
      <c r="T831" s="393"/>
      <c r="U831" s="392"/>
      <c r="W831" s="392"/>
    </row>
    <row r="832" spans="4:23" s="391" customFormat="1">
      <c r="D832" s="392"/>
      <c r="H832" s="393"/>
      <c r="I832" s="393"/>
      <c r="J832" s="393"/>
      <c r="K832" s="393"/>
      <c r="L832" s="393"/>
      <c r="M832" s="393"/>
      <c r="N832" s="393"/>
      <c r="O832" s="393"/>
      <c r="P832" s="393"/>
      <c r="Q832" s="393"/>
      <c r="R832" s="393"/>
      <c r="S832" s="393"/>
      <c r="T832" s="393"/>
      <c r="U832" s="392"/>
      <c r="W832" s="392"/>
    </row>
    <row r="833" spans="4:23" s="391" customFormat="1">
      <c r="D833" s="392"/>
      <c r="H833" s="393"/>
      <c r="I833" s="393"/>
      <c r="J833" s="393"/>
      <c r="K833" s="393"/>
      <c r="L833" s="393"/>
      <c r="M833" s="393"/>
      <c r="N833" s="393"/>
      <c r="O833" s="393"/>
      <c r="P833" s="393"/>
      <c r="Q833" s="393"/>
      <c r="R833" s="393"/>
      <c r="S833" s="393"/>
      <c r="T833" s="393"/>
      <c r="U833" s="392"/>
      <c r="W833" s="392"/>
    </row>
    <row r="834" spans="4:23" s="391" customFormat="1">
      <c r="D834" s="392"/>
      <c r="H834" s="393"/>
      <c r="I834" s="393"/>
      <c r="J834" s="393"/>
      <c r="K834" s="393"/>
      <c r="L834" s="393"/>
      <c r="M834" s="393"/>
      <c r="N834" s="393"/>
      <c r="O834" s="393"/>
      <c r="P834" s="393"/>
      <c r="Q834" s="393"/>
      <c r="R834" s="393"/>
      <c r="S834" s="393"/>
      <c r="T834" s="393"/>
      <c r="U834" s="392"/>
      <c r="W834" s="392"/>
    </row>
    <row r="835" spans="4:23" s="391" customFormat="1">
      <c r="D835" s="392"/>
      <c r="H835" s="393"/>
      <c r="I835" s="393"/>
      <c r="J835" s="393"/>
      <c r="K835" s="393"/>
      <c r="L835" s="393"/>
      <c r="M835" s="393"/>
      <c r="N835" s="393"/>
      <c r="O835" s="393"/>
      <c r="P835" s="393"/>
      <c r="Q835" s="393"/>
      <c r="R835" s="393"/>
      <c r="S835" s="393"/>
      <c r="T835" s="393"/>
      <c r="U835" s="392"/>
      <c r="W835" s="392"/>
    </row>
    <row r="836" spans="4:23" s="391" customFormat="1">
      <c r="D836" s="392"/>
      <c r="H836" s="393"/>
      <c r="I836" s="393"/>
      <c r="J836" s="393"/>
      <c r="K836" s="393"/>
      <c r="L836" s="393"/>
      <c r="M836" s="393"/>
      <c r="N836" s="393"/>
      <c r="O836" s="393"/>
      <c r="P836" s="393"/>
      <c r="Q836" s="393"/>
      <c r="R836" s="393"/>
      <c r="S836" s="393"/>
      <c r="T836" s="393"/>
      <c r="U836" s="392"/>
      <c r="W836" s="392"/>
    </row>
    <row r="837" spans="4:23" s="391" customFormat="1">
      <c r="D837" s="392"/>
      <c r="H837" s="393"/>
      <c r="I837" s="393"/>
      <c r="J837" s="393"/>
      <c r="K837" s="393"/>
      <c r="L837" s="393"/>
      <c r="M837" s="393"/>
      <c r="N837" s="393"/>
      <c r="O837" s="393"/>
      <c r="P837" s="393"/>
      <c r="Q837" s="393"/>
      <c r="R837" s="393"/>
      <c r="S837" s="393"/>
      <c r="T837" s="393"/>
      <c r="U837" s="392"/>
      <c r="W837" s="392"/>
    </row>
    <row r="838" spans="4:23" s="391" customFormat="1">
      <c r="D838" s="392"/>
      <c r="H838" s="393"/>
      <c r="I838" s="393"/>
      <c r="J838" s="393"/>
      <c r="K838" s="393"/>
      <c r="L838" s="393"/>
      <c r="M838" s="393"/>
      <c r="N838" s="393"/>
      <c r="O838" s="393"/>
      <c r="P838" s="393"/>
      <c r="Q838" s="393"/>
      <c r="R838" s="393"/>
      <c r="S838" s="393"/>
      <c r="T838" s="393"/>
      <c r="U838" s="392"/>
      <c r="W838" s="392"/>
    </row>
    <row r="839" spans="4:23" s="391" customFormat="1">
      <c r="D839" s="392"/>
      <c r="H839" s="393"/>
      <c r="I839" s="393"/>
      <c r="J839" s="393"/>
      <c r="K839" s="393"/>
      <c r="L839" s="393"/>
      <c r="M839" s="393"/>
      <c r="N839" s="393"/>
      <c r="O839" s="393"/>
      <c r="P839" s="393"/>
      <c r="Q839" s="393"/>
      <c r="R839" s="393"/>
      <c r="S839" s="393"/>
      <c r="T839" s="393"/>
      <c r="U839" s="392"/>
      <c r="W839" s="392"/>
    </row>
    <row r="840" spans="4:23" s="391" customFormat="1">
      <c r="D840" s="392"/>
      <c r="H840" s="393"/>
      <c r="I840" s="393"/>
      <c r="J840" s="393"/>
      <c r="K840" s="393"/>
      <c r="L840" s="393"/>
      <c r="M840" s="393"/>
      <c r="N840" s="393"/>
      <c r="O840" s="393"/>
      <c r="P840" s="393"/>
      <c r="Q840" s="393"/>
      <c r="R840" s="393"/>
      <c r="S840" s="393"/>
      <c r="T840" s="393"/>
      <c r="U840" s="392"/>
      <c r="W840" s="392"/>
    </row>
    <row r="841" spans="4:23" s="391" customFormat="1">
      <c r="D841" s="392"/>
      <c r="H841" s="393"/>
      <c r="I841" s="393"/>
      <c r="J841" s="393"/>
      <c r="K841" s="393"/>
      <c r="L841" s="393"/>
      <c r="M841" s="393"/>
      <c r="N841" s="393"/>
      <c r="O841" s="393"/>
      <c r="P841" s="393"/>
      <c r="Q841" s="393"/>
      <c r="R841" s="393"/>
      <c r="S841" s="393"/>
      <c r="T841" s="393"/>
      <c r="U841" s="392"/>
      <c r="W841" s="392"/>
    </row>
    <row r="842" spans="4:23" s="391" customFormat="1">
      <c r="D842" s="392"/>
      <c r="H842" s="393"/>
      <c r="I842" s="393"/>
      <c r="J842" s="393"/>
      <c r="K842" s="393"/>
      <c r="L842" s="393"/>
      <c r="M842" s="393"/>
      <c r="N842" s="393"/>
      <c r="O842" s="393"/>
      <c r="P842" s="393"/>
      <c r="Q842" s="393"/>
      <c r="R842" s="393"/>
      <c r="S842" s="393"/>
      <c r="T842" s="393"/>
      <c r="U842" s="392"/>
      <c r="W842" s="392"/>
    </row>
    <row r="843" spans="4:23" s="391" customFormat="1">
      <c r="D843" s="392"/>
      <c r="H843" s="393"/>
      <c r="I843" s="393"/>
      <c r="J843" s="393"/>
      <c r="K843" s="393"/>
      <c r="L843" s="393"/>
      <c r="M843" s="393"/>
      <c r="N843" s="393"/>
      <c r="O843" s="393"/>
      <c r="P843" s="393"/>
      <c r="Q843" s="393"/>
      <c r="R843" s="393"/>
      <c r="S843" s="393"/>
      <c r="T843" s="393"/>
      <c r="U843" s="392"/>
      <c r="W843" s="392"/>
    </row>
    <row r="844" spans="4:23" s="391" customFormat="1">
      <c r="D844" s="392"/>
      <c r="H844" s="393"/>
      <c r="I844" s="393"/>
      <c r="J844" s="393"/>
      <c r="K844" s="393"/>
      <c r="L844" s="393"/>
      <c r="M844" s="393"/>
      <c r="N844" s="393"/>
      <c r="O844" s="393"/>
      <c r="P844" s="393"/>
      <c r="Q844" s="393"/>
      <c r="R844" s="393"/>
      <c r="S844" s="393"/>
      <c r="T844" s="393"/>
      <c r="U844" s="392"/>
      <c r="W844" s="392"/>
    </row>
    <row r="845" spans="4:23" s="391" customFormat="1">
      <c r="D845" s="392"/>
      <c r="H845" s="393"/>
      <c r="I845" s="393"/>
      <c r="J845" s="393"/>
      <c r="K845" s="393"/>
      <c r="L845" s="393"/>
      <c r="M845" s="393"/>
      <c r="N845" s="393"/>
      <c r="O845" s="393"/>
      <c r="P845" s="393"/>
      <c r="Q845" s="393"/>
      <c r="R845" s="393"/>
      <c r="S845" s="393"/>
      <c r="T845" s="393"/>
      <c r="U845" s="392"/>
      <c r="W845" s="392"/>
    </row>
    <row r="846" spans="4:23" s="391" customFormat="1">
      <c r="D846" s="392"/>
      <c r="H846" s="393"/>
      <c r="I846" s="393"/>
      <c r="J846" s="393"/>
      <c r="K846" s="393"/>
      <c r="L846" s="393"/>
      <c r="M846" s="393"/>
      <c r="N846" s="393"/>
      <c r="O846" s="393"/>
      <c r="P846" s="393"/>
      <c r="Q846" s="393"/>
      <c r="R846" s="393"/>
      <c r="S846" s="393"/>
      <c r="T846" s="393"/>
      <c r="U846" s="392"/>
      <c r="W846" s="392"/>
    </row>
    <row r="847" spans="4:23" s="391" customFormat="1">
      <c r="D847" s="392"/>
      <c r="H847" s="393"/>
      <c r="I847" s="393"/>
      <c r="J847" s="393"/>
      <c r="K847" s="393"/>
      <c r="L847" s="393"/>
      <c r="M847" s="393"/>
      <c r="N847" s="393"/>
      <c r="O847" s="393"/>
      <c r="P847" s="393"/>
      <c r="Q847" s="393"/>
      <c r="R847" s="393"/>
      <c r="S847" s="393"/>
      <c r="T847" s="393"/>
      <c r="U847" s="392"/>
      <c r="W847" s="392"/>
    </row>
    <row r="848" spans="4:23" s="391" customFormat="1">
      <c r="D848" s="392"/>
      <c r="H848" s="393"/>
      <c r="I848" s="393"/>
      <c r="J848" s="393"/>
      <c r="K848" s="393"/>
      <c r="L848" s="393"/>
      <c r="M848" s="393"/>
      <c r="N848" s="393"/>
      <c r="O848" s="393"/>
      <c r="P848" s="393"/>
      <c r="Q848" s="393"/>
      <c r="R848" s="393"/>
      <c r="S848" s="393"/>
      <c r="T848" s="393"/>
      <c r="U848" s="392"/>
      <c r="W848" s="392"/>
    </row>
    <row r="849" spans="4:23" s="391" customFormat="1">
      <c r="D849" s="392"/>
      <c r="H849" s="393"/>
      <c r="I849" s="393"/>
      <c r="J849" s="393"/>
      <c r="K849" s="393"/>
      <c r="L849" s="393"/>
      <c r="M849" s="393"/>
      <c r="N849" s="393"/>
      <c r="O849" s="393"/>
      <c r="P849" s="393"/>
      <c r="Q849" s="393"/>
      <c r="R849" s="393"/>
      <c r="S849" s="393"/>
      <c r="T849" s="393"/>
      <c r="U849" s="392"/>
      <c r="W849" s="392"/>
    </row>
    <row r="850" spans="4:23" s="391" customFormat="1">
      <c r="D850" s="392"/>
      <c r="H850" s="393"/>
      <c r="I850" s="393"/>
      <c r="J850" s="393"/>
      <c r="K850" s="393"/>
      <c r="L850" s="393"/>
      <c r="M850" s="393"/>
      <c r="N850" s="393"/>
      <c r="O850" s="393"/>
      <c r="P850" s="393"/>
      <c r="Q850" s="393"/>
      <c r="R850" s="393"/>
      <c r="S850" s="393"/>
      <c r="T850" s="393"/>
      <c r="U850" s="392"/>
      <c r="W850" s="392"/>
    </row>
    <row r="851" spans="4:23" s="391" customFormat="1">
      <c r="D851" s="392"/>
      <c r="H851" s="393"/>
      <c r="I851" s="393"/>
      <c r="J851" s="393"/>
      <c r="K851" s="393"/>
      <c r="L851" s="393"/>
      <c r="M851" s="393"/>
      <c r="N851" s="393"/>
      <c r="O851" s="393"/>
      <c r="P851" s="393"/>
      <c r="Q851" s="393"/>
      <c r="R851" s="393"/>
      <c r="S851" s="393"/>
      <c r="T851" s="393"/>
      <c r="U851" s="392"/>
      <c r="W851" s="392"/>
    </row>
    <row r="852" spans="4:23" s="391" customFormat="1">
      <c r="D852" s="392"/>
      <c r="H852" s="393"/>
      <c r="I852" s="393"/>
      <c r="J852" s="393"/>
      <c r="K852" s="393"/>
      <c r="L852" s="393"/>
      <c r="M852" s="393"/>
      <c r="N852" s="393"/>
      <c r="O852" s="393"/>
      <c r="P852" s="393"/>
      <c r="Q852" s="393"/>
      <c r="R852" s="393"/>
      <c r="S852" s="393"/>
      <c r="T852" s="393"/>
      <c r="U852" s="392"/>
      <c r="W852" s="392"/>
    </row>
    <row r="853" spans="4:23" s="391" customFormat="1">
      <c r="D853" s="392"/>
      <c r="H853" s="393"/>
      <c r="I853" s="393"/>
      <c r="J853" s="393"/>
      <c r="K853" s="393"/>
      <c r="L853" s="393"/>
      <c r="M853" s="393"/>
      <c r="N853" s="393"/>
      <c r="O853" s="393"/>
      <c r="P853" s="393"/>
      <c r="Q853" s="393"/>
      <c r="R853" s="393"/>
      <c r="S853" s="393"/>
      <c r="T853" s="393"/>
      <c r="U853" s="392"/>
      <c r="W853" s="392"/>
    </row>
    <row r="854" spans="4:23" s="391" customFormat="1">
      <c r="D854" s="392"/>
      <c r="H854" s="393"/>
      <c r="I854" s="393"/>
      <c r="J854" s="393"/>
      <c r="K854" s="393"/>
      <c r="L854" s="393"/>
      <c r="M854" s="393"/>
      <c r="N854" s="393"/>
      <c r="O854" s="393"/>
      <c r="P854" s="393"/>
      <c r="Q854" s="393"/>
      <c r="R854" s="393"/>
      <c r="S854" s="393"/>
      <c r="T854" s="393"/>
      <c r="U854" s="392"/>
      <c r="W854" s="392"/>
    </row>
    <row r="855" spans="4:23" s="391" customFormat="1">
      <c r="D855" s="392"/>
      <c r="H855" s="393"/>
      <c r="I855" s="393"/>
      <c r="J855" s="393"/>
      <c r="K855" s="393"/>
      <c r="L855" s="393"/>
      <c r="M855" s="393"/>
      <c r="N855" s="393"/>
      <c r="O855" s="393"/>
      <c r="P855" s="393"/>
      <c r="Q855" s="393"/>
      <c r="R855" s="393"/>
      <c r="S855" s="393"/>
      <c r="T855" s="393"/>
      <c r="U855" s="392"/>
      <c r="W855" s="392"/>
    </row>
    <row r="856" spans="4:23" s="391" customFormat="1">
      <c r="D856" s="392"/>
      <c r="H856" s="393"/>
      <c r="I856" s="393"/>
      <c r="J856" s="393"/>
      <c r="K856" s="393"/>
      <c r="L856" s="393"/>
      <c r="M856" s="393"/>
      <c r="N856" s="393"/>
      <c r="O856" s="393"/>
      <c r="P856" s="393"/>
      <c r="Q856" s="393"/>
      <c r="R856" s="393"/>
      <c r="S856" s="393"/>
      <c r="T856" s="393"/>
      <c r="U856" s="392"/>
      <c r="W856" s="392"/>
    </row>
    <row r="857" spans="4:23" s="391" customFormat="1">
      <c r="D857" s="392"/>
      <c r="H857" s="393"/>
      <c r="I857" s="393"/>
      <c r="J857" s="393"/>
      <c r="K857" s="393"/>
      <c r="L857" s="393"/>
      <c r="M857" s="393"/>
      <c r="N857" s="393"/>
      <c r="O857" s="393"/>
      <c r="P857" s="393"/>
      <c r="Q857" s="393"/>
      <c r="R857" s="393"/>
      <c r="S857" s="393"/>
      <c r="T857" s="393"/>
      <c r="U857" s="392"/>
      <c r="W857" s="392"/>
    </row>
    <row r="858" spans="4:23" s="391" customFormat="1">
      <c r="D858" s="392"/>
      <c r="H858" s="393"/>
      <c r="I858" s="393"/>
      <c r="J858" s="393"/>
      <c r="K858" s="393"/>
      <c r="L858" s="393"/>
      <c r="M858" s="393"/>
      <c r="N858" s="393"/>
      <c r="O858" s="393"/>
      <c r="P858" s="393"/>
      <c r="Q858" s="393"/>
      <c r="R858" s="393"/>
      <c r="S858" s="393"/>
      <c r="T858" s="393"/>
      <c r="U858" s="392"/>
      <c r="W858" s="392"/>
    </row>
    <row r="859" spans="4:23" s="391" customFormat="1">
      <c r="D859" s="392"/>
      <c r="H859" s="393"/>
      <c r="I859" s="393"/>
      <c r="J859" s="393"/>
      <c r="K859" s="393"/>
      <c r="L859" s="393"/>
      <c r="M859" s="393"/>
      <c r="N859" s="393"/>
      <c r="O859" s="393"/>
      <c r="P859" s="393"/>
      <c r="Q859" s="393"/>
      <c r="R859" s="393"/>
      <c r="S859" s="393"/>
      <c r="T859" s="393"/>
      <c r="U859" s="392"/>
      <c r="W859" s="392"/>
    </row>
    <row r="860" spans="4:23" s="391" customFormat="1">
      <c r="D860" s="392"/>
      <c r="H860" s="393"/>
      <c r="I860" s="393"/>
      <c r="J860" s="393"/>
      <c r="K860" s="393"/>
      <c r="L860" s="393"/>
      <c r="M860" s="393"/>
      <c r="N860" s="393"/>
      <c r="O860" s="393"/>
      <c r="P860" s="393"/>
      <c r="Q860" s="393"/>
      <c r="R860" s="393"/>
      <c r="S860" s="393"/>
      <c r="T860" s="393"/>
      <c r="U860" s="392"/>
      <c r="W860" s="392"/>
    </row>
    <row r="861" spans="4:23" s="391" customFormat="1">
      <c r="D861" s="392"/>
      <c r="H861" s="393"/>
      <c r="I861" s="393"/>
      <c r="J861" s="393"/>
      <c r="K861" s="393"/>
      <c r="L861" s="393"/>
      <c r="M861" s="393"/>
      <c r="N861" s="393"/>
      <c r="O861" s="393"/>
      <c r="P861" s="393"/>
      <c r="Q861" s="393"/>
      <c r="R861" s="393"/>
      <c r="S861" s="393"/>
      <c r="T861" s="393"/>
      <c r="U861" s="392"/>
      <c r="W861" s="392"/>
    </row>
    <row r="862" spans="4:23" s="391" customFormat="1">
      <c r="D862" s="392"/>
      <c r="H862" s="393"/>
      <c r="I862" s="393"/>
      <c r="J862" s="393"/>
      <c r="K862" s="393"/>
      <c r="L862" s="393"/>
      <c r="M862" s="393"/>
      <c r="N862" s="393"/>
      <c r="O862" s="393"/>
      <c r="P862" s="393"/>
      <c r="Q862" s="393"/>
      <c r="R862" s="393"/>
      <c r="S862" s="393"/>
      <c r="T862" s="393"/>
      <c r="U862" s="392"/>
      <c r="W862" s="392"/>
    </row>
    <row r="863" spans="4:23" s="391" customFormat="1">
      <c r="D863" s="392"/>
      <c r="H863" s="393"/>
      <c r="I863" s="393"/>
      <c r="J863" s="393"/>
      <c r="K863" s="393"/>
      <c r="L863" s="393"/>
      <c r="M863" s="393"/>
      <c r="N863" s="393"/>
      <c r="O863" s="393"/>
      <c r="P863" s="393"/>
      <c r="Q863" s="393"/>
      <c r="R863" s="393"/>
      <c r="S863" s="393"/>
      <c r="T863" s="393"/>
      <c r="U863" s="392"/>
      <c r="W863" s="392"/>
    </row>
    <row r="864" spans="4:23" s="391" customFormat="1">
      <c r="D864" s="392"/>
      <c r="H864" s="393"/>
      <c r="I864" s="393"/>
      <c r="J864" s="393"/>
      <c r="K864" s="393"/>
      <c r="L864" s="393"/>
      <c r="M864" s="393"/>
      <c r="N864" s="393"/>
      <c r="O864" s="393"/>
      <c r="P864" s="393"/>
      <c r="Q864" s="393"/>
      <c r="R864" s="393"/>
      <c r="S864" s="393"/>
      <c r="T864" s="393"/>
      <c r="U864" s="392"/>
      <c r="W864" s="392"/>
    </row>
    <row r="865" spans="4:23" s="391" customFormat="1">
      <c r="D865" s="392"/>
      <c r="H865" s="393"/>
      <c r="I865" s="393"/>
      <c r="J865" s="393"/>
      <c r="K865" s="393"/>
      <c r="L865" s="393"/>
      <c r="M865" s="393"/>
      <c r="N865" s="393"/>
      <c r="O865" s="393"/>
      <c r="P865" s="393"/>
      <c r="Q865" s="393"/>
      <c r="R865" s="393"/>
      <c r="S865" s="393"/>
      <c r="T865" s="393"/>
      <c r="U865" s="392"/>
      <c r="W865" s="392"/>
    </row>
    <row r="866" spans="4:23" s="391" customFormat="1">
      <c r="D866" s="392"/>
      <c r="H866" s="393"/>
      <c r="I866" s="393"/>
      <c r="J866" s="393"/>
      <c r="K866" s="393"/>
      <c r="L866" s="393"/>
      <c r="M866" s="393"/>
      <c r="N866" s="393"/>
      <c r="O866" s="393"/>
      <c r="P866" s="393"/>
      <c r="Q866" s="393"/>
      <c r="R866" s="393"/>
      <c r="S866" s="393"/>
      <c r="T866" s="393"/>
      <c r="U866" s="392"/>
      <c r="W866" s="392"/>
    </row>
    <row r="867" spans="4:23" s="391" customFormat="1">
      <c r="D867" s="392"/>
      <c r="H867" s="393"/>
      <c r="I867" s="393"/>
      <c r="J867" s="393"/>
      <c r="K867" s="393"/>
      <c r="L867" s="393"/>
      <c r="M867" s="393"/>
      <c r="N867" s="393"/>
      <c r="O867" s="393"/>
      <c r="P867" s="393"/>
      <c r="Q867" s="393"/>
      <c r="R867" s="393"/>
      <c r="S867" s="393"/>
      <c r="T867" s="393"/>
      <c r="U867" s="392"/>
      <c r="W867" s="392"/>
    </row>
    <row r="868" spans="4:23" s="391" customFormat="1">
      <c r="D868" s="392"/>
      <c r="H868" s="393"/>
      <c r="I868" s="393"/>
      <c r="J868" s="393"/>
      <c r="K868" s="393"/>
      <c r="L868" s="393"/>
      <c r="M868" s="393"/>
      <c r="N868" s="393"/>
      <c r="O868" s="393"/>
      <c r="P868" s="393"/>
      <c r="Q868" s="393"/>
      <c r="R868" s="393"/>
      <c r="S868" s="393"/>
      <c r="T868" s="393"/>
      <c r="U868" s="392"/>
      <c r="W868" s="392"/>
    </row>
    <row r="869" spans="4:23" s="391" customFormat="1">
      <c r="D869" s="392"/>
      <c r="H869" s="393"/>
      <c r="I869" s="393"/>
      <c r="J869" s="393"/>
      <c r="K869" s="393"/>
      <c r="L869" s="393"/>
      <c r="M869" s="393"/>
      <c r="N869" s="393"/>
      <c r="O869" s="393"/>
      <c r="P869" s="393"/>
      <c r="Q869" s="393"/>
      <c r="R869" s="393"/>
      <c r="S869" s="393"/>
      <c r="T869" s="393"/>
      <c r="U869" s="392"/>
      <c r="W869" s="392"/>
    </row>
    <row r="870" spans="4:23" s="391" customFormat="1">
      <c r="D870" s="392"/>
      <c r="H870" s="393"/>
      <c r="I870" s="393"/>
      <c r="J870" s="393"/>
      <c r="K870" s="393"/>
      <c r="L870" s="393"/>
      <c r="M870" s="393"/>
      <c r="N870" s="393"/>
      <c r="O870" s="393"/>
      <c r="P870" s="393"/>
      <c r="Q870" s="393"/>
      <c r="R870" s="393"/>
      <c r="S870" s="393"/>
      <c r="T870" s="393"/>
      <c r="U870" s="392"/>
      <c r="W870" s="392"/>
    </row>
    <row r="871" spans="4:23" s="391" customFormat="1">
      <c r="D871" s="392"/>
      <c r="H871" s="393"/>
      <c r="I871" s="393"/>
      <c r="J871" s="393"/>
      <c r="K871" s="393"/>
      <c r="L871" s="393"/>
      <c r="M871" s="393"/>
      <c r="N871" s="393"/>
      <c r="O871" s="393"/>
      <c r="P871" s="393"/>
      <c r="Q871" s="393"/>
      <c r="R871" s="393"/>
      <c r="S871" s="393"/>
      <c r="T871" s="393"/>
      <c r="U871" s="392"/>
      <c r="W871" s="392"/>
    </row>
    <row r="872" spans="4:23" s="391" customFormat="1">
      <c r="D872" s="392"/>
      <c r="H872" s="393"/>
      <c r="I872" s="393"/>
      <c r="J872" s="393"/>
      <c r="K872" s="393"/>
      <c r="L872" s="393"/>
      <c r="M872" s="393"/>
      <c r="N872" s="393"/>
      <c r="O872" s="393"/>
      <c r="P872" s="393"/>
      <c r="Q872" s="393"/>
      <c r="R872" s="393"/>
      <c r="S872" s="393"/>
      <c r="T872" s="393"/>
      <c r="U872" s="392"/>
      <c r="W872" s="392"/>
    </row>
    <row r="873" spans="4:23" s="391" customFormat="1">
      <c r="D873" s="392"/>
      <c r="H873" s="393"/>
      <c r="I873" s="393"/>
      <c r="J873" s="393"/>
      <c r="K873" s="393"/>
      <c r="L873" s="393"/>
      <c r="M873" s="393"/>
      <c r="N873" s="393"/>
      <c r="O873" s="393"/>
      <c r="P873" s="393"/>
      <c r="Q873" s="393"/>
      <c r="R873" s="393"/>
      <c r="S873" s="393"/>
      <c r="T873" s="393"/>
      <c r="U873" s="392"/>
      <c r="W873" s="392"/>
    </row>
    <row r="874" spans="4:23" s="391" customFormat="1">
      <c r="D874" s="392"/>
      <c r="H874" s="393"/>
      <c r="I874" s="393"/>
      <c r="J874" s="393"/>
      <c r="K874" s="393"/>
      <c r="L874" s="393"/>
      <c r="M874" s="393"/>
      <c r="N874" s="393"/>
      <c r="O874" s="393"/>
      <c r="P874" s="393"/>
      <c r="Q874" s="393"/>
      <c r="R874" s="393"/>
      <c r="S874" s="393"/>
      <c r="T874" s="393"/>
      <c r="U874" s="392"/>
      <c r="W874" s="392"/>
    </row>
    <row r="875" spans="4:23" s="391" customFormat="1">
      <c r="D875" s="392"/>
      <c r="H875" s="393"/>
      <c r="I875" s="393"/>
      <c r="J875" s="393"/>
      <c r="K875" s="393"/>
      <c r="L875" s="393"/>
      <c r="M875" s="393"/>
      <c r="N875" s="393"/>
      <c r="O875" s="393"/>
      <c r="P875" s="393"/>
      <c r="Q875" s="393"/>
      <c r="R875" s="393"/>
      <c r="S875" s="393"/>
      <c r="T875" s="393"/>
      <c r="U875" s="392"/>
      <c r="W875" s="392"/>
    </row>
    <row r="876" spans="4:23" s="391" customFormat="1">
      <c r="D876" s="392"/>
      <c r="H876" s="393"/>
      <c r="I876" s="393"/>
      <c r="J876" s="393"/>
      <c r="K876" s="393"/>
      <c r="L876" s="393"/>
      <c r="M876" s="393"/>
      <c r="N876" s="393"/>
      <c r="O876" s="393"/>
      <c r="P876" s="393"/>
      <c r="Q876" s="393"/>
      <c r="R876" s="393"/>
      <c r="S876" s="393"/>
      <c r="T876" s="393"/>
      <c r="U876" s="392"/>
      <c r="W876" s="392"/>
    </row>
    <row r="877" spans="4:23" s="391" customFormat="1">
      <c r="D877" s="392"/>
      <c r="H877" s="393"/>
      <c r="I877" s="393"/>
      <c r="J877" s="393"/>
      <c r="K877" s="393"/>
      <c r="L877" s="393"/>
      <c r="M877" s="393"/>
      <c r="N877" s="393"/>
      <c r="O877" s="393"/>
      <c r="P877" s="393"/>
      <c r="Q877" s="393"/>
      <c r="R877" s="393"/>
      <c r="S877" s="393"/>
      <c r="T877" s="393"/>
      <c r="U877" s="392"/>
      <c r="W877" s="392"/>
    </row>
    <row r="878" spans="4:23" s="391" customFormat="1">
      <c r="D878" s="392"/>
      <c r="H878" s="393"/>
      <c r="I878" s="393"/>
      <c r="J878" s="393"/>
      <c r="K878" s="393"/>
      <c r="L878" s="393"/>
      <c r="M878" s="393"/>
      <c r="N878" s="393"/>
      <c r="O878" s="393"/>
      <c r="P878" s="393"/>
      <c r="Q878" s="393"/>
      <c r="R878" s="393"/>
      <c r="S878" s="393"/>
      <c r="T878" s="393"/>
      <c r="U878" s="392"/>
      <c r="W878" s="392"/>
    </row>
    <row r="879" spans="4:23" s="391" customFormat="1">
      <c r="D879" s="392"/>
      <c r="H879" s="393"/>
      <c r="I879" s="393"/>
      <c r="J879" s="393"/>
      <c r="K879" s="393"/>
      <c r="L879" s="393"/>
      <c r="M879" s="393"/>
      <c r="N879" s="393"/>
      <c r="O879" s="393"/>
      <c r="P879" s="393"/>
      <c r="Q879" s="393"/>
      <c r="R879" s="393"/>
      <c r="S879" s="393"/>
      <c r="T879" s="393"/>
      <c r="U879" s="392"/>
      <c r="W879" s="392"/>
    </row>
    <row r="880" spans="4:23" s="391" customFormat="1">
      <c r="D880" s="392"/>
      <c r="H880" s="393"/>
      <c r="I880" s="393"/>
      <c r="J880" s="393"/>
      <c r="K880" s="393"/>
      <c r="L880" s="393"/>
      <c r="M880" s="393"/>
      <c r="N880" s="393"/>
      <c r="O880" s="393"/>
      <c r="P880" s="393"/>
      <c r="Q880" s="393"/>
      <c r="R880" s="393"/>
      <c r="S880" s="393"/>
      <c r="T880" s="393"/>
      <c r="U880" s="392"/>
      <c r="W880" s="392"/>
    </row>
    <row r="881" spans="4:23" s="391" customFormat="1">
      <c r="D881" s="392"/>
      <c r="H881" s="393"/>
      <c r="I881" s="393"/>
      <c r="J881" s="393"/>
      <c r="K881" s="393"/>
      <c r="L881" s="393"/>
      <c r="M881" s="393"/>
      <c r="N881" s="393"/>
      <c r="O881" s="393"/>
      <c r="P881" s="393"/>
      <c r="Q881" s="393"/>
      <c r="R881" s="393"/>
      <c r="S881" s="393"/>
      <c r="T881" s="393"/>
      <c r="U881" s="392"/>
      <c r="W881" s="392"/>
    </row>
    <row r="882" spans="4:23" s="391" customFormat="1">
      <c r="D882" s="392"/>
      <c r="H882" s="393"/>
      <c r="I882" s="393"/>
      <c r="J882" s="393"/>
      <c r="K882" s="393"/>
      <c r="L882" s="393"/>
      <c r="M882" s="393"/>
      <c r="N882" s="393"/>
      <c r="O882" s="393"/>
      <c r="P882" s="393"/>
      <c r="Q882" s="393"/>
      <c r="R882" s="393"/>
      <c r="S882" s="393"/>
      <c r="T882" s="393"/>
      <c r="U882" s="392"/>
      <c r="W882" s="392"/>
    </row>
    <row r="883" spans="4:23" s="391" customFormat="1">
      <c r="D883" s="392"/>
      <c r="H883" s="393"/>
      <c r="I883" s="393"/>
      <c r="J883" s="393"/>
      <c r="K883" s="393"/>
      <c r="L883" s="393"/>
      <c r="M883" s="393"/>
      <c r="N883" s="393"/>
      <c r="O883" s="393"/>
      <c r="P883" s="393"/>
      <c r="Q883" s="393"/>
      <c r="R883" s="393"/>
      <c r="S883" s="393"/>
      <c r="T883" s="393"/>
      <c r="U883" s="392"/>
      <c r="W883" s="392"/>
    </row>
    <row r="884" spans="4:23" s="391" customFormat="1">
      <c r="D884" s="392"/>
      <c r="H884" s="393"/>
      <c r="I884" s="393"/>
      <c r="J884" s="393"/>
      <c r="K884" s="393"/>
      <c r="L884" s="393"/>
      <c r="M884" s="393"/>
      <c r="N884" s="393"/>
      <c r="O884" s="393"/>
      <c r="P884" s="393"/>
      <c r="Q884" s="393"/>
      <c r="R884" s="393"/>
      <c r="S884" s="393"/>
      <c r="T884" s="393"/>
      <c r="U884" s="392"/>
      <c r="W884" s="392"/>
    </row>
    <row r="885" spans="4:23" s="391" customFormat="1">
      <c r="D885" s="392"/>
      <c r="H885" s="393"/>
      <c r="I885" s="393"/>
      <c r="J885" s="393"/>
      <c r="K885" s="393"/>
      <c r="L885" s="393"/>
      <c r="M885" s="393"/>
      <c r="N885" s="393"/>
      <c r="O885" s="393"/>
      <c r="P885" s="393"/>
      <c r="Q885" s="393"/>
      <c r="R885" s="393"/>
      <c r="S885" s="393"/>
      <c r="T885" s="393"/>
      <c r="U885" s="392"/>
      <c r="W885" s="392"/>
    </row>
    <row r="886" spans="4:23" s="391" customFormat="1">
      <c r="D886" s="392"/>
      <c r="H886" s="393"/>
      <c r="I886" s="393"/>
      <c r="J886" s="393"/>
      <c r="K886" s="393"/>
      <c r="L886" s="393"/>
      <c r="M886" s="393"/>
      <c r="N886" s="393"/>
      <c r="O886" s="393"/>
      <c r="P886" s="393"/>
      <c r="Q886" s="393"/>
      <c r="R886" s="393"/>
      <c r="S886" s="393"/>
      <c r="T886" s="393"/>
      <c r="U886" s="392"/>
      <c r="W886" s="392"/>
    </row>
    <row r="887" spans="4:23" s="391" customFormat="1">
      <c r="D887" s="392"/>
      <c r="H887" s="393"/>
      <c r="I887" s="393"/>
      <c r="J887" s="393"/>
      <c r="K887" s="393"/>
      <c r="L887" s="393"/>
      <c r="M887" s="393"/>
      <c r="N887" s="393"/>
      <c r="O887" s="393"/>
      <c r="P887" s="393"/>
      <c r="Q887" s="393"/>
      <c r="R887" s="393"/>
      <c r="S887" s="393"/>
      <c r="T887" s="393"/>
      <c r="U887" s="392"/>
      <c r="W887" s="392"/>
    </row>
    <row r="888" spans="4:23" s="391" customFormat="1">
      <c r="D888" s="392"/>
      <c r="H888" s="393"/>
      <c r="I888" s="393"/>
      <c r="J888" s="393"/>
      <c r="K888" s="393"/>
      <c r="L888" s="393"/>
      <c r="M888" s="393"/>
      <c r="N888" s="393"/>
      <c r="O888" s="393"/>
      <c r="P888" s="393"/>
      <c r="Q888" s="393"/>
      <c r="R888" s="393"/>
      <c r="S888" s="393"/>
      <c r="T888" s="393"/>
      <c r="U888" s="392"/>
      <c r="W888" s="392"/>
    </row>
    <row r="889" spans="4:23" s="391" customFormat="1">
      <c r="D889" s="392"/>
      <c r="H889" s="393"/>
      <c r="I889" s="393"/>
      <c r="J889" s="393"/>
      <c r="K889" s="393"/>
      <c r="L889" s="393"/>
      <c r="M889" s="393"/>
      <c r="N889" s="393"/>
      <c r="O889" s="393"/>
      <c r="P889" s="393"/>
      <c r="Q889" s="393"/>
      <c r="R889" s="393"/>
      <c r="S889" s="393"/>
      <c r="T889" s="393"/>
      <c r="U889" s="392"/>
      <c r="W889" s="392"/>
    </row>
    <row r="890" spans="4:23" s="391" customFormat="1">
      <c r="D890" s="392"/>
      <c r="H890" s="393"/>
      <c r="I890" s="393"/>
      <c r="J890" s="393"/>
      <c r="K890" s="393"/>
      <c r="L890" s="393"/>
      <c r="M890" s="393"/>
      <c r="N890" s="393"/>
      <c r="O890" s="393"/>
      <c r="P890" s="393"/>
      <c r="Q890" s="393"/>
      <c r="R890" s="393"/>
      <c r="S890" s="393"/>
      <c r="T890" s="393"/>
      <c r="U890" s="392"/>
      <c r="W890" s="392"/>
    </row>
    <row r="891" spans="4:23" s="391" customFormat="1">
      <c r="D891" s="392"/>
      <c r="H891" s="393"/>
      <c r="I891" s="393"/>
      <c r="J891" s="393"/>
      <c r="K891" s="393"/>
      <c r="L891" s="393"/>
      <c r="M891" s="393"/>
      <c r="N891" s="393"/>
      <c r="O891" s="393"/>
      <c r="P891" s="393"/>
      <c r="Q891" s="393"/>
      <c r="R891" s="393"/>
      <c r="S891" s="393"/>
      <c r="T891" s="393"/>
      <c r="U891" s="392"/>
      <c r="W891" s="392"/>
    </row>
    <row r="892" spans="4:23" s="391" customFormat="1">
      <c r="D892" s="392"/>
      <c r="H892" s="393"/>
      <c r="I892" s="393"/>
      <c r="J892" s="393"/>
      <c r="K892" s="393"/>
      <c r="L892" s="393"/>
      <c r="M892" s="393"/>
      <c r="N892" s="393"/>
      <c r="O892" s="393"/>
      <c r="P892" s="393"/>
      <c r="Q892" s="393"/>
      <c r="R892" s="393"/>
      <c r="S892" s="393"/>
      <c r="T892" s="393"/>
      <c r="U892" s="392"/>
      <c r="W892" s="392"/>
    </row>
    <row r="893" spans="4:23" s="391" customFormat="1">
      <c r="D893" s="392"/>
      <c r="H893" s="393"/>
      <c r="I893" s="393"/>
      <c r="J893" s="393"/>
      <c r="K893" s="393"/>
      <c r="L893" s="393"/>
      <c r="M893" s="393"/>
      <c r="N893" s="393"/>
      <c r="O893" s="393"/>
      <c r="P893" s="393"/>
      <c r="Q893" s="393"/>
      <c r="R893" s="393"/>
      <c r="S893" s="393"/>
      <c r="T893" s="393"/>
      <c r="U893" s="392"/>
      <c r="W893" s="392"/>
    </row>
    <row r="894" spans="4:23" s="391" customFormat="1">
      <c r="D894" s="392"/>
      <c r="H894" s="393"/>
      <c r="I894" s="393"/>
      <c r="J894" s="393"/>
      <c r="K894" s="393"/>
      <c r="L894" s="393"/>
      <c r="M894" s="393"/>
      <c r="N894" s="393"/>
      <c r="O894" s="393"/>
      <c r="P894" s="393"/>
      <c r="Q894" s="393"/>
      <c r="R894" s="393"/>
      <c r="S894" s="393"/>
      <c r="T894" s="393"/>
      <c r="U894" s="392"/>
      <c r="W894" s="392"/>
    </row>
    <row r="895" spans="4:23" s="391" customFormat="1">
      <c r="D895" s="392"/>
      <c r="H895" s="393"/>
      <c r="I895" s="393"/>
      <c r="J895" s="393"/>
      <c r="K895" s="393"/>
      <c r="L895" s="393"/>
      <c r="M895" s="393"/>
      <c r="N895" s="393"/>
      <c r="O895" s="393"/>
      <c r="P895" s="393"/>
      <c r="Q895" s="393"/>
      <c r="R895" s="393"/>
      <c r="S895" s="393"/>
      <c r="T895" s="393"/>
      <c r="U895" s="392"/>
      <c r="W895" s="392"/>
    </row>
    <row r="896" spans="4:23" s="391" customFormat="1">
      <c r="D896" s="392"/>
      <c r="H896" s="393"/>
      <c r="I896" s="393"/>
      <c r="J896" s="393"/>
      <c r="K896" s="393"/>
      <c r="L896" s="393"/>
      <c r="M896" s="393"/>
      <c r="N896" s="393"/>
      <c r="O896" s="393"/>
      <c r="P896" s="393"/>
      <c r="Q896" s="393"/>
      <c r="R896" s="393"/>
      <c r="S896" s="393"/>
      <c r="T896" s="393"/>
      <c r="U896" s="392"/>
      <c r="W896" s="392"/>
    </row>
    <row r="897" spans="4:23" s="391" customFormat="1">
      <c r="D897" s="392"/>
      <c r="H897" s="393"/>
      <c r="I897" s="393"/>
      <c r="J897" s="393"/>
      <c r="K897" s="393"/>
      <c r="L897" s="393"/>
      <c r="M897" s="393"/>
      <c r="N897" s="393"/>
      <c r="O897" s="393"/>
      <c r="P897" s="393"/>
      <c r="Q897" s="393"/>
      <c r="R897" s="393"/>
      <c r="S897" s="393"/>
      <c r="T897" s="393"/>
      <c r="U897" s="392"/>
      <c r="W897" s="392"/>
    </row>
    <row r="898" spans="4:23" s="391" customFormat="1">
      <c r="D898" s="392"/>
      <c r="H898" s="393"/>
      <c r="I898" s="393"/>
      <c r="J898" s="393"/>
      <c r="K898" s="393"/>
      <c r="L898" s="393"/>
      <c r="M898" s="393"/>
      <c r="N898" s="393"/>
      <c r="O898" s="393"/>
      <c r="P898" s="393"/>
      <c r="Q898" s="393"/>
      <c r="R898" s="393"/>
      <c r="S898" s="393"/>
      <c r="T898" s="393"/>
      <c r="U898" s="392"/>
      <c r="W898" s="392"/>
    </row>
    <row r="899" spans="4:23" s="391" customFormat="1">
      <c r="D899" s="392"/>
      <c r="H899" s="393"/>
      <c r="I899" s="393"/>
      <c r="J899" s="393"/>
      <c r="K899" s="393"/>
      <c r="L899" s="393"/>
      <c r="M899" s="393"/>
      <c r="N899" s="393"/>
      <c r="O899" s="393"/>
      <c r="P899" s="393"/>
      <c r="Q899" s="393"/>
      <c r="R899" s="393"/>
      <c r="S899" s="393"/>
      <c r="T899" s="393"/>
      <c r="U899" s="392"/>
      <c r="W899" s="392"/>
    </row>
    <row r="900" spans="4:23" s="391" customFormat="1">
      <c r="D900" s="392"/>
      <c r="H900" s="393"/>
      <c r="I900" s="393"/>
      <c r="J900" s="393"/>
      <c r="K900" s="393"/>
      <c r="L900" s="393"/>
      <c r="M900" s="393"/>
      <c r="N900" s="393"/>
      <c r="O900" s="393"/>
      <c r="P900" s="393"/>
      <c r="Q900" s="393"/>
      <c r="R900" s="393"/>
      <c r="S900" s="393"/>
      <c r="T900" s="393"/>
      <c r="U900" s="392"/>
      <c r="W900" s="392"/>
    </row>
    <row r="901" spans="4:23" s="391" customFormat="1">
      <c r="D901" s="392"/>
      <c r="H901" s="393"/>
      <c r="I901" s="393"/>
      <c r="J901" s="393"/>
      <c r="K901" s="393"/>
      <c r="L901" s="393"/>
      <c r="M901" s="393"/>
      <c r="N901" s="393"/>
      <c r="O901" s="393"/>
      <c r="P901" s="393"/>
      <c r="Q901" s="393"/>
      <c r="R901" s="393"/>
      <c r="S901" s="393"/>
      <c r="T901" s="393"/>
      <c r="U901" s="392"/>
      <c r="W901" s="392"/>
    </row>
    <row r="902" spans="4:23" s="391" customFormat="1">
      <c r="D902" s="392"/>
      <c r="H902" s="393"/>
      <c r="I902" s="393"/>
      <c r="J902" s="393"/>
      <c r="K902" s="393"/>
      <c r="L902" s="393"/>
      <c r="M902" s="393"/>
      <c r="N902" s="393"/>
      <c r="O902" s="393"/>
      <c r="P902" s="393"/>
      <c r="Q902" s="393"/>
      <c r="R902" s="393"/>
      <c r="S902" s="393"/>
      <c r="T902" s="393"/>
      <c r="U902" s="392"/>
      <c r="W902" s="392"/>
    </row>
    <row r="903" spans="4:23" s="391" customFormat="1">
      <c r="D903" s="392"/>
      <c r="H903" s="393"/>
      <c r="I903" s="393"/>
      <c r="J903" s="393"/>
      <c r="K903" s="393"/>
      <c r="L903" s="393"/>
      <c r="M903" s="393"/>
      <c r="N903" s="393"/>
      <c r="O903" s="393"/>
      <c r="P903" s="393"/>
      <c r="Q903" s="393"/>
      <c r="R903" s="393"/>
      <c r="S903" s="393"/>
      <c r="T903" s="393"/>
      <c r="U903" s="392"/>
      <c r="W903" s="392"/>
    </row>
    <row r="904" spans="4:23" s="391" customFormat="1">
      <c r="D904" s="392"/>
      <c r="H904" s="393"/>
      <c r="I904" s="393"/>
      <c r="J904" s="393"/>
      <c r="K904" s="393"/>
      <c r="L904" s="393"/>
      <c r="M904" s="393"/>
      <c r="N904" s="393"/>
      <c r="O904" s="393"/>
      <c r="P904" s="393"/>
      <c r="Q904" s="393"/>
      <c r="R904" s="393"/>
      <c r="S904" s="393"/>
      <c r="T904" s="393"/>
      <c r="U904" s="392"/>
      <c r="W904" s="392"/>
    </row>
    <row r="905" spans="4:23" s="391" customFormat="1">
      <c r="D905" s="392"/>
      <c r="H905" s="393"/>
      <c r="I905" s="393"/>
      <c r="J905" s="393"/>
      <c r="K905" s="393"/>
      <c r="L905" s="393"/>
      <c r="M905" s="393"/>
      <c r="N905" s="393"/>
      <c r="O905" s="393"/>
      <c r="P905" s="393"/>
      <c r="Q905" s="393"/>
      <c r="R905" s="393"/>
      <c r="S905" s="393"/>
      <c r="T905" s="393"/>
      <c r="U905" s="392"/>
      <c r="W905" s="392"/>
    </row>
    <row r="906" spans="4:23" s="391" customFormat="1">
      <c r="D906" s="392"/>
      <c r="H906" s="393"/>
      <c r="I906" s="393"/>
      <c r="J906" s="393"/>
      <c r="K906" s="393"/>
      <c r="L906" s="393"/>
      <c r="M906" s="393"/>
      <c r="N906" s="393"/>
      <c r="O906" s="393"/>
      <c r="P906" s="393"/>
      <c r="Q906" s="393"/>
      <c r="R906" s="393"/>
      <c r="S906" s="393"/>
      <c r="T906" s="393"/>
      <c r="U906" s="392"/>
      <c r="W906" s="392"/>
    </row>
    <row r="907" spans="4:23" s="391" customFormat="1">
      <c r="D907" s="392"/>
      <c r="H907" s="393"/>
      <c r="I907" s="393"/>
      <c r="J907" s="393"/>
      <c r="K907" s="393"/>
      <c r="L907" s="393"/>
      <c r="M907" s="393"/>
      <c r="N907" s="393"/>
      <c r="O907" s="393"/>
      <c r="P907" s="393"/>
      <c r="Q907" s="393"/>
      <c r="R907" s="393"/>
      <c r="S907" s="393"/>
      <c r="T907" s="393"/>
      <c r="U907" s="392"/>
      <c r="W907" s="392"/>
    </row>
    <row r="908" spans="4:23" s="391" customFormat="1">
      <c r="D908" s="392"/>
      <c r="H908" s="393"/>
      <c r="I908" s="393"/>
      <c r="J908" s="393"/>
      <c r="K908" s="393"/>
      <c r="L908" s="393"/>
      <c r="M908" s="393"/>
      <c r="N908" s="393"/>
      <c r="O908" s="393"/>
      <c r="P908" s="393"/>
      <c r="Q908" s="393"/>
      <c r="R908" s="393"/>
      <c r="S908" s="393"/>
      <c r="T908" s="393"/>
      <c r="U908" s="392"/>
      <c r="W908" s="392"/>
    </row>
    <row r="909" spans="4:23" s="391" customFormat="1">
      <c r="D909" s="392"/>
      <c r="H909" s="393"/>
      <c r="I909" s="393"/>
      <c r="J909" s="393"/>
      <c r="K909" s="393"/>
      <c r="L909" s="393"/>
      <c r="M909" s="393"/>
      <c r="N909" s="393"/>
      <c r="O909" s="393"/>
      <c r="P909" s="393"/>
      <c r="Q909" s="393"/>
      <c r="R909" s="393"/>
      <c r="S909" s="393"/>
      <c r="T909" s="393"/>
      <c r="U909" s="392"/>
      <c r="W909" s="392"/>
    </row>
    <row r="910" spans="4:23" s="391" customFormat="1">
      <c r="D910" s="392"/>
      <c r="H910" s="393"/>
      <c r="I910" s="393"/>
      <c r="J910" s="393"/>
      <c r="K910" s="393"/>
      <c r="L910" s="393"/>
      <c r="M910" s="393"/>
      <c r="N910" s="393"/>
      <c r="O910" s="393"/>
      <c r="P910" s="393"/>
      <c r="Q910" s="393"/>
      <c r="R910" s="393"/>
      <c r="S910" s="393"/>
      <c r="T910" s="393"/>
      <c r="U910" s="392"/>
      <c r="W910" s="392"/>
    </row>
    <row r="911" spans="4:23" s="391" customFormat="1">
      <c r="D911" s="392"/>
      <c r="H911" s="393"/>
      <c r="I911" s="393"/>
      <c r="J911" s="393"/>
      <c r="K911" s="393"/>
      <c r="L911" s="393"/>
      <c r="M911" s="393"/>
      <c r="N911" s="393"/>
      <c r="O911" s="393"/>
      <c r="P911" s="393"/>
      <c r="Q911" s="393"/>
      <c r="R911" s="393"/>
      <c r="S911" s="393"/>
      <c r="T911" s="393"/>
      <c r="U911" s="392"/>
      <c r="W911" s="392"/>
    </row>
    <row r="912" spans="4:23" s="391" customFormat="1">
      <c r="D912" s="392"/>
      <c r="H912" s="393"/>
      <c r="I912" s="393"/>
      <c r="J912" s="393"/>
      <c r="K912" s="393"/>
      <c r="L912" s="393"/>
      <c r="M912" s="393"/>
      <c r="N912" s="393"/>
      <c r="O912" s="393"/>
      <c r="P912" s="393"/>
      <c r="Q912" s="393"/>
      <c r="R912" s="393"/>
      <c r="S912" s="393"/>
      <c r="T912" s="393"/>
      <c r="U912" s="392"/>
      <c r="W912" s="392"/>
    </row>
    <row r="913" spans="4:23" s="391" customFormat="1">
      <c r="D913" s="392"/>
      <c r="H913" s="393"/>
      <c r="I913" s="393"/>
      <c r="J913" s="393"/>
      <c r="K913" s="393"/>
      <c r="L913" s="393"/>
      <c r="M913" s="393"/>
      <c r="N913" s="393"/>
      <c r="O913" s="393"/>
      <c r="P913" s="393"/>
      <c r="Q913" s="393"/>
      <c r="R913" s="393"/>
      <c r="S913" s="393"/>
      <c r="T913" s="393"/>
      <c r="U913" s="392"/>
      <c r="W913" s="392"/>
    </row>
    <row r="914" spans="4:23" s="391" customFormat="1">
      <c r="D914" s="392"/>
      <c r="H914" s="393"/>
      <c r="I914" s="393"/>
      <c r="J914" s="393"/>
      <c r="K914" s="393"/>
      <c r="L914" s="393"/>
      <c r="M914" s="393"/>
      <c r="N914" s="393"/>
      <c r="O914" s="393"/>
      <c r="P914" s="393"/>
      <c r="Q914" s="393"/>
      <c r="R914" s="393"/>
      <c r="S914" s="393"/>
      <c r="T914" s="393"/>
      <c r="U914" s="392"/>
      <c r="W914" s="392"/>
    </row>
    <row r="915" spans="4:23" s="391" customFormat="1">
      <c r="D915" s="392"/>
      <c r="H915" s="393"/>
      <c r="I915" s="393"/>
      <c r="J915" s="393"/>
      <c r="K915" s="393"/>
      <c r="L915" s="393"/>
      <c r="M915" s="393"/>
      <c r="N915" s="393"/>
      <c r="O915" s="393"/>
      <c r="P915" s="393"/>
      <c r="Q915" s="393"/>
      <c r="R915" s="393"/>
      <c r="S915" s="393"/>
      <c r="T915" s="393"/>
      <c r="U915" s="392"/>
      <c r="W915" s="392"/>
    </row>
    <row r="916" spans="4:23" s="391" customFormat="1">
      <c r="D916" s="392"/>
      <c r="H916" s="393"/>
      <c r="I916" s="393"/>
      <c r="J916" s="393"/>
      <c r="K916" s="393"/>
      <c r="L916" s="393"/>
      <c r="M916" s="393"/>
      <c r="N916" s="393"/>
      <c r="O916" s="393"/>
      <c r="P916" s="393"/>
      <c r="Q916" s="393"/>
      <c r="R916" s="393"/>
      <c r="S916" s="393"/>
      <c r="T916" s="393"/>
      <c r="U916" s="392"/>
      <c r="W916" s="392"/>
    </row>
    <row r="917" spans="4:23" s="391" customFormat="1">
      <c r="D917" s="392"/>
      <c r="H917" s="393"/>
      <c r="I917" s="393"/>
      <c r="J917" s="393"/>
      <c r="K917" s="393"/>
      <c r="L917" s="393"/>
      <c r="M917" s="393"/>
      <c r="N917" s="393"/>
      <c r="O917" s="393"/>
      <c r="P917" s="393"/>
      <c r="Q917" s="393"/>
      <c r="R917" s="393"/>
      <c r="S917" s="393"/>
      <c r="T917" s="393"/>
      <c r="U917" s="392"/>
      <c r="W917" s="392"/>
    </row>
    <row r="918" spans="4:23" s="391" customFormat="1">
      <c r="D918" s="392"/>
      <c r="H918" s="393"/>
      <c r="I918" s="393"/>
      <c r="J918" s="393"/>
      <c r="K918" s="393"/>
      <c r="L918" s="393"/>
      <c r="M918" s="393"/>
      <c r="N918" s="393"/>
      <c r="O918" s="393"/>
      <c r="P918" s="393"/>
      <c r="Q918" s="393"/>
      <c r="R918" s="393"/>
      <c r="S918" s="393"/>
      <c r="T918" s="393"/>
      <c r="U918" s="392"/>
      <c r="W918" s="392"/>
    </row>
    <row r="919" spans="4:23" s="391" customFormat="1">
      <c r="D919" s="392"/>
      <c r="H919" s="393"/>
      <c r="I919" s="393"/>
      <c r="J919" s="393"/>
      <c r="K919" s="393"/>
      <c r="L919" s="393"/>
      <c r="M919" s="393"/>
      <c r="N919" s="393"/>
      <c r="O919" s="393"/>
      <c r="P919" s="393"/>
      <c r="Q919" s="393"/>
      <c r="R919" s="393"/>
      <c r="S919" s="393"/>
      <c r="T919" s="393"/>
      <c r="U919" s="392"/>
      <c r="W919" s="392"/>
    </row>
    <row r="920" spans="4:23" s="391" customFormat="1">
      <c r="D920" s="392"/>
      <c r="H920" s="393"/>
      <c r="I920" s="393"/>
      <c r="J920" s="393"/>
      <c r="K920" s="393"/>
      <c r="L920" s="393"/>
      <c r="M920" s="393"/>
      <c r="N920" s="393"/>
      <c r="O920" s="393"/>
      <c r="P920" s="393"/>
      <c r="Q920" s="393"/>
      <c r="R920" s="393"/>
      <c r="S920" s="393"/>
      <c r="T920" s="393"/>
      <c r="U920" s="392"/>
      <c r="W920" s="392"/>
    </row>
    <row r="921" spans="4:23" s="391" customFormat="1">
      <c r="D921" s="392"/>
      <c r="H921" s="393"/>
      <c r="I921" s="393"/>
      <c r="J921" s="393"/>
      <c r="K921" s="393"/>
      <c r="L921" s="393"/>
      <c r="M921" s="393"/>
      <c r="N921" s="393"/>
      <c r="O921" s="393"/>
      <c r="P921" s="393"/>
      <c r="Q921" s="393"/>
      <c r="R921" s="393"/>
      <c r="S921" s="393"/>
      <c r="T921" s="393"/>
      <c r="U921" s="392"/>
      <c r="W921" s="392"/>
    </row>
    <row r="922" spans="4:23" s="391" customFormat="1">
      <c r="D922" s="392"/>
      <c r="H922" s="393"/>
      <c r="I922" s="393"/>
      <c r="J922" s="393"/>
      <c r="K922" s="393"/>
      <c r="L922" s="393"/>
      <c r="M922" s="393"/>
      <c r="N922" s="393"/>
      <c r="O922" s="393"/>
      <c r="P922" s="393"/>
      <c r="Q922" s="393"/>
      <c r="R922" s="393"/>
      <c r="S922" s="393"/>
      <c r="T922" s="393"/>
      <c r="U922" s="392"/>
      <c r="W922" s="392"/>
    </row>
    <row r="923" spans="4:23" s="391" customFormat="1">
      <c r="D923" s="392"/>
      <c r="H923" s="393"/>
      <c r="I923" s="393"/>
      <c r="J923" s="393"/>
      <c r="K923" s="393"/>
      <c r="L923" s="393"/>
      <c r="M923" s="393"/>
      <c r="N923" s="393"/>
      <c r="O923" s="393"/>
      <c r="P923" s="393"/>
      <c r="Q923" s="393"/>
      <c r="R923" s="393"/>
      <c r="S923" s="393"/>
      <c r="T923" s="393"/>
      <c r="U923" s="392"/>
      <c r="W923" s="392"/>
    </row>
    <row r="924" spans="4:23" s="391" customFormat="1">
      <c r="D924" s="392"/>
      <c r="H924" s="393"/>
      <c r="I924" s="393"/>
      <c r="J924" s="393"/>
      <c r="K924" s="393"/>
      <c r="L924" s="393"/>
      <c r="M924" s="393"/>
      <c r="N924" s="393"/>
      <c r="O924" s="393"/>
      <c r="P924" s="393"/>
      <c r="Q924" s="393"/>
      <c r="R924" s="393"/>
      <c r="S924" s="393"/>
      <c r="T924" s="393"/>
      <c r="U924" s="392"/>
      <c r="W924" s="392"/>
    </row>
    <row r="925" spans="4:23" s="391" customFormat="1">
      <c r="D925" s="392"/>
      <c r="H925" s="393"/>
      <c r="I925" s="393"/>
      <c r="J925" s="393"/>
      <c r="K925" s="393"/>
      <c r="L925" s="393"/>
      <c r="M925" s="393"/>
      <c r="N925" s="393"/>
      <c r="O925" s="393"/>
      <c r="P925" s="393"/>
      <c r="Q925" s="393"/>
      <c r="R925" s="393"/>
      <c r="S925" s="393"/>
      <c r="T925" s="393"/>
      <c r="U925" s="392"/>
      <c r="W925" s="392"/>
    </row>
    <row r="926" spans="4:23" s="391" customFormat="1">
      <c r="D926" s="392"/>
      <c r="H926" s="393"/>
      <c r="I926" s="393"/>
      <c r="J926" s="393"/>
      <c r="K926" s="393"/>
      <c r="L926" s="393"/>
      <c r="M926" s="393"/>
      <c r="N926" s="393"/>
      <c r="O926" s="393"/>
      <c r="P926" s="393"/>
      <c r="Q926" s="393"/>
      <c r="R926" s="393"/>
      <c r="S926" s="393"/>
      <c r="T926" s="393"/>
      <c r="U926" s="392"/>
      <c r="W926" s="392"/>
    </row>
    <row r="927" spans="4:23" s="391" customFormat="1">
      <c r="D927" s="392"/>
      <c r="H927" s="393"/>
      <c r="I927" s="393"/>
      <c r="J927" s="393"/>
      <c r="K927" s="393"/>
      <c r="L927" s="393"/>
      <c r="M927" s="393"/>
      <c r="N927" s="393"/>
      <c r="O927" s="393"/>
      <c r="P927" s="393"/>
      <c r="Q927" s="393"/>
      <c r="R927" s="393"/>
      <c r="S927" s="393"/>
      <c r="T927" s="393"/>
      <c r="U927" s="392"/>
      <c r="W927" s="392"/>
    </row>
    <row r="928" spans="4:23" s="391" customFormat="1">
      <c r="D928" s="392"/>
      <c r="H928" s="393"/>
      <c r="I928" s="393"/>
      <c r="J928" s="393"/>
      <c r="K928" s="393"/>
      <c r="L928" s="393"/>
      <c r="M928" s="393"/>
      <c r="N928" s="393"/>
      <c r="O928" s="393"/>
      <c r="P928" s="393"/>
      <c r="Q928" s="393"/>
      <c r="R928" s="393"/>
      <c r="S928" s="393"/>
      <c r="T928" s="393"/>
      <c r="U928" s="392"/>
      <c r="W928" s="392"/>
    </row>
    <row r="929" spans="4:23" s="391" customFormat="1">
      <c r="D929" s="392"/>
      <c r="H929" s="393"/>
      <c r="I929" s="393"/>
      <c r="J929" s="393"/>
      <c r="K929" s="393"/>
      <c r="L929" s="393"/>
      <c r="M929" s="393"/>
      <c r="N929" s="393"/>
      <c r="O929" s="393"/>
      <c r="P929" s="393"/>
      <c r="Q929" s="393"/>
      <c r="R929" s="393"/>
      <c r="S929" s="393"/>
      <c r="T929" s="393"/>
      <c r="U929" s="392"/>
      <c r="W929" s="392"/>
    </row>
    <row r="930" spans="4:23" s="391" customFormat="1">
      <c r="D930" s="392"/>
      <c r="H930" s="393"/>
      <c r="I930" s="393"/>
      <c r="J930" s="393"/>
      <c r="K930" s="393"/>
      <c r="L930" s="393"/>
      <c r="M930" s="393"/>
      <c r="N930" s="393"/>
      <c r="O930" s="393"/>
      <c r="P930" s="393"/>
      <c r="Q930" s="393"/>
      <c r="R930" s="393"/>
      <c r="S930" s="393"/>
      <c r="T930" s="393"/>
      <c r="U930" s="392"/>
      <c r="W930" s="392"/>
    </row>
    <row r="931" spans="4:23" s="391" customFormat="1">
      <c r="D931" s="392"/>
      <c r="H931" s="393"/>
      <c r="I931" s="393"/>
      <c r="J931" s="393"/>
      <c r="K931" s="393"/>
      <c r="L931" s="393"/>
      <c r="M931" s="393"/>
      <c r="N931" s="393"/>
      <c r="O931" s="393"/>
      <c r="P931" s="393"/>
      <c r="Q931" s="393"/>
      <c r="R931" s="393"/>
      <c r="S931" s="393"/>
      <c r="T931" s="393"/>
      <c r="U931" s="392"/>
      <c r="W931" s="392"/>
    </row>
    <row r="932" spans="4:23" s="391" customFormat="1">
      <c r="D932" s="392"/>
      <c r="H932" s="393"/>
      <c r="I932" s="393"/>
      <c r="J932" s="393"/>
      <c r="K932" s="393"/>
      <c r="L932" s="393"/>
      <c r="M932" s="393"/>
      <c r="N932" s="393"/>
      <c r="O932" s="393"/>
      <c r="P932" s="393"/>
      <c r="Q932" s="393"/>
      <c r="R932" s="393"/>
      <c r="S932" s="393"/>
      <c r="T932" s="393"/>
      <c r="U932" s="392"/>
      <c r="W932" s="392"/>
    </row>
    <row r="933" spans="4:23" s="391" customFormat="1">
      <c r="D933" s="392"/>
      <c r="H933" s="393"/>
      <c r="I933" s="393"/>
      <c r="J933" s="393"/>
      <c r="K933" s="393"/>
      <c r="L933" s="393"/>
      <c r="M933" s="393"/>
      <c r="N933" s="393"/>
      <c r="O933" s="393"/>
      <c r="P933" s="393"/>
      <c r="Q933" s="393"/>
      <c r="R933" s="393"/>
      <c r="S933" s="393"/>
      <c r="T933" s="393"/>
      <c r="U933" s="392"/>
      <c r="W933" s="392"/>
    </row>
    <row r="934" spans="4:23" s="391" customFormat="1">
      <c r="D934" s="392"/>
      <c r="H934" s="393"/>
      <c r="I934" s="393"/>
      <c r="J934" s="393"/>
      <c r="K934" s="393"/>
      <c r="L934" s="393"/>
      <c r="M934" s="393"/>
      <c r="N934" s="393"/>
      <c r="O934" s="393"/>
      <c r="P934" s="393"/>
      <c r="Q934" s="393"/>
      <c r="R934" s="393"/>
      <c r="S934" s="393"/>
      <c r="T934" s="393"/>
      <c r="U934" s="392"/>
      <c r="W934" s="392"/>
    </row>
    <row r="935" spans="4:23" s="391" customFormat="1">
      <c r="D935" s="392"/>
      <c r="H935" s="393"/>
      <c r="I935" s="393"/>
      <c r="J935" s="393"/>
      <c r="K935" s="393"/>
      <c r="L935" s="393"/>
      <c r="M935" s="393"/>
      <c r="N935" s="393"/>
      <c r="O935" s="393"/>
      <c r="P935" s="393"/>
      <c r="Q935" s="393"/>
      <c r="R935" s="393"/>
      <c r="S935" s="393"/>
      <c r="T935" s="393"/>
      <c r="U935" s="392"/>
      <c r="W935" s="392"/>
    </row>
    <row r="936" spans="4:23" s="391" customFormat="1">
      <c r="D936" s="392"/>
      <c r="H936" s="393"/>
      <c r="I936" s="393"/>
      <c r="J936" s="393"/>
      <c r="K936" s="393"/>
      <c r="L936" s="393"/>
      <c r="M936" s="393"/>
      <c r="N936" s="393"/>
      <c r="O936" s="393"/>
      <c r="P936" s="393"/>
      <c r="Q936" s="393"/>
      <c r="R936" s="393"/>
      <c r="S936" s="393"/>
      <c r="T936" s="393"/>
      <c r="U936" s="392"/>
      <c r="W936" s="392"/>
    </row>
    <row r="937" spans="4:23" s="391" customFormat="1">
      <c r="D937" s="392"/>
      <c r="H937" s="393"/>
      <c r="I937" s="393"/>
      <c r="J937" s="393"/>
      <c r="K937" s="393"/>
      <c r="L937" s="393"/>
      <c r="M937" s="393"/>
      <c r="N937" s="393"/>
      <c r="O937" s="393"/>
      <c r="P937" s="393"/>
      <c r="Q937" s="393"/>
      <c r="R937" s="393"/>
      <c r="S937" s="393"/>
      <c r="T937" s="393"/>
      <c r="U937" s="392"/>
      <c r="W937" s="392"/>
    </row>
    <row r="938" spans="4:23" s="391" customFormat="1">
      <c r="D938" s="392"/>
      <c r="H938" s="393"/>
      <c r="I938" s="393"/>
      <c r="J938" s="393"/>
      <c r="K938" s="393"/>
      <c r="L938" s="393"/>
      <c r="M938" s="393"/>
      <c r="N938" s="393"/>
      <c r="O938" s="393"/>
      <c r="P938" s="393"/>
      <c r="Q938" s="393"/>
      <c r="R938" s="393"/>
      <c r="S938" s="393"/>
      <c r="T938" s="393"/>
      <c r="U938" s="392"/>
      <c r="W938" s="392"/>
    </row>
    <row r="939" spans="4:23" s="391" customFormat="1">
      <c r="D939" s="392"/>
      <c r="H939" s="393"/>
      <c r="I939" s="393"/>
      <c r="J939" s="393"/>
      <c r="K939" s="393"/>
      <c r="L939" s="393"/>
      <c r="M939" s="393"/>
      <c r="N939" s="393"/>
      <c r="O939" s="393"/>
      <c r="P939" s="393"/>
      <c r="Q939" s="393"/>
      <c r="R939" s="393"/>
      <c r="S939" s="393"/>
      <c r="T939" s="393"/>
      <c r="U939" s="392"/>
      <c r="W939" s="392"/>
    </row>
    <row r="940" spans="4:23" s="391" customFormat="1">
      <c r="D940" s="392"/>
      <c r="H940" s="393"/>
      <c r="I940" s="393"/>
      <c r="J940" s="393"/>
      <c r="K940" s="393"/>
      <c r="L940" s="393"/>
      <c r="M940" s="393"/>
      <c r="N940" s="393"/>
      <c r="O940" s="393"/>
      <c r="P940" s="393"/>
      <c r="Q940" s="393"/>
      <c r="R940" s="393"/>
      <c r="S940" s="393"/>
      <c r="T940" s="393"/>
      <c r="U940" s="392"/>
      <c r="W940" s="392"/>
    </row>
    <row r="941" spans="4:23" s="391" customFormat="1">
      <c r="D941" s="392"/>
      <c r="H941" s="393"/>
      <c r="I941" s="393"/>
      <c r="J941" s="393"/>
      <c r="K941" s="393"/>
      <c r="L941" s="393"/>
      <c r="M941" s="393"/>
      <c r="N941" s="393"/>
      <c r="O941" s="393"/>
      <c r="P941" s="393"/>
      <c r="Q941" s="393"/>
      <c r="R941" s="393"/>
      <c r="S941" s="393"/>
      <c r="T941" s="393"/>
      <c r="U941" s="392"/>
      <c r="W941" s="392"/>
    </row>
    <row r="942" spans="4:23" s="391" customFormat="1">
      <c r="D942" s="392"/>
      <c r="H942" s="393"/>
      <c r="I942" s="393"/>
      <c r="J942" s="393"/>
      <c r="K942" s="393"/>
      <c r="L942" s="393"/>
      <c r="M942" s="393"/>
      <c r="N942" s="393"/>
      <c r="O942" s="393"/>
      <c r="P942" s="393"/>
      <c r="Q942" s="393"/>
      <c r="R942" s="393"/>
      <c r="S942" s="393"/>
      <c r="T942" s="393"/>
      <c r="U942" s="392"/>
      <c r="W942" s="392"/>
    </row>
    <row r="943" spans="4:23" s="391" customFormat="1">
      <c r="D943" s="392"/>
      <c r="H943" s="393"/>
      <c r="I943" s="393"/>
      <c r="J943" s="393"/>
      <c r="K943" s="393"/>
      <c r="L943" s="393"/>
      <c r="M943" s="393"/>
      <c r="N943" s="393"/>
      <c r="O943" s="393"/>
      <c r="P943" s="393"/>
      <c r="Q943" s="393"/>
      <c r="R943" s="393"/>
      <c r="S943" s="393"/>
      <c r="T943" s="393"/>
      <c r="U943" s="392"/>
      <c r="W943" s="392"/>
    </row>
    <row r="944" spans="4:23" s="391" customFormat="1">
      <c r="D944" s="392"/>
      <c r="H944" s="393"/>
      <c r="I944" s="393"/>
      <c r="J944" s="393"/>
      <c r="K944" s="393"/>
      <c r="L944" s="393"/>
      <c r="M944" s="393"/>
      <c r="N944" s="393"/>
      <c r="O944" s="393"/>
      <c r="P944" s="393"/>
      <c r="Q944" s="393"/>
      <c r="R944" s="393"/>
      <c r="S944" s="393"/>
      <c r="T944" s="393"/>
      <c r="U944" s="392"/>
      <c r="W944" s="392"/>
    </row>
    <row r="945" spans="4:23" s="391" customFormat="1">
      <c r="D945" s="392"/>
      <c r="H945" s="393"/>
      <c r="I945" s="393"/>
      <c r="J945" s="393"/>
      <c r="K945" s="393"/>
      <c r="L945" s="393"/>
      <c r="M945" s="393"/>
      <c r="N945" s="393"/>
      <c r="O945" s="393"/>
      <c r="P945" s="393"/>
      <c r="Q945" s="393"/>
      <c r="R945" s="393"/>
      <c r="S945" s="393"/>
      <c r="T945" s="393"/>
      <c r="U945" s="392"/>
      <c r="W945" s="392"/>
    </row>
    <row r="946" spans="4:23" s="391" customFormat="1">
      <c r="D946" s="392"/>
      <c r="H946" s="393"/>
      <c r="I946" s="393"/>
      <c r="J946" s="393"/>
      <c r="K946" s="393"/>
      <c r="L946" s="393"/>
      <c r="M946" s="393"/>
      <c r="N946" s="393"/>
      <c r="O946" s="393"/>
      <c r="P946" s="393"/>
      <c r="Q946" s="393"/>
      <c r="R946" s="393"/>
      <c r="S946" s="393"/>
      <c r="T946" s="393"/>
      <c r="U946" s="392"/>
      <c r="W946" s="392"/>
    </row>
    <row r="947" spans="4:23" s="391" customFormat="1">
      <c r="D947" s="392"/>
      <c r="H947" s="393"/>
      <c r="I947" s="393"/>
      <c r="J947" s="393"/>
      <c r="K947" s="393"/>
      <c r="L947" s="393"/>
      <c r="M947" s="393"/>
      <c r="N947" s="393"/>
      <c r="O947" s="393"/>
      <c r="P947" s="393"/>
      <c r="Q947" s="393"/>
      <c r="R947" s="393"/>
      <c r="S947" s="393"/>
      <c r="T947" s="393"/>
      <c r="U947" s="392"/>
      <c r="W947" s="392"/>
    </row>
    <row r="948" spans="4:23" s="391" customFormat="1">
      <c r="D948" s="392"/>
      <c r="H948" s="393"/>
      <c r="I948" s="393"/>
      <c r="J948" s="393"/>
      <c r="K948" s="393"/>
      <c r="L948" s="393"/>
      <c r="M948" s="393"/>
      <c r="N948" s="393"/>
      <c r="O948" s="393"/>
      <c r="P948" s="393"/>
      <c r="Q948" s="393"/>
      <c r="R948" s="393"/>
      <c r="S948" s="393"/>
      <c r="T948" s="393"/>
      <c r="U948" s="392"/>
      <c r="W948" s="392"/>
    </row>
    <row r="949" spans="4:23" s="391" customFormat="1">
      <c r="D949" s="392"/>
      <c r="H949" s="393"/>
      <c r="I949" s="393"/>
      <c r="J949" s="393"/>
      <c r="K949" s="393"/>
      <c r="L949" s="393"/>
      <c r="M949" s="393"/>
      <c r="N949" s="393"/>
      <c r="O949" s="393"/>
      <c r="P949" s="393"/>
      <c r="Q949" s="393"/>
      <c r="R949" s="393"/>
      <c r="S949" s="393"/>
      <c r="T949" s="393"/>
      <c r="U949" s="392"/>
      <c r="W949" s="392"/>
    </row>
    <row r="950" spans="4:23" s="391" customFormat="1">
      <c r="D950" s="392"/>
      <c r="H950" s="393"/>
      <c r="I950" s="393"/>
      <c r="J950" s="393"/>
      <c r="K950" s="393"/>
      <c r="L950" s="393"/>
      <c r="M950" s="393"/>
      <c r="N950" s="393"/>
      <c r="O950" s="393"/>
      <c r="P950" s="393"/>
      <c r="Q950" s="393"/>
      <c r="R950" s="393"/>
      <c r="S950" s="393"/>
      <c r="T950" s="393"/>
      <c r="U950" s="392"/>
      <c r="W950" s="392"/>
    </row>
    <row r="951" spans="4:23" s="391" customFormat="1">
      <c r="D951" s="392"/>
      <c r="H951" s="393"/>
      <c r="I951" s="393"/>
      <c r="J951" s="393"/>
      <c r="K951" s="393"/>
      <c r="L951" s="393"/>
      <c r="M951" s="393"/>
      <c r="N951" s="393"/>
      <c r="O951" s="393"/>
      <c r="P951" s="393"/>
      <c r="Q951" s="393"/>
      <c r="R951" s="393"/>
      <c r="S951" s="393"/>
      <c r="T951" s="393"/>
      <c r="U951" s="392"/>
      <c r="W951" s="392"/>
    </row>
    <row r="952" spans="4:23" s="391" customFormat="1">
      <c r="D952" s="392"/>
      <c r="H952" s="393"/>
      <c r="I952" s="393"/>
      <c r="J952" s="393"/>
      <c r="K952" s="393"/>
      <c r="L952" s="393"/>
      <c r="M952" s="393"/>
      <c r="N952" s="393"/>
      <c r="O952" s="393"/>
      <c r="P952" s="393"/>
      <c r="Q952" s="393"/>
      <c r="R952" s="393"/>
      <c r="S952" s="393"/>
      <c r="T952" s="393"/>
      <c r="U952" s="392"/>
      <c r="W952" s="392"/>
    </row>
    <row r="953" spans="4:23" s="391" customFormat="1">
      <c r="D953" s="392"/>
      <c r="H953" s="393"/>
      <c r="I953" s="393"/>
      <c r="J953" s="393"/>
      <c r="K953" s="393"/>
      <c r="L953" s="393"/>
      <c r="M953" s="393"/>
      <c r="N953" s="393"/>
      <c r="O953" s="393"/>
      <c r="P953" s="393"/>
      <c r="Q953" s="393"/>
      <c r="R953" s="393"/>
      <c r="S953" s="393"/>
      <c r="T953" s="393"/>
      <c r="U953" s="392"/>
      <c r="W953" s="392"/>
    </row>
    <row r="954" spans="4:23" s="391" customFormat="1">
      <c r="D954" s="392"/>
      <c r="H954" s="393"/>
      <c r="I954" s="393"/>
      <c r="J954" s="393"/>
      <c r="K954" s="393"/>
      <c r="L954" s="393"/>
      <c r="M954" s="393"/>
      <c r="N954" s="393"/>
      <c r="O954" s="393"/>
      <c r="P954" s="393"/>
      <c r="Q954" s="393"/>
      <c r="R954" s="393"/>
      <c r="S954" s="393"/>
      <c r="T954" s="393"/>
      <c r="U954" s="392"/>
      <c r="W954" s="392"/>
    </row>
    <row r="955" spans="4:23" s="391" customFormat="1">
      <c r="D955" s="392"/>
      <c r="H955" s="393"/>
      <c r="I955" s="393"/>
      <c r="J955" s="393"/>
      <c r="K955" s="393"/>
      <c r="L955" s="393"/>
      <c r="M955" s="393"/>
      <c r="N955" s="393"/>
      <c r="O955" s="393"/>
      <c r="P955" s="393"/>
      <c r="Q955" s="393"/>
      <c r="R955" s="393"/>
      <c r="S955" s="393"/>
      <c r="T955" s="393"/>
      <c r="U955" s="392"/>
      <c r="W955" s="392"/>
    </row>
    <row r="956" spans="4:23" s="391" customFormat="1">
      <c r="D956" s="392"/>
      <c r="H956" s="393"/>
      <c r="I956" s="393"/>
      <c r="J956" s="393"/>
      <c r="K956" s="393"/>
      <c r="L956" s="393"/>
      <c r="M956" s="393"/>
      <c r="N956" s="393"/>
      <c r="O956" s="393"/>
      <c r="P956" s="393"/>
      <c r="Q956" s="393"/>
      <c r="R956" s="393"/>
      <c r="S956" s="393"/>
      <c r="T956" s="393"/>
      <c r="U956" s="392"/>
      <c r="W956" s="392"/>
    </row>
    <row r="957" spans="4:23" s="391" customFormat="1">
      <c r="D957" s="392"/>
      <c r="H957" s="393"/>
      <c r="I957" s="393"/>
      <c r="J957" s="393"/>
      <c r="K957" s="393"/>
      <c r="L957" s="393"/>
      <c r="M957" s="393"/>
      <c r="N957" s="393"/>
      <c r="O957" s="393"/>
      <c r="P957" s="393"/>
      <c r="Q957" s="393"/>
      <c r="R957" s="393"/>
      <c r="S957" s="393"/>
      <c r="T957" s="393"/>
      <c r="U957" s="392"/>
      <c r="W957" s="392"/>
    </row>
    <row r="958" spans="4:23" s="391" customFormat="1">
      <c r="D958" s="392"/>
      <c r="H958" s="393"/>
      <c r="I958" s="393"/>
      <c r="J958" s="393"/>
      <c r="K958" s="393"/>
      <c r="L958" s="393"/>
      <c r="M958" s="393"/>
      <c r="N958" s="393"/>
      <c r="O958" s="393"/>
      <c r="P958" s="393"/>
      <c r="Q958" s="393"/>
      <c r="R958" s="393"/>
      <c r="S958" s="393"/>
      <c r="T958" s="393"/>
      <c r="U958" s="392"/>
      <c r="W958" s="392"/>
    </row>
    <row r="959" spans="4:23" s="391" customFormat="1">
      <c r="D959" s="392"/>
      <c r="H959" s="393"/>
      <c r="I959" s="393"/>
      <c r="J959" s="393"/>
      <c r="K959" s="393"/>
      <c r="L959" s="393"/>
      <c r="M959" s="393"/>
      <c r="N959" s="393"/>
      <c r="O959" s="393"/>
      <c r="P959" s="393"/>
      <c r="Q959" s="393"/>
      <c r="R959" s="393"/>
      <c r="S959" s="393"/>
      <c r="T959" s="393"/>
      <c r="U959" s="392"/>
      <c r="W959" s="392"/>
    </row>
    <row r="960" spans="4:23" s="391" customFormat="1">
      <c r="D960" s="392"/>
      <c r="H960" s="393"/>
      <c r="I960" s="393"/>
      <c r="J960" s="393"/>
      <c r="K960" s="393"/>
      <c r="L960" s="393"/>
      <c r="M960" s="393"/>
      <c r="N960" s="393"/>
      <c r="O960" s="393"/>
      <c r="P960" s="393"/>
      <c r="Q960" s="393"/>
      <c r="R960" s="393"/>
      <c r="S960" s="393"/>
      <c r="T960" s="393"/>
      <c r="U960" s="392"/>
      <c r="W960" s="392"/>
    </row>
    <row r="961" spans="4:23" s="391" customFormat="1">
      <c r="D961" s="392"/>
      <c r="H961" s="393"/>
      <c r="I961" s="393"/>
      <c r="J961" s="393"/>
      <c r="K961" s="393"/>
      <c r="L961" s="393"/>
      <c r="M961" s="393"/>
      <c r="N961" s="393"/>
      <c r="O961" s="393"/>
      <c r="P961" s="393"/>
      <c r="Q961" s="393"/>
      <c r="R961" s="393"/>
      <c r="S961" s="393"/>
      <c r="T961" s="393"/>
      <c r="U961" s="392"/>
      <c r="W961" s="392"/>
    </row>
    <row r="962" spans="4:23" s="391" customFormat="1">
      <c r="D962" s="392"/>
      <c r="H962" s="393"/>
      <c r="I962" s="393"/>
      <c r="J962" s="393"/>
      <c r="K962" s="393"/>
      <c r="L962" s="393"/>
      <c r="M962" s="393"/>
      <c r="N962" s="393"/>
      <c r="O962" s="393"/>
      <c r="P962" s="393"/>
      <c r="Q962" s="393"/>
      <c r="R962" s="393"/>
      <c r="S962" s="393"/>
      <c r="T962" s="393"/>
      <c r="U962" s="392"/>
      <c r="W962" s="392"/>
    </row>
    <row r="963" spans="4:23" s="391" customFormat="1">
      <c r="D963" s="392"/>
      <c r="H963" s="393"/>
      <c r="I963" s="393"/>
      <c r="J963" s="393"/>
      <c r="K963" s="393"/>
      <c r="L963" s="393"/>
      <c r="M963" s="393"/>
      <c r="N963" s="393"/>
      <c r="O963" s="393"/>
      <c r="P963" s="393"/>
      <c r="Q963" s="393"/>
      <c r="R963" s="393"/>
      <c r="S963" s="393"/>
      <c r="T963" s="393"/>
      <c r="U963" s="392"/>
      <c r="W963" s="392"/>
    </row>
    <row r="964" spans="4:23" s="391" customFormat="1">
      <c r="D964" s="392"/>
      <c r="H964" s="393"/>
      <c r="I964" s="393"/>
      <c r="J964" s="393"/>
      <c r="K964" s="393"/>
      <c r="L964" s="393"/>
      <c r="M964" s="393"/>
      <c r="N964" s="393"/>
      <c r="O964" s="393"/>
      <c r="P964" s="393"/>
      <c r="Q964" s="393"/>
      <c r="R964" s="393"/>
      <c r="S964" s="393"/>
      <c r="T964" s="393"/>
      <c r="U964" s="392"/>
      <c r="W964" s="392"/>
    </row>
    <row r="965" spans="4:23" s="391" customFormat="1">
      <c r="D965" s="392"/>
      <c r="H965" s="393"/>
      <c r="I965" s="393"/>
      <c r="J965" s="393"/>
      <c r="K965" s="393"/>
      <c r="L965" s="393"/>
      <c r="M965" s="393"/>
      <c r="N965" s="393"/>
      <c r="O965" s="393"/>
      <c r="P965" s="393"/>
      <c r="Q965" s="393"/>
      <c r="R965" s="393"/>
      <c r="S965" s="393"/>
      <c r="T965" s="393"/>
      <c r="U965" s="392"/>
      <c r="W965" s="392"/>
    </row>
    <row r="966" spans="4:23" s="391" customFormat="1">
      <c r="D966" s="392"/>
      <c r="H966" s="393"/>
      <c r="I966" s="393"/>
      <c r="J966" s="393"/>
      <c r="K966" s="393"/>
      <c r="L966" s="393"/>
      <c r="M966" s="393"/>
      <c r="N966" s="393"/>
      <c r="O966" s="393"/>
      <c r="P966" s="393"/>
      <c r="Q966" s="393"/>
      <c r="R966" s="393"/>
      <c r="S966" s="393"/>
      <c r="T966" s="393"/>
      <c r="U966" s="392"/>
      <c r="W966" s="392"/>
    </row>
    <row r="967" spans="4:23" s="391" customFormat="1">
      <c r="D967" s="392"/>
      <c r="H967" s="393"/>
      <c r="I967" s="393"/>
      <c r="J967" s="393"/>
      <c r="K967" s="393"/>
      <c r="L967" s="393"/>
      <c r="M967" s="393"/>
      <c r="N967" s="393"/>
      <c r="O967" s="393"/>
      <c r="P967" s="393"/>
      <c r="Q967" s="393"/>
      <c r="R967" s="393"/>
      <c r="S967" s="393"/>
      <c r="T967" s="393"/>
      <c r="U967" s="392"/>
      <c r="W967" s="392"/>
    </row>
    <row r="968" spans="4:23" s="391" customFormat="1">
      <c r="D968" s="392"/>
      <c r="H968" s="393"/>
      <c r="I968" s="393"/>
      <c r="J968" s="393"/>
      <c r="K968" s="393"/>
      <c r="L968" s="393"/>
      <c r="M968" s="393"/>
      <c r="N968" s="393"/>
      <c r="O968" s="393"/>
      <c r="P968" s="393"/>
      <c r="Q968" s="393"/>
      <c r="R968" s="393"/>
      <c r="S968" s="393"/>
      <c r="T968" s="393"/>
      <c r="U968" s="392"/>
      <c r="W968" s="392"/>
    </row>
    <row r="969" spans="4:23" s="391" customFormat="1">
      <c r="D969" s="392"/>
      <c r="H969" s="393"/>
      <c r="I969" s="393"/>
      <c r="J969" s="393"/>
      <c r="K969" s="393"/>
      <c r="L969" s="393"/>
      <c r="M969" s="393"/>
      <c r="N969" s="393"/>
      <c r="O969" s="393"/>
      <c r="P969" s="393"/>
      <c r="Q969" s="393"/>
      <c r="R969" s="393"/>
      <c r="S969" s="393"/>
      <c r="T969" s="393"/>
      <c r="U969" s="392"/>
      <c r="W969" s="392"/>
    </row>
    <row r="970" spans="4:23" s="391" customFormat="1">
      <c r="D970" s="392"/>
      <c r="H970" s="393"/>
      <c r="I970" s="393"/>
      <c r="J970" s="393"/>
      <c r="K970" s="393"/>
      <c r="L970" s="393"/>
      <c r="M970" s="393"/>
      <c r="N970" s="393"/>
      <c r="O970" s="393"/>
      <c r="P970" s="393"/>
      <c r="Q970" s="393"/>
      <c r="R970" s="393"/>
      <c r="S970" s="393"/>
      <c r="T970" s="393"/>
      <c r="U970" s="392"/>
      <c r="W970" s="392"/>
    </row>
    <row r="971" spans="4:23" s="391" customFormat="1">
      <c r="D971" s="392"/>
      <c r="H971" s="393"/>
      <c r="I971" s="393"/>
      <c r="J971" s="393"/>
      <c r="K971" s="393"/>
      <c r="L971" s="393"/>
      <c r="M971" s="393"/>
      <c r="N971" s="393"/>
      <c r="O971" s="393"/>
      <c r="P971" s="393"/>
      <c r="Q971" s="393"/>
      <c r="R971" s="393"/>
      <c r="S971" s="393"/>
      <c r="T971" s="393"/>
      <c r="U971" s="392"/>
      <c r="W971" s="392"/>
    </row>
    <row r="972" spans="4:23" s="391" customFormat="1">
      <c r="D972" s="392"/>
      <c r="H972" s="393"/>
      <c r="I972" s="393"/>
      <c r="J972" s="393"/>
      <c r="K972" s="393"/>
      <c r="L972" s="393"/>
      <c r="M972" s="393"/>
      <c r="N972" s="393"/>
      <c r="O972" s="393"/>
      <c r="P972" s="393"/>
      <c r="Q972" s="393"/>
      <c r="R972" s="393"/>
      <c r="S972" s="393"/>
      <c r="T972" s="393"/>
      <c r="U972" s="392"/>
      <c r="W972" s="392"/>
    </row>
    <row r="973" spans="4:23" s="391" customFormat="1">
      <c r="D973" s="392"/>
      <c r="H973" s="393"/>
      <c r="I973" s="393"/>
      <c r="J973" s="393"/>
      <c r="K973" s="393"/>
      <c r="L973" s="393"/>
      <c r="M973" s="393"/>
      <c r="N973" s="393"/>
      <c r="O973" s="393"/>
      <c r="P973" s="393"/>
      <c r="Q973" s="393"/>
      <c r="R973" s="393"/>
      <c r="S973" s="393"/>
      <c r="T973" s="393"/>
      <c r="U973" s="392"/>
      <c r="W973" s="392"/>
    </row>
    <row r="974" spans="4:23" s="391" customFormat="1">
      <c r="D974" s="392"/>
      <c r="H974" s="393"/>
      <c r="I974" s="393"/>
      <c r="J974" s="393"/>
      <c r="K974" s="393"/>
      <c r="L974" s="393"/>
      <c r="M974" s="393"/>
      <c r="N974" s="393"/>
      <c r="O974" s="393"/>
      <c r="P974" s="393"/>
      <c r="Q974" s="393"/>
      <c r="R974" s="393"/>
      <c r="S974" s="393"/>
      <c r="T974" s="393"/>
      <c r="U974" s="392"/>
      <c r="W974" s="392"/>
    </row>
    <row r="975" spans="4:23" s="391" customFormat="1">
      <c r="D975" s="392"/>
      <c r="H975" s="393"/>
      <c r="I975" s="393"/>
      <c r="J975" s="393"/>
      <c r="K975" s="393"/>
      <c r="L975" s="393"/>
      <c r="M975" s="393"/>
      <c r="N975" s="393"/>
      <c r="O975" s="393"/>
      <c r="P975" s="393"/>
      <c r="Q975" s="393"/>
      <c r="R975" s="393"/>
      <c r="S975" s="393"/>
      <c r="T975" s="393"/>
      <c r="U975" s="392"/>
      <c r="W975" s="392"/>
    </row>
    <row r="976" spans="4:23" s="391" customFormat="1">
      <c r="D976" s="392"/>
      <c r="H976" s="393"/>
      <c r="I976" s="393"/>
      <c r="J976" s="393"/>
      <c r="K976" s="393"/>
      <c r="L976" s="393"/>
      <c r="M976" s="393"/>
      <c r="N976" s="393"/>
      <c r="O976" s="393"/>
      <c r="P976" s="393"/>
      <c r="Q976" s="393"/>
      <c r="R976" s="393"/>
      <c r="S976" s="393"/>
      <c r="T976" s="393"/>
      <c r="U976" s="392"/>
      <c r="W976" s="392"/>
    </row>
    <row r="977" spans="4:23" s="391" customFormat="1">
      <c r="D977" s="392"/>
      <c r="H977" s="393"/>
      <c r="I977" s="393"/>
      <c r="J977" s="393"/>
      <c r="K977" s="393"/>
      <c r="L977" s="393"/>
      <c r="M977" s="393"/>
      <c r="N977" s="393"/>
      <c r="O977" s="393"/>
      <c r="P977" s="393"/>
      <c r="Q977" s="393"/>
      <c r="R977" s="393"/>
      <c r="S977" s="393"/>
      <c r="T977" s="393"/>
      <c r="U977" s="392"/>
      <c r="W977" s="392"/>
    </row>
    <row r="978" spans="4:23" s="391" customFormat="1">
      <c r="D978" s="392"/>
      <c r="H978" s="393"/>
      <c r="I978" s="393"/>
      <c r="J978" s="393"/>
      <c r="K978" s="393"/>
      <c r="L978" s="393"/>
      <c r="M978" s="393"/>
      <c r="N978" s="393"/>
      <c r="O978" s="393"/>
      <c r="P978" s="393"/>
      <c r="Q978" s="393"/>
      <c r="R978" s="393"/>
      <c r="S978" s="393"/>
      <c r="T978" s="393"/>
      <c r="U978" s="392"/>
      <c r="W978" s="392"/>
    </row>
    <row r="979" spans="4:23" s="391" customFormat="1">
      <c r="D979" s="392"/>
      <c r="H979" s="393"/>
      <c r="I979" s="393"/>
      <c r="J979" s="393"/>
      <c r="K979" s="393"/>
      <c r="L979" s="393"/>
      <c r="M979" s="393"/>
      <c r="N979" s="393"/>
      <c r="O979" s="393"/>
      <c r="P979" s="393"/>
      <c r="Q979" s="393"/>
      <c r="R979" s="393"/>
      <c r="S979" s="393"/>
      <c r="T979" s="393"/>
      <c r="U979" s="392"/>
      <c r="W979" s="392"/>
    </row>
    <row r="980" spans="4:23" s="391" customFormat="1">
      <c r="D980" s="392"/>
      <c r="H980" s="393"/>
      <c r="I980" s="393"/>
      <c r="J980" s="393"/>
      <c r="K980" s="393"/>
      <c r="L980" s="393"/>
      <c r="M980" s="393"/>
      <c r="N980" s="393"/>
      <c r="O980" s="393"/>
      <c r="P980" s="393"/>
      <c r="Q980" s="393"/>
      <c r="R980" s="393"/>
      <c r="S980" s="393"/>
      <c r="T980" s="393"/>
      <c r="U980" s="392"/>
      <c r="W980" s="392"/>
    </row>
    <row r="981" spans="4:23" s="391" customFormat="1">
      <c r="D981" s="392"/>
      <c r="H981" s="393"/>
      <c r="I981" s="393"/>
      <c r="J981" s="393"/>
      <c r="K981" s="393"/>
      <c r="L981" s="393"/>
      <c r="M981" s="393"/>
      <c r="N981" s="393"/>
      <c r="O981" s="393"/>
      <c r="P981" s="393"/>
      <c r="Q981" s="393"/>
      <c r="R981" s="393"/>
      <c r="S981" s="393"/>
      <c r="T981" s="393"/>
      <c r="U981" s="392"/>
      <c r="W981" s="392"/>
    </row>
    <row r="982" spans="4:23" s="391" customFormat="1">
      <c r="D982" s="392"/>
      <c r="H982" s="393"/>
      <c r="I982" s="393"/>
      <c r="J982" s="393"/>
      <c r="K982" s="393"/>
      <c r="L982" s="393"/>
      <c r="M982" s="393"/>
      <c r="N982" s="393"/>
      <c r="O982" s="393"/>
      <c r="P982" s="393"/>
      <c r="Q982" s="393"/>
      <c r="R982" s="393"/>
      <c r="S982" s="393"/>
      <c r="T982" s="393"/>
      <c r="U982" s="392"/>
      <c r="W982" s="392"/>
    </row>
    <row r="983" spans="4:23" s="391" customFormat="1">
      <c r="D983" s="392"/>
      <c r="H983" s="393"/>
      <c r="I983" s="393"/>
      <c r="J983" s="393"/>
      <c r="K983" s="393"/>
      <c r="L983" s="393"/>
      <c r="M983" s="393"/>
      <c r="N983" s="393"/>
      <c r="O983" s="393"/>
      <c r="P983" s="393"/>
      <c r="Q983" s="393"/>
      <c r="R983" s="393"/>
      <c r="S983" s="393"/>
      <c r="T983" s="393"/>
      <c r="U983" s="392"/>
      <c r="W983" s="392"/>
    </row>
    <row r="984" spans="4:23" s="391" customFormat="1">
      <c r="D984" s="392"/>
      <c r="H984" s="393"/>
      <c r="I984" s="393"/>
      <c r="J984" s="393"/>
      <c r="K984" s="393"/>
      <c r="L984" s="393"/>
      <c r="M984" s="393"/>
      <c r="N984" s="393"/>
      <c r="O984" s="393"/>
      <c r="P984" s="393"/>
      <c r="Q984" s="393"/>
      <c r="R984" s="393"/>
      <c r="S984" s="393"/>
      <c r="T984" s="393"/>
      <c r="U984" s="392"/>
      <c r="W984" s="392"/>
    </row>
    <row r="985" spans="4:23" s="391" customFormat="1">
      <c r="D985" s="392"/>
      <c r="H985" s="393"/>
      <c r="I985" s="393"/>
      <c r="J985" s="393"/>
      <c r="K985" s="393"/>
      <c r="L985" s="393"/>
      <c r="M985" s="393"/>
      <c r="N985" s="393"/>
      <c r="O985" s="393"/>
      <c r="P985" s="393"/>
      <c r="Q985" s="393"/>
      <c r="R985" s="393"/>
      <c r="S985" s="393"/>
      <c r="T985" s="393"/>
      <c r="U985" s="392"/>
      <c r="W985" s="392"/>
    </row>
    <row r="986" spans="4:23" s="391" customFormat="1">
      <c r="D986" s="392"/>
      <c r="H986" s="393"/>
      <c r="I986" s="393"/>
      <c r="J986" s="393"/>
      <c r="K986" s="393"/>
      <c r="L986" s="393"/>
      <c r="M986" s="393"/>
      <c r="N986" s="393"/>
      <c r="O986" s="393"/>
      <c r="P986" s="393"/>
      <c r="Q986" s="393"/>
      <c r="R986" s="393"/>
      <c r="S986" s="393"/>
      <c r="T986" s="393"/>
      <c r="U986" s="392"/>
      <c r="W986" s="392"/>
    </row>
    <row r="987" spans="4:23" s="391" customFormat="1">
      <c r="D987" s="392"/>
      <c r="H987" s="393"/>
      <c r="I987" s="393"/>
      <c r="J987" s="393"/>
      <c r="K987" s="393"/>
      <c r="L987" s="393"/>
      <c r="M987" s="393"/>
      <c r="N987" s="393"/>
      <c r="O987" s="393"/>
      <c r="P987" s="393"/>
      <c r="Q987" s="393"/>
      <c r="R987" s="393"/>
      <c r="S987" s="393"/>
      <c r="T987" s="393"/>
      <c r="U987" s="392"/>
      <c r="W987" s="392"/>
    </row>
    <row r="988" spans="4:23" s="391" customFormat="1">
      <c r="D988" s="392"/>
      <c r="H988" s="393"/>
      <c r="I988" s="393"/>
      <c r="J988" s="393"/>
      <c r="K988" s="393"/>
      <c r="L988" s="393"/>
      <c r="M988" s="393"/>
      <c r="N988" s="393"/>
      <c r="O988" s="393"/>
      <c r="P988" s="393"/>
      <c r="Q988" s="393"/>
      <c r="R988" s="393"/>
      <c r="S988" s="393"/>
      <c r="T988" s="393"/>
      <c r="U988" s="392"/>
      <c r="W988" s="392"/>
    </row>
    <row r="989" spans="4:23" s="391" customFormat="1">
      <c r="D989" s="392"/>
      <c r="H989" s="393"/>
      <c r="I989" s="393"/>
      <c r="J989" s="393"/>
      <c r="K989" s="393"/>
      <c r="L989" s="393"/>
      <c r="M989" s="393"/>
      <c r="N989" s="393"/>
      <c r="O989" s="393"/>
      <c r="P989" s="393"/>
      <c r="Q989" s="393"/>
      <c r="R989" s="393"/>
      <c r="S989" s="393"/>
      <c r="T989" s="393"/>
      <c r="U989" s="392"/>
      <c r="W989" s="392"/>
    </row>
    <row r="990" spans="4:23" s="391" customFormat="1">
      <c r="D990" s="392"/>
      <c r="H990" s="393"/>
      <c r="I990" s="393"/>
      <c r="J990" s="393"/>
      <c r="K990" s="393"/>
      <c r="L990" s="393"/>
      <c r="M990" s="393"/>
      <c r="N990" s="393"/>
      <c r="O990" s="393"/>
      <c r="P990" s="393"/>
      <c r="Q990" s="393"/>
      <c r="R990" s="393"/>
      <c r="S990" s="393"/>
      <c r="T990" s="393"/>
      <c r="U990" s="392"/>
      <c r="W990" s="392"/>
    </row>
    <row r="991" spans="4:23" s="391" customFormat="1">
      <c r="D991" s="392"/>
      <c r="H991" s="393"/>
      <c r="I991" s="393"/>
      <c r="J991" s="393"/>
      <c r="K991" s="393"/>
      <c r="L991" s="393"/>
      <c r="M991" s="393"/>
      <c r="N991" s="393"/>
      <c r="O991" s="393"/>
      <c r="P991" s="393"/>
      <c r="Q991" s="393"/>
      <c r="R991" s="393"/>
      <c r="S991" s="393"/>
      <c r="T991" s="393"/>
      <c r="U991" s="392"/>
      <c r="W991" s="392"/>
    </row>
    <row r="992" spans="4:23" s="391" customFormat="1">
      <c r="D992" s="392"/>
      <c r="H992" s="393"/>
      <c r="I992" s="393"/>
      <c r="J992" s="393"/>
      <c r="K992" s="393"/>
      <c r="L992" s="393"/>
      <c r="M992" s="393"/>
      <c r="N992" s="393"/>
      <c r="O992" s="393"/>
      <c r="P992" s="393"/>
      <c r="Q992" s="393"/>
      <c r="R992" s="393"/>
      <c r="S992" s="393"/>
      <c r="T992" s="393"/>
      <c r="U992" s="392"/>
      <c r="W992" s="392"/>
    </row>
    <row r="993" spans="4:23" s="391" customFormat="1">
      <c r="D993" s="392"/>
      <c r="H993" s="393"/>
      <c r="I993" s="393"/>
      <c r="J993" s="393"/>
      <c r="K993" s="393"/>
      <c r="L993" s="393"/>
      <c r="M993" s="393"/>
      <c r="N993" s="393"/>
      <c r="O993" s="393"/>
      <c r="P993" s="393"/>
      <c r="Q993" s="393"/>
      <c r="R993" s="393"/>
      <c r="S993" s="393"/>
      <c r="T993" s="393"/>
      <c r="U993" s="392"/>
      <c r="W993" s="392"/>
    </row>
    <row r="994" spans="4:23" s="391" customFormat="1">
      <c r="D994" s="392"/>
      <c r="H994" s="393"/>
      <c r="I994" s="393"/>
      <c r="J994" s="393"/>
      <c r="K994" s="393"/>
      <c r="L994" s="393"/>
      <c r="M994" s="393"/>
      <c r="N994" s="393"/>
      <c r="O994" s="393"/>
      <c r="P994" s="393"/>
      <c r="Q994" s="393"/>
      <c r="R994" s="393"/>
      <c r="S994" s="393"/>
      <c r="T994" s="393"/>
      <c r="U994" s="392"/>
      <c r="W994" s="392"/>
    </row>
    <row r="995" spans="4:23" s="391" customFormat="1">
      <c r="D995" s="392"/>
      <c r="H995" s="393"/>
      <c r="I995" s="393"/>
      <c r="J995" s="393"/>
      <c r="K995" s="393"/>
      <c r="L995" s="393"/>
      <c r="M995" s="393"/>
      <c r="N995" s="393"/>
      <c r="O995" s="393"/>
      <c r="P995" s="393"/>
      <c r="Q995" s="393"/>
      <c r="R995" s="393"/>
      <c r="S995" s="393"/>
      <c r="T995" s="393"/>
      <c r="U995" s="392"/>
      <c r="W995" s="392"/>
    </row>
    <row r="996" spans="4:23" s="391" customFormat="1">
      <c r="D996" s="392"/>
      <c r="H996" s="393"/>
      <c r="I996" s="393"/>
      <c r="J996" s="393"/>
      <c r="K996" s="393"/>
      <c r="L996" s="393"/>
      <c r="M996" s="393"/>
      <c r="N996" s="393"/>
      <c r="O996" s="393"/>
      <c r="P996" s="393"/>
      <c r="Q996" s="393"/>
      <c r="R996" s="393"/>
      <c r="S996" s="393"/>
      <c r="T996" s="393"/>
      <c r="U996" s="392"/>
      <c r="W996" s="392"/>
    </row>
    <row r="997" spans="4:23" s="391" customFormat="1">
      <c r="D997" s="392"/>
      <c r="H997" s="393"/>
      <c r="I997" s="393"/>
      <c r="J997" s="393"/>
      <c r="K997" s="393"/>
      <c r="L997" s="393"/>
      <c r="M997" s="393"/>
      <c r="N997" s="393"/>
      <c r="O997" s="393"/>
      <c r="P997" s="393"/>
      <c r="Q997" s="393"/>
      <c r="R997" s="393"/>
      <c r="S997" s="393"/>
      <c r="T997" s="393"/>
      <c r="U997" s="392"/>
      <c r="W997" s="392"/>
    </row>
    <row r="998" spans="4:23" s="391" customFormat="1">
      <c r="D998" s="392"/>
      <c r="H998" s="393"/>
      <c r="I998" s="393"/>
      <c r="J998" s="393"/>
      <c r="K998" s="393"/>
      <c r="L998" s="393"/>
      <c r="M998" s="393"/>
      <c r="N998" s="393"/>
      <c r="O998" s="393"/>
      <c r="P998" s="393"/>
      <c r="Q998" s="393"/>
      <c r="R998" s="393"/>
      <c r="S998" s="393"/>
      <c r="T998" s="393"/>
      <c r="U998" s="392"/>
      <c r="W998" s="392"/>
    </row>
    <row r="999" spans="4:23" s="391" customFormat="1">
      <c r="D999" s="392"/>
      <c r="H999" s="393"/>
      <c r="I999" s="393"/>
      <c r="J999" s="393"/>
      <c r="K999" s="393"/>
      <c r="L999" s="393"/>
      <c r="M999" s="393"/>
      <c r="N999" s="393"/>
      <c r="O999" s="393"/>
      <c r="P999" s="393"/>
      <c r="Q999" s="393"/>
      <c r="R999" s="393"/>
      <c r="S999" s="393"/>
      <c r="T999" s="393"/>
      <c r="U999" s="392"/>
      <c r="W999" s="392"/>
    </row>
    <row r="1000" spans="4:23" s="391" customFormat="1">
      <c r="D1000" s="392"/>
      <c r="H1000" s="393"/>
      <c r="I1000" s="393"/>
      <c r="J1000" s="393"/>
      <c r="K1000" s="393"/>
      <c r="L1000" s="393"/>
      <c r="M1000" s="393"/>
      <c r="N1000" s="393"/>
      <c r="O1000" s="393"/>
      <c r="P1000" s="393"/>
      <c r="Q1000" s="393"/>
      <c r="R1000" s="393"/>
      <c r="S1000" s="393"/>
      <c r="T1000" s="393"/>
      <c r="U1000" s="392"/>
      <c r="W1000" s="392"/>
    </row>
    <row r="1001" spans="4:23" s="391" customFormat="1">
      <c r="D1001" s="392"/>
      <c r="H1001" s="393"/>
      <c r="I1001" s="393"/>
      <c r="J1001" s="393"/>
      <c r="K1001" s="393"/>
      <c r="L1001" s="393"/>
      <c r="M1001" s="393"/>
      <c r="N1001" s="393"/>
      <c r="O1001" s="393"/>
      <c r="P1001" s="393"/>
      <c r="Q1001" s="393"/>
      <c r="R1001" s="393"/>
      <c r="S1001" s="393"/>
      <c r="T1001" s="393"/>
      <c r="U1001" s="392"/>
      <c r="W1001" s="392"/>
    </row>
    <row r="1002" spans="4:23" s="391" customFormat="1">
      <c r="D1002" s="392"/>
      <c r="H1002" s="393"/>
      <c r="I1002" s="393"/>
      <c r="J1002" s="393"/>
      <c r="K1002" s="393"/>
      <c r="L1002" s="393"/>
      <c r="M1002" s="393"/>
      <c r="N1002" s="393"/>
      <c r="O1002" s="393"/>
      <c r="P1002" s="393"/>
      <c r="Q1002" s="393"/>
      <c r="R1002" s="393"/>
      <c r="S1002" s="393"/>
      <c r="T1002" s="393"/>
      <c r="U1002" s="392"/>
      <c r="W1002" s="392"/>
    </row>
    <row r="1003" spans="4:23" s="391" customFormat="1">
      <c r="D1003" s="392"/>
      <c r="H1003" s="393"/>
      <c r="I1003" s="393"/>
      <c r="J1003" s="393"/>
      <c r="K1003" s="393"/>
      <c r="L1003" s="393"/>
      <c r="M1003" s="393"/>
      <c r="N1003" s="393"/>
      <c r="O1003" s="393"/>
      <c r="P1003" s="393"/>
      <c r="Q1003" s="393"/>
      <c r="R1003" s="393"/>
      <c r="S1003" s="393"/>
      <c r="T1003" s="393"/>
      <c r="U1003" s="392"/>
      <c r="W1003" s="392"/>
    </row>
    <row r="1004" spans="4:23" s="391" customFormat="1">
      <c r="D1004" s="392"/>
      <c r="H1004" s="393"/>
      <c r="I1004" s="393"/>
      <c r="J1004" s="393"/>
      <c r="K1004" s="393"/>
      <c r="L1004" s="393"/>
      <c r="M1004" s="393"/>
      <c r="N1004" s="393"/>
      <c r="O1004" s="393"/>
      <c r="P1004" s="393"/>
      <c r="Q1004" s="393"/>
      <c r="R1004" s="393"/>
      <c r="S1004" s="393"/>
      <c r="T1004" s="393"/>
      <c r="U1004" s="392"/>
      <c r="W1004" s="392"/>
    </row>
    <row r="1005" spans="4:23" s="391" customFormat="1">
      <c r="D1005" s="392"/>
      <c r="H1005" s="393"/>
      <c r="I1005" s="393"/>
      <c r="J1005" s="393"/>
      <c r="K1005" s="393"/>
      <c r="L1005" s="393"/>
      <c r="M1005" s="393"/>
      <c r="N1005" s="393"/>
      <c r="O1005" s="393"/>
      <c r="P1005" s="393"/>
      <c r="Q1005" s="393"/>
      <c r="R1005" s="393"/>
      <c r="S1005" s="393"/>
      <c r="T1005" s="393"/>
      <c r="U1005" s="392"/>
      <c r="W1005" s="392"/>
    </row>
    <row r="1006" spans="4:23" s="391" customFormat="1">
      <c r="D1006" s="392"/>
      <c r="H1006" s="393"/>
      <c r="I1006" s="393"/>
      <c r="J1006" s="393"/>
      <c r="K1006" s="393"/>
      <c r="L1006" s="393"/>
      <c r="M1006" s="393"/>
      <c r="N1006" s="393"/>
      <c r="O1006" s="393"/>
      <c r="P1006" s="393"/>
      <c r="Q1006" s="393"/>
      <c r="R1006" s="393"/>
      <c r="S1006" s="393"/>
      <c r="T1006" s="393"/>
      <c r="U1006" s="392"/>
      <c r="W1006" s="392"/>
    </row>
    <row r="1007" spans="4:23" s="391" customFormat="1">
      <c r="D1007" s="392"/>
      <c r="H1007" s="393"/>
      <c r="I1007" s="393"/>
      <c r="J1007" s="393"/>
      <c r="K1007" s="393"/>
      <c r="L1007" s="393"/>
      <c r="M1007" s="393"/>
      <c r="N1007" s="393"/>
      <c r="O1007" s="393"/>
      <c r="P1007" s="393"/>
      <c r="Q1007" s="393"/>
      <c r="R1007" s="393"/>
      <c r="S1007" s="393"/>
      <c r="T1007" s="393"/>
      <c r="U1007" s="392"/>
      <c r="W1007" s="392"/>
    </row>
    <row r="1008" spans="4:23" s="391" customFormat="1">
      <c r="D1008" s="392"/>
      <c r="H1008" s="393"/>
      <c r="I1008" s="393"/>
      <c r="J1008" s="393"/>
      <c r="K1008" s="393"/>
      <c r="L1008" s="393"/>
      <c r="M1008" s="393"/>
      <c r="N1008" s="393"/>
      <c r="O1008" s="393"/>
      <c r="P1008" s="393"/>
      <c r="Q1008" s="393"/>
      <c r="R1008" s="393"/>
      <c r="S1008" s="393"/>
      <c r="T1008" s="393"/>
      <c r="U1008" s="392"/>
      <c r="W1008" s="392"/>
    </row>
    <row r="1009" spans="4:23" s="391" customFormat="1">
      <c r="D1009" s="392"/>
      <c r="H1009" s="393"/>
      <c r="I1009" s="393"/>
      <c r="J1009" s="393"/>
      <c r="K1009" s="393"/>
      <c r="L1009" s="393"/>
      <c r="M1009" s="393"/>
      <c r="N1009" s="393"/>
      <c r="O1009" s="393"/>
      <c r="P1009" s="393"/>
      <c r="Q1009" s="393"/>
      <c r="R1009" s="393"/>
      <c r="S1009" s="393"/>
      <c r="T1009" s="393"/>
      <c r="U1009" s="392"/>
      <c r="W1009" s="392"/>
    </row>
    <row r="1010" spans="4:23" s="391" customFormat="1">
      <c r="D1010" s="392"/>
      <c r="H1010" s="393"/>
      <c r="I1010" s="393"/>
      <c r="J1010" s="393"/>
      <c r="K1010" s="393"/>
      <c r="L1010" s="393"/>
      <c r="M1010" s="393"/>
      <c r="N1010" s="393"/>
      <c r="O1010" s="393"/>
      <c r="P1010" s="393"/>
      <c r="Q1010" s="393"/>
      <c r="R1010" s="393"/>
      <c r="S1010" s="393"/>
      <c r="T1010" s="393"/>
      <c r="U1010" s="392"/>
      <c r="W1010" s="392"/>
    </row>
    <row r="1011" spans="4:23" s="391" customFormat="1">
      <c r="D1011" s="392"/>
      <c r="H1011" s="393"/>
      <c r="I1011" s="393"/>
      <c r="J1011" s="393"/>
      <c r="K1011" s="393"/>
      <c r="L1011" s="393"/>
      <c r="M1011" s="393"/>
      <c r="N1011" s="393"/>
      <c r="O1011" s="393"/>
      <c r="P1011" s="393"/>
      <c r="Q1011" s="393"/>
      <c r="R1011" s="393"/>
      <c r="S1011" s="393"/>
      <c r="T1011" s="393"/>
      <c r="U1011" s="392"/>
      <c r="W1011" s="392"/>
    </row>
    <row r="1012" spans="4:23" s="391" customFormat="1">
      <c r="D1012" s="392"/>
      <c r="H1012" s="393"/>
      <c r="I1012" s="393"/>
      <c r="J1012" s="393"/>
      <c r="K1012" s="393"/>
      <c r="L1012" s="393"/>
      <c r="M1012" s="393"/>
      <c r="N1012" s="393"/>
      <c r="O1012" s="393"/>
      <c r="P1012" s="393"/>
      <c r="Q1012" s="393"/>
      <c r="R1012" s="393"/>
      <c r="S1012" s="393"/>
      <c r="T1012" s="393"/>
      <c r="U1012" s="392"/>
      <c r="W1012" s="392"/>
    </row>
    <row r="1013" spans="4:23" s="391" customFormat="1">
      <c r="D1013" s="392"/>
      <c r="H1013" s="393"/>
      <c r="I1013" s="393"/>
      <c r="J1013" s="393"/>
      <c r="K1013" s="393"/>
      <c r="L1013" s="393"/>
      <c r="M1013" s="393"/>
      <c r="N1013" s="393"/>
      <c r="O1013" s="393"/>
      <c r="P1013" s="393"/>
      <c r="Q1013" s="393"/>
      <c r="R1013" s="393"/>
      <c r="S1013" s="393"/>
      <c r="T1013" s="393"/>
      <c r="U1013" s="392"/>
      <c r="W1013" s="392"/>
    </row>
    <row r="1014" spans="4:23" s="391" customFormat="1">
      <c r="D1014" s="392"/>
      <c r="H1014" s="393"/>
      <c r="I1014" s="393"/>
      <c r="J1014" s="393"/>
      <c r="K1014" s="393"/>
      <c r="L1014" s="393"/>
      <c r="M1014" s="393"/>
      <c r="N1014" s="393"/>
      <c r="O1014" s="393"/>
      <c r="P1014" s="393"/>
      <c r="Q1014" s="393"/>
      <c r="R1014" s="393"/>
      <c r="S1014" s="393"/>
      <c r="T1014" s="393"/>
      <c r="U1014" s="392"/>
      <c r="W1014" s="392"/>
    </row>
    <row r="1015" spans="4:23" s="391" customFormat="1">
      <c r="D1015" s="392"/>
      <c r="H1015" s="393"/>
      <c r="I1015" s="393"/>
      <c r="J1015" s="393"/>
      <c r="K1015" s="393"/>
      <c r="L1015" s="393"/>
      <c r="M1015" s="393"/>
      <c r="N1015" s="393"/>
      <c r="O1015" s="393"/>
      <c r="P1015" s="393"/>
      <c r="Q1015" s="393"/>
      <c r="R1015" s="393"/>
      <c r="S1015" s="393"/>
      <c r="T1015" s="393"/>
      <c r="U1015" s="392"/>
      <c r="W1015" s="392"/>
    </row>
    <row r="1016" spans="4:23" s="391" customFormat="1">
      <c r="D1016" s="392"/>
      <c r="H1016" s="393"/>
      <c r="I1016" s="393"/>
      <c r="J1016" s="393"/>
      <c r="K1016" s="393"/>
      <c r="L1016" s="393"/>
      <c r="M1016" s="393"/>
      <c r="N1016" s="393"/>
      <c r="O1016" s="393"/>
      <c r="P1016" s="393"/>
      <c r="Q1016" s="393"/>
      <c r="R1016" s="393"/>
      <c r="S1016" s="393"/>
      <c r="T1016" s="393"/>
      <c r="U1016" s="392"/>
      <c r="W1016" s="392"/>
    </row>
    <row r="1017" spans="4:23" s="391" customFormat="1">
      <c r="D1017" s="392"/>
      <c r="H1017" s="393"/>
      <c r="I1017" s="393"/>
      <c r="J1017" s="393"/>
      <c r="K1017" s="393"/>
      <c r="L1017" s="393"/>
      <c r="M1017" s="393"/>
      <c r="N1017" s="393"/>
      <c r="O1017" s="393"/>
      <c r="P1017" s="393"/>
      <c r="Q1017" s="393"/>
      <c r="R1017" s="393"/>
      <c r="S1017" s="393"/>
      <c r="T1017" s="393"/>
      <c r="U1017" s="392"/>
      <c r="W1017" s="392"/>
    </row>
    <row r="1018" spans="4:23" s="391" customFormat="1">
      <c r="D1018" s="392"/>
      <c r="H1018" s="393"/>
      <c r="I1018" s="393"/>
      <c r="J1018" s="393"/>
      <c r="K1018" s="393"/>
      <c r="L1018" s="393"/>
      <c r="M1018" s="393"/>
      <c r="N1018" s="393"/>
      <c r="O1018" s="393"/>
      <c r="P1018" s="393"/>
      <c r="Q1018" s="393"/>
      <c r="R1018" s="393"/>
      <c r="S1018" s="393"/>
      <c r="T1018" s="393"/>
      <c r="U1018" s="392"/>
      <c r="W1018" s="392"/>
    </row>
    <row r="1019" spans="4:23" s="391" customFormat="1">
      <c r="D1019" s="392"/>
      <c r="H1019" s="393"/>
      <c r="I1019" s="393"/>
      <c r="J1019" s="393"/>
      <c r="K1019" s="393"/>
      <c r="L1019" s="393"/>
      <c r="M1019" s="393"/>
      <c r="N1019" s="393"/>
      <c r="O1019" s="393"/>
      <c r="P1019" s="393"/>
      <c r="Q1019" s="393"/>
      <c r="R1019" s="393"/>
      <c r="S1019" s="393"/>
      <c r="T1019" s="393"/>
      <c r="U1019" s="392"/>
      <c r="W1019" s="392"/>
    </row>
    <row r="1020" spans="4:23" s="391" customFormat="1">
      <c r="D1020" s="392"/>
      <c r="H1020" s="393"/>
      <c r="I1020" s="393"/>
      <c r="J1020" s="393"/>
      <c r="K1020" s="393"/>
      <c r="L1020" s="393"/>
      <c r="M1020" s="393"/>
      <c r="N1020" s="393"/>
      <c r="O1020" s="393"/>
      <c r="P1020" s="393"/>
      <c r="Q1020" s="393"/>
      <c r="R1020" s="393"/>
      <c r="S1020" s="393"/>
      <c r="T1020" s="393"/>
      <c r="U1020" s="392"/>
      <c r="W1020" s="392"/>
    </row>
    <row r="1021" spans="4:23" s="391" customFormat="1">
      <c r="D1021" s="392"/>
      <c r="H1021" s="393"/>
      <c r="I1021" s="393"/>
      <c r="J1021" s="393"/>
      <c r="K1021" s="393"/>
      <c r="L1021" s="393"/>
      <c r="M1021" s="393"/>
      <c r="N1021" s="393"/>
      <c r="O1021" s="393"/>
      <c r="P1021" s="393"/>
      <c r="Q1021" s="393"/>
      <c r="R1021" s="393"/>
      <c r="S1021" s="393"/>
      <c r="T1021" s="393"/>
      <c r="U1021" s="392"/>
      <c r="W1021" s="392"/>
    </row>
    <row r="1022" spans="4:23" s="391" customFormat="1">
      <c r="D1022" s="392"/>
      <c r="H1022" s="393"/>
      <c r="I1022" s="393"/>
      <c r="J1022" s="393"/>
      <c r="K1022" s="393"/>
      <c r="L1022" s="393"/>
      <c r="M1022" s="393"/>
      <c r="N1022" s="393"/>
      <c r="O1022" s="393"/>
      <c r="P1022" s="393"/>
      <c r="Q1022" s="393"/>
      <c r="R1022" s="393"/>
      <c r="S1022" s="393"/>
      <c r="T1022" s="393"/>
      <c r="U1022" s="392"/>
      <c r="W1022" s="392"/>
    </row>
    <row r="1023" spans="4:23" s="391" customFormat="1">
      <c r="D1023" s="392"/>
      <c r="H1023" s="393"/>
      <c r="I1023" s="393"/>
      <c r="J1023" s="393"/>
      <c r="K1023" s="393"/>
      <c r="L1023" s="393"/>
      <c r="M1023" s="393"/>
      <c r="N1023" s="393"/>
      <c r="O1023" s="393"/>
      <c r="P1023" s="393"/>
      <c r="Q1023" s="393"/>
      <c r="R1023" s="393"/>
      <c r="S1023" s="393"/>
      <c r="T1023" s="393"/>
      <c r="U1023" s="392"/>
      <c r="W1023" s="392"/>
    </row>
    <row r="1024" spans="4:23" s="391" customFormat="1">
      <c r="D1024" s="392"/>
      <c r="H1024" s="393"/>
      <c r="I1024" s="393"/>
      <c r="J1024" s="393"/>
      <c r="K1024" s="393"/>
      <c r="L1024" s="393"/>
      <c r="M1024" s="393"/>
      <c r="N1024" s="393"/>
      <c r="O1024" s="393"/>
      <c r="P1024" s="393"/>
      <c r="Q1024" s="393"/>
      <c r="R1024" s="393"/>
      <c r="S1024" s="393"/>
      <c r="T1024" s="393"/>
      <c r="U1024" s="392"/>
      <c r="W1024" s="392"/>
    </row>
    <row r="1025" spans="4:23" s="391" customFormat="1">
      <c r="D1025" s="392"/>
      <c r="H1025" s="393"/>
      <c r="I1025" s="393"/>
      <c r="J1025" s="393"/>
      <c r="K1025" s="393"/>
      <c r="L1025" s="393"/>
      <c r="M1025" s="393"/>
      <c r="N1025" s="393"/>
      <c r="O1025" s="393"/>
      <c r="P1025" s="393"/>
      <c r="Q1025" s="393"/>
      <c r="R1025" s="393"/>
      <c r="S1025" s="393"/>
      <c r="T1025" s="393"/>
      <c r="U1025" s="392"/>
      <c r="W1025" s="392"/>
    </row>
    <row r="1026" spans="4:23" s="391" customFormat="1">
      <c r="D1026" s="392"/>
      <c r="H1026" s="393"/>
      <c r="I1026" s="393"/>
      <c r="J1026" s="393"/>
      <c r="K1026" s="393"/>
      <c r="L1026" s="393"/>
      <c r="M1026" s="393"/>
      <c r="N1026" s="393"/>
      <c r="O1026" s="393"/>
      <c r="P1026" s="393"/>
      <c r="Q1026" s="393"/>
      <c r="R1026" s="393"/>
      <c r="S1026" s="393"/>
      <c r="T1026" s="393"/>
      <c r="U1026" s="392"/>
      <c r="W1026" s="392"/>
    </row>
    <row r="1027" spans="4:23" s="391" customFormat="1">
      <c r="D1027" s="392"/>
      <c r="H1027" s="393"/>
      <c r="I1027" s="393"/>
      <c r="J1027" s="393"/>
      <c r="K1027" s="393"/>
      <c r="L1027" s="393"/>
      <c r="M1027" s="393"/>
      <c r="N1027" s="393"/>
      <c r="O1027" s="393"/>
      <c r="P1027" s="393"/>
      <c r="Q1027" s="393"/>
      <c r="R1027" s="393"/>
      <c r="S1027" s="393"/>
      <c r="T1027" s="393"/>
      <c r="U1027" s="392"/>
      <c r="W1027" s="392"/>
    </row>
    <row r="1028" spans="4:23" s="391" customFormat="1">
      <c r="D1028" s="392"/>
      <c r="H1028" s="393"/>
      <c r="I1028" s="393"/>
      <c r="J1028" s="393"/>
      <c r="K1028" s="393"/>
      <c r="L1028" s="393"/>
      <c r="M1028" s="393"/>
      <c r="N1028" s="393"/>
      <c r="O1028" s="393"/>
      <c r="P1028" s="393"/>
      <c r="Q1028" s="393"/>
      <c r="R1028" s="393"/>
      <c r="S1028" s="393"/>
      <c r="T1028" s="393"/>
      <c r="U1028" s="392"/>
      <c r="W1028" s="392"/>
    </row>
    <row r="1029" spans="4:23" s="391" customFormat="1">
      <c r="D1029" s="392"/>
      <c r="H1029" s="393"/>
      <c r="I1029" s="393"/>
      <c r="J1029" s="393"/>
      <c r="K1029" s="393"/>
      <c r="L1029" s="393"/>
      <c r="M1029" s="393"/>
      <c r="N1029" s="393"/>
      <c r="O1029" s="393"/>
      <c r="P1029" s="393"/>
      <c r="Q1029" s="393"/>
      <c r="R1029" s="393"/>
      <c r="S1029" s="393"/>
      <c r="T1029" s="393"/>
      <c r="U1029" s="392"/>
      <c r="W1029" s="392"/>
    </row>
    <row r="1030" spans="4:23" s="391" customFormat="1">
      <c r="D1030" s="392"/>
      <c r="H1030" s="393"/>
      <c r="I1030" s="393"/>
      <c r="J1030" s="393"/>
      <c r="K1030" s="393"/>
      <c r="L1030" s="393"/>
      <c r="M1030" s="393"/>
      <c r="N1030" s="393"/>
      <c r="O1030" s="393"/>
      <c r="P1030" s="393"/>
      <c r="Q1030" s="393"/>
      <c r="R1030" s="393"/>
      <c r="S1030" s="393"/>
      <c r="T1030" s="393"/>
      <c r="U1030" s="392"/>
      <c r="W1030" s="392"/>
    </row>
    <row r="1031" spans="4:23" s="391" customFormat="1">
      <c r="D1031" s="392"/>
      <c r="H1031" s="393"/>
      <c r="I1031" s="393"/>
      <c r="J1031" s="393"/>
      <c r="K1031" s="393"/>
      <c r="L1031" s="393"/>
      <c r="M1031" s="393"/>
      <c r="N1031" s="393"/>
      <c r="O1031" s="393"/>
      <c r="P1031" s="393"/>
      <c r="Q1031" s="393"/>
      <c r="R1031" s="393"/>
      <c r="S1031" s="393"/>
      <c r="T1031" s="393"/>
      <c r="U1031" s="392"/>
      <c r="W1031" s="392"/>
    </row>
    <row r="1032" spans="4:23" s="391" customFormat="1">
      <c r="D1032" s="392"/>
      <c r="H1032" s="393"/>
      <c r="I1032" s="393"/>
      <c r="J1032" s="393"/>
      <c r="K1032" s="393"/>
      <c r="L1032" s="393"/>
      <c r="M1032" s="393"/>
      <c r="N1032" s="393"/>
      <c r="O1032" s="393"/>
      <c r="P1032" s="393"/>
      <c r="Q1032" s="393"/>
      <c r="R1032" s="393"/>
      <c r="S1032" s="393"/>
      <c r="T1032" s="393"/>
      <c r="U1032" s="392"/>
      <c r="W1032" s="392"/>
    </row>
    <row r="1033" spans="4:23" s="391" customFormat="1">
      <c r="D1033" s="392"/>
      <c r="H1033" s="393"/>
      <c r="I1033" s="393"/>
      <c r="J1033" s="393"/>
      <c r="K1033" s="393"/>
      <c r="L1033" s="393"/>
      <c r="M1033" s="393"/>
      <c r="N1033" s="393"/>
      <c r="O1033" s="393"/>
      <c r="P1033" s="393"/>
      <c r="Q1033" s="393"/>
      <c r="R1033" s="393"/>
      <c r="S1033" s="393"/>
      <c r="T1033" s="393"/>
      <c r="U1033" s="392"/>
      <c r="W1033" s="392"/>
    </row>
    <row r="1034" spans="4:23" s="391" customFormat="1">
      <c r="D1034" s="392"/>
      <c r="H1034" s="393"/>
      <c r="I1034" s="393"/>
      <c r="J1034" s="393"/>
      <c r="K1034" s="393"/>
      <c r="L1034" s="393"/>
      <c r="M1034" s="393"/>
      <c r="N1034" s="393"/>
      <c r="O1034" s="393"/>
      <c r="P1034" s="393"/>
      <c r="Q1034" s="393"/>
      <c r="R1034" s="393"/>
      <c r="S1034" s="393"/>
      <c r="T1034" s="393"/>
      <c r="U1034" s="392"/>
      <c r="W1034" s="392"/>
    </row>
    <row r="1035" spans="4:23" s="391" customFormat="1">
      <c r="D1035" s="392"/>
      <c r="H1035" s="393"/>
      <c r="I1035" s="393"/>
      <c r="J1035" s="393"/>
      <c r="K1035" s="393"/>
      <c r="L1035" s="393"/>
      <c r="M1035" s="393"/>
      <c r="N1035" s="393"/>
      <c r="O1035" s="393"/>
      <c r="P1035" s="393"/>
      <c r="Q1035" s="393"/>
      <c r="R1035" s="393"/>
      <c r="S1035" s="393"/>
      <c r="T1035" s="393"/>
      <c r="U1035" s="392"/>
      <c r="W1035" s="392"/>
    </row>
    <row r="1036" spans="4:23" s="391" customFormat="1">
      <c r="D1036" s="392"/>
      <c r="H1036" s="393"/>
      <c r="I1036" s="393"/>
      <c r="J1036" s="393"/>
      <c r="K1036" s="393"/>
      <c r="L1036" s="393"/>
      <c r="M1036" s="393"/>
      <c r="N1036" s="393"/>
      <c r="O1036" s="393"/>
      <c r="P1036" s="393"/>
      <c r="Q1036" s="393"/>
      <c r="R1036" s="393"/>
      <c r="S1036" s="393"/>
      <c r="T1036" s="393"/>
      <c r="U1036" s="392"/>
      <c r="W1036" s="392"/>
    </row>
    <row r="1037" spans="4:23" s="391" customFormat="1">
      <c r="D1037" s="392"/>
      <c r="H1037" s="393"/>
      <c r="I1037" s="393"/>
      <c r="J1037" s="393"/>
      <c r="K1037" s="393"/>
      <c r="L1037" s="393"/>
      <c r="M1037" s="393"/>
      <c r="N1037" s="393"/>
      <c r="O1037" s="393"/>
      <c r="P1037" s="393"/>
      <c r="Q1037" s="393"/>
      <c r="R1037" s="393"/>
      <c r="S1037" s="393"/>
      <c r="T1037" s="393"/>
      <c r="U1037" s="392"/>
      <c r="W1037" s="392"/>
    </row>
    <row r="1038" spans="4:23" s="391" customFormat="1">
      <c r="D1038" s="392"/>
      <c r="H1038" s="393"/>
      <c r="I1038" s="393"/>
      <c r="J1038" s="393"/>
      <c r="K1038" s="393"/>
      <c r="L1038" s="393"/>
      <c r="M1038" s="393"/>
      <c r="N1038" s="393"/>
      <c r="O1038" s="393"/>
      <c r="P1038" s="393"/>
      <c r="Q1038" s="393"/>
      <c r="R1038" s="393"/>
      <c r="S1038" s="393"/>
      <c r="T1038" s="393"/>
      <c r="U1038" s="392"/>
      <c r="W1038" s="392"/>
    </row>
    <row r="1039" spans="4:23" s="391" customFormat="1">
      <c r="D1039" s="392"/>
      <c r="H1039" s="393"/>
      <c r="I1039" s="393"/>
      <c r="J1039" s="393"/>
      <c r="K1039" s="393"/>
      <c r="L1039" s="393"/>
      <c r="M1039" s="393"/>
      <c r="N1039" s="393"/>
      <c r="O1039" s="393"/>
      <c r="P1039" s="393"/>
      <c r="Q1039" s="393"/>
      <c r="R1039" s="393"/>
      <c r="S1039" s="393"/>
      <c r="T1039" s="393"/>
      <c r="U1039" s="392"/>
      <c r="W1039" s="392"/>
    </row>
    <row r="1040" spans="4:23" s="391" customFormat="1">
      <c r="D1040" s="392"/>
      <c r="H1040" s="393"/>
      <c r="I1040" s="393"/>
      <c r="J1040" s="393"/>
      <c r="K1040" s="393"/>
      <c r="L1040" s="393"/>
      <c r="M1040" s="393"/>
      <c r="N1040" s="393"/>
      <c r="O1040" s="393"/>
      <c r="P1040" s="393"/>
      <c r="Q1040" s="393"/>
      <c r="R1040" s="393"/>
      <c r="S1040" s="393"/>
      <c r="T1040" s="393"/>
      <c r="U1040" s="392"/>
      <c r="W1040" s="392"/>
    </row>
    <row r="1041" spans="4:23" s="391" customFormat="1">
      <c r="D1041" s="392"/>
      <c r="H1041" s="393"/>
      <c r="I1041" s="393"/>
      <c r="J1041" s="393"/>
      <c r="K1041" s="393"/>
      <c r="L1041" s="393"/>
      <c r="M1041" s="393"/>
      <c r="N1041" s="393"/>
      <c r="O1041" s="393"/>
      <c r="P1041" s="393"/>
      <c r="Q1041" s="393"/>
      <c r="R1041" s="393"/>
      <c r="S1041" s="393"/>
      <c r="T1041" s="393"/>
      <c r="U1041" s="392"/>
      <c r="W1041" s="392"/>
    </row>
    <row r="1042" spans="4:23" s="391" customFormat="1">
      <c r="D1042" s="392"/>
      <c r="H1042" s="393"/>
      <c r="I1042" s="393"/>
      <c r="J1042" s="393"/>
      <c r="K1042" s="393"/>
      <c r="L1042" s="393"/>
      <c r="M1042" s="393"/>
      <c r="N1042" s="393"/>
      <c r="O1042" s="393"/>
      <c r="P1042" s="393"/>
      <c r="Q1042" s="393"/>
      <c r="R1042" s="393"/>
      <c r="S1042" s="393"/>
      <c r="T1042" s="393"/>
      <c r="U1042" s="392"/>
      <c r="W1042" s="392"/>
    </row>
    <row r="1043" spans="4:23" s="391" customFormat="1">
      <c r="D1043" s="392"/>
      <c r="H1043" s="393"/>
      <c r="I1043" s="393"/>
      <c r="J1043" s="393"/>
      <c r="K1043" s="393"/>
      <c r="L1043" s="393"/>
      <c r="M1043" s="393"/>
      <c r="N1043" s="393"/>
      <c r="O1043" s="393"/>
      <c r="P1043" s="393"/>
      <c r="Q1043" s="393"/>
      <c r="R1043" s="393"/>
      <c r="S1043" s="393"/>
      <c r="T1043" s="393"/>
      <c r="U1043" s="392"/>
      <c r="W1043" s="392"/>
    </row>
    <row r="1044" spans="4:23" s="391" customFormat="1">
      <c r="D1044" s="392"/>
      <c r="H1044" s="393"/>
      <c r="I1044" s="393"/>
      <c r="J1044" s="393"/>
      <c r="K1044" s="393"/>
      <c r="L1044" s="393"/>
      <c r="M1044" s="393"/>
      <c r="N1044" s="393"/>
      <c r="O1044" s="393"/>
      <c r="P1044" s="393"/>
      <c r="Q1044" s="393"/>
      <c r="R1044" s="393"/>
      <c r="S1044" s="393"/>
      <c r="T1044" s="393"/>
      <c r="U1044" s="392"/>
      <c r="W1044" s="392"/>
    </row>
    <row r="1045" spans="4:23" s="391" customFormat="1">
      <c r="D1045" s="392"/>
      <c r="H1045" s="393"/>
      <c r="I1045" s="393"/>
      <c r="J1045" s="393"/>
      <c r="K1045" s="393"/>
      <c r="L1045" s="393"/>
      <c r="M1045" s="393"/>
      <c r="N1045" s="393"/>
      <c r="O1045" s="393"/>
      <c r="P1045" s="393"/>
      <c r="Q1045" s="393"/>
      <c r="R1045" s="393"/>
      <c r="S1045" s="393"/>
      <c r="T1045" s="393"/>
      <c r="U1045" s="392"/>
      <c r="W1045" s="392"/>
    </row>
    <row r="1046" spans="4:23" s="391" customFormat="1">
      <c r="D1046" s="392"/>
      <c r="H1046" s="393"/>
      <c r="I1046" s="393"/>
      <c r="J1046" s="393"/>
      <c r="K1046" s="393"/>
      <c r="L1046" s="393"/>
      <c r="M1046" s="393"/>
      <c r="N1046" s="393"/>
      <c r="O1046" s="393"/>
      <c r="P1046" s="393"/>
      <c r="Q1046" s="393"/>
      <c r="R1046" s="393"/>
      <c r="S1046" s="393"/>
      <c r="T1046" s="393"/>
      <c r="U1046" s="392"/>
      <c r="W1046" s="392"/>
    </row>
    <row r="1047" spans="4:23" s="391" customFormat="1">
      <c r="D1047" s="392"/>
      <c r="H1047" s="393"/>
      <c r="I1047" s="393"/>
      <c r="J1047" s="393"/>
      <c r="K1047" s="393"/>
      <c r="L1047" s="393"/>
      <c r="M1047" s="393"/>
      <c r="N1047" s="393"/>
      <c r="O1047" s="393"/>
      <c r="P1047" s="393"/>
      <c r="Q1047" s="393"/>
      <c r="R1047" s="393"/>
      <c r="S1047" s="393"/>
      <c r="T1047" s="393"/>
      <c r="U1047" s="392"/>
      <c r="W1047" s="392"/>
    </row>
    <row r="1048" spans="4:23" s="391" customFormat="1">
      <c r="D1048" s="392"/>
      <c r="H1048" s="393"/>
      <c r="I1048" s="393"/>
      <c r="J1048" s="393"/>
      <c r="K1048" s="393"/>
      <c r="L1048" s="393"/>
      <c r="M1048" s="393"/>
      <c r="N1048" s="393"/>
      <c r="O1048" s="393"/>
      <c r="P1048" s="393"/>
      <c r="Q1048" s="393"/>
      <c r="R1048" s="393"/>
      <c r="S1048" s="393"/>
      <c r="T1048" s="393"/>
      <c r="U1048" s="392"/>
      <c r="W1048" s="392"/>
    </row>
    <row r="1049" spans="4:23" s="391" customFormat="1">
      <c r="D1049" s="392"/>
      <c r="H1049" s="393"/>
      <c r="I1049" s="393"/>
      <c r="J1049" s="393"/>
      <c r="K1049" s="393"/>
      <c r="L1049" s="393"/>
      <c r="M1049" s="393"/>
      <c r="N1049" s="393"/>
      <c r="O1049" s="393"/>
      <c r="P1049" s="393"/>
      <c r="Q1049" s="393"/>
      <c r="R1049" s="393"/>
      <c r="S1049" s="393"/>
      <c r="T1049" s="393"/>
      <c r="U1049" s="392"/>
      <c r="W1049" s="392"/>
    </row>
    <row r="1050" spans="4:23" s="391" customFormat="1">
      <c r="D1050" s="392"/>
      <c r="H1050" s="393"/>
      <c r="I1050" s="393"/>
      <c r="J1050" s="393"/>
      <c r="K1050" s="393"/>
      <c r="L1050" s="393"/>
      <c r="M1050" s="393"/>
      <c r="N1050" s="393"/>
      <c r="O1050" s="393"/>
      <c r="P1050" s="393"/>
      <c r="Q1050" s="393"/>
      <c r="R1050" s="393"/>
      <c r="S1050" s="393"/>
      <c r="T1050" s="393"/>
      <c r="U1050" s="392"/>
      <c r="W1050" s="392"/>
    </row>
    <row r="1051" spans="4:23" s="391" customFormat="1">
      <c r="D1051" s="392"/>
      <c r="H1051" s="393"/>
      <c r="I1051" s="393"/>
      <c r="J1051" s="393"/>
      <c r="K1051" s="393"/>
      <c r="L1051" s="393"/>
      <c r="M1051" s="393"/>
      <c r="N1051" s="393"/>
      <c r="O1051" s="393"/>
      <c r="P1051" s="393"/>
      <c r="Q1051" s="393"/>
      <c r="R1051" s="393"/>
      <c r="S1051" s="393"/>
      <c r="T1051" s="393"/>
      <c r="U1051" s="392"/>
      <c r="W1051" s="392"/>
    </row>
    <row r="1052" spans="4:23" s="391" customFormat="1">
      <c r="D1052" s="392"/>
      <c r="H1052" s="393"/>
      <c r="I1052" s="393"/>
      <c r="J1052" s="393"/>
      <c r="K1052" s="393"/>
      <c r="L1052" s="393"/>
      <c r="M1052" s="393"/>
      <c r="N1052" s="393"/>
      <c r="O1052" s="393"/>
      <c r="P1052" s="393"/>
      <c r="Q1052" s="393"/>
      <c r="R1052" s="393"/>
      <c r="S1052" s="393"/>
      <c r="T1052" s="393"/>
      <c r="U1052" s="392"/>
      <c r="W1052" s="392"/>
    </row>
    <row r="1053" spans="4:23" s="391" customFormat="1">
      <c r="D1053" s="392"/>
      <c r="H1053" s="393"/>
      <c r="I1053" s="393"/>
      <c r="J1053" s="393"/>
      <c r="K1053" s="393"/>
      <c r="L1053" s="393"/>
      <c r="M1053" s="393"/>
      <c r="N1053" s="393"/>
      <c r="O1053" s="393"/>
      <c r="P1053" s="393"/>
      <c r="Q1053" s="393"/>
      <c r="R1053" s="393"/>
      <c r="S1053" s="393"/>
      <c r="T1053" s="393"/>
      <c r="U1053" s="392"/>
      <c r="W1053" s="392"/>
    </row>
    <row r="1054" spans="4:23" s="391" customFormat="1">
      <c r="D1054" s="392"/>
      <c r="H1054" s="393"/>
      <c r="I1054" s="393"/>
      <c r="J1054" s="393"/>
      <c r="K1054" s="393"/>
      <c r="L1054" s="393"/>
      <c r="M1054" s="393"/>
      <c r="N1054" s="393"/>
      <c r="O1054" s="393"/>
      <c r="P1054" s="393"/>
      <c r="Q1054" s="393"/>
      <c r="R1054" s="393"/>
      <c r="S1054" s="393"/>
      <c r="T1054" s="393"/>
      <c r="U1054" s="392"/>
      <c r="W1054" s="392"/>
    </row>
    <row r="1055" spans="4:23" s="391" customFormat="1">
      <c r="D1055" s="392"/>
      <c r="H1055" s="393"/>
      <c r="I1055" s="393"/>
      <c r="J1055" s="393"/>
      <c r="K1055" s="393"/>
      <c r="L1055" s="393"/>
      <c r="M1055" s="393"/>
      <c r="N1055" s="393"/>
      <c r="O1055" s="393"/>
      <c r="P1055" s="393"/>
      <c r="Q1055" s="393"/>
      <c r="R1055" s="393"/>
      <c r="S1055" s="393"/>
      <c r="T1055" s="393"/>
      <c r="U1055" s="392"/>
      <c r="W1055" s="392"/>
    </row>
    <row r="1056" spans="4:23" s="391" customFormat="1">
      <c r="D1056" s="392"/>
      <c r="H1056" s="393"/>
      <c r="I1056" s="393"/>
      <c r="J1056" s="393"/>
      <c r="K1056" s="393"/>
      <c r="L1056" s="393"/>
      <c r="M1056" s="393"/>
      <c r="N1056" s="393"/>
      <c r="O1056" s="393"/>
      <c r="P1056" s="393"/>
      <c r="Q1056" s="393"/>
      <c r="R1056" s="393"/>
      <c r="S1056" s="393"/>
      <c r="T1056" s="393"/>
      <c r="U1056" s="392"/>
      <c r="W1056" s="392"/>
    </row>
    <row r="1057" spans="4:23" s="391" customFormat="1">
      <c r="D1057" s="392"/>
      <c r="H1057" s="393"/>
      <c r="I1057" s="393"/>
      <c r="J1057" s="393"/>
      <c r="K1057" s="393"/>
      <c r="L1057" s="393"/>
      <c r="M1057" s="393"/>
      <c r="N1057" s="393"/>
      <c r="O1057" s="393"/>
      <c r="P1057" s="393"/>
      <c r="Q1057" s="393"/>
      <c r="R1057" s="393"/>
      <c r="S1057" s="393"/>
      <c r="T1057" s="393"/>
      <c r="U1057" s="392"/>
      <c r="W1057" s="392"/>
    </row>
    <row r="1058" spans="4:23" s="391" customFormat="1">
      <c r="D1058" s="392"/>
      <c r="H1058" s="393"/>
      <c r="I1058" s="393"/>
      <c r="J1058" s="393"/>
      <c r="K1058" s="393"/>
      <c r="L1058" s="393"/>
      <c r="M1058" s="393"/>
      <c r="N1058" s="393"/>
      <c r="O1058" s="393"/>
      <c r="P1058" s="393"/>
      <c r="Q1058" s="393"/>
      <c r="R1058" s="393"/>
      <c r="S1058" s="393"/>
      <c r="T1058" s="393"/>
      <c r="U1058" s="392"/>
      <c r="W1058" s="392"/>
    </row>
    <row r="1059" spans="4:23" s="391" customFormat="1">
      <c r="D1059" s="392"/>
      <c r="H1059" s="393"/>
      <c r="I1059" s="393"/>
      <c r="J1059" s="393"/>
      <c r="K1059" s="393"/>
      <c r="L1059" s="393"/>
      <c r="M1059" s="393"/>
      <c r="N1059" s="393"/>
      <c r="O1059" s="393"/>
      <c r="P1059" s="393"/>
      <c r="Q1059" s="393"/>
      <c r="R1059" s="393"/>
      <c r="S1059" s="393"/>
      <c r="T1059" s="393"/>
      <c r="U1059" s="392"/>
      <c r="W1059" s="392"/>
    </row>
    <row r="1060" spans="4:23" s="391" customFormat="1">
      <c r="D1060" s="392"/>
      <c r="H1060" s="393"/>
      <c r="I1060" s="393"/>
      <c r="J1060" s="393"/>
      <c r="K1060" s="393"/>
      <c r="L1060" s="393"/>
      <c r="M1060" s="393"/>
      <c r="N1060" s="393"/>
      <c r="O1060" s="393"/>
      <c r="P1060" s="393"/>
      <c r="Q1060" s="393"/>
      <c r="R1060" s="393"/>
      <c r="S1060" s="393"/>
      <c r="T1060" s="393"/>
      <c r="U1060" s="392"/>
      <c r="W1060" s="392"/>
    </row>
    <row r="1061" spans="4:23" s="391" customFormat="1">
      <c r="D1061" s="392"/>
      <c r="H1061" s="393"/>
      <c r="I1061" s="393"/>
      <c r="J1061" s="393"/>
      <c r="K1061" s="393"/>
      <c r="L1061" s="393"/>
      <c r="M1061" s="393"/>
      <c r="N1061" s="393"/>
      <c r="O1061" s="393"/>
      <c r="P1061" s="393"/>
      <c r="Q1061" s="393"/>
      <c r="R1061" s="393"/>
      <c r="S1061" s="393"/>
      <c r="T1061" s="393"/>
      <c r="U1061" s="392"/>
      <c r="W1061" s="392"/>
    </row>
    <row r="1062" spans="4:23" s="391" customFormat="1">
      <c r="D1062" s="392"/>
      <c r="H1062" s="393"/>
      <c r="I1062" s="393"/>
      <c r="J1062" s="393"/>
      <c r="K1062" s="393"/>
      <c r="L1062" s="393"/>
      <c r="M1062" s="393"/>
      <c r="N1062" s="393"/>
      <c r="O1062" s="393"/>
      <c r="P1062" s="393"/>
      <c r="Q1062" s="393"/>
      <c r="R1062" s="393"/>
      <c r="S1062" s="393"/>
      <c r="T1062" s="393"/>
      <c r="U1062" s="392"/>
      <c r="W1062" s="392"/>
    </row>
    <row r="1063" spans="4:23" s="391" customFormat="1">
      <c r="D1063" s="392"/>
      <c r="H1063" s="393"/>
      <c r="I1063" s="393"/>
      <c r="J1063" s="393"/>
      <c r="K1063" s="393"/>
      <c r="L1063" s="393"/>
      <c r="M1063" s="393"/>
      <c r="N1063" s="393"/>
      <c r="O1063" s="393"/>
      <c r="P1063" s="393"/>
      <c r="Q1063" s="393"/>
      <c r="R1063" s="393"/>
      <c r="S1063" s="393"/>
      <c r="T1063" s="393"/>
      <c r="U1063" s="392"/>
      <c r="W1063" s="392"/>
    </row>
    <row r="1064" spans="4:23" s="391" customFormat="1">
      <c r="D1064" s="392"/>
      <c r="H1064" s="393"/>
      <c r="I1064" s="393"/>
      <c r="J1064" s="393"/>
      <c r="K1064" s="393"/>
      <c r="L1064" s="393"/>
      <c r="M1064" s="393"/>
      <c r="N1064" s="393"/>
      <c r="O1064" s="393"/>
      <c r="P1064" s="393"/>
      <c r="Q1064" s="393"/>
      <c r="R1064" s="393"/>
      <c r="S1064" s="393"/>
      <c r="T1064" s="393"/>
      <c r="U1064" s="392"/>
      <c r="W1064" s="392"/>
    </row>
    <row r="1065" spans="4:23" s="391" customFormat="1">
      <c r="D1065" s="392"/>
      <c r="H1065" s="393"/>
      <c r="I1065" s="393"/>
      <c r="J1065" s="393"/>
      <c r="K1065" s="393"/>
      <c r="L1065" s="393"/>
      <c r="M1065" s="393"/>
      <c r="N1065" s="393"/>
      <c r="O1065" s="393"/>
      <c r="P1065" s="393"/>
      <c r="Q1065" s="393"/>
      <c r="R1065" s="393"/>
      <c r="S1065" s="393"/>
      <c r="T1065" s="393"/>
      <c r="U1065" s="392"/>
      <c r="W1065" s="392"/>
    </row>
    <row r="1066" spans="4:23" s="391" customFormat="1">
      <c r="D1066" s="392"/>
      <c r="H1066" s="393"/>
      <c r="I1066" s="393"/>
      <c r="J1066" s="393"/>
      <c r="K1066" s="393"/>
      <c r="L1066" s="393"/>
      <c r="M1066" s="393"/>
      <c r="N1066" s="393"/>
      <c r="O1066" s="393"/>
      <c r="P1066" s="393"/>
      <c r="Q1066" s="393"/>
      <c r="R1066" s="393"/>
      <c r="S1066" s="393"/>
      <c r="T1066" s="393"/>
      <c r="U1066" s="392"/>
      <c r="W1066" s="392"/>
    </row>
    <row r="1067" spans="4:23" s="391" customFormat="1">
      <c r="D1067" s="392"/>
      <c r="H1067" s="393"/>
      <c r="I1067" s="393"/>
      <c r="J1067" s="393"/>
      <c r="K1067" s="393"/>
      <c r="L1067" s="393"/>
      <c r="M1067" s="393"/>
      <c r="N1067" s="393"/>
      <c r="O1067" s="393"/>
      <c r="P1067" s="393"/>
      <c r="Q1067" s="393"/>
      <c r="R1067" s="393"/>
      <c r="S1067" s="393"/>
      <c r="T1067" s="393"/>
      <c r="U1067" s="392"/>
      <c r="W1067" s="392"/>
    </row>
    <row r="1068" spans="4:23" s="391" customFormat="1">
      <c r="D1068" s="392"/>
      <c r="H1068" s="393"/>
      <c r="I1068" s="393"/>
      <c r="J1068" s="393"/>
      <c r="K1068" s="393"/>
      <c r="L1068" s="393"/>
      <c r="M1068" s="393"/>
      <c r="N1068" s="393"/>
      <c r="O1068" s="393"/>
      <c r="P1068" s="393"/>
      <c r="Q1068" s="393"/>
      <c r="R1068" s="393"/>
      <c r="S1068" s="393"/>
      <c r="T1068" s="393"/>
      <c r="U1068" s="392"/>
      <c r="W1068" s="392"/>
    </row>
    <row r="1069" spans="4:23" s="391" customFormat="1">
      <c r="D1069" s="392"/>
      <c r="H1069" s="393"/>
      <c r="I1069" s="393"/>
      <c r="J1069" s="393"/>
      <c r="K1069" s="393"/>
      <c r="L1069" s="393"/>
      <c r="M1069" s="393"/>
      <c r="N1069" s="393"/>
      <c r="O1069" s="393"/>
      <c r="P1069" s="393"/>
      <c r="Q1069" s="393"/>
      <c r="R1069" s="393"/>
      <c r="S1069" s="393"/>
      <c r="T1069" s="393"/>
      <c r="U1069" s="392"/>
      <c r="W1069" s="392"/>
    </row>
    <row r="1070" spans="4:23" s="391" customFormat="1">
      <c r="D1070" s="392"/>
      <c r="H1070" s="393"/>
      <c r="I1070" s="393"/>
      <c r="J1070" s="393"/>
      <c r="K1070" s="393"/>
      <c r="L1070" s="393"/>
      <c r="M1070" s="393"/>
      <c r="N1070" s="393"/>
      <c r="O1070" s="393"/>
      <c r="P1070" s="393"/>
      <c r="Q1070" s="393"/>
      <c r="R1070" s="393"/>
      <c r="S1070" s="393"/>
      <c r="T1070" s="393"/>
      <c r="U1070" s="392"/>
      <c r="W1070" s="392"/>
    </row>
    <row r="1071" spans="4:23" s="391" customFormat="1">
      <c r="D1071" s="392"/>
      <c r="H1071" s="393"/>
      <c r="I1071" s="393"/>
      <c r="J1071" s="393"/>
      <c r="K1071" s="393"/>
      <c r="L1071" s="393"/>
      <c r="M1071" s="393"/>
      <c r="N1071" s="393"/>
      <c r="O1071" s="393"/>
      <c r="P1071" s="393"/>
      <c r="Q1071" s="393"/>
      <c r="R1071" s="393"/>
      <c r="S1071" s="393"/>
      <c r="T1071" s="393"/>
      <c r="U1071" s="392"/>
      <c r="W1071" s="392"/>
    </row>
    <row r="1072" spans="4:23" s="391" customFormat="1">
      <c r="D1072" s="392"/>
      <c r="H1072" s="393"/>
      <c r="I1072" s="393"/>
      <c r="J1072" s="393"/>
      <c r="K1072" s="393"/>
      <c r="L1072" s="393"/>
      <c r="M1072" s="393"/>
      <c r="N1072" s="393"/>
      <c r="O1072" s="393"/>
      <c r="P1072" s="393"/>
      <c r="Q1072" s="393"/>
      <c r="R1072" s="393"/>
      <c r="S1072" s="393"/>
      <c r="T1072" s="393"/>
      <c r="U1072" s="392"/>
      <c r="W1072" s="392"/>
    </row>
    <row r="1073" spans="4:23" s="391" customFormat="1">
      <c r="D1073" s="392"/>
      <c r="H1073" s="393"/>
      <c r="I1073" s="393"/>
      <c r="J1073" s="393"/>
      <c r="K1073" s="393"/>
      <c r="L1073" s="393"/>
      <c r="M1073" s="393"/>
      <c r="N1073" s="393"/>
      <c r="O1073" s="393"/>
      <c r="P1073" s="393"/>
      <c r="Q1073" s="393"/>
      <c r="R1073" s="393"/>
      <c r="S1073" s="393"/>
      <c r="T1073" s="393"/>
      <c r="U1073" s="392"/>
      <c r="W1073" s="392"/>
    </row>
    <row r="1074" spans="4:23" s="391" customFormat="1">
      <c r="D1074" s="392"/>
      <c r="H1074" s="393"/>
      <c r="I1074" s="393"/>
      <c r="J1074" s="393"/>
      <c r="K1074" s="393"/>
      <c r="L1074" s="393"/>
      <c r="M1074" s="393"/>
      <c r="N1074" s="393"/>
      <c r="O1074" s="393"/>
      <c r="P1074" s="393"/>
      <c r="Q1074" s="393"/>
      <c r="R1074" s="393"/>
      <c r="S1074" s="393"/>
      <c r="T1074" s="393"/>
      <c r="U1074" s="392"/>
      <c r="W1074" s="392"/>
    </row>
    <row r="1075" spans="4:23" s="391" customFormat="1">
      <c r="D1075" s="392"/>
      <c r="H1075" s="393"/>
      <c r="I1075" s="393"/>
      <c r="J1075" s="393"/>
      <c r="K1075" s="393"/>
      <c r="L1075" s="393"/>
      <c r="M1075" s="393"/>
      <c r="N1075" s="393"/>
      <c r="O1075" s="393"/>
      <c r="P1075" s="393"/>
      <c r="Q1075" s="393"/>
      <c r="R1075" s="393"/>
      <c r="S1075" s="393"/>
      <c r="T1075" s="393"/>
      <c r="U1075" s="392"/>
      <c r="W1075" s="392"/>
    </row>
    <row r="1076" spans="4:23" s="391" customFormat="1">
      <c r="D1076" s="392"/>
      <c r="H1076" s="393"/>
      <c r="I1076" s="393"/>
      <c r="J1076" s="393"/>
      <c r="K1076" s="393"/>
      <c r="L1076" s="393"/>
      <c r="M1076" s="393"/>
      <c r="N1076" s="393"/>
      <c r="O1076" s="393"/>
      <c r="P1076" s="393"/>
      <c r="Q1076" s="393"/>
      <c r="R1076" s="393"/>
      <c r="S1076" s="393"/>
      <c r="T1076" s="393"/>
      <c r="U1076" s="392"/>
      <c r="W1076" s="392"/>
    </row>
    <row r="1077" spans="4:23" s="391" customFormat="1">
      <c r="D1077" s="392"/>
      <c r="H1077" s="393"/>
      <c r="I1077" s="393"/>
      <c r="J1077" s="393"/>
      <c r="K1077" s="393"/>
      <c r="L1077" s="393"/>
      <c r="M1077" s="393"/>
      <c r="N1077" s="393"/>
      <c r="O1077" s="393"/>
      <c r="P1077" s="393"/>
      <c r="Q1077" s="393"/>
      <c r="R1077" s="393"/>
      <c r="S1077" s="393"/>
      <c r="T1077" s="393"/>
      <c r="U1077" s="392"/>
      <c r="W1077" s="392"/>
    </row>
    <row r="1078" spans="4:23" s="391" customFormat="1">
      <c r="D1078" s="392"/>
      <c r="H1078" s="393"/>
      <c r="I1078" s="393"/>
      <c r="J1078" s="393"/>
      <c r="K1078" s="393"/>
      <c r="L1078" s="393"/>
      <c r="M1078" s="393"/>
      <c r="N1078" s="393"/>
      <c r="O1078" s="393"/>
      <c r="P1078" s="393"/>
      <c r="Q1078" s="393"/>
      <c r="R1078" s="393"/>
      <c r="S1078" s="393"/>
      <c r="T1078" s="393"/>
      <c r="U1078" s="392"/>
      <c r="W1078" s="392"/>
    </row>
    <row r="1079" spans="4:23" s="391" customFormat="1">
      <c r="D1079" s="392"/>
      <c r="H1079" s="393"/>
      <c r="I1079" s="393"/>
      <c r="J1079" s="393"/>
      <c r="K1079" s="393"/>
      <c r="L1079" s="393"/>
      <c r="M1079" s="393"/>
      <c r="N1079" s="393"/>
      <c r="O1079" s="393"/>
      <c r="P1079" s="393"/>
      <c r="Q1079" s="393"/>
      <c r="R1079" s="393"/>
      <c r="S1079" s="393"/>
      <c r="T1079" s="393"/>
      <c r="U1079" s="392"/>
      <c r="W1079" s="392"/>
    </row>
    <row r="1080" spans="4:23" s="391" customFormat="1">
      <c r="D1080" s="392"/>
      <c r="H1080" s="393"/>
      <c r="I1080" s="393"/>
      <c r="J1080" s="393"/>
      <c r="K1080" s="393"/>
      <c r="L1080" s="393"/>
      <c r="M1080" s="393"/>
      <c r="N1080" s="393"/>
      <c r="O1080" s="393"/>
      <c r="P1080" s="393"/>
      <c r="Q1080" s="393"/>
      <c r="R1080" s="393"/>
      <c r="S1080" s="393"/>
      <c r="T1080" s="393"/>
      <c r="U1080" s="392"/>
      <c r="W1080" s="392"/>
    </row>
    <row r="1081" spans="4:23" s="391" customFormat="1">
      <c r="D1081" s="392"/>
      <c r="H1081" s="393"/>
      <c r="I1081" s="393"/>
      <c r="J1081" s="393"/>
      <c r="K1081" s="393"/>
      <c r="L1081" s="393"/>
      <c r="M1081" s="393"/>
      <c r="N1081" s="393"/>
      <c r="O1081" s="393"/>
      <c r="P1081" s="393"/>
      <c r="Q1081" s="393"/>
      <c r="R1081" s="393"/>
      <c r="S1081" s="393"/>
      <c r="T1081" s="393"/>
      <c r="U1081" s="392"/>
      <c r="W1081" s="392"/>
    </row>
    <row r="1082" spans="4:23" s="391" customFormat="1">
      <c r="D1082" s="392"/>
      <c r="H1082" s="393"/>
      <c r="I1082" s="393"/>
      <c r="J1082" s="393"/>
      <c r="K1082" s="393"/>
      <c r="L1082" s="393"/>
      <c r="M1082" s="393"/>
      <c r="N1082" s="393"/>
      <c r="O1082" s="393"/>
      <c r="P1082" s="393"/>
      <c r="Q1082" s="393"/>
      <c r="R1082" s="393"/>
      <c r="S1082" s="393"/>
      <c r="T1082" s="393"/>
      <c r="U1082" s="392"/>
      <c r="W1082" s="392"/>
    </row>
    <row r="1083" spans="4:23" s="391" customFormat="1">
      <c r="D1083" s="392"/>
      <c r="H1083" s="393"/>
      <c r="I1083" s="393"/>
      <c r="J1083" s="393"/>
      <c r="K1083" s="393"/>
      <c r="L1083" s="393"/>
      <c r="M1083" s="393"/>
      <c r="N1083" s="393"/>
      <c r="O1083" s="393"/>
      <c r="P1083" s="393"/>
      <c r="Q1083" s="393"/>
      <c r="R1083" s="393"/>
      <c r="S1083" s="393"/>
      <c r="T1083" s="393"/>
      <c r="U1083" s="392"/>
      <c r="W1083" s="392"/>
    </row>
    <row r="1084" spans="4:23" s="391" customFormat="1">
      <c r="D1084" s="392"/>
      <c r="H1084" s="393"/>
      <c r="I1084" s="393"/>
      <c r="J1084" s="393"/>
      <c r="K1084" s="393"/>
      <c r="L1084" s="393"/>
      <c r="M1084" s="393"/>
      <c r="N1084" s="393"/>
      <c r="O1084" s="393"/>
      <c r="P1084" s="393"/>
      <c r="Q1084" s="393"/>
      <c r="R1084" s="393"/>
      <c r="S1084" s="393"/>
      <c r="T1084" s="393"/>
      <c r="U1084" s="392"/>
      <c r="W1084" s="392"/>
    </row>
    <row r="1085" spans="4:23" s="391" customFormat="1">
      <c r="D1085" s="392"/>
      <c r="H1085" s="393"/>
      <c r="I1085" s="393"/>
      <c r="J1085" s="393"/>
      <c r="K1085" s="393"/>
      <c r="L1085" s="393"/>
      <c r="M1085" s="393"/>
      <c r="N1085" s="393"/>
      <c r="O1085" s="393"/>
      <c r="P1085" s="393"/>
      <c r="Q1085" s="393"/>
      <c r="R1085" s="393"/>
      <c r="S1085" s="393"/>
      <c r="T1085" s="393"/>
      <c r="U1085" s="392"/>
      <c r="W1085" s="392"/>
    </row>
    <row r="1086" spans="4:23" s="391" customFormat="1">
      <c r="D1086" s="392"/>
      <c r="H1086" s="393"/>
      <c r="I1086" s="393"/>
      <c r="J1086" s="393"/>
      <c r="K1086" s="393"/>
      <c r="L1086" s="393"/>
      <c r="M1086" s="393"/>
      <c r="N1086" s="393"/>
      <c r="O1086" s="393"/>
      <c r="P1086" s="393"/>
      <c r="Q1086" s="393"/>
      <c r="R1086" s="393"/>
      <c r="S1086" s="393"/>
      <c r="T1086" s="393"/>
      <c r="U1086" s="392"/>
      <c r="W1086" s="392"/>
    </row>
    <row r="1087" spans="4:23" s="391" customFormat="1">
      <c r="D1087" s="392"/>
      <c r="H1087" s="393"/>
      <c r="I1087" s="393"/>
      <c r="J1087" s="393"/>
      <c r="K1087" s="393"/>
      <c r="L1087" s="393"/>
      <c r="M1087" s="393"/>
      <c r="N1087" s="393"/>
      <c r="O1087" s="393"/>
      <c r="P1087" s="393"/>
      <c r="Q1087" s="393"/>
      <c r="R1087" s="393"/>
      <c r="S1087" s="393"/>
      <c r="T1087" s="393"/>
      <c r="U1087" s="392"/>
      <c r="W1087" s="392"/>
    </row>
    <row r="1088" spans="4:23" s="391" customFormat="1">
      <c r="D1088" s="392"/>
      <c r="H1088" s="393"/>
      <c r="I1088" s="393"/>
      <c r="J1088" s="393"/>
      <c r="K1088" s="393"/>
      <c r="L1088" s="393"/>
      <c r="M1088" s="393"/>
      <c r="N1088" s="393"/>
      <c r="O1088" s="393"/>
      <c r="P1088" s="393"/>
      <c r="Q1088" s="393"/>
      <c r="R1088" s="393"/>
      <c r="S1088" s="393"/>
      <c r="T1088" s="393"/>
      <c r="U1088" s="392"/>
      <c r="W1088" s="392"/>
    </row>
    <row r="1089" spans="4:23" s="395" customFormat="1">
      <c r="D1089" s="394"/>
      <c r="H1089" s="396"/>
      <c r="I1089" s="396"/>
      <c r="J1089" s="396"/>
      <c r="K1089" s="396"/>
      <c r="L1089" s="396"/>
      <c r="M1089" s="396"/>
      <c r="N1089" s="396"/>
      <c r="O1089" s="396"/>
      <c r="P1089" s="396"/>
      <c r="Q1089" s="396"/>
      <c r="R1089" s="396"/>
      <c r="S1089" s="396"/>
      <c r="T1089" s="396"/>
      <c r="U1089" s="394"/>
      <c r="W1089" s="394"/>
    </row>
    <row r="1090" spans="4:23" s="395" customFormat="1">
      <c r="D1090" s="394"/>
      <c r="H1090" s="396"/>
      <c r="I1090" s="396"/>
      <c r="J1090" s="396"/>
      <c r="K1090" s="396"/>
      <c r="L1090" s="396"/>
      <c r="M1090" s="396"/>
      <c r="N1090" s="396"/>
      <c r="O1090" s="396"/>
      <c r="P1090" s="396"/>
      <c r="Q1090" s="396"/>
      <c r="R1090" s="396"/>
      <c r="S1090" s="396"/>
      <c r="T1090" s="396"/>
      <c r="U1090" s="394"/>
      <c r="W1090" s="394"/>
    </row>
    <row r="1091" spans="4:23" s="395" customFormat="1">
      <c r="D1091" s="394"/>
      <c r="H1091" s="396"/>
      <c r="I1091" s="396"/>
      <c r="J1091" s="396"/>
      <c r="K1091" s="396"/>
      <c r="L1091" s="396"/>
      <c r="M1091" s="396"/>
      <c r="N1091" s="396"/>
      <c r="O1091" s="396"/>
      <c r="P1091" s="396"/>
      <c r="Q1091" s="396"/>
      <c r="R1091" s="396"/>
      <c r="S1091" s="396"/>
      <c r="T1091" s="396"/>
      <c r="U1091" s="394"/>
      <c r="W1091" s="394"/>
    </row>
    <row r="1092" spans="4:23" s="395" customFormat="1">
      <c r="D1092" s="394"/>
      <c r="H1092" s="396"/>
      <c r="I1092" s="396"/>
      <c r="J1092" s="396"/>
      <c r="K1092" s="396"/>
      <c r="L1092" s="396"/>
      <c r="M1092" s="396"/>
      <c r="N1092" s="396"/>
      <c r="O1092" s="396"/>
      <c r="P1092" s="396"/>
      <c r="Q1092" s="396"/>
      <c r="R1092" s="396"/>
      <c r="S1092" s="396"/>
      <c r="T1092" s="396"/>
      <c r="U1092" s="394"/>
      <c r="W1092" s="394"/>
    </row>
    <row r="1093" spans="4:23" s="395" customFormat="1">
      <c r="D1093" s="394"/>
      <c r="H1093" s="396"/>
      <c r="I1093" s="396"/>
      <c r="J1093" s="396"/>
      <c r="K1093" s="396"/>
      <c r="L1093" s="396"/>
      <c r="M1093" s="396"/>
      <c r="N1093" s="396"/>
      <c r="O1093" s="396"/>
      <c r="P1093" s="396"/>
      <c r="Q1093" s="396"/>
      <c r="R1093" s="396"/>
      <c r="S1093" s="396"/>
      <c r="T1093" s="396"/>
      <c r="U1093" s="394"/>
      <c r="W1093" s="394"/>
    </row>
    <row r="1094" spans="4:23" s="395" customFormat="1">
      <c r="D1094" s="394"/>
      <c r="H1094" s="396"/>
      <c r="I1094" s="396"/>
      <c r="J1094" s="396"/>
      <c r="K1094" s="396"/>
      <c r="L1094" s="396"/>
      <c r="M1094" s="396"/>
      <c r="N1094" s="396"/>
      <c r="O1094" s="396"/>
      <c r="P1094" s="396"/>
      <c r="Q1094" s="396"/>
      <c r="R1094" s="396"/>
      <c r="S1094" s="396"/>
      <c r="T1094" s="396"/>
      <c r="U1094" s="394"/>
      <c r="W1094" s="394"/>
    </row>
    <row r="1095" spans="4:23" s="395" customFormat="1">
      <c r="D1095" s="394"/>
      <c r="H1095" s="396"/>
      <c r="I1095" s="396"/>
      <c r="J1095" s="396"/>
      <c r="K1095" s="396"/>
      <c r="L1095" s="396"/>
      <c r="M1095" s="396"/>
      <c r="N1095" s="396"/>
      <c r="O1095" s="396"/>
      <c r="P1095" s="396"/>
      <c r="Q1095" s="396"/>
      <c r="R1095" s="396"/>
      <c r="S1095" s="396"/>
      <c r="T1095" s="396"/>
      <c r="U1095" s="394"/>
      <c r="W1095" s="394"/>
    </row>
    <row r="1096" spans="4:23" s="395" customFormat="1">
      <c r="D1096" s="394"/>
      <c r="H1096" s="396"/>
      <c r="I1096" s="396"/>
      <c r="J1096" s="396"/>
      <c r="K1096" s="396"/>
      <c r="L1096" s="396"/>
      <c r="M1096" s="396"/>
      <c r="N1096" s="396"/>
      <c r="O1096" s="396"/>
      <c r="P1096" s="396"/>
      <c r="Q1096" s="396"/>
      <c r="R1096" s="396"/>
      <c r="S1096" s="396"/>
      <c r="T1096" s="396"/>
      <c r="U1096" s="394"/>
      <c r="W1096" s="394"/>
    </row>
    <row r="1097" spans="4:23" s="395" customFormat="1">
      <c r="D1097" s="394"/>
      <c r="H1097" s="396"/>
      <c r="I1097" s="396"/>
      <c r="J1097" s="396"/>
      <c r="K1097" s="396"/>
      <c r="L1097" s="396"/>
      <c r="M1097" s="396"/>
      <c r="N1097" s="396"/>
      <c r="O1097" s="396"/>
      <c r="P1097" s="396"/>
      <c r="Q1097" s="396"/>
      <c r="R1097" s="396"/>
      <c r="S1097" s="396"/>
      <c r="T1097" s="396"/>
      <c r="U1097" s="394"/>
      <c r="W1097" s="394"/>
    </row>
    <row r="1098" spans="4:23" s="395" customFormat="1">
      <c r="D1098" s="394"/>
      <c r="H1098" s="396"/>
      <c r="I1098" s="396"/>
      <c r="J1098" s="396"/>
      <c r="K1098" s="396"/>
      <c r="L1098" s="396"/>
      <c r="M1098" s="396"/>
      <c r="N1098" s="396"/>
      <c r="O1098" s="396"/>
      <c r="P1098" s="396"/>
      <c r="Q1098" s="396"/>
      <c r="R1098" s="396"/>
      <c r="S1098" s="396"/>
      <c r="T1098" s="396"/>
      <c r="U1098" s="394"/>
      <c r="W1098" s="394"/>
    </row>
    <row r="1099" spans="4:23" s="395" customFormat="1">
      <c r="D1099" s="394"/>
      <c r="H1099" s="396"/>
      <c r="I1099" s="396"/>
      <c r="J1099" s="396"/>
      <c r="K1099" s="396"/>
      <c r="L1099" s="396"/>
      <c r="M1099" s="396"/>
      <c r="N1099" s="396"/>
      <c r="O1099" s="396"/>
      <c r="P1099" s="396"/>
      <c r="Q1099" s="396"/>
      <c r="R1099" s="396"/>
      <c r="S1099" s="396"/>
      <c r="T1099" s="396"/>
      <c r="U1099" s="394"/>
      <c r="W1099" s="394"/>
    </row>
    <row r="1100" spans="4:23" s="395" customFormat="1">
      <c r="D1100" s="394"/>
      <c r="H1100" s="396"/>
      <c r="I1100" s="396"/>
      <c r="J1100" s="396"/>
      <c r="K1100" s="396"/>
      <c r="L1100" s="396"/>
      <c r="M1100" s="396"/>
      <c r="N1100" s="396"/>
      <c r="O1100" s="396"/>
      <c r="P1100" s="396"/>
      <c r="Q1100" s="396"/>
      <c r="R1100" s="396"/>
      <c r="S1100" s="396"/>
      <c r="T1100" s="396"/>
      <c r="U1100" s="394"/>
      <c r="W1100" s="394"/>
    </row>
    <row r="1101" spans="4:23" s="395" customFormat="1">
      <c r="D1101" s="394"/>
      <c r="H1101" s="396"/>
      <c r="I1101" s="396"/>
      <c r="J1101" s="396"/>
      <c r="K1101" s="396"/>
      <c r="L1101" s="396"/>
      <c r="M1101" s="396"/>
      <c r="N1101" s="396"/>
      <c r="O1101" s="396"/>
      <c r="P1101" s="396"/>
      <c r="Q1101" s="396"/>
      <c r="R1101" s="396"/>
      <c r="S1101" s="396"/>
      <c r="T1101" s="396"/>
      <c r="U1101" s="394"/>
      <c r="W1101" s="394"/>
    </row>
    <row r="1102" spans="4:23" s="395" customFormat="1">
      <c r="D1102" s="394"/>
      <c r="H1102" s="396"/>
      <c r="I1102" s="396"/>
      <c r="J1102" s="396"/>
      <c r="K1102" s="396"/>
      <c r="L1102" s="396"/>
      <c r="M1102" s="396"/>
      <c r="N1102" s="396"/>
      <c r="O1102" s="396"/>
      <c r="P1102" s="396"/>
      <c r="Q1102" s="396"/>
      <c r="R1102" s="396"/>
      <c r="S1102" s="396"/>
      <c r="T1102" s="396"/>
      <c r="U1102" s="394"/>
      <c r="W1102" s="394"/>
    </row>
    <row r="1103" spans="4:23" s="395" customFormat="1">
      <c r="D1103" s="394"/>
      <c r="H1103" s="396"/>
      <c r="I1103" s="396"/>
      <c r="J1103" s="396"/>
      <c r="K1103" s="396"/>
      <c r="L1103" s="396"/>
      <c r="M1103" s="396"/>
      <c r="N1103" s="396"/>
      <c r="O1103" s="396"/>
      <c r="P1103" s="396"/>
      <c r="Q1103" s="396"/>
      <c r="R1103" s="396"/>
      <c r="S1103" s="396"/>
      <c r="T1103" s="396"/>
      <c r="U1103" s="394"/>
      <c r="W1103" s="394"/>
    </row>
    <row r="1104" spans="4:23" s="395" customFormat="1">
      <c r="D1104" s="394"/>
      <c r="H1104" s="396"/>
      <c r="I1104" s="396"/>
      <c r="J1104" s="396"/>
      <c r="K1104" s="396"/>
      <c r="L1104" s="396"/>
      <c r="M1104" s="396"/>
      <c r="N1104" s="396"/>
      <c r="O1104" s="396"/>
      <c r="P1104" s="396"/>
      <c r="Q1104" s="396"/>
      <c r="R1104" s="396"/>
      <c r="S1104" s="396"/>
      <c r="T1104" s="396"/>
      <c r="U1104" s="394"/>
      <c r="W1104" s="394"/>
    </row>
    <row r="1105" spans="4:23" s="395" customFormat="1">
      <c r="D1105" s="394"/>
      <c r="H1105" s="396"/>
      <c r="I1105" s="396"/>
      <c r="J1105" s="396"/>
      <c r="K1105" s="396"/>
      <c r="L1105" s="396"/>
      <c r="M1105" s="396"/>
      <c r="N1105" s="396"/>
      <c r="O1105" s="396"/>
      <c r="P1105" s="396"/>
      <c r="Q1105" s="396"/>
      <c r="R1105" s="396"/>
      <c r="S1105" s="396"/>
      <c r="T1105" s="396"/>
      <c r="U1105" s="394"/>
      <c r="W1105" s="394"/>
    </row>
    <row r="1106" spans="4:23" s="395" customFormat="1">
      <c r="D1106" s="394"/>
      <c r="H1106" s="396"/>
      <c r="I1106" s="396"/>
      <c r="J1106" s="396"/>
      <c r="K1106" s="396"/>
      <c r="L1106" s="396"/>
      <c r="M1106" s="396"/>
      <c r="N1106" s="396"/>
      <c r="O1106" s="396"/>
      <c r="P1106" s="396"/>
      <c r="Q1106" s="396"/>
      <c r="R1106" s="396"/>
      <c r="S1106" s="396"/>
      <c r="T1106" s="396"/>
      <c r="U1106" s="394"/>
      <c r="W1106" s="394"/>
    </row>
    <row r="1107" spans="4:23" s="395" customFormat="1">
      <c r="D1107" s="394"/>
      <c r="H1107" s="396"/>
      <c r="I1107" s="396"/>
      <c r="J1107" s="396"/>
      <c r="K1107" s="396"/>
      <c r="L1107" s="396"/>
      <c r="M1107" s="396"/>
      <c r="N1107" s="396"/>
      <c r="O1107" s="396"/>
      <c r="P1107" s="396"/>
      <c r="Q1107" s="396"/>
      <c r="R1107" s="396"/>
      <c r="S1107" s="396"/>
      <c r="T1107" s="396"/>
      <c r="U1107" s="394"/>
      <c r="W1107" s="394"/>
    </row>
    <row r="1108" spans="4:23" s="395" customFormat="1">
      <c r="D1108" s="394"/>
      <c r="H1108" s="396"/>
      <c r="I1108" s="396"/>
      <c r="J1108" s="396"/>
      <c r="K1108" s="396"/>
      <c r="L1108" s="396"/>
      <c r="M1108" s="396"/>
      <c r="N1108" s="396"/>
      <c r="O1108" s="396"/>
      <c r="P1108" s="396"/>
      <c r="Q1108" s="396"/>
      <c r="R1108" s="396"/>
      <c r="S1108" s="396"/>
      <c r="T1108" s="396"/>
      <c r="U1108" s="394"/>
      <c r="W1108" s="394"/>
    </row>
    <row r="1109" spans="4:23" s="395" customFormat="1">
      <c r="D1109" s="394"/>
      <c r="H1109" s="396"/>
      <c r="I1109" s="396"/>
      <c r="J1109" s="396"/>
      <c r="K1109" s="396"/>
      <c r="L1109" s="396"/>
      <c r="M1109" s="396"/>
      <c r="N1109" s="396"/>
      <c r="O1109" s="396"/>
      <c r="P1109" s="396"/>
      <c r="Q1109" s="396"/>
      <c r="R1109" s="396"/>
      <c r="S1109" s="396"/>
      <c r="T1109" s="396"/>
      <c r="U1109" s="394"/>
      <c r="W1109" s="394"/>
    </row>
    <row r="1110" spans="4:23" s="395" customFormat="1">
      <c r="D1110" s="394"/>
      <c r="H1110" s="396"/>
      <c r="I1110" s="396"/>
      <c r="J1110" s="396"/>
      <c r="K1110" s="396"/>
      <c r="L1110" s="396"/>
      <c r="M1110" s="396"/>
      <c r="N1110" s="396"/>
      <c r="O1110" s="396"/>
      <c r="P1110" s="396"/>
      <c r="Q1110" s="396"/>
      <c r="R1110" s="396"/>
      <c r="S1110" s="396"/>
      <c r="T1110" s="396"/>
      <c r="U1110" s="394"/>
      <c r="W1110" s="394"/>
    </row>
    <row r="1111" spans="4:23" s="395" customFormat="1">
      <c r="D1111" s="394"/>
      <c r="H1111" s="396"/>
      <c r="I1111" s="396"/>
      <c r="J1111" s="396"/>
      <c r="K1111" s="396"/>
      <c r="L1111" s="396"/>
      <c r="M1111" s="396"/>
      <c r="N1111" s="396"/>
      <c r="O1111" s="396"/>
      <c r="P1111" s="396"/>
      <c r="Q1111" s="396"/>
      <c r="R1111" s="396"/>
      <c r="S1111" s="396"/>
      <c r="T1111" s="396"/>
      <c r="U1111" s="394"/>
      <c r="W1111" s="394"/>
    </row>
    <row r="1112" spans="4:23" s="395" customFormat="1">
      <c r="D1112" s="394"/>
      <c r="H1112" s="396"/>
      <c r="I1112" s="396"/>
      <c r="J1112" s="396"/>
      <c r="K1112" s="396"/>
      <c r="L1112" s="396"/>
      <c r="M1112" s="396"/>
      <c r="N1112" s="396"/>
      <c r="O1112" s="396"/>
      <c r="P1112" s="396"/>
      <c r="Q1112" s="396"/>
      <c r="R1112" s="396"/>
      <c r="S1112" s="396"/>
      <c r="T1112" s="396"/>
      <c r="U1112" s="394"/>
      <c r="W1112" s="394"/>
    </row>
    <row r="1113" spans="4:23" s="395" customFormat="1">
      <c r="D1113" s="394"/>
      <c r="H1113" s="396"/>
      <c r="I1113" s="396"/>
      <c r="J1113" s="396"/>
      <c r="K1113" s="396"/>
      <c r="L1113" s="396"/>
      <c r="M1113" s="396"/>
      <c r="N1113" s="396"/>
      <c r="O1113" s="396"/>
      <c r="P1113" s="396"/>
      <c r="Q1113" s="396"/>
      <c r="R1113" s="396"/>
      <c r="S1113" s="396"/>
      <c r="T1113" s="396"/>
      <c r="U1113" s="394"/>
      <c r="W1113" s="394"/>
    </row>
    <row r="1114" spans="4:23" s="395" customFormat="1">
      <c r="D1114" s="394"/>
      <c r="H1114" s="396"/>
      <c r="I1114" s="396"/>
      <c r="J1114" s="396"/>
      <c r="K1114" s="396"/>
      <c r="L1114" s="396"/>
      <c r="M1114" s="396"/>
      <c r="N1114" s="396"/>
      <c r="O1114" s="396"/>
      <c r="P1114" s="396"/>
      <c r="Q1114" s="396"/>
      <c r="R1114" s="396"/>
      <c r="S1114" s="396"/>
      <c r="T1114" s="396"/>
      <c r="U1114" s="394"/>
      <c r="W1114" s="394"/>
    </row>
    <row r="1115" spans="4:23" s="395" customFormat="1">
      <c r="D1115" s="394"/>
      <c r="H1115" s="396"/>
      <c r="I1115" s="396"/>
      <c r="J1115" s="396"/>
      <c r="K1115" s="396"/>
      <c r="L1115" s="396"/>
      <c r="M1115" s="396"/>
      <c r="N1115" s="396"/>
      <c r="O1115" s="396"/>
      <c r="P1115" s="396"/>
      <c r="Q1115" s="396"/>
      <c r="R1115" s="396"/>
      <c r="S1115" s="396"/>
      <c r="T1115" s="396"/>
      <c r="U1115" s="394"/>
      <c r="W1115" s="394"/>
    </row>
    <row r="1116" spans="4:23" s="395" customFormat="1">
      <c r="D1116" s="394"/>
      <c r="H1116" s="396"/>
      <c r="I1116" s="396"/>
      <c r="J1116" s="396"/>
      <c r="K1116" s="396"/>
      <c r="L1116" s="396"/>
      <c r="M1116" s="396"/>
      <c r="N1116" s="396"/>
      <c r="O1116" s="396"/>
      <c r="P1116" s="396"/>
      <c r="Q1116" s="396"/>
      <c r="R1116" s="396"/>
      <c r="S1116" s="396"/>
      <c r="T1116" s="396"/>
      <c r="U1116" s="394"/>
      <c r="W1116" s="394"/>
    </row>
    <row r="1117" spans="4:23" s="395" customFormat="1">
      <c r="D1117" s="394"/>
      <c r="H1117" s="396"/>
      <c r="I1117" s="396"/>
      <c r="J1117" s="396"/>
      <c r="K1117" s="396"/>
      <c r="L1117" s="396"/>
      <c r="M1117" s="396"/>
      <c r="N1117" s="396"/>
      <c r="O1117" s="396"/>
      <c r="P1117" s="396"/>
      <c r="Q1117" s="396"/>
      <c r="R1117" s="396"/>
      <c r="S1117" s="396"/>
      <c r="T1117" s="396"/>
      <c r="U1117" s="394"/>
      <c r="W1117" s="394"/>
    </row>
    <row r="1118" spans="4:23" s="395" customFormat="1">
      <c r="D1118" s="394"/>
      <c r="H1118" s="396"/>
      <c r="I1118" s="396"/>
      <c r="J1118" s="396"/>
      <c r="K1118" s="396"/>
      <c r="L1118" s="396"/>
      <c r="M1118" s="396"/>
      <c r="N1118" s="396"/>
      <c r="O1118" s="396"/>
      <c r="P1118" s="396"/>
      <c r="Q1118" s="396"/>
      <c r="R1118" s="396"/>
      <c r="S1118" s="396"/>
      <c r="T1118" s="396"/>
      <c r="U1118" s="394"/>
      <c r="W1118" s="394"/>
    </row>
    <row r="1119" spans="4:23" s="395" customFormat="1">
      <c r="D1119" s="394"/>
      <c r="H1119" s="396"/>
      <c r="I1119" s="396"/>
      <c r="J1119" s="396"/>
      <c r="K1119" s="396"/>
      <c r="L1119" s="396"/>
      <c r="M1119" s="396"/>
      <c r="N1119" s="396"/>
      <c r="O1119" s="396"/>
      <c r="P1119" s="396"/>
      <c r="Q1119" s="396"/>
      <c r="R1119" s="396"/>
      <c r="S1119" s="396"/>
      <c r="T1119" s="396"/>
      <c r="U1119" s="394"/>
      <c r="W1119" s="394"/>
    </row>
    <row r="1120" spans="4:23" s="395" customFormat="1">
      <c r="D1120" s="394"/>
      <c r="H1120" s="396"/>
      <c r="I1120" s="396"/>
      <c r="J1120" s="396"/>
      <c r="K1120" s="396"/>
      <c r="L1120" s="396"/>
      <c r="M1120" s="396"/>
      <c r="N1120" s="396"/>
      <c r="O1120" s="396"/>
      <c r="P1120" s="396"/>
      <c r="Q1120" s="396"/>
      <c r="R1120" s="396"/>
      <c r="S1120" s="396"/>
      <c r="T1120" s="396"/>
      <c r="U1120" s="394"/>
      <c r="W1120" s="394"/>
    </row>
    <row r="1121" spans="4:23" s="395" customFormat="1">
      <c r="D1121" s="394"/>
      <c r="H1121" s="396"/>
      <c r="I1121" s="396"/>
      <c r="J1121" s="396"/>
      <c r="K1121" s="396"/>
      <c r="L1121" s="396"/>
      <c r="M1121" s="396"/>
      <c r="N1121" s="396"/>
      <c r="O1121" s="396"/>
      <c r="P1121" s="396"/>
      <c r="Q1121" s="396"/>
      <c r="R1121" s="396"/>
      <c r="S1121" s="396"/>
      <c r="T1121" s="396"/>
      <c r="U1121" s="394"/>
      <c r="W1121" s="394"/>
    </row>
    <row r="1122" spans="4:23" s="395" customFormat="1">
      <c r="D1122" s="394"/>
      <c r="H1122" s="396"/>
      <c r="I1122" s="396"/>
      <c r="J1122" s="396"/>
      <c r="K1122" s="396"/>
      <c r="L1122" s="396"/>
      <c r="M1122" s="396"/>
      <c r="N1122" s="396"/>
      <c r="O1122" s="396"/>
      <c r="P1122" s="396"/>
      <c r="Q1122" s="396"/>
      <c r="R1122" s="396"/>
      <c r="S1122" s="396"/>
      <c r="T1122" s="396"/>
      <c r="U1122" s="394"/>
      <c r="W1122" s="394"/>
    </row>
    <row r="1123" spans="4:23" s="395" customFormat="1">
      <c r="D1123" s="394"/>
      <c r="H1123" s="396"/>
      <c r="I1123" s="396"/>
      <c r="J1123" s="396"/>
      <c r="K1123" s="396"/>
      <c r="L1123" s="396"/>
      <c r="M1123" s="396"/>
      <c r="N1123" s="396"/>
      <c r="O1123" s="396"/>
      <c r="P1123" s="396"/>
      <c r="Q1123" s="396"/>
      <c r="R1123" s="396"/>
      <c r="S1123" s="396"/>
      <c r="T1123" s="396"/>
      <c r="U1123" s="394"/>
      <c r="W1123" s="394"/>
    </row>
    <row r="1124" spans="4:23" s="395" customFormat="1">
      <c r="D1124" s="394"/>
      <c r="H1124" s="396"/>
      <c r="I1124" s="396"/>
      <c r="J1124" s="396"/>
      <c r="K1124" s="396"/>
      <c r="L1124" s="396"/>
      <c r="M1124" s="396"/>
      <c r="N1124" s="396"/>
      <c r="O1124" s="396"/>
      <c r="P1124" s="396"/>
      <c r="Q1124" s="396"/>
      <c r="R1124" s="396"/>
      <c r="S1124" s="396"/>
      <c r="T1124" s="396"/>
      <c r="U1124" s="394"/>
      <c r="W1124" s="394"/>
    </row>
    <row r="1125" spans="4:23" s="395" customFormat="1">
      <c r="D1125" s="394"/>
      <c r="H1125" s="396"/>
      <c r="I1125" s="396"/>
      <c r="J1125" s="396"/>
      <c r="K1125" s="396"/>
      <c r="L1125" s="396"/>
      <c r="M1125" s="396"/>
      <c r="N1125" s="396"/>
      <c r="O1125" s="396"/>
      <c r="P1125" s="396"/>
      <c r="Q1125" s="396"/>
      <c r="R1125" s="396"/>
      <c r="S1125" s="396"/>
      <c r="T1125" s="396"/>
      <c r="U1125" s="394"/>
      <c r="W1125" s="394"/>
    </row>
    <row r="1126" spans="4:23" s="395" customFormat="1">
      <c r="D1126" s="394"/>
      <c r="H1126" s="396"/>
      <c r="I1126" s="396"/>
      <c r="J1126" s="396"/>
      <c r="K1126" s="396"/>
      <c r="L1126" s="396"/>
      <c r="M1126" s="396"/>
      <c r="N1126" s="396"/>
      <c r="O1126" s="396"/>
      <c r="P1126" s="396"/>
      <c r="Q1126" s="396"/>
      <c r="R1126" s="396"/>
      <c r="S1126" s="396"/>
      <c r="T1126" s="396"/>
      <c r="U1126" s="394"/>
      <c r="W1126" s="394"/>
    </row>
    <row r="1127" spans="4:23" s="395" customFormat="1">
      <c r="D1127" s="394"/>
      <c r="H1127" s="396"/>
      <c r="I1127" s="396"/>
      <c r="J1127" s="396"/>
      <c r="K1127" s="396"/>
      <c r="L1127" s="396"/>
      <c r="M1127" s="396"/>
      <c r="N1127" s="396"/>
      <c r="O1127" s="396"/>
      <c r="P1127" s="396"/>
      <c r="Q1127" s="396"/>
      <c r="R1127" s="396"/>
      <c r="S1127" s="396"/>
      <c r="T1127" s="396"/>
      <c r="U1127" s="394"/>
      <c r="W1127" s="394"/>
    </row>
    <row r="1128" spans="4:23" s="395" customFormat="1">
      <c r="D1128" s="394"/>
      <c r="H1128" s="396"/>
      <c r="I1128" s="396"/>
      <c r="J1128" s="396"/>
      <c r="K1128" s="396"/>
      <c r="L1128" s="396"/>
      <c r="M1128" s="396"/>
      <c r="N1128" s="396"/>
      <c r="O1128" s="396"/>
      <c r="P1128" s="396"/>
      <c r="Q1128" s="396"/>
      <c r="R1128" s="396"/>
      <c r="S1128" s="396"/>
      <c r="T1128" s="396"/>
      <c r="U1128" s="394"/>
      <c r="W1128" s="394"/>
    </row>
    <row r="1129" spans="4:23" s="395" customFormat="1">
      <c r="D1129" s="394"/>
      <c r="H1129" s="396"/>
      <c r="I1129" s="396"/>
      <c r="J1129" s="396"/>
      <c r="K1129" s="396"/>
      <c r="L1129" s="396"/>
      <c r="M1129" s="396"/>
      <c r="N1129" s="396"/>
      <c r="O1129" s="396"/>
      <c r="P1129" s="396"/>
      <c r="Q1129" s="396"/>
      <c r="R1129" s="396"/>
      <c r="S1129" s="396"/>
      <c r="T1129" s="396"/>
      <c r="U1129" s="394"/>
      <c r="W1129" s="394"/>
    </row>
    <row r="1130" spans="4:23" s="395" customFormat="1">
      <c r="D1130" s="394"/>
      <c r="H1130" s="396"/>
      <c r="I1130" s="396"/>
      <c r="J1130" s="396"/>
      <c r="K1130" s="396"/>
      <c r="L1130" s="396"/>
      <c r="M1130" s="396"/>
      <c r="N1130" s="396"/>
      <c r="O1130" s="396"/>
      <c r="P1130" s="396"/>
      <c r="Q1130" s="396"/>
      <c r="R1130" s="396"/>
      <c r="S1130" s="396"/>
      <c r="T1130" s="396"/>
      <c r="U1130" s="394"/>
      <c r="W1130" s="394"/>
    </row>
    <row r="1131" spans="4:23" s="395" customFormat="1">
      <c r="D1131" s="394"/>
      <c r="H1131" s="396"/>
      <c r="I1131" s="396"/>
      <c r="J1131" s="396"/>
      <c r="K1131" s="396"/>
      <c r="L1131" s="396"/>
      <c r="M1131" s="396"/>
      <c r="N1131" s="396"/>
      <c r="O1131" s="396"/>
      <c r="P1131" s="396"/>
      <c r="Q1131" s="396"/>
      <c r="R1131" s="396"/>
      <c r="S1131" s="396"/>
      <c r="T1131" s="396"/>
      <c r="U1131" s="394"/>
      <c r="W1131" s="394"/>
    </row>
    <row r="1132" spans="4:23" s="395" customFormat="1">
      <c r="D1132" s="394"/>
      <c r="H1132" s="396"/>
      <c r="I1132" s="396"/>
      <c r="J1132" s="396"/>
      <c r="K1132" s="396"/>
      <c r="L1132" s="396"/>
      <c r="M1132" s="396"/>
      <c r="N1132" s="396"/>
      <c r="O1132" s="396"/>
      <c r="P1132" s="396"/>
      <c r="Q1132" s="396"/>
      <c r="R1132" s="396"/>
      <c r="S1132" s="396"/>
      <c r="T1132" s="396"/>
      <c r="U1132" s="394"/>
      <c r="W1132" s="394"/>
    </row>
    <row r="1133" spans="4:23" s="395" customFormat="1">
      <c r="D1133" s="394"/>
      <c r="H1133" s="396"/>
      <c r="I1133" s="396"/>
      <c r="J1133" s="396"/>
      <c r="K1133" s="396"/>
      <c r="L1133" s="396"/>
      <c r="M1133" s="396"/>
      <c r="N1133" s="396"/>
      <c r="O1133" s="396"/>
      <c r="P1133" s="396"/>
      <c r="Q1133" s="396"/>
      <c r="R1133" s="396"/>
      <c r="S1133" s="396"/>
      <c r="T1133" s="396"/>
      <c r="U1133" s="394"/>
      <c r="W1133" s="394"/>
    </row>
    <row r="1134" spans="4:23" s="395" customFormat="1">
      <c r="D1134" s="394"/>
      <c r="H1134" s="396"/>
      <c r="I1134" s="396"/>
      <c r="J1134" s="396"/>
      <c r="K1134" s="396"/>
      <c r="L1134" s="396"/>
      <c r="M1134" s="396"/>
      <c r="N1134" s="396"/>
      <c r="O1134" s="396"/>
      <c r="P1134" s="396"/>
      <c r="Q1134" s="396"/>
      <c r="R1134" s="396"/>
      <c r="S1134" s="396"/>
      <c r="T1134" s="396"/>
      <c r="U1134" s="394"/>
      <c r="W1134" s="394"/>
    </row>
    <row r="1135" spans="4:23" s="395" customFormat="1">
      <c r="D1135" s="394"/>
      <c r="H1135" s="396"/>
      <c r="I1135" s="396"/>
      <c r="J1135" s="396"/>
      <c r="K1135" s="396"/>
      <c r="L1135" s="396"/>
      <c r="M1135" s="396"/>
      <c r="N1135" s="396"/>
      <c r="O1135" s="396"/>
      <c r="P1135" s="396"/>
      <c r="Q1135" s="396"/>
      <c r="R1135" s="396"/>
      <c r="S1135" s="396"/>
      <c r="T1135" s="396"/>
      <c r="U1135" s="394"/>
      <c r="W1135" s="394"/>
    </row>
    <row r="1136" spans="4:23" s="395" customFormat="1">
      <c r="D1136" s="394"/>
      <c r="H1136" s="396"/>
      <c r="I1136" s="396"/>
      <c r="J1136" s="396"/>
      <c r="K1136" s="396"/>
      <c r="L1136" s="396"/>
      <c r="M1136" s="396"/>
      <c r="N1136" s="396"/>
      <c r="O1136" s="396"/>
      <c r="P1136" s="396"/>
      <c r="Q1136" s="396"/>
      <c r="R1136" s="396"/>
      <c r="S1136" s="396"/>
      <c r="T1136" s="396"/>
      <c r="U1136" s="394"/>
      <c r="W1136" s="394"/>
    </row>
    <row r="1137" spans="4:23" s="395" customFormat="1">
      <c r="D1137" s="394"/>
      <c r="H1137" s="396"/>
      <c r="I1137" s="396"/>
      <c r="J1137" s="396"/>
      <c r="K1137" s="396"/>
      <c r="L1137" s="396"/>
      <c r="M1137" s="396"/>
      <c r="N1137" s="396"/>
      <c r="O1137" s="396"/>
      <c r="P1137" s="396"/>
      <c r="Q1137" s="396"/>
      <c r="R1137" s="396"/>
      <c r="S1137" s="396"/>
      <c r="T1137" s="396"/>
      <c r="U1137" s="394"/>
      <c r="W1137" s="394"/>
    </row>
    <row r="1138" spans="4:23" s="395" customFormat="1">
      <c r="D1138" s="394"/>
      <c r="H1138" s="396"/>
      <c r="I1138" s="396"/>
      <c r="J1138" s="396"/>
      <c r="K1138" s="396"/>
      <c r="L1138" s="396"/>
      <c r="M1138" s="396"/>
      <c r="N1138" s="396"/>
      <c r="O1138" s="396"/>
      <c r="P1138" s="396"/>
      <c r="Q1138" s="396"/>
      <c r="R1138" s="396"/>
      <c r="S1138" s="396"/>
      <c r="T1138" s="396"/>
      <c r="U1138" s="394"/>
      <c r="W1138" s="394"/>
    </row>
    <row r="1139" spans="4:23" s="395" customFormat="1">
      <c r="D1139" s="394"/>
      <c r="H1139" s="396"/>
      <c r="I1139" s="396"/>
      <c r="J1139" s="396"/>
      <c r="K1139" s="396"/>
      <c r="L1139" s="396"/>
      <c r="M1139" s="396"/>
      <c r="N1139" s="396"/>
      <c r="O1139" s="396"/>
      <c r="P1139" s="396"/>
      <c r="Q1139" s="396"/>
      <c r="R1139" s="396"/>
      <c r="S1139" s="396"/>
      <c r="T1139" s="396"/>
      <c r="U1139" s="394"/>
      <c r="W1139" s="394"/>
    </row>
    <row r="1140" spans="4:23" s="395" customFormat="1">
      <c r="D1140" s="394"/>
      <c r="H1140" s="396"/>
      <c r="I1140" s="396"/>
      <c r="J1140" s="396"/>
      <c r="K1140" s="396"/>
      <c r="L1140" s="396"/>
      <c r="M1140" s="396"/>
      <c r="N1140" s="396"/>
      <c r="O1140" s="396"/>
      <c r="P1140" s="396"/>
      <c r="Q1140" s="396"/>
      <c r="R1140" s="396"/>
      <c r="S1140" s="396"/>
      <c r="T1140" s="396"/>
      <c r="U1140" s="394"/>
      <c r="W1140" s="394"/>
    </row>
    <row r="1141" spans="4:23" s="395" customFormat="1">
      <c r="D1141" s="394"/>
      <c r="H1141" s="396"/>
      <c r="I1141" s="396"/>
      <c r="J1141" s="396"/>
      <c r="K1141" s="396"/>
      <c r="L1141" s="396"/>
      <c r="M1141" s="396"/>
      <c r="N1141" s="396"/>
      <c r="O1141" s="396"/>
      <c r="P1141" s="396"/>
      <c r="Q1141" s="396"/>
      <c r="R1141" s="396"/>
      <c r="S1141" s="396"/>
      <c r="T1141" s="396"/>
      <c r="U1141" s="394"/>
      <c r="W1141" s="394"/>
    </row>
    <row r="1142" spans="4:23" s="395" customFormat="1">
      <c r="D1142" s="394"/>
      <c r="H1142" s="396"/>
      <c r="I1142" s="396"/>
      <c r="J1142" s="396"/>
      <c r="K1142" s="396"/>
      <c r="L1142" s="396"/>
      <c r="M1142" s="396"/>
      <c r="N1142" s="396"/>
      <c r="O1142" s="396"/>
      <c r="P1142" s="396"/>
      <c r="Q1142" s="396"/>
      <c r="R1142" s="396"/>
      <c r="S1142" s="396"/>
      <c r="T1142" s="396"/>
      <c r="U1142" s="394"/>
      <c r="W1142" s="394"/>
    </row>
    <row r="1143" spans="4:23" s="395" customFormat="1">
      <c r="D1143" s="394"/>
      <c r="H1143" s="396"/>
      <c r="I1143" s="396"/>
      <c r="J1143" s="396"/>
      <c r="K1143" s="396"/>
      <c r="L1143" s="396"/>
      <c r="M1143" s="396"/>
      <c r="N1143" s="396"/>
      <c r="O1143" s="396"/>
      <c r="P1143" s="396"/>
      <c r="Q1143" s="396"/>
      <c r="R1143" s="396"/>
      <c r="S1143" s="396"/>
      <c r="T1143" s="396"/>
      <c r="U1143" s="394"/>
      <c r="W1143" s="394"/>
    </row>
    <row r="1144" spans="4:23" s="395" customFormat="1">
      <c r="D1144" s="394"/>
      <c r="H1144" s="396"/>
      <c r="I1144" s="396"/>
      <c r="J1144" s="396"/>
      <c r="K1144" s="396"/>
      <c r="L1144" s="396"/>
      <c r="M1144" s="396"/>
      <c r="N1144" s="396"/>
      <c r="O1144" s="396"/>
      <c r="P1144" s="396"/>
      <c r="Q1144" s="396"/>
      <c r="R1144" s="396"/>
      <c r="S1144" s="396"/>
      <c r="T1144" s="396"/>
      <c r="U1144" s="394"/>
      <c r="W1144" s="394"/>
    </row>
    <row r="1145" spans="4:23" s="395" customFormat="1">
      <c r="D1145" s="394"/>
      <c r="H1145" s="396"/>
      <c r="I1145" s="396"/>
      <c r="J1145" s="396"/>
      <c r="K1145" s="396"/>
      <c r="L1145" s="396"/>
      <c r="M1145" s="396"/>
      <c r="N1145" s="396"/>
      <c r="O1145" s="396"/>
      <c r="P1145" s="396"/>
      <c r="Q1145" s="396"/>
      <c r="R1145" s="396"/>
      <c r="S1145" s="396"/>
      <c r="T1145" s="396"/>
      <c r="U1145" s="394"/>
      <c r="W1145" s="394"/>
    </row>
    <row r="1146" spans="4:23" s="395" customFormat="1">
      <c r="D1146" s="394"/>
      <c r="H1146" s="396"/>
      <c r="I1146" s="396"/>
      <c r="J1146" s="396"/>
      <c r="K1146" s="396"/>
      <c r="L1146" s="396"/>
      <c r="M1146" s="396"/>
      <c r="N1146" s="396"/>
      <c r="O1146" s="396"/>
      <c r="P1146" s="396"/>
      <c r="Q1146" s="396"/>
      <c r="R1146" s="396"/>
      <c r="S1146" s="396"/>
      <c r="T1146" s="396"/>
      <c r="U1146" s="394"/>
      <c r="W1146" s="394"/>
    </row>
    <row r="1147" spans="4:23" s="395" customFormat="1">
      <c r="D1147" s="394"/>
      <c r="H1147" s="396"/>
      <c r="I1147" s="396"/>
      <c r="J1147" s="396"/>
      <c r="K1147" s="396"/>
      <c r="L1147" s="396"/>
      <c r="M1147" s="396"/>
      <c r="N1147" s="396"/>
      <c r="O1147" s="396"/>
      <c r="P1147" s="396"/>
      <c r="Q1147" s="396"/>
      <c r="R1147" s="396"/>
      <c r="S1147" s="396"/>
      <c r="T1147" s="396"/>
      <c r="U1147" s="394"/>
      <c r="W1147" s="394"/>
    </row>
    <row r="1148" spans="4:23" s="395" customFormat="1">
      <c r="D1148" s="394"/>
      <c r="H1148" s="396"/>
      <c r="I1148" s="396"/>
      <c r="J1148" s="396"/>
      <c r="K1148" s="396"/>
      <c r="L1148" s="396"/>
      <c r="M1148" s="396"/>
      <c r="N1148" s="396"/>
      <c r="O1148" s="396"/>
      <c r="P1148" s="396"/>
      <c r="Q1148" s="396"/>
      <c r="R1148" s="396"/>
      <c r="S1148" s="396"/>
      <c r="T1148" s="396"/>
      <c r="U1148" s="394"/>
      <c r="W1148" s="394"/>
    </row>
    <row r="1149" spans="4:23" s="395" customFormat="1">
      <c r="D1149" s="394"/>
      <c r="H1149" s="396"/>
      <c r="I1149" s="396"/>
      <c r="J1149" s="396"/>
      <c r="K1149" s="396"/>
      <c r="L1149" s="396"/>
      <c r="M1149" s="396"/>
      <c r="N1149" s="396"/>
      <c r="O1149" s="396"/>
      <c r="P1149" s="396"/>
      <c r="Q1149" s="396"/>
      <c r="R1149" s="396"/>
      <c r="S1149" s="396"/>
      <c r="T1149" s="396"/>
      <c r="U1149" s="394"/>
      <c r="W1149" s="394"/>
    </row>
    <row r="1150" spans="4:23" s="395" customFormat="1">
      <c r="D1150" s="394"/>
      <c r="H1150" s="396"/>
      <c r="I1150" s="396"/>
      <c r="J1150" s="396"/>
      <c r="K1150" s="396"/>
      <c r="L1150" s="396"/>
      <c r="M1150" s="396"/>
      <c r="N1150" s="396"/>
      <c r="O1150" s="396"/>
      <c r="P1150" s="396"/>
      <c r="Q1150" s="396"/>
      <c r="R1150" s="396"/>
      <c r="S1150" s="396"/>
      <c r="T1150" s="396"/>
      <c r="U1150" s="394"/>
      <c r="W1150" s="394"/>
    </row>
    <row r="1151" spans="4:23" s="395" customFormat="1">
      <c r="D1151" s="394"/>
      <c r="H1151" s="396"/>
      <c r="I1151" s="396"/>
      <c r="J1151" s="396"/>
      <c r="K1151" s="396"/>
      <c r="L1151" s="396"/>
      <c r="M1151" s="396"/>
      <c r="N1151" s="396"/>
      <c r="O1151" s="396"/>
      <c r="P1151" s="396"/>
      <c r="Q1151" s="396"/>
      <c r="R1151" s="396"/>
      <c r="S1151" s="396"/>
      <c r="T1151" s="396"/>
      <c r="U1151" s="394"/>
      <c r="W1151" s="394"/>
    </row>
    <row r="1152" spans="4:23" s="395" customFormat="1">
      <c r="D1152" s="394"/>
      <c r="H1152" s="396"/>
      <c r="I1152" s="396"/>
      <c r="J1152" s="396"/>
      <c r="K1152" s="396"/>
      <c r="L1152" s="396"/>
      <c r="M1152" s="396"/>
      <c r="N1152" s="396"/>
      <c r="O1152" s="396"/>
      <c r="P1152" s="396"/>
      <c r="Q1152" s="396"/>
      <c r="R1152" s="396"/>
      <c r="S1152" s="396"/>
      <c r="T1152" s="396"/>
      <c r="U1152" s="394"/>
      <c r="W1152" s="394"/>
    </row>
    <row r="1153" spans="4:23" s="395" customFormat="1">
      <c r="D1153" s="394"/>
      <c r="H1153" s="396"/>
      <c r="I1153" s="396"/>
      <c r="J1153" s="396"/>
      <c r="K1153" s="396"/>
      <c r="L1153" s="396"/>
      <c r="M1153" s="396"/>
      <c r="N1153" s="396"/>
      <c r="O1153" s="396"/>
      <c r="P1153" s="396"/>
      <c r="Q1153" s="396"/>
      <c r="R1153" s="396"/>
      <c r="S1153" s="396"/>
      <c r="T1153" s="396"/>
      <c r="U1153" s="394"/>
      <c r="W1153" s="394"/>
    </row>
    <row r="1154" spans="4:23" s="395" customFormat="1">
      <c r="D1154" s="394"/>
      <c r="H1154" s="396"/>
      <c r="I1154" s="396"/>
      <c r="J1154" s="396"/>
      <c r="K1154" s="396"/>
      <c r="L1154" s="396"/>
      <c r="M1154" s="396"/>
      <c r="N1154" s="396"/>
      <c r="O1154" s="396"/>
      <c r="P1154" s="396"/>
      <c r="Q1154" s="396"/>
      <c r="R1154" s="396"/>
      <c r="S1154" s="396"/>
      <c r="T1154" s="396"/>
      <c r="U1154" s="394"/>
      <c r="W1154" s="394"/>
    </row>
    <row r="1155" spans="4:23" s="395" customFormat="1">
      <c r="D1155" s="394"/>
      <c r="H1155" s="396"/>
      <c r="I1155" s="396"/>
      <c r="J1155" s="396"/>
      <c r="K1155" s="396"/>
      <c r="L1155" s="396"/>
      <c r="M1155" s="396"/>
      <c r="N1155" s="396"/>
      <c r="O1155" s="396"/>
      <c r="P1155" s="396"/>
      <c r="Q1155" s="396"/>
      <c r="R1155" s="396"/>
      <c r="S1155" s="396"/>
      <c r="T1155" s="396"/>
      <c r="U1155" s="394"/>
      <c r="W1155" s="394"/>
    </row>
    <row r="1156" spans="4:23" s="395" customFormat="1">
      <c r="D1156" s="394"/>
      <c r="H1156" s="396"/>
      <c r="I1156" s="396"/>
      <c r="J1156" s="396"/>
      <c r="K1156" s="396"/>
      <c r="L1156" s="396"/>
      <c r="M1156" s="396"/>
      <c r="N1156" s="396"/>
      <c r="O1156" s="396"/>
      <c r="P1156" s="396"/>
      <c r="Q1156" s="396"/>
      <c r="R1156" s="396"/>
      <c r="S1156" s="396"/>
      <c r="T1156" s="396"/>
      <c r="U1156" s="394"/>
      <c r="W1156" s="394"/>
    </row>
    <row r="1157" spans="4:23" s="395" customFormat="1">
      <c r="D1157" s="394"/>
      <c r="H1157" s="396"/>
      <c r="I1157" s="396"/>
      <c r="J1157" s="396"/>
      <c r="K1157" s="396"/>
      <c r="L1157" s="396"/>
      <c r="M1157" s="396"/>
      <c r="N1157" s="396"/>
      <c r="O1157" s="396"/>
      <c r="P1157" s="396"/>
      <c r="Q1157" s="396"/>
      <c r="R1157" s="396"/>
      <c r="S1157" s="396"/>
      <c r="T1157" s="396"/>
      <c r="U1157" s="394"/>
      <c r="W1157" s="394"/>
    </row>
    <row r="1158" spans="4:23" s="395" customFormat="1">
      <c r="D1158" s="394"/>
      <c r="H1158" s="396"/>
      <c r="I1158" s="396"/>
      <c r="J1158" s="396"/>
      <c r="K1158" s="396"/>
      <c r="L1158" s="396"/>
      <c r="M1158" s="396"/>
      <c r="N1158" s="396"/>
      <c r="O1158" s="396"/>
      <c r="P1158" s="396"/>
      <c r="Q1158" s="396"/>
      <c r="R1158" s="396"/>
      <c r="S1158" s="396"/>
      <c r="T1158" s="396"/>
      <c r="U1158" s="394"/>
      <c r="W1158" s="394"/>
    </row>
    <row r="1159" spans="4:23" s="395" customFormat="1">
      <c r="D1159" s="394"/>
      <c r="H1159" s="396"/>
      <c r="I1159" s="396"/>
      <c r="J1159" s="396"/>
      <c r="K1159" s="396"/>
      <c r="L1159" s="396"/>
      <c r="M1159" s="396"/>
      <c r="N1159" s="396"/>
      <c r="O1159" s="396"/>
      <c r="P1159" s="396"/>
      <c r="Q1159" s="396"/>
      <c r="R1159" s="396"/>
      <c r="S1159" s="396"/>
      <c r="T1159" s="396"/>
      <c r="U1159" s="394"/>
      <c r="W1159" s="394"/>
    </row>
    <row r="1160" spans="4:23" s="395" customFormat="1">
      <c r="D1160" s="394"/>
      <c r="H1160" s="396"/>
      <c r="I1160" s="396"/>
      <c r="J1160" s="396"/>
      <c r="K1160" s="396"/>
      <c r="L1160" s="396"/>
      <c r="M1160" s="396"/>
      <c r="N1160" s="396"/>
      <c r="O1160" s="396"/>
      <c r="P1160" s="396"/>
      <c r="Q1160" s="396"/>
      <c r="R1160" s="396"/>
      <c r="S1160" s="396"/>
      <c r="T1160" s="396"/>
      <c r="U1160" s="394"/>
      <c r="W1160" s="394"/>
    </row>
    <row r="1161" spans="4:23" s="395" customFormat="1">
      <c r="D1161" s="394"/>
      <c r="H1161" s="396"/>
      <c r="I1161" s="396"/>
      <c r="J1161" s="396"/>
      <c r="K1161" s="396"/>
      <c r="L1161" s="396"/>
      <c r="M1161" s="396"/>
      <c r="N1161" s="396"/>
      <c r="O1161" s="396"/>
      <c r="P1161" s="396"/>
      <c r="Q1161" s="396"/>
      <c r="R1161" s="396"/>
      <c r="S1161" s="396"/>
      <c r="T1161" s="396"/>
      <c r="U1161" s="394"/>
      <c r="W1161" s="394"/>
    </row>
    <row r="1162" spans="4:23" s="395" customFormat="1">
      <c r="D1162" s="394"/>
      <c r="H1162" s="396"/>
      <c r="I1162" s="396"/>
      <c r="J1162" s="396"/>
      <c r="K1162" s="396"/>
      <c r="L1162" s="396"/>
      <c r="M1162" s="396"/>
      <c r="N1162" s="396"/>
      <c r="O1162" s="396"/>
      <c r="P1162" s="396"/>
      <c r="Q1162" s="396"/>
      <c r="R1162" s="396"/>
      <c r="S1162" s="396"/>
      <c r="T1162" s="396"/>
      <c r="U1162" s="394"/>
      <c r="W1162" s="394"/>
    </row>
    <row r="1163" spans="4:23" s="395" customFormat="1">
      <c r="D1163" s="394"/>
      <c r="H1163" s="396"/>
      <c r="I1163" s="396"/>
      <c r="J1163" s="396"/>
      <c r="K1163" s="396"/>
      <c r="L1163" s="396"/>
      <c r="M1163" s="396"/>
      <c r="N1163" s="396"/>
      <c r="O1163" s="396"/>
      <c r="P1163" s="396"/>
      <c r="Q1163" s="396"/>
      <c r="R1163" s="396"/>
      <c r="S1163" s="396"/>
      <c r="T1163" s="396"/>
      <c r="U1163" s="394"/>
      <c r="W1163" s="394"/>
    </row>
    <row r="1164" spans="4:23" s="395" customFormat="1">
      <c r="D1164" s="394"/>
      <c r="H1164" s="396"/>
      <c r="I1164" s="396"/>
      <c r="J1164" s="396"/>
      <c r="K1164" s="396"/>
      <c r="L1164" s="396"/>
      <c r="M1164" s="396"/>
      <c r="N1164" s="396"/>
      <c r="O1164" s="396"/>
      <c r="P1164" s="396"/>
      <c r="Q1164" s="396"/>
      <c r="R1164" s="396"/>
      <c r="S1164" s="396"/>
      <c r="T1164" s="396"/>
      <c r="U1164" s="394"/>
      <c r="W1164" s="394"/>
    </row>
    <row r="1165" spans="4:23" s="395" customFormat="1">
      <c r="D1165" s="394"/>
      <c r="H1165" s="396"/>
      <c r="I1165" s="396"/>
      <c r="J1165" s="396"/>
      <c r="K1165" s="396"/>
      <c r="L1165" s="396"/>
      <c r="M1165" s="396"/>
      <c r="N1165" s="396"/>
      <c r="O1165" s="396"/>
      <c r="P1165" s="396"/>
      <c r="Q1165" s="396"/>
      <c r="R1165" s="396"/>
      <c r="S1165" s="396"/>
      <c r="T1165" s="396"/>
      <c r="U1165" s="394"/>
      <c r="W1165" s="394"/>
    </row>
    <row r="1166" spans="4:23" s="395" customFormat="1">
      <c r="D1166" s="394"/>
      <c r="H1166" s="396"/>
      <c r="I1166" s="396"/>
      <c r="J1166" s="396"/>
      <c r="K1166" s="396"/>
      <c r="L1166" s="396"/>
      <c r="M1166" s="396"/>
      <c r="N1166" s="396"/>
      <c r="O1166" s="396"/>
      <c r="P1166" s="396"/>
      <c r="Q1166" s="396"/>
      <c r="R1166" s="396"/>
      <c r="S1166" s="396"/>
      <c r="T1166" s="396"/>
      <c r="U1166" s="394"/>
      <c r="W1166" s="394"/>
    </row>
    <row r="1167" spans="4:23" s="395" customFormat="1">
      <c r="D1167" s="394"/>
      <c r="H1167" s="396"/>
      <c r="I1167" s="396"/>
      <c r="J1167" s="396"/>
      <c r="K1167" s="396"/>
      <c r="L1167" s="396"/>
      <c r="M1167" s="396"/>
      <c r="N1167" s="396"/>
      <c r="O1167" s="396"/>
      <c r="P1167" s="396"/>
      <c r="Q1167" s="396"/>
      <c r="R1167" s="396"/>
      <c r="S1167" s="396"/>
      <c r="T1167" s="396"/>
      <c r="U1167" s="394"/>
      <c r="W1167" s="394"/>
    </row>
    <row r="1168" spans="4:23" s="395" customFormat="1">
      <c r="D1168" s="394"/>
      <c r="H1168" s="396"/>
      <c r="I1168" s="396"/>
      <c r="J1168" s="396"/>
      <c r="K1168" s="396"/>
      <c r="L1168" s="396"/>
      <c r="M1168" s="396"/>
      <c r="N1168" s="396"/>
      <c r="O1168" s="396"/>
      <c r="P1168" s="396"/>
      <c r="Q1168" s="396"/>
      <c r="R1168" s="396"/>
      <c r="S1168" s="396"/>
      <c r="T1168" s="396"/>
      <c r="U1168" s="394"/>
      <c r="W1168" s="394"/>
    </row>
    <row r="1169" spans="4:23" s="395" customFormat="1">
      <c r="D1169" s="394"/>
      <c r="H1169" s="396"/>
      <c r="I1169" s="396"/>
      <c r="J1169" s="396"/>
      <c r="K1169" s="396"/>
      <c r="L1169" s="396"/>
      <c r="M1169" s="396"/>
      <c r="N1169" s="396"/>
      <c r="O1169" s="396"/>
      <c r="P1169" s="396"/>
      <c r="Q1169" s="396"/>
      <c r="R1169" s="396"/>
      <c r="S1169" s="396"/>
      <c r="T1169" s="396"/>
      <c r="U1169" s="394"/>
      <c r="W1169" s="394"/>
    </row>
    <row r="1170" spans="4:23" s="395" customFormat="1">
      <c r="D1170" s="394"/>
      <c r="H1170" s="396"/>
      <c r="I1170" s="396"/>
      <c r="J1170" s="396"/>
      <c r="K1170" s="396"/>
      <c r="L1170" s="396"/>
      <c r="M1170" s="396"/>
      <c r="N1170" s="396"/>
      <c r="O1170" s="396"/>
      <c r="P1170" s="396"/>
      <c r="Q1170" s="396"/>
      <c r="R1170" s="396"/>
      <c r="S1170" s="396"/>
      <c r="T1170" s="396"/>
      <c r="U1170" s="394"/>
      <c r="W1170" s="394"/>
    </row>
    <row r="1171" spans="4:23" s="395" customFormat="1">
      <c r="D1171" s="394"/>
      <c r="H1171" s="396"/>
      <c r="I1171" s="396"/>
      <c r="J1171" s="396"/>
      <c r="K1171" s="396"/>
      <c r="L1171" s="396"/>
      <c r="M1171" s="396"/>
      <c r="N1171" s="396"/>
      <c r="O1171" s="396"/>
      <c r="P1171" s="396"/>
      <c r="Q1171" s="396"/>
      <c r="R1171" s="396"/>
      <c r="S1171" s="396"/>
      <c r="T1171" s="396"/>
      <c r="U1171" s="394"/>
      <c r="W1171" s="394"/>
    </row>
    <row r="1172" spans="4:23" s="395" customFormat="1">
      <c r="D1172" s="394"/>
      <c r="H1172" s="396"/>
      <c r="I1172" s="396"/>
      <c r="J1172" s="396"/>
      <c r="K1172" s="396"/>
      <c r="L1172" s="396"/>
      <c r="M1172" s="396"/>
      <c r="N1172" s="396"/>
      <c r="O1172" s="396"/>
      <c r="P1172" s="396"/>
      <c r="Q1172" s="396"/>
      <c r="R1172" s="396"/>
      <c r="S1172" s="396"/>
      <c r="T1172" s="396"/>
      <c r="U1172" s="394"/>
      <c r="W1172" s="394"/>
    </row>
    <row r="1173" spans="4:23" s="395" customFormat="1">
      <c r="D1173" s="394"/>
      <c r="H1173" s="396"/>
      <c r="I1173" s="396"/>
      <c r="J1173" s="396"/>
      <c r="K1173" s="396"/>
      <c r="L1173" s="396"/>
      <c r="M1173" s="396"/>
      <c r="N1173" s="396"/>
      <c r="O1173" s="396"/>
      <c r="P1173" s="396"/>
      <c r="Q1173" s="396"/>
      <c r="R1173" s="396"/>
      <c r="S1173" s="396"/>
      <c r="T1173" s="396"/>
      <c r="U1173" s="394"/>
      <c r="W1173" s="394"/>
    </row>
    <row r="1174" spans="4:23" s="395" customFormat="1">
      <c r="D1174" s="394"/>
      <c r="H1174" s="396"/>
      <c r="I1174" s="396"/>
      <c r="J1174" s="396"/>
      <c r="K1174" s="396"/>
      <c r="L1174" s="396"/>
      <c r="M1174" s="396"/>
      <c r="N1174" s="396"/>
      <c r="O1174" s="396"/>
      <c r="P1174" s="396"/>
      <c r="Q1174" s="396"/>
      <c r="R1174" s="396"/>
      <c r="S1174" s="396"/>
      <c r="T1174" s="396"/>
      <c r="U1174" s="394"/>
      <c r="W1174" s="394"/>
    </row>
    <row r="1175" spans="4:23" s="395" customFormat="1">
      <c r="D1175" s="394"/>
      <c r="H1175" s="396"/>
      <c r="I1175" s="396"/>
      <c r="J1175" s="396"/>
      <c r="K1175" s="396"/>
      <c r="L1175" s="396"/>
      <c r="M1175" s="396"/>
      <c r="N1175" s="396"/>
      <c r="O1175" s="396"/>
      <c r="P1175" s="396"/>
      <c r="Q1175" s="396"/>
      <c r="R1175" s="396"/>
      <c r="S1175" s="396"/>
      <c r="T1175" s="396"/>
      <c r="U1175" s="394"/>
      <c r="W1175" s="394"/>
    </row>
    <row r="1176" spans="4:23" s="395" customFormat="1">
      <c r="D1176" s="394"/>
      <c r="H1176" s="396"/>
      <c r="I1176" s="396"/>
      <c r="J1176" s="396"/>
      <c r="K1176" s="396"/>
      <c r="L1176" s="396"/>
      <c r="M1176" s="396"/>
      <c r="N1176" s="396"/>
      <c r="O1176" s="396"/>
      <c r="P1176" s="396"/>
      <c r="Q1176" s="396"/>
      <c r="R1176" s="396"/>
      <c r="S1176" s="396"/>
      <c r="T1176" s="396"/>
      <c r="U1176" s="394"/>
      <c r="W1176" s="394"/>
    </row>
    <row r="1177" spans="4:23" s="395" customFormat="1">
      <c r="D1177" s="394"/>
      <c r="H1177" s="396"/>
      <c r="I1177" s="396"/>
      <c r="J1177" s="396"/>
      <c r="K1177" s="396"/>
      <c r="L1177" s="396"/>
      <c r="M1177" s="396"/>
      <c r="N1177" s="396"/>
      <c r="O1177" s="396"/>
      <c r="P1177" s="396"/>
      <c r="Q1177" s="396"/>
      <c r="R1177" s="396"/>
      <c r="S1177" s="396"/>
      <c r="T1177" s="396"/>
      <c r="U1177" s="394"/>
      <c r="W1177" s="394"/>
    </row>
    <row r="1178" spans="4:23" s="395" customFormat="1">
      <c r="D1178" s="394"/>
      <c r="H1178" s="396"/>
      <c r="I1178" s="396"/>
      <c r="J1178" s="396"/>
      <c r="K1178" s="396"/>
      <c r="L1178" s="396"/>
      <c r="M1178" s="396"/>
      <c r="N1178" s="396"/>
      <c r="O1178" s="396"/>
      <c r="P1178" s="396"/>
      <c r="Q1178" s="396"/>
      <c r="R1178" s="396"/>
      <c r="S1178" s="396"/>
      <c r="T1178" s="396"/>
      <c r="U1178" s="394"/>
      <c r="W1178" s="394"/>
    </row>
    <row r="1179" spans="4:23" s="395" customFormat="1">
      <c r="D1179" s="394"/>
      <c r="H1179" s="396"/>
      <c r="I1179" s="396"/>
      <c r="J1179" s="396"/>
      <c r="K1179" s="396"/>
      <c r="L1179" s="396"/>
      <c r="M1179" s="396"/>
      <c r="N1179" s="396"/>
      <c r="O1179" s="396"/>
      <c r="P1179" s="396"/>
      <c r="Q1179" s="396"/>
      <c r="R1179" s="396"/>
      <c r="S1179" s="396"/>
      <c r="T1179" s="396"/>
      <c r="U1179" s="394"/>
      <c r="W1179" s="394"/>
    </row>
    <row r="1180" spans="4:23" s="395" customFormat="1">
      <c r="D1180" s="394"/>
      <c r="H1180" s="396"/>
      <c r="I1180" s="396"/>
      <c r="J1180" s="396"/>
      <c r="K1180" s="396"/>
      <c r="L1180" s="396"/>
      <c r="M1180" s="396"/>
      <c r="N1180" s="396"/>
      <c r="O1180" s="396"/>
      <c r="P1180" s="396"/>
      <c r="Q1180" s="396"/>
      <c r="R1180" s="396"/>
      <c r="S1180" s="396"/>
      <c r="T1180" s="396"/>
      <c r="U1180" s="394"/>
      <c r="W1180" s="394"/>
    </row>
    <row r="1181" spans="4:23" s="395" customFormat="1">
      <c r="D1181" s="394"/>
      <c r="H1181" s="396"/>
      <c r="I1181" s="396"/>
      <c r="J1181" s="396"/>
      <c r="K1181" s="396"/>
      <c r="L1181" s="396"/>
      <c r="M1181" s="396"/>
      <c r="N1181" s="396"/>
      <c r="O1181" s="396"/>
      <c r="P1181" s="396"/>
      <c r="Q1181" s="396"/>
      <c r="R1181" s="396"/>
      <c r="S1181" s="396"/>
      <c r="T1181" s="396"/>
      <c r="U1181" s="394"/>
      <c r="W1181" s="394"/>
    </row>
    <row r="1182" spans="4:23" s="395" customFormat="1">
      <c r="D1182" s="394"/>
      <c r="H1182" s="396"/>
      <c r="I1182" s="396"/>
      <c r="J1182" s="396"/>
      <c r="K1182" s="396"/>
      <c r="L1182" s="396"/>
      <c r="M1182" s="396"/>
      <c r="N1182" s="396"/>
      <c r="O1182" s="396"/>
      <c r="P1182" s="396"/>
      <c r="Q1182" s="396"/>
      <c r="R1182" s="396"/>
      <c r="S1182" s="396"/>
      <c r="T1182" s="396"/>
      <c r="U1182" s="394"/>
      <c r="W1182" s="394"/>
    </row>
    <row r="1183" spans="4:23" s="395" customFormat="1">
      <c r="D1183" s="394"/>
      <c r="H1183" s="396"/>
      <c r="I1183" s="396"/>
      <c r="J1183" s="396"/>
      <c r="K1183" s="396"/>
      <c r="L1183" s="396"/>
      <c r="M1183" s="396"/>
      <c r="N1183" s="396"/>
      <c r="O1183" s="396"/>
      <c r="P1183" s="396"/>
      <c r="Q1183" s="396"/>
      <c r="R1183" s="396"/>
      <c r="S1183" s="396"/>
      <c r="T1183" s="396"/>
      <c r="U1183" s="394"/>
      <c r="W1183" s="394"/>
    </row>
    <row r="1184" spans="4:23" s="395" customFormat="1">
      <c r="D1184" s="394"/>
      <c r="H1184" s="396"/>
      <c r="I1184" s="396"/>
      <c r="J1184" s="396"/>
      <c r="K1184" s="396"/>
      <c r="L1184" s="396"/>
      <c r="M1184" s="396"/>
      <c r="N1184" s="396"/>
      <c r="O1184" s="396"/>
      <c r="P1184" s="396"/>
      <c r="Q1184" s="396"/>
      <c r="R1184" s="396"/>
      <c r="S1184" s="396"/>
      <c r="T1184" s="396"/>
      <c r="U1184" s="394"/>
      <c r="W1184" s="394"/>
    </row>
    <row r="1185" spans="4:23" s="395" customFormat="1">
      <c r="D1185" s="394"/>
      <c r="H1185" s="396"/>
      <c r="I1185" s="396"/>
      <c r="J1185" s="396"/>
      <c r="K1185" s="396"/>
      <c r="L1185" s="396"/>
      <c r="M1185" s="396"/>
      <c r="N1185" s="396"/>
      <c r="O1185" s="396"/>
      <c r="P1185" s="396"/>
      <c r="Q1185" s="396"/>
      <c r="R1185" s="396"/>
      <c r="S1185" s="396"/>
      <c r="T1185" s="396"/>
      <c r="U1185" s="394"/>
      <c r="W1185" s="394"/>
    </row>
    <row r="1186" spans="4:23" s="395" customFormat="1">
      <c r="D1186" s="394"/>
      <c r="H1186" s="396"/>
      <c r="I1186" s="396"/>
      <c r="J1186" s="396"/>
      <c r="K1186" s="396"/>
      <c r="L1186" s="396"/>
      <c r="M1186" s="396"/>
      <c r="N1186" s="396"/>
      <c r="O1186" s="396"/>
      <c r="P1186" s="396"/>
      <c r="Q1186" s="396"/>
      <c r="R1186" s="396"/>
      <c r="S1186" s="396"/>
      <c r="T1186" s="396"/>
      <c r="U1186" s="394"/>
      <c r="W1186" s="394"/>
    </row>
    <row r="1187" spans="4:23" s="395" customFormat="1">
      <c r="D1187" s="394"/>
      <c r="H1187" s="396"/>
      <c r="I1187" s="396"/>
      <c r="J1187" s="396"/>
      <c r="K1187" s="396"/>
      <c r="L1187" s="396"/>
      <c r="M1187" s="396"/>
      <c r="N1187" s="396"/>
      <c r="O1187" s="396"/>
      <c r="P1187" s="396"/>
      <c r="Q1187" s="396"/>
      <c r="R1187" s="396"/>
      <c r="S1187" s="396"/>
      <c r="T1187" s="396"/>
      <c r="U1187" s="394"/>
      <c r="W1187" s="394"/>
    </row>
    <row r="1188" spans="4:23" s="395" customFormat="1">
      <c r="D1188" s="394"/>
      <c r="H1188" s="396"/>
      <c r="I1188" s="396"/>
      <c r="J1188" s="396"/>
      <c r="K1188" s="396"/>
      <c r="L1188" s="396"/>
      <c r="M1188" s="396"/>
      <c r="N1188" s="396"/>
      <c r="O1188" s="396"/>
      <c r="P1188" s="396"/>
      <c r="Q1188" s="396"/>
      <c r="R1188" s="396"/>
      <c r="S1188" s="396"/>
      <c r="T1188" s="396"/>
      <c r="U1188" s="394"/>
      <c r="W1188" s="394"/>
    </row>
    <row r="1189" spans="4:23" s="395" customFormat="1">
      <c r="D1189" s="394"/>
      <c r="H1189" s="396"/>
      <c r="I1189" s="396"/>
      <c r="J1189" s="396"/>
      <c r="K1189" s="396"/>
      <c r="L1189" s="396"/>
      <c r="M1189" s="396"/>
      <c r="N1189" s="396"/>
      <c r="O1189" s="396"/>
      <c r="P1189" s="396"/>
      <c r="Q1189" s="396"/>
      <c r="R1189" s="396"/>
      <c r="S1189" s="396"/>
      <c r="T1189" s="396"/>
      <c r="U1189" s="394"/>
      <c r="W1189" s="394"/>
    </row>
    <row r="1190" spans="4:23" s="395" customFormat="1">
      <c r="D1190" s="394"/>
      <c r="H1190" s="396"/>
      <c r="I1190" s="396"/>
      <c r="J1190" s="396"/>
      <c r="K1190" s="396"/>
      <c r="L1190" s="396"/>
      <c r="M1190" s="396"/>
      <c r="N1190" s="396"/>
      <c r="O1190" s="396"/>
      <c r="P1190" s="396"/>
      <c r="Q1190" s="396"/>
      <c r="R1190" s="396"/>
      <c r="S1190" s="396"/>
      <c r="T1190" s="396"/>
      <c r="U1190" s="394"/>
      <c r="W1190" s="394"/>
    </row>
    <row r="1191" spans="4:23" s="395" customFormat="1">
      <c r="D1191" s="394"/>
      <c r="H1191" s="396"/>
      <c r="I1191" s="396"/>
      <c r="J1191" s="396"/>
      <c r="K1191" s="396"/>
      <c r="L1191" s="396"/>
      <c r="M1191" s="396"/>
      <c r="N1191" s="396"/>
      <c r="O1191" s="396"/>
      <c r="P1191" s="396"/>
      <c r="Q1191" s="396"/>
      <c r="R1191" s="396"/>
      <c r="S1191" s="396"/>
      <c r="T1191" s="396"/>
      <c r="U1191" s="394"/>
      <c r="W1191" s="394"/>
    </row>
    <row r="1192" spans="4:23" s="395" customFormat="1">
      <c r="D1192" s="394"/>
      <c r="H1192" s="396"/>
      <c r="I1192" s="396"/>
      <c r="J1192" s="396"/>
      <c r="K1192" s="396"/>
      <c r="L1192" s="396"/>
      <c r="M1192" s="396"/>
      <c r="N1192" s="396"/>
      <c r="O1192" s="396"/>
      <c r="P1192" s="396"/>
      <c r="Q1192" s="396"/>
      <c r="R1192" s="396"/>
      <c r="S1192" s="396"/>
      <c r="T1192" s="396"/>
      <c r="U1192" s="394"/>
      <c r="W1192" s="394"/>
    </row>
    <row r="1193" spans="4:23" s="395" customFormat="1">
      <c r="D1193" s="394"/>
      <c r="H1193" s="396"/>
      <c r="I1193" s="396"/>
      <c r="J1193" s="396"/>
      <c r="K1193" s="396"/>
      <c r="L1193" s="396"/>
      <c r="M1193" s="396"/>
      <c r="N1193" s="396"/>
      <c r="O1193" s="396"/>
      <c r="P1193" s="396"/>
      <c r="Q1193" s="396"/>
      <c r="R1193" s="396"/>
      <c r="S1193" s="396"/>
      <c r="T1193" s="396"/>
      <c r="U1193" s="394"/>
      <c r="W1193" s="394"/>
    </row>
    <row r="1194" spans="4:23" s="395" customFormat="1">
      <c r="D1194" s="394"/>
      <c r="H1194" s="396"/>
      <c r="I1194" s="396"/>
      <c r="J1194" s="396"/>
      <c r="K1194" s="396"/>
      <c r="L1194" s="396"/>
      <c r="M1194" s="396"/>
      <c r="N1194" s="396"/>
      <c r="O1194" s="396"/>
      <c r="P1194" s="396"/>
      <c r="Q1194" s="396"/>
      <c r="R1194" s="396"/>
      <c r="S1194" s="396"/>
      <c r="T1194" s="396"/>
      <c r="U1194" s="394"/>
      <c r="W1194" s="394"/>
    </row>
    <row r="1195" spans="4:23" s="395" customFormat="1">
      <c r="D1195" s="394"/>
      <c r="H1195" s="396"/>
      <c r="I1195" s="396"/>
      <c r="J1195" s="396"/>
      <c r="K1195" s="396"/>
      <c r="L1195" s="396"/>
      <c r="M1195" s="396"/>
      <c r="N1195" s="396"/>
      <c r="O1195" s="396"/>
      <c r="P1195" s="396"/>
      <c r="Q1195" s="396"/>
      <c r="R1195" s="396"/>
      <c r="S1195" s="396"/>
      <c r="T1195" s="396"/>
      <c r="U1195" s="394"/>
      <c r="W1195" s="394"/>
    </row>
    <row r="1196" spans="4:23" s="395" customFormat="1">
      <c r="D1196" s="394"/>
      <c r="H1196" s="396"/>
      <c r="I1196" s="396"/>
      <c r="J1196" s="396"/>
      <c r="K1196" s="396"/>
      <c r="L1196" s="396"/>
      <c r="M1196" s="396"/>
      <c r="N1196" s="396"/>
      <c r="O1196" s="396"/>
      <c r="P1196" s="396"/>
      <c r="Q1196" s="396"/>
      <c r="R1196" s="396"/>
      <c r="S1196" s="396"/>
      <c r="T1196" s="396"/>
      <c r="U1196" s="394"/>
      <c r="W1196" s="394"/>
    </row>
    <row r="1197" spans="4:23" s="395" customFormat="1">
      <c r="D1197" s="394"/>
      <c r="H1197" s="396"/>
      <c r="I1197" s="396"/>
      <c r="J1197" s="396"/>
      <c r="K1197" s="396"/>
      <c r="L1197" s="396"/>
      <c r="M1197" s="396"/>
      <c r="N1197" s="396"/>
      <c r="O1197" s="396"/>
      <c r="P1197" s="396"/>
      <c r="Q1197" s="396"/>
      <c r="R1197" s="396"/>
      <c r="S1197" s="396"/>
      <c r="T1197" s="396"/>
      <c r="U1197" s="394"/>
      <c r="W1197" s="394"/>
    </row>
    <row r="1198" spans="4:23" s="395" customFormat="1">
      <c r="D1198" s="394"/>
      <c r="H1198" s="396"/>
      <c r="I1198" s="396"/>
      <c r="J1198" s="396"/>
      <c r="K1198" s="396"/>
      <c r="L1198" s="396"/>
      <c r="M1198" s="396"/>
      <c r="N1198" s="396"/>
      <c r="O1198" s="396"/>
      <c r="P1198" s="396"/>
      <c r="Q1198" s="396"/>
      <c r="R1198" s="396"/>
      <c r="S1198" s="396"/>
      <c r="T1198" s="396"/>
      <c r="U1198" s="394"/>
      <c r="W1198" s="394"/>
    </row>
    <row r="1199" spans="4:23" s="395" customFormat="1">
      <c r="D1199" s="394"/>
      <c r="H1199" s="396"/>
      <c r="I1199" s="396"/>
      <c r="J1199" s="396"/>
      <c r="K1199" s="396"/>
      <c r="L1199" s="396"/>
      <c r="M1199" s="396"/>
      <c r="N1199" s="396"/>
      <c r="O1199" s="396"/>
      <c r="P1199" s="396"/>
      <c r="Q1199" s="396"/>
      <c r="R1199" s="396"/>
      <c r="S1199" s="396"/>
      <c r="T1199" s="396"/>
      <c r="U1199" s="394"/>
      <c r="W1199" s="394"/>
    </row>
    <row r="1200" spans="4:23" s="395" customFormat="1">
      <c r="D1200" s="394"/>
      <c r="H1200" s="396"/>
      <c r="I1200" s="396"/>
      <c r="J1200" s="396"/>
      <c r="K1200" s="396"/>
      <c r="L1200" s="396"/>
      <c r="M1200" s="396"/>
      <c r="N1200" s="396"/>
      <c r="O1200" s="396"/>
      <c r="P1200" s="396"/>
      <c r="Q1200" s="396"/>
      <c r="R1200" s="396"/>
      <c r="S1200" s="396"/>
      <c r="T1200" s="396"/>
      <c r="U1200" s="394"/>
      <c r="W1200" s="394"/>
    </row>
    <row r="1201" spans="4:23" s="395" customFormat="1">
      <c r="D1201" s="394"/>
      <c r="H1201" s="396"/>
      <c r="I1201" s="396"/>
      <c r="J1201" s="396"/>
      <c r="K1201" s="396"/>
      <c r="L1201" s="396"/>
      <c r="M1201" s="396"/>
      <c r="N1201" s="396"/>
      <c r="O1201" s="396"/>
      <c r="P1201" s="396"/>
      <c r="Q1201" s="396"/>
      <c r="R1201" s="396"/>
      <c r="S1201" s="396"/>
      <c r="T1201" s="396"/>
      <c r="U1201" s="394"/>
      <c r="W1201" s="394"/>
    </row>
    <row r="1202" spans="4:23" s="395" customFormat="1">
      <c r="D1202" s="394"/>
      <c r="H1202" s="396"/>
      <c r="I1202" s="396"/>
      <c r="J1202" s="396"/>
      <c r="K1202" s="396"/>
      <c r="L1202" s="396"/>
      <c r="M1202" s="396"/>
      <c r="N1202" s="396"/>
      <c r="O1202" s="396"/>
      <c r="P1202" s="396"/>
      <c r="Q1202" s="396"/>
      <c r="R1202" s="396"/>
      <c r="S1202" s="396"/>
      <c r="T1202" s="396"/>
      <c r="U1202" s="394"/>
      <c r="W1202" s="394"/>
    </row>
    <row r="1203" spans="4:23" s="395" customFormat="1">
      <c r="D1203" s="394"/>
      <c r="H1203" s="396"/>
      <c r="I1203" s="396"/>
      <c r="J1203" s="396"/>
      <c r="K1203" s="396"/>
      <c r="L1203" s="396"/>
      <c r="M1203" s="396"/>
      <c r="N1203" s="396"/>
      <c r="O1203" s="396"/>
      <c r="P1203" s="396"/>
      <c r="Q1203" s="396"/>
      <c r="R1203" s="396"/>
      <c r="S1203" s="396"/>
      <c r="T1203" s="396"/>
      <c r="U1203" s="394"/>
      <c r="W1203" s="394"/>
    </row>
    <row r="1204" spans="4:23" s="395" customFormat="1">
      <c r="D1204" s="394"/>
      <c r="H1204" s="396"/>
      <c r="I1204" s="396"/>
      <c r="J1204" s="396"/>
      <c r="K1204" s="396"/>
      <c r="L1204" s="396"/>
      <c r="M1204" s="396"/>
      <c r="N1204" s="396"/>
      <c r="O1204" s="396"/>
      <c r="P1204" s="396"/>
      <c r="Q1204" s="396"/>
      <c r="R1204" s="396"/>
      <c r="S1204" s="396"/>
      <c r="T1204" s="396"/>
      <c r="U1204" s="394"/>
      <c r="W1204" s="394"/>
    </row>
    <row r="1205" spans="4:23" s="395" customFormat="1">
      <c r="D1205" s="394"/>
      <c r="H1205" s="396"/>
      <c r="I1205" s="396"/>
      <c r="J1205" s="396"/>
      <c r="K1205" s="396"/>
      <c r="L1205" s="396"/>
      <c r="M1205" s="396"/>
      <c r="N1205" s="396"/>
      <c r="O1205" s="396"/>
      <c r="P1205" s="396"/>
      <c r="Q1205" s="396"/>
      <c r="R1205" s="396"/>
      <c r="S1205" s="396"/>
      <c r="T1205" s="396"/>
      <c r="U1205" s="394"/>
      <c r="W1205" s="394"/>
    </row>
    <row r="1206" spans="4:23" s="395" customFormat="1">
      <c r="D1206" s="394"/>
      <c r="H1206" s="396"/>
      <c r="I1206" s="396"/>
      <c r="J1206" s="396"/>
      <c r="K1206" s="396"/>
      <c r="L1206" s="396"/>
      <c r="M1206" s="396"/>
      <c r="N1206" s="396"/>
      <c r="O1206" s="396"/>
      <c r="P1206" s="396"/>
      <c r="Q1206" s="396"/>
      <c r="R1206" s="396"/>
      <c r="S1206" s="396"/>
      <c r="T1206" s="396"/>
      <c r="U1206" s="394"/>
      <c r="W1206" s="394"/>
    </row>
    <row r="1207" spans="4:23" s="395" customFormat="1">
      <c r="D1207" s="394"/>
      <c r="H1207" s="396"/>
      <c r="I1207" s="396"/>
      <c r="J1207" s="396"/>
      <c r="K1207" s="396"/>
      <c r="L1207" s="396"/>
      <c r="M1207" s="396"/>
      <c r="N1207" s="396"/>
      <c r="O1207" s="396"/>
      <c r="P1207" s="396"/>
      <c r="Q1207" s="396"/>
      <c r="R1207" s="396"/>
      <c r="S1207" s="396"/>
      <c r="T1207" s="396"/>
      <c r="U1207" s="394"/>
      <c r="W1207" s="394"/>
    </row>
    <row r="1208" spans="4:23" s="395" customFormat="1">
      <c r="D1208" s="394"/>
      <c r="H1208" s="396"/>
      <c r="I1208" s="396"/>
      <c r="J1208" s="396"/>
      <c r="K1208" s="396"/>
      <c r="L1208" s="396"/>
      <c r="M1208" s="396"/>
      <c r="N1208" s="396"/>
      <c r="O1208" s="396"/>
      <c r="P1208" s="396"/>
      <c r="Q1208" s="396"/>
      <c r="R1208" s="396"/>
      <c r="S1208" s="396"/>
      <c r="T1208" s="396"/>
      <c r="U1208" s="394"/>
      <c r="W1208" s="394"/>
    </row>
    <row r="1209" spans="4:23" s="395" customFormat="1">
      <c r="D1209" s="394"/>
      <c r="H1209" s="396"/>
      <c r="I1209" s="396"/>
      <c r="J1209" s="396"/>
      <c r="K1209" s="396"/>
      <c r="L1209" s="396"/>
      <c r="M1209" s="396"/>
      <c r="N1209" s="396"/>
      <c r="O1209" s="396"/>
      <c r="P1209" s="396"/>
      <c r="Q1209" s="396"/>
      <c r="R1209" s="396"/>
      <c r="S1209" s="396"/>
      <c r="T1209" s="396"/>
      <c r="U1209" s="394"/>
      <c r="W1209" s="394"/>
    </row>
    <row r="1210" spans="4:23" s="395" customFormat="1">
      <c r="D1210" s="394"/>
      <c r="H1210" s="396"/>
      <c r="I1210" s="396"/>
      <c r="J1210" s="396"/>
      <c r="K1210" s="396"/>
      <c r="L1210" s="396"/>
      <c r="M1210" s="396"/>
      <c r="N1210" s="396"/>
      <c r="O1210" s="396"/>
      <c r="P1210" s="396"/>
      <c r="Q1210" s="396"/>
      <c r="R1210" s="396"/>
      <c r="S1210" s="396"/>
      <c r="T1210" s="396"/>
      <c r="U1210" s="394"/>
      <c r="W1210" s="394"/>
    </row>
    <row r="1211" spans="4:23" s="395" customFormat="1">
      <c r="D1211" s="394"/>
      <c r="H1211" s="396"/>
      <c r="I1211" s="396"/>
      <c r="J1211" s="396"/>
      <c r="K1211" s="396"/>
      <c r="L1211" s="396"/>
      <c r="M1211" s="396"/>
      <c r="N1211" s="396"/>
      <c r="O1211" s="396"/>
      <c r="P1211" s="396"/>
      <c r="Q1211" s="396"/>
      <c r="R1211" s="396"/>
      <c r="S1211" s="396"/>
      <c r="T1211" s="396"/>
      <c r="U1211" s="394"/>
      <c r="W1211" s="394"/>
    </row>
    <row r="1212" spans="4:23" s="395" customFormat="1">
      <c r="D1212" s="394"/>
      <c r="H1212" s="396"/>
      <c r="I1212" s="396"/>
      <c r="J1212" s="396"/>
      <c r="K1212" s="396"/>
      <c r="L1212" s="396"/>
      <c r="M1212" s="396"/>
      <c r="N1212" s="396"/>
      <c r="O1212" s="396"/>
      <c r="P1212" s="396"/>
      <c r="Q1212" s="396"/>
      <c r="R1212" s="396"/>
      <c r="S1212" s="396"/>
      <c r="T1212" s="396"/>
      <c r="U1212" s="394"/>
      <c r="W1212" s="394"/>
    </row>
    <row r="1213" spans="4:23" s="395" customFormat="1">
      <c r="D1213" s="394"/>
      <c r="H1213" s="396"/>
      <c r="I1213" s="396"/>
      <c r="J1213" s="396"/>
      <c r="K1213" s="396"/>
      <c r="L1213" s="396"/>
      <c r="M1213" s="396"/>
      <c r="N1213" s="396"/>
      <c r="O1213" s="396"/>
      <c r="P1213" s="396"/>
      <c r="Q1213" s="396"/>
      <c r="R1213" s="396"/>
      <c r="S1213" s="396"/>
      <c r="T1213" s="396"/>
      <c r="U1213" s="394"/>
      <c r="W1213" s="394"/>
    </row>
    <row r="1214" spans="4:23" s="395" customFormat="1">
      <c r="D1214" s="394"/>
      <c r="H1214" s="396"/>
      <c r="I1214" s="396"/>
      <c r="J1214" s="396"/>
      <c r="K1214" s="396"/>
      <c r="L1214" s="396"/>
      <c r="M1214" s="396"/>
      <c r="N1214" s="396"/>
      <c r="O1214" s="396"/>
      <c r="P1214" s="396"/>
      <c r="Q1214" s="396"/>
      <c r="R1214" s="396"/>
      <c r="S1214" s="396"/>
      <c r="T1214" s="396"/>
      <c r="U1214" s="394"/>
      <c r="W1214" s="394"/>
    </row>
    <row r="1215" spans="4:23" s="395" customFormat="1">
      <c r="D1215" s="394"/>
      <c r="H1215" s="396"/>
      <c r="I1215" s="396"/>
      <c r="J1215" s="396"/>
      <c r="K1215" s="396"/>
      <c r="L1215" s="396"/>
      <c r="M1215" s="396"/>
      <c r="N1215" s="396"/>
      <c r="O1215" s="396"/>
      <c r="P1215" s="396"/>
      <c r="Q1215" s="396"/>
      <c r="R1215" s="396"/>
      <c r="S1215" s="396"/>
      <c r="T1215" s="396"/>
      <c r="U1215" s="394"/>
      <c r="W1215" s="394"/>
    </row>
    <row r="1216" spans="4:23" s="395" customFormat="1">
      <c r="D1216" s="394"/>
      <c r="H1216" s="396"/>
      <c r="I1216" s="396"/>
      <c r="J1216" s="396"/>
      <c r="K1216" s="396"/>
      <c r="L1216" s="396"/>
      <c r="M1216" s="396"/>
      <c r="N1216" s="396"/>
      <c r="O1216" s="396"/>
      <c r="P1216" s="396"/>
      <c r="Q1216" s="396"/>
      <c r="R1216" s="396"/>
      <c r="S1216" s="396"/>
      <c r="T1216" s="396"/>
      <c r="U1216" s="394"/>
      <c r="W1216" s="394"/>
    </row>
    <row r="1217" spans="4:23" s="395" customFormat="1">
      <c r="D1217" s="394"/>
      <c r="H1217" s="396"/>
      <c r="I1217" s="396"/>
      <c r="J1217" s="396"/>
      <c r="K1217" s="396"/>
      <c r="L1217" s="396"/>
      <c r="M1217" s="396"/>
      <c r="N1217" s="396"/>
      <c r="O1217" s="396"/>
      <c r="P1217" s="396"/>
      <c r="Q1217" s="396"/>
      <c r="R1217" s="396"/>
      <c r="S1217" s="396"/>
      <c r="T1217" s="396"/>
      <c r="U1217" s="394"/>
      <c r="W1217" s="394"/>
    </row>
    <row r="1218" spans="4:23" s="395" customFormat="1">
      <c r="D1218" s="394"/>
      <c r="H1218" s="396"/>
      <c r="I1218" s="396"/>
      <c r="J1218" s="396"/>
      <c r="K1218" s="396"/>
      <c r="L1218" s="396"/>
      <c r="M1218" s="396"/>
      <c r="N1218" s="396"/>
      <c r="O1218" s="396"/>
      <c r="P1218" s="396"/>
      <c r="Q1218" s="396"/>
      <c r="R1218" s="396"/>
      <c r="S1218" s="396"/>
      <c r="T1218" s="396"/>
      <c r="U1218" s="394"/>
      <c r="W1218" s="394"/>
    </row>
    <row r="1219" spans="4:23" s="395" customFormat="1">
      <c r="D1219" s="394"/>
      <c r="H1219" s="396"/>
      <c r="I1219" s="396"/>
      <c r="J1219" s="396"/>
      <c r="K1219" s="396"/>
      <c r="L1219" s="396"/>
      <c r="M1219" s="396"/>
      <c r="N1219" s="396"/>
      <c r="O1219" s="396"/>
      <c r="P1219" s="396"/>
      <c r="Q1219" s="396"/>
      <c r="R1219" s="396"/>
      <c r="S1219" s="396"/>
      <c r="T1219" s="396"/>
      <c r="U1219" s="394"/>
      <c r="W1219" s="394"/>
    </row>
    <row r="1220" spans="4:23" s="395" customFormat="1">
      <c r="D1220" s="394"/>
      <c r="H1220" s="396"/>
      <c r="I1220" s="396"/>
      <c r="J1220" s="396"/>
      <c r="K1220" s="396"/>
      <c r="L1220" s="396"/>
      <c r="M1220" s="396"/>
      <c r="N1220" s="396"/>
      <c r="O1220" s="396"/>
      <c r="P1220" s="396"/>
      <c r="Q1220" s="396"/>
      <c r="R1220" s="396"/>
      <c r="S1220" s="396"/>
      <c r="T1220" s="396"/>
      <c r="U1220" s="394"/>
      <c r="W1220" s="394"/>
    </row>
    <row r="1221" spans="4:23" s="395" customFormat="1">
      <c r="D1221" s="394"/>
      <c r="H1221" s="396"/>
      <c r="I1221" s="396"/>
      <c r="J1221" s="396"/>
      <c r="K1221" s="396"/>
      <c r="L1221" s="396"/>
      <c r="M1221" s="396"/>
      <c r="N1221" s="396"/>
      <c r="O1221" s="396"/>
      <c r="P1221" s="396"/>
      <c r="Q1221" s="396"/>
      <c r="R1221" s="396"/>
      <c r="S1221" s="396"/>
      <c r="T1221" s="396"/>
      <c r="U1221" s="394"/>
      <c r="W1221" s="394"/>
    </row>
    <row r="1222" spans="4:23" s="395" customFormat="1">
      <c r="D1222" s="394"/>
      <c r="H1222" s="396"/>
      <c r="I1222" s="396"/>
      <c r="J1222" s="396"/>
      <c r="K1222" s="396"/>
      <c r="L1222" s="396"/>
      <c r="M1222" s="396"/>
      <c r="N1222" s="396"/>
      <c r="O1222" s="396"/>
      <c r="P1222" s="396"/>
      <c r="Q1222" s="396"/>
      <c r="R1222" s="396"/>
      <c r="S1222" s="396"/>
      <c r="T1222" s="396"/>
      <c r="U1222" s="394"/>
      <c r="W1222" s="394"/>
    </row>
    <row r="1223" spans="4:23" s="395" customFormat="1">
      <c r="D1223" s="394"/>
      <c r="H1223" s="396"/>
      <c r="I1223" s="396"/>
      <c r="J1223" s="396"/>
      <c r="K1223" s="396"/>
      <c r="L1223" s="396"/>
      <c r="M1223" s="396"/>
      <c r="N1223" s="396"/>
      <c r="O1223" s="396"/>
      <c r="P1223" s="396"/>
      <c r="Q1223" s="396"/>
      <c r="R1223" s="396"/>
      <c r="S1223" s="396"/>
      <c r="T1223" s="396"/>
      <c r="U1223" s="394"/>
      <c r="W1223" s="394"/>
    </row>
    <row r="1224" spans="4:23" s="395" customFormat="1">
      <c r="D1224" s="394"/>
      <c r="H1224" s="396"/>
      <c r="I1224" s="396"/>
      <c r="J1224" s="396"/>
      <c r="K1224" s="396"/>
      <c r="L1224" s="396"/>
      <c r="M1224" s="396"/>
      <c r="N1224" s="396"/>
      <c r="O1224" s="396"/>
      <c r="P1224" s="396"/>
      <c r="Q1224" s="396"/>
      <c r="R1224" s="396"/>
      <c r="S1224" s="396"/>
      <c r="T1224" s="396"/>
      <c r="U1224" s="394"/>
      <c r="W1224" s="394"/>
    </row>
    <row r="1225" spans="4:23" s="395" customFormat="1">
      <c r="D1225" s="394"/>
      <c r="H1225" s="396"/>
      <c r="I1225" s="396"/>
      <c r="J1225" s="396"/>
      <c r="K1225" s="396"/>
      <c r="L1225" s="396"/>
      <c r="M1225" s="396"/>
      <c r="N1225" s="396"/>
      <c r="O1225" s="396"/>
      <c r="P1225" s="396"/>
      <c r="Q1225" s="396"/>
      <c r="R1225" s="396"/>
      <c r="S1225" s="396"/>
      <c r="T1225" s="396"/>
      <c r="U1225" s="394"/>
      <c r="W1225" s="394"/>
    </row>
    <row r="1226" spans="4:23" s="395" customFormat="1">
      <c r="D1226" s="394"/>
      <c r="H1226" s="396"/>
      <c r="I1226" s="396"/>
      <c r="J1226" s="396"/>
      <c r="K1226" s="396"/>
      <c r="L1226" s="396"/>
      <c r="M1226" s="396"/>
      <c r="N1226" s="396"/>
      <c r="O1226" s="396"/>
      <c r="P1226" s="396"/>
      <c r="Q1226" s="396"/>
      <c r="R1226" s="396"/>
      <c r="S1226" s="396"/>
      <c r="T1226" s="396"/>
      <c r="U1226" s="394"/>
      <c r="W1226" s="394"/>
    </row>
    <row r="1227" spans="4:23" s="395" customFormat="1">
      <c r="D1227" s="394"/>
      <c r="H1227" s="396"/>
      <c r="I1227" s="396"/>
      <c r="J1227" s="396"/>
      <c r="K1227" s="396"/>
      <c r="L1227" s="396"/>
      <c r="M1227" s="396"/>
      <c r="N1227" s="396"/>
      <c r="O1227" s="396"/>
      <c r="P1227" s="396"/>
      <c r="Q1227" s="396"/>
      <c r="R1227" s="396"/>
      <c r="S1227" s="396"/>
      <c r="T1227" s="396"/>
      <c r="U1227" s="394"/>
      <c r="W1227" s="394"/>
    </row>
    <row r="1228" spans="4:23" s="395" customFormat="1">
      <c r="D1228" s="394"/>
      <c r="H1228" s="396"/>
      <c r="I1228" s="396"/>
      <c r="J1228" s="396"/>
      <c r="K1228" s="396"/>
      <c r="L1228" s="396"/>
      <c r="M1228" s="396"/>
      <c r="N1228" s="396"/>
      <c r="O1228" s="396"/>
      <c r="P1228" s="396"/>
      <c r="Q1228" s="396"/>
      <c r="R1228" s="396"/>
      <c r="S1228" s="396"/>
      <c r="T1228" s="396"/>
      <c r="U1228" s="394"/>
      <c r="W1228" s="394"/>
    </row>
    <row r="1229" spans="4:23" s="395" customFormat="1">
      <c r="D1229" s="394"/>
      <c r="H1229" s="396"/>
      <c r="I1229" s="396"/>
      <c r="J1229" s="396"/>
      <c r="K1229" s="396"/>
      <c r="L1229" s="396"/>
      <c r="M1229" s="396"/>
      <c r="N1229" s="396"/>
      <c r="O1229" s="396"/>
      <c r="P1229" s="396"/>
      <c r="Q1229" s="396"/>
      <c r="R1229" s="396"/>
      <c r="S1229" s="396"/>
      <c r="T1229" s="396"/>
      <c r="U1229" s="394"/>
      <c r="W1229" s="394"/>
    </row>
    <row r="1230" spans="4:23" s="395" customFormat="1">
      <c r="D1230" s="394"/>
      <c r="H1230" s="396"/>
      <c r="I1230" s="396"/>
      <c r="J1230" s="396"/>
      <c r="K1230" s="396"/>
      <c r="L1230" s="396"/>
      <c r="M1230" s="396"/>
      <c r="N1230" s="396"/>
      <c r="O1230" s="396"/>
      <c r="P1230" s="396"/>
      <c r="Q1230" s="396"/>
      <c r="R1230" s="396"/>
      <c r="S1230" s="396"/>
      <c r="T1230" s="396"/>
      <c r="U1230" s="394"/>
      <c r="W1230" s="394"/>
    </row>
    <row r="1231" spans="4:23" s="395" customFormat="1">
      <c r="D1231" s="394"/>
      <c r="H1231" s="396"/>
      <c r="I1231" s="396"/>
      <c r="J1231" s="396"/>
      <c r="K1231" s="396"/>
      <c r="L1231" s="396"/>
      <c r="M1231" s="396"/>
      <c r="N1231" s="396"/>
      <c r="O1231" s="396"/>
      <c r="P1231" s="396"/>
      <c r="Q1231" s="396"/>
      <c r="R1231" s="396"/>
      <c r="S1231" s="396"/>
      <c r="T1231" s="396"/>
      <c r="U1231" s="394"/>
      <c r="W1231" s="394"/>
    </row>
    <row r="1232" spans="4:23" s="395" customFormat="1">
      <c r="D1232" s="394"/>
      <c r="H1232" s="396"/>
      <c r="I1232" s="396"/>
      <c r="J1232" s="396"/>
      <c r="K1232" s="396"/>
      <c r="L1232" s="396"/>
      <c r="M1232" s="396"/>
      <c r="N1232" s="396"/>
      <c r="O1232" s="396"/>
      <c r="P1232" s="396"/>
      <c r="Q1232" s="396"/>
      <c r="R1232" s="396"/>
      <c r="S1232" s="396"/>
      <c r="T1232" s="396"/>
      <c r="U1232" s="394"/>
      <c r="W1232" s="394"/>
    </row>
    <row r="1233" spans="4:23" s="395" customFormat="1">
      <c r="D1233" s="394"/>
      <c r="H1233" s="396"/>
      <c r="I1233" s="396"/>
      <c r="J1233" s="396"/>
      <c r="K1233" s="396"/>
      <c r="L1233" s="396"/>
      <c r="M1233" s="396"/>
      <c r="N1233" s="396"/>
      <c r="O1233" s="396"/>
      <c r="P1233" s="396"/>
      <c r="Q1233" s="396"/>
      <c r="R1233" s="396"/>
      <c r="S1233" s="396"/>
      <c r="T1233" s="396"/>
      <c r="U1233" s="394"/>
      <c r="W1233" s="394"/>
    </row>
    <row r="1234" spans="4:23" s="395" customFormat="1">
      <c r="D1234" s="394"/>
      <c r="H1234" s="396"/>
      <c r="I1234" s="396"/>
      <c r="J1234" s="396"/>
      <c r="K1234" s="396"/>
      <c r="L1234" s="396"/>
      <c r="M1234" s="396"/>
      <c r="N1234" s="396"/>
      <c r="O1234" s="396"/>
      <c r="P1234" s="396"/>
      <c r="Q1234" s="396"/>
      <c r="R1234" s="396"/>
      <c r="S1234" s="396"/>
      <c r="T1234" s="396"/>
      <c r="U1234" s="394"/>
      <c r="W1234" s="394"/>
    </row>
    <row r="1235" spans="4:23" s="395" customFormat="1">
      <c r="D1235" s="394"/>
      <c r="H1235" s="396"/>
      <c r="I1235" s="396"/>
      <c r="J1235" s="396"/>
      <c r="K1235" s="396"/>
      <c r="L1235" s="396"/>
      <c r="M1235" s="396"/>
      <c r="N1235" s="396"/>
      <c r="O1235" s="396"/>
      <c r="P1235" s="396"/>
      <c r="Q1235" s="396"/>
      <c r="R1235" s="396"/>
      <c r="S1235" s="396"/>
      <c r="T1235" s="396"/>
      <c r="U1235" s="394"/>
      <c r="W1235" s="394"/>
    </row>
    <row r="1236" spans="4:23" s="395" customFormat="1">
      <c r="D1236" s="394"/>
      <c r="H1236" s="396"/>
      <c r="I1236" s="396"/>
      <c r="J1236" s="396"/>
      <c r="K1236" s="396"/>
      <c r="L1236" s="396"/>
      <c r="M1236" s="396"/>
      <c r="N1236" s="396"/>
      <c r="O1236" s="396"/>
      <c r="P1236" s="396"/>
      <c r="Q1236" s="396"/>
      <c r="R1236" s="396"/>
      <c r="S1236" s="396"/>
      <c r="T1236" s="396"/>
      <c r="U1236" s="394"/>
      <c r="W1236" s="394"/>
    </row>
    <row r="1237" spans="4:23" s="395" customFormat="1">
      <c r="D1237" s="394"/>
      <c r="H1237" s="396"/>
      <c r="I1237" s="396"/>
      <c r="J1237" s="396"/>
      <c r="K1237" s="396"/>
      <c r="L1237" s="396"/>
      <c r="M1237" s="396"/>
      <c r="N1237" s="396"/>
      <c r="O1237" s="396"/>
      <c r="P1237" s="396"/>
      <c r="Q1237" s="396"/>
      <c r="R1237" s="396"/>
      <c r="S1237" s="396"/>
      <c r="T1237" s="396"/>
      <c r="U1237" s="394"/>
      <c r="W1237" s="394"/>
    </row>
    <row r="1238" spans="4:23" s="395" customFormat="1">
      <c r="D1238" s="394"/>
      <c r="H1238" s="396"/>
      <c r="I1238" s="396"/>
      <c r="J1238" s="396"/>
      <c r="K1238" s="396"/>
      <c r="L1238" s="396"/>
      <c r="M1238" s="396"/>
      <c r="N1238" s="396"/>
      <c r="O1238" s="396"/>
      <c r="P1238" s="396"/>
      <c r="Q1238" s="396"/>
      <c r="R1238" s="396"/>
      <c r="S1238" s="396"/>
      <c r="T1238" s="396"/>
      <c r="U1238" s="394"/>
      <c r="W1238" s="394"/>
    </row>
    <row r="1239" spans="4:23" s="395" customFormat="1">
      <c r="D1239" s="394"/>
      <c r="H1239" s="396"/>
      <c r="I1239" s="396"/>
      <c r="J1239" s="396"/>
      <c r="K1239" s="396"/>
      <c r="L1239" s="396"/>
      <c r="M1239" s="396"/>
      <c r="N1239" s="396"/>
      <c r="O1239" s="396"/>
      <c r="P1239" s="396"/>
      <c r="Q1239" s="396"/>
      <c r="R1239" s="396"/>
      <c r="S1239" s="396"/>
      <c r="T1239" s="396"/>
      <c r="U1239" s="394"/>
      <c r="W1239" s="394"/>
    </row>
    <row r="1240" spans="4:23" s="395" customFormat="1">
      <c r="D1240" s="394"/>
      <c r="H1240" s="396"/>
      <c r="I1240" s="396"/>
      <c r="J1240" s="396"/>
      <c r="K1240" s="396"/>
      <c r="L1240" s="396"/>
      <c r="M1240" s="396"/>
      <c r="N1240" s="396"/>
      <c r="O1240" s="396"/>
      <c r="P1240" s="396"/>
      <c r="Q1240" s="396"/>
      <c r="R1240" s="396"/>
      <c r="S1240" s="396"/>
      <c r="T1240" s="396"/>
      <c r="U1240" s="394"/>
      <c r="W1240" s="394"/>
    </row>
    <row r="1241" spans="4:23" s="395" customFormat="1">
      <c r="D1241" s="394"/>
      <c r="H1241" s="396"/>
      <c r="I1241" s="396"/>
      <c r="J1241" s="396"/>
      <c r="K1241" s="396"/>
      <c r="L1241" s="396"/>
      <c r="M1241" s="396"/>
      <c r="N1241" s="396"/>
      <c r="O1241" s="396"/>
      <c r="P1241" s="396"/>
      <c r="Q1241" s="396"/>
      <c r="R1241" s="396"/>
      <c r="S1241" s="396"/>
      <c r="T1241" s="396"/>
      <c r="U1241" s="394"/>
      <c r="W1241" s="394"/>
    </row>
    <row r="1242" spans="4:23" s="395" customFormat="1">
      <c r="D1242" s="394"/>
      <c r="H1242" s="396"/>
      <c r="I1242" s="396"/>
      <c r="J1242" s="396"/>
      <c r="K1242" s="396"/>
      <c r="L1242" s="396"/>
      <c r="M1242" s="396"/>
      <c r="N1242" s="396"/>
      <c r="O1242" s="396"/>
      <c r="P1242" s="396"/>
      <c r="Q1242" s="396"/>
      <c r="R1242" s="396"/>
      <c r="S1242" s="396"/>
      <c r="T1242" s="396"/>
      <c r="U1242" s="394"/>
      <c r="W1242" s="394"/>
    </row>
    <row r="1243" spans="4:23" s="395" customFormat="1">
      <c r="D1243" s="394"/>
      <c r="H1243" s="396"/>
      <c r="I1243" s="396"/>
      <c r="J1243" s="396"/>
      <c r="K1243" s="396"/>
      <c r="L1243" s="396"/>
      <c r="M1243" s="396"/>
      <c r="N1243" s="396"/>
      <c r="O1243" s="396"/>
      <c r="P1243" s="396"/>
      <c r="Q1243" s="396"/>
      <c r="R1243" s="396"/>
      <c r="S1243" s="396"/>
      <c r="T1243" s="396"/>
      <c r="U1243" s="394"/>
      <c r="W1243" s="394"/>
    </row>
    <row r="1244" spans="4:23" s="395" customFormat="1">
      <c r="D1244" s="394"/>
      <c r="H1244" s="396"/>
      <c r="I1244" s="396"/>
      <c r="J1244" s="396"/>
      <c r="K1244" s="396"/>
      <c r="L1244" s="396"/>
      <c r="M1244" s="396"/>
      <c r="N1244" s="396"/>
      <c r="O1244" s="396"/>
      <c r="P1244" s="396"/>
      <c r="Q1244" s="396"/>
      <c r="R1244" s="396"/>
      <c r="S1244" s="396"/>
      <c r="T1244" s="396"/>
      <c r="U1244" s="394"/>
      <c r="W1244" s="394"/>
    </row>
    <row r="1245" spans="4:23" s="395" customFormat="1">
      <c r="D1245" s="394"/>
      <c r="H1245" s="396"/>
      <c r="I1245" s="396"/>
      <c r="J1245" s="396"/>
      <c r="K1245" s="396"/>
      <c r="L1245" s="396"/>
      <c r="M1245" s="396"/>
      <c r="N1245" s="396"/>
      <c r="O1245" s="396"/>
      <c r="P1245" s="396"/>
      <c r="Q1245" s="396"/>
      <c r="R1245" s="396"/>
      <c r="S1245" s="396"/>
      <c r="T1245" s="396"/>
      <c r="U1245" s="394"/>
      <c r="W1245" s="394"/>
    </row>
    <row r="1246" spans="4:23" s="395" customFormat="1">
      <c r="D1246" s="394"/>
      <c r="H1246" s="396"/>
      <c r="I1246" s="396"/>
      <c r="J1246" s="396"/>
      <c r="K1246" s="396"/>
      <c r="L1246" s="396"/>
      <c r="M1246" s="396"/>
      <c r="N1246" s="396"/>
      <c r="O1246" s="396"/>
      <c r="P1246" s="396"/>
      <c r="Q1246" s="396"/>
      <c r="R1246" s="396"/>
      <c r="S1246" s="396"/>
      <c r="T1246" s="396"/>
      <c r="U1246" s="394"/>
      <c r="W1246" s="394"/>
    </row>
    <row r="1247" spans="4:23" s="395" customFormat="1">
      <c r="D1247" s="394"/>
      <c r="H1247" s="396"/>
      <c r="I1247" s="396"/>
      <c r="J1247" s="396"/>
      <c r="K1247" s="396"/>
      <c r="L1247" s="396"/>
      <c r="M1247" s="396"/>
      <c r="N1247" s="396"/>
      <c r="O1247" s="396"/>
      <c r="P1247" s="396"/>
      <c r="Q1247" s="396"/>
      <c r="R1247" s="396"/>
      <c r="S1247" s="396"/>
      <c r="T1247" s="396"/>
      <c r="U1247" s="394"/>
      <c r="W1247" s="394"/>
    </row>
    <row r="1248" spans="4:23" s="395" customFormat="1">
      <c r="D1248" s="394"/>
      <c r="H1248" s="396"/>
      <c r="I1248" s="396"/>
      <c r="J1248" s="396"/>
      <c r="K1248" s="396"/>
      <c r="L1248" s="396"/>
      <c r="M1248" s="396"/>
      <c r="N1248" s="396"/>
      <c r="O1248" s="396"/>
      <c r="P1248" s="396"/>
      <c r="Q1248" s="396"/>
      <c r="R1248" s="396"/>
      <c r="S1248" s="396"/>
      <c r="T1248" s="396"/>
      <c r="U1248" s="394"/>
      <c r="W1248" s="394"/>
    </row>
    <row r="1249" spans="4:23" s="395" customFormat="1">
      <c r="D1249" s="394"/>
      <c r="H1249" s="396"/>
      <c r="I1249" s="396"/>
      <c r="J1249" s="396"/>
      <c r="K1249" s="396"/>
      <c r="L1249" s="396"/>
      <c r="M1249" s="396"/>
      <c r="N1249" s="396"/>
      <c r="O1249" s="396"/>
      <c r="P1249" s="396"/>
      <c r="Q1249" s="396"/>
      <c r="R1249" s="396"/>
      <c r="S1249" s="396"/>
      <c r="T1249" s="396"/>
      <c r="U1249" s="394"/>
      <c r="W1249" s="394"/>
    </row>
    <row r="1250" spans="4:23" s="395" customFormat="1">
      <c r="D1250" s="394"/>
      <c r="H1250" s="396"/>
      <c r="I1250" s="396"/>
      <c r="J1250" s="396"/>
      <c r="K1250" s="396"/>
      <c r="L1250" s="396"/>
      <c r="M1250" s="396"/>
      <c r="N1250" s="396"/>
      <c r="O1250" s="396"/>
      <c r="P1250" s="396"/>
      <c r="Q1250" s="396"/>
      <c r="R1250" s="396"/>
      <c r="S1250" s="396"/>
      <c r="T1250" s="396"/>
      <c r="U1250" s="394"/>
      <c r="W1250" s="394"/>
    </row>
    <row r="1251" spans="4:23" s="395" customFormat="1">
      <c r="D1251" s="394"/>
      <c r="H1251" s="396"/>
      <c r="I1251" s="396"/>
      <c r="J1251" s="396"/>
      <c r="K1251" s="396"/>
      <c r="L1251" s="396"/>
      <c r="M1251" s="396"/>
      <c r="N1251" s="396"/>
      <c r="O1251" s="396"/>
      <c r="P1251" s="396"/>
      <c r="Q1251" s="396"/>
      <c r="R1251" s="396"/>
      <c r="S1251" s="396"/>
      <c r="T1251" s="396"/>
      <c r="U1251" s="394"/>
      <c r="W1251" s="394"/>
    </row>
    <row r="1252" spans="4:23" s="395" customFormat="1">
      <c r="D1252" s="394"/>
      <c r="H1252" s="396"/>
      <c r="I1252" s="396"/>
      <c r="J1252" s="396"/>
      <c r="K1252" s="396"/>
      <c r="L1252" s="396"/>
      <c r="M1252" s="396"/>
      <c r="N1252" s="396"/>
      <c r="O1252" s="396"/>
      <c r="P1252" s="396"/>
      <c r="Q1252" s="396"/>
      <c r="R1252" s="396"/>
      <c r="S1252" s="396"/>
      <c r="T1252" s="396"/>
      <c r="U1252" s="394"/>
      <c r="W1252" s="394"/>
    </row>
    <row r="1253" spans="4:23" s="395" customFormat="1">
      <c r="D1253" s="394"/>
      <c r="H1253" s="396"/>
      <c r="I1253" s="396"/>
      <c r="J1253" s="396"/>
      <c r="K1253" s="396"/>
      <c r="L1253" s="396"/>
      <c r="M1253" s="396"/>
      <c r="N1253" s="396"/>
      <c r="O1253" s="396"/>
      <c r="P1253" s="396"/>
      <c r="Q1253" s="396"/>
      <c r="R1253" s="396"/>
      <c r="S1253" s="396"/>
      <c r="T1253" s="396"/>
      <c r="U1253" s="394"/>
      <c r="W1253" s="394"/>
    </row>
    <row r="1254" spans="4:23" s="395" customFormat="1">
      <c r="D1254" s="394"/>
      <c r="H1254" s="396"/>
      <c r="I1254" s="396"/>
      <c r="J1254" s="396"/>
      <c r="K1254" s="396"/>
      <c r="L1254" s="396"/>
      <c r="M1254" s="396"/>
      <c r="N1254" s="396"/>
      <c r="O1254" s="396"/>
      <c r="P1254" s="396"/>
      <c r="Q1254" s="396"/>
      <c r="R1254" s="396"/>
      <c r="S1254" s="396"/>
      <c r="T1254" s="396"/>
      <c r="U1254" s="394"/>
      <c r="W1254" s="394"/>
    </row>
    <row r="1255" spans="4:23" s="395" customFormat="1">
      <c r="D1255" s="394"/>
      <c r="H1255" s="396"/>
      <c r="I1255" s="396"/>
      <c r="J1255" s="396"/>
      <c r="K1255" s="396"/>
      <c r="L1255" s="396"/>
      <c r="M1255" s="396"/>
      <c r="N1255" s="396"/>
      <c r="O1255" s="396"/>
      <c r="P1255" s="396"/>
      <c r="Q1255" s="396"/>
      <c r="R1255" s="396"/>
      <c r="S1255" s="396"/>
      <c r="T1255" s="396"/>
      <c r="U1255" s="394"/>
      <c r="W1255" s="394"/>
    </row>
    <row r="1256" spans="4:23" s="395" customFormat="1">
      <c r="D1256" s="394"/>
      <c r="H1256" s="396"/>
      <c r="I1256" s="396"/>
      <c r="J1256" s="396"/>
      <c r="K1256" s="396"/>
      <c r="L1256" s="396"/>
      <c r="M1256" s="396"/>
      <c r="N1256" s="396"/>
      <c r="O1256" s="396"/>
      <c r="P1256" s="396"/>
      <c r="Q1256" s="396"/>
      <c r="R1256" s="396"/>
      <c r="S1256" s="396"/>
      <c r="T1256" s="396"/>
      <c r="U1256" s="394"/>
      <c r="W1256" s="394"/>
    </row>
    <row r="1257" spans="4:23" s="395" customFormat="1">
      <c r="D1257" s="394"/>
      <c r="H1257" s="396"/>
      <c r="I1257" s="396"/>
      <c r="J1257" s="396"/>
      <c r="K1257" s="396"/>
      <c r="L1257" s="396"/>
      <c r="M1257" s="396"/>
      <c r="N1257" s="396"/>
      <c r="O1257" s="396"/>
      <c r="P1257" s="396"/>
      <c r="Q1257" s="396"/>
      <c r="R1257" s="396"/>
      <c r="S1257" s="396"/>
      <c r="T1257" s="396"/>
      <c r="U1257" s="394"/>
      <c r="W1257" s="394"/>
    </row>
    <row r="1258" spans="4:23" s="395" customFormat="1">
      <c r="D1258" s="394"/>
      <c r="H1258" s="396"/>
      <c r="I1258" s="396"/>
      <c r="J1258" s="396"/>
      <c r="K1258" s="396"/>
      <c r="L1258" s="396"/>
      <c r="M1258" s="396"/>
      <c r="N1258" s="396"/>
      <c r="O1258" s="396"/>
      <c r="P1258" s="396"/>
      <c r="Q1258" s="396"/>
      <c r="R1258" s="396"/>
      <c r="S1258" s="396"/>
      <c r="T1258" s="396"/>
      <c r="U1258" s="394"/>
      <c r="W1258" s="394"/>
    </row>
    <row r="1259" spans="4:23" s="395" customFormat="1">
      <c r="D1259" s="394"/>
      <c r="H1259" s="396"/>
      <c r="I1259" s="396"/>
      <c r="J1259" s="396"/>
      <c r="K1259" s="396"/>
      <c r="L1259" s="396"/>
      <c r="M1259" s="396"/>
      <c r="N1259" s="396"/>
      <c r="O1259" s="396"/>
      <c r="P1259" s="396"/>
      <c r="Q1259" s="396"/>
      <c r="R1259" s="396"/>
      <c r="S1259" s="396"/>
      <c r="T1259" s="396"/>
      <c r="U1259" s="394"/>
      <c r="W1259" s="394"/>
    </row>
    <row r="1260" spans="4:23" s="395" customFormat="1">
      <c r="D1260" s="394"/>
      <c r="H1260" s="396"/>
      <c r="I1260" s="396"/>
      <c r="J1260" s="396"/>
      <c r="K1260" s="396"/>
      <c r="L1260" s="396"/>
      <c r="M1260" s="396"/>
      <c r="N1260" s="396"/>
      <c r="O1260" s="396"/>
      <c r="P1260" s="396"/>
      <c r="Q1260" s="396"/>
      <c r="R1260" s="396"/>
      <c r="S1260" s="396"/>
      <c r="T1260" s="396"/>
      <c r="U1260" s="394"/>
      <c r="W1260" s="394"/>
    </row>
    <row r="1261" spans="4:23" s="395" customFormat="1">
      <c r="D1261" s="394"/>
      <c r="H1261" s="396"/>
      <c r="I1261" s="396"/>
      <c r="J1261" s="396"/>
      <c r="K1261" s="396"/>
      <c r="L1261" s="396"/>
      <c r="M1261" s="396"/>
      <c r="N1261" s="396"/>
      <c r="O1261" s="396"/>
      <c r="P1261" s="396"/>
      <c r="Q1261" s="396"/>
      <c r="R1261" s="396"/>
      <c r="S1261" s="396"/>
      <c r="T1261" s="396"/>
      <c r="U1261" s="394"/>
      <c r="W1261" s="394"/>
    </row>
    <row r="1262" spans="4:23" s="395" customFormat="1">
      <c r="D1262" s="394"/>
      <c r="H1262" s="396"/>
      <c r="I1262" s="396"/>
      <c r="J1262" s="396"/>
      <c r="K1262" s="396"/>
      <c r="L1262" s="396"/>
      <c r="M1262" s="396"/>
      <c r="N1262" s="396"/>
      <c r="O1262" s="396"/>
      <c r="P1262" s="396"/>
      <c r="Q1262" s="396"/>
      <c r="R1262" s="396"/>
      <c r="S1262" s="396"/>
      <c r="T1262" s="396"/>
      <c r="U1262" s="394"/>
      <c r="W1262" s="394"/>
    </row>
    <row r="1263" spans="4:23" s="395" customFormat="1">
      <c r="D1263" s="394"/>
      <c r="H1263" s="396"/>
      <c r="I1263" s="396"/>
      <c r="J1263" s="396"/>
      <c r="K1263" s="396"/>
      <c r="L1263" s="396"/>
      <c r="M1263" s="396"/>
      <c r="N1263" s="396"/>
      <c r="O1263" s="396"/>
      <c r="P1263" s="396"/>
      <c r="Q1263" s="396"/>
      <c r="R1263" s="396"/>
      <c r="S1263" s="396"/>
      <c r="T1263" s="396"/>
      <c r="U1263" s="394"/>
      <c r="W1263" s="394"/>
    </row>
    <row r="1264" spans="4:23" s="395" customFormat="1">
      <c r="D1264" s="394"/>
      <c r="H1264" s="396"/>
      <c r="I1264" s="396"/>
      <c r="J1264" s="396"/>
      <c r="K1264" s="396"/>
      <c r="L1264" s="396"/>
      <c r="M1264" s="396"/>
      <c r="N1264" s="396"/>
      <c r="O1264" s="396"/>
      <c r="P1264" s="396"/>
      <c r="Q1264" s="396"/>
      <c r="R1264" s="396"/>
      <c r="S1264" s="396"/>
      <c r="T1264" s="396"/>
      <c r="U1264" s="394"/>
      <c r="W1264" s="394"/>
    </row>
    <row r="1265" spans="4:23" s="395" customFormat="1">
      <c r="D1265" s="394"/>
      <c r="H1265" s="396"/>
      <c r="I1265" s="396"/>
      <c r="J1265" s="396"/>
      <c r="K1265" s="396"/>
      <c r="L1265" s="396"/>
      <c r="M1265" s="396"/>
      <c r="N1265" s="396"/>
      <c r="O1265" s="396"/>
      <c r="P1265" s="396"/>
      <c r="Q1265" s="396"/>
      <c r="R1265" s="396"/>
      <c r="S1265" s="396"/>
      <c r="T1265" s="396"/>
      <c r="U1265" s="394"/>
      <c r="W1265" s="394"/>
    </row>
    <row r="1266" spans="4:23" s="395" customFormat="1">
      <c r="D1266" s="394"/>
      <c r="H1266" s="396"/>
      <c r="I1266" s="396"/>
      <c r="J1266" s="396"/>
      <c r="K1266" s="396"/>
      <c r="L1266" s="396"/>
      <c r="M1266" s="396"/>
      <c r="N1266" s="396"/>
      <c r="O1266" s="396"/>
      <c r="P1266" s="396"/>
      <c r="Q1266" s="396"/>
      <c r="R1266" s="396"/>
      <c r="S1266" s="396"/>
      <c r="T1266" s="396"/>
      <c r="U1266" s="394"/>
      <c r="W1266" s="394"/>
    </row>
    <row r="1267" spans="4:23" s="395" customFormat="1">
      <c r="D1267" s="394"/>
      <c r="H1267" s="396"/>
      <c r="I1267" s="396"/>
      <c r="J1267" s="396"/>
      <c r="K1267" s="396"/>
      <c r="L1267" s="396"/>
      <c r="M1267" s="396"/>
      <c r="N1267" s="396"/>
      <c r="O1267" s="396"/>
      <c r="P1267" s="396"/>
      <c r="Q1267" s="396"/>
      <c r="R1267" s="396"/>
      <c r="S1267" s="396"/>
      <c r="T1267" s="396"/>
      <c r="U1267" s="394"/>
      <c r="W1267" s="394"/>
    </row>
    <row r="1268" spans="4:23" s="395" customFormat="1">
      <c r="D1268" s="394"/>
      <c r="H1268" s="396"/>
      <c r="I1268" s="396"/>
      <c r="J1268" s="396"/>
      <c r="K1268" s="396"/>
      <c r="L1268" s="396"/>
      <c r="M1268" s="396"/>
      <c r="N1268" s="396"/>
      <c r="O1268" s="396"/>
      <c r="P1268" s="396"/>
      <c r="Q1268" s="396"/>
      <c r="R1268" s="396"/>
      <c r="S1268" s="396"/>
      <c r="T1268" s="396"/>
      <c r="U1268" s="394"/>
      <c r="W1268" s="394"/>
    </row>
    <row r="1269" spans="4:23" s="395" customFormat="1">
      <c r="D1269" s="394"/>
      <c r="H1269" s="396"/>
      <c r="I1269" s="396"/>
      <c r="J1269" s="396"/>
      <c r="K1269" s="396"/>
      <c r="L1269" s="396"/>
      <c r="M1269" s="396"/>
      <c r="N1269" s="396"/>
      <c r="O1269" s="396"/>
      <c r="P1269" s="396"/>
      <c r="Q1269" s="396"/>
      <c r="R1269" s="396"/>
      <c r="S1269" s="396"/>
      <c r="T1269" s="396"/>
      <c r="U1269" s="394"/>
      <c r="W1269" s="394"/>
    </row>
    <row r="1270" spans="4:23" s="395" customFormat="1">
      <c r="D1270" s="394"/>
      <c r="H1270" s="396"/>
      <c r="I1270" s="396"/>
      <c r="J1270" s="396"/>
      <c r="K1270" s="396"/>
      <c r="L1270" s="396"/>
      <c r="M1270" s="396"/>
      <c r="N1270" s="396"/>
      <c r="O1270" s="396"/>
      <c r="P1270" s="396"/>
      <c r="Q1270" s="396"/>
      <c r="R1270" s="396"/>
      <c r="S1270" s="396"/>
      <c r="T1270" s="396"/>
      <c r="U1270" s="394"/>
      <c r="W1270" s="394"/>
    </row>
    <row r="1271" spans="4:23" s="395" customFormat="1">
      <c r="D1271" s="394"/>
      <c r="H1271" s="396"/>
      <c r="I1271" s="396"/>
      <c r="J1271" s="396"/>
      <c r="K1271" s="396"/>
      <c r="L1271" s="396"/>
      <c r="M1271" s="396"/>
      <c r="N1271" s="396"/>
      <c r="O1271" s="396"/>
      <c r="P1271" s="396"/>
      <c r="Q1271" s="396"/>
      <c r="R1271" s="396"/>
      <c r="S1271" s="396"/>
      <c r="T1271" s="396"/>
      <c r="U1271" s="394"/>
      <c r="W1271" s="394"/>
    </row>
    <row r="1272" spans="4:23" s="395" customFormat="1">
      <c r="D1272" s="394"/>
      <c r="H1272" s="396"/>
      <c r="I1272" s="396"/>
      <c r="J1272" s="396"/>
      <c r="K1272" s="396"/>
      <c r="L1272" s="396"/>
      <c r="M1272" s="396"/>
      <c r="N1272" s="396"/>
      <c r="O1272" s="396"/>
      <c r="P1272" s="396"/>
      <c r="Q1272" s="396"/>
      <c r="R1272" s="396"/>
      <c r="S1272" s="396"/>
      <c r="T1272" s="396"/>
      <c r="U1272" s="394"/>
      <c r="W1272" s="394"/>
    </row>
    <row r="1273" spans="4:23" s="395" customFormat="1">
      <c r="D1273" s="394"/>
      <c r="H1273" s="396"/>
      <c r="I1273" s="396"/>
      <c r="J1273" s="396"/>
      <c r="K1273" s="396"/>
      <c r="L1273" s="396"/>
      <c r="M1273" s="396"/>
      <c r="N1273" s="396"/>
      <c r="O1273" s="396"/>
      <c r="P1273" s="396"/>
      <c r="Q1273" s="396"/>
      <c r="R1273" s="396"/>
      <c r="S1273" s="396"/>
      <c r="T1273" s="396"/>
      <c r="U1273" s="394"/>
      <c r="W1273" s="394"/>
    </row>
    <row r="1274" spans="4:23" s="395" customFormat="1">
      <c r="D1274" s="394"/>
      <c r="H1274" s="396"/>
      <c r="I1274" s="396"/>
      <c r="J1274" s="396"/>
      <c r="K1274" s="396"/>
      <c r="L1274" s="396"/>
      <c r="M1274" s="396"/>
      <c r="N1274" s="396"/>
      <c r="O1274" s="396"/>
      <c r="P1274" s="396"/>
      <c r="Q1274" s="396"/>
      <c r="R1274" s="396"/>
      <c r="S1274" s="396"/>
      <c r="T1274" s="396"/>
      <c r="U1274" s="394"/>
      <c r="W1274" s="394"/>
    </row>
    <row r="1275" spans="4:23" s="395" customFormat="1">
      <c r="D1275" s="394"/>
      <c r="H1275" s="396"/>
      <c r="I1275" s="396"/>
      <c r="J1275" s="396"/>
      <c r="K1275" s="396"/>
      <c r="L1275" s="396"/>
      <c r="M1275" s="396"/>
      <c r="N1275" s="396"/>
      <c r="O1275" s="396"/>
      <c r="P1275" s="396"/>
      <c r="Q1275" s="396"/>
      <c r="R1275" s="396"/>
      <c r="S1275" s="396"/>
      <c r="T1275" s="396"/>
      <c r="U1275" s="394"/>
      <c r="W1275" s="394"/>
    </row>
    <row r="1276" spans="4:23" s="395" customFormat="1">
      <c r="D1276" s="394"/>
      <c r="H1276" s="396"/>
      <c r="I1276" s="396"/>
      <c r="J1276" s="396"/>
      <c r="K1276" s="396"/>
      <c r="L1276" s="396"/>
      <c r="M1276" s="396"/>
      <c r="N1276" s="396"/>
      <c r="O1276" s="396"/>
      <c r="P1276" s="396"/>
      <c r="Q1276" s="396"/>
      <c r="R1276" s="396"/>
      <c r="S1276" s="396"/>
      <c r="T1276" s="396"/>
      <c r="U1276" s="394"/>
      <c r="W1276" s="394"/>
    </row>
    <row r="1277" spans="4:23" s="395" customFormat="1">
      <c r="D1277" s="394"/>
      <c r="H1277" s="396"/>
      <c r="I1277" s="396"/>
      <c r="J1277" s="396"/>
      <c r="K1277" s="396"/>
      <c r="L1277" s="396"/>
      <c r="M1277" s="396"/>
      <c r="N1277" s="396"/>
      <c r="O1277" s="396"/>
      <c r="P1277" s="396"/>
      <c r="Q1277" s="396"/>
      <c r="R1277" s="396"/>
      <c r="S1277" s="396"/>
      <c r="T1277" s="396"/>
      <c r="U1277" s="394"/>
      <c r="W1277" s="394"/>
    </row>
    <row r="1278" spans="4:23" s="395" customFormat="1">
      <c r="D1278" s="394"/>
      <c r="H1278" s="396"/>
      <c r="I1278" s="396"/>
      <c r="J1278" s="396"/>
      <c r="K1278" s="396"/>
      <c r="L1278" s="396"/>
      <c r="M1278" s="396"/>
      <c r="N1278" s="396"/>
      <c r="O1278" s="396"/>
      <c r="P1278" s="396"/>
      <c r="Q1278" s="396"/>
      <c r="R1278" s="396"/>
      <c r="S1278" s="396"/>
      <c r="T1278" s="396"/>
      <c r="U1278" s="394"/>
      <c r="W1278" s="394"/>
    </row>
    <row r="1279" spans="4:23" s="395" customFormat="1">
      <c r="D1279" s="394"/>
      <c r="H1279" s="396"/>
      <c r="I1279" s="396"/>
      <c r="J1279" s="396"/>
      <c r="K1279" s="396"/>
      <c r="L1279" s="396"/>
      <c r="M1279" s="396"/>
      <c r="N1279" s="396"/>
      <c r="O1279" s="396"/>
      <c r="P1279" s="396"/>
      <c r="Q1279" s="396"/>
      <c r="R1279" s="396"/>
      <c r="S1279" s="396"/>
      <c r="T1279" s="396"/>
      <c r="U1279" s="394"/>
      <c r="W1279" s="394"/>
    </row>
    <row r="1280" spans="4:23" s="395" customFormat="1">
      <c r="D1280" s="394"/>
      <c r="H1280" s="396"/>
      <c r="I1280" s="396"/>
      <c r="J1280" s="396"/>
      <c r="K1280" s="396"/>
      <c r="L1280" s="396"/>
      <c r="M1280" s="396"/>
      <c r="N1280" s="396"/>
      <c r="O1280" s="396"/>
      <c r="P1280" s="396"/>
      <c r="Q1280" s="396"/>
      <c r="R1280" s="396"/>
      <c r="S1280" s="396"/>
      <c r="T1280" s="396"/>
      <c r="U1280" s="394"/>
      <c r="W1280" s="394"/>
    </row>
    <row r="1281" spans="1:32" s="395" customFormat="1">
      <c r="D1281" s="394"/>
      <c r="H1281" s="396"/>
      <c r="I1281" s="396"/>
      <c r="J1281" s="396"/>
      <c r="K1281" s="396"/>
      <c r="L1281" s="396"/>
      <c r="M1281" s="396"/>
      <c r="N1281" s="396"/>
      <c r="O1281" s="396"/>
      <c r="P1281" s="396"/>
      <c r="Q1281" s="396"/>
      <c r="R1281" s="396"/>
      <c r="S1281" s="396"/>
      <c r="T1281" s="396"/>
      <c r="U1281" s="394"/>
      <c r="W1281" s="394"/>
    </row>
    <row r="1282" spans="1:32" s="395" customFormat="1">
      <c r="D1282" s="394"/>
      <c r="H1282" s="396"/>
      <c r="I1282" s="396"/>
      <c r="J1282" s="396"/>
      <c r="K1282" s="396"/>
      <c r="L1282" s="396"/>
      <c r="M1282" s="396"/>
      <c r="N1282" s="396"/>
      <c r="O1282" s="396"/>
      <c r="P1282" s="396"/>
      <c r="Q1282" s="396"/>
      <c r="R1282" s="396"/>
      <c r="S1282" s="396"/>
      <c r="T1282" s="396"/>
      <c r="U1282" s="394"/>
      <c r="W1282" s="394"/>
    </row>
    <row r="1283" spans="1:32" s="395" customFormat="1">
      <c r="D1283" s="394"/>
      <c r="H1283" s="396"/>
      <c r="I1283" s="396"/>
      <c r="J1283" s="396"/>
      <c r="K1283" s="396"/>
      <c r="L1283" s="396"/>
      <c r="M1283" s="396"/>
      <c r="N1283" s="396"/>
      <c r="O1283" s="396"/>
      <c r="P1283" s="396"/>
      <c r="Q1283" s="396"/>
      <c r="R1283" s="396"/>
      <c r="S1283" s="396"/>
      <c r="T1283" s="396"/>
      <c r="U1283" s="394"/>
      <c r="W1283" s="394"/>
    </row>
    <row r="1284" spans="1:32" s="395" customFormat="1">
      <c r="D1284" s="394"/>
      <c r="H1284" s="396"/>
      <c r="I1284" s="396"/>
      <c r="J1284" s="396"/>
      <c r="K1284" s="396"/>
      <c r="L1284" s="396"/>
      <c r="M1284" s="396"/>
      <c r="N1284" s="396"/>
      <c r="O1284" s="396"/>
      <c r="P1284" s="396"/>
      <c r="Q1284" s="396"/>
      <c r="R1284" s="396"/>
      <c r="S1284" s="396"/>
      <c r="T1284" s="396"/>
      <c r="U1284" s="394"/>
      <c r="W1284" s="394"/>
    </row>
    <row r="1285" spans="1:32" s="395" customFormat="1">
      <c r="D1285" s="394"/>
      <c r="H1285" s="396"/>
      <c r="I1285" s="396"/>
      <c r="J1285" s="396"/>
      <c r="K1285" s="396"/>
      <c r="L1285" s="396"/>
      <c r="M1285" s="396"/>
      <c r="N1285" s="396"/>
      <c r="O1285" s="396"/>
      <c r="P1285" s="396"/>
      <c r="Q1285" s="396"/>
      <c r="R1285" s="396"/>
      <c r="S1285" s="396"/>
      <c r="T1285" s="396"/>
      <c r="U1285" s="394"/>
      <c r="W1285" s="394"/>
    </row>
    <row r="1286" spans="1:32" s="395" customFormat="1">
      <c r="D1286" s="394"/>
      <c r="H1286" s="396"/>
      <c r="I1286" s="396"/>
      <c r="J1286" s="396"/>
      <c r="K1286" s="396"/>
      <c r="L1286" s="396"/>
      <c r="M1286" s="396"/>
      <c r="N1286" s="396"/>
      <c r="O1286" s="396"/>
      <c r="P1286" s="396"/>
      <c r="Q1286" s="396"/>
      <c r="R1286" s="396"/>
      <c r="S1286" s="396"/>
      <c r="T1286" s="396"/>
      <c r="U1286" s="394"/>
      <c r="W1286" s="394"/>
    </row>
    <row r="1287" spans="1:32" s="395" customFormat="1">
      <c r="D1287" s="394"/>
      <c r="H1287" s="396"/>
      <c r="I1287" s="396"/>
      <c r="J1287" s="396"/>
      <c r="K1287" s="396"/>
      <c r="L1287" s="396"/>
      <c r="M1287" s="396"/>
      <c r="N1287" s="396"/>
      <c r="O1287" s="396"/>
      <c r="P1287" s="396"/>
      <c r="Q1287" s="396"/>
      <c r="R1287" s="396"/>
      <c r="S1287" s="396"/>
      <c r="T1287" s="396"/>
      <c r="U1287" s="394"/>
      <c r="W1287" s="394"/>
    </row>
    <row r="1288" spans="1:32" s="395" customFormat="1">
      <c r="D1288" s="394"/>
      <c r="H1288" s="396"/>
      <c r="I1288" s="396"/>
      <c r="J1288" s="396"/>
      <c r="K1288" s="396"/>
      <c r="L1288" s="396"/>
      <c r="M1288" s="396"/>
      <c r="N1288" s="396"/>
      <c r="O1288" s="396"/>
      <c r="P1288" s="396"/>
      <c r="Q1288" s="396"/>
      <c r="R1288" s="396"/>
      <c r="S1288" s="396"/>
      <c r="T1288" s="396"/>
      <c r="U1288" s="394"/>
      <c r="W1288" s="394"/>
    </row>
    <row r="1289" spans="1:32" s="395" customFormat="1">
      <c r="D1289" s="394"/>
      <c r="H1289" s="396"/>
      <c r="I1289" s="396"/>
      <c r="J1289" s="396"/>
      <c r="K1289" s="396"/>
      <c r="L1289" s="396"/>
      <c r="M1289" s="396"/>
      <c r="N1289" s="396"/>
      <c r="O1289" s="396"/>
      <c r="P1289" s="396"/>
      <c r="Q1289" s="396"/>
      <c r="R1289" s="396"/>
      <c r="S1289" s="396"/>
      <c r="T1289" s="396"/>
      <c r="U1289" s="394"/>
      <c r="W1289" s="394"/>
    </row>
    <row r="1290" spans="1:32" s="395" customFormat="1">
      <c r="D1290" s="394"/>
      <c r="H1290" s="396"/>
      <c r="I1290" s="396"/>
      <c r="J1290" s="396"/>
      <c r="K1290" s="396"/>
      <c r="L1290" s="396"/>
      <c r="M1290" s="396"/>
      <c r="N1290" s="396"/>
      <c r="O1290" s="396"/>
      <c r="P1290" s="396"/>
      <c r="Q1290" s="396"/>
      <c r="R1290" s="396"/>
      <c r="S1290" s="396"/>
      <c r="T1290" s="396"/>
      <c r="U1290" s="394"/>
      <c r="W1290" s="394"/>
    </row>
    <row r="1291" spans="1:32" s="395" customFormat="1">
      <c r="D1291" s="394"/>
      <c r="H1291" s="396"/>
      <c r="I1291" s="396"/>
      <c r="J1291" s="396"/>
      <c r="K1291" s="396"/>
      <c r="L1291" s="396"/>
      <c r="M1291" s="396"/>
      <c r="N1291" s="396"/>
      <c r="O1291" s="396"/>
      <c r="P1291" s="396"/>
      <c r="Q1291" s="396"/>
      <c r="R1291" s="396"/>
      <c r="S1291" s="396"/>
      <c r="T1291" s="396"/>
      <c r="U1291" s="394"/>
      <c r="W1291" s="394"/>
    </row>
    <row r="1292" spans="1:32" s="395" customFormat="1">
      <c r="D1292" s="394"/>
      <c r="H1292" s="396"/>
      <c r="I1292" s="396"/>
      <c r="J1292" s="396"/>
      <c r="K1292" s="396"/>
      <c r="L1292" s="396"/>
      <c r="M1292" s="396"/>
      <c r="N1292" s="396"/>
      <c r="O1292" s="396"/>
      <c r="P1292" s="396"/>
      <c r="Q1292" s="396"/>
      <c r="R1292" s="396"/>
      <c r="S1292" s="396"/>
      <c r="T1292" s="396"/>
      <c r="U1292" s="394"/>
      <c r="W1292" s="394"/>
    </row>
    <row r="1293" spans="1:32" s="395" customFormat="1">
      <c r="D1293" s="394"/>
      <c r="H1293" s="396"/>
      <c r="I1293" s="396"/>
      <c r="J1293" s="396"/>
      <c r="K1293" s="396"/>
      <c r="L1293" s="396"/>
      <c r="M1293" s="396"/>
      <c r="N1293" s="396"/>
      <c r="O1293" s="396"/>
      <c r="P1293" s="396"/>
      <c r="Q1293" s="396"/>
      <c r="R1293" s="396"/>
      <c r="S1293" s="396"/>
      <c r="T1293" s="396"/>
      <c r="U1293" s="394"/>
      <c r="W1293" s="394"/>
    </row>
    <row r="1294" spans="1:32" s="395" customFormat="1">
      <c r="D1294" s="394"/>
      <c r="H1294" s="396"/>
      <c r="I1294" s="396"/>
      <c r="J1294" s="396"/>
      <c r="K1294" s="396"/>
      <c r="L1294" s="396"/>
      <c r="M1294" s="396"/>
      <c r="N1294" s="396"/>
      <c r="O1294" s="396"/>
      <c r="P1294" s="396"/>
      <c r="Q1294" s="396"/>
      <c r="R1294" s="396"/>
      <c r="S1294" s="396"/>
      <c r="T1294" s="396"/>
      <c r="U1294" s="394"/>
      <c r="W1294" s="394"/>
    </row>
    <row r="1295" spans="1:32">
      <c r="A1295" s="397"/>
      <c r="B1295" s="397"/>
      <c r="C1295" s="136" t="s">
        <v>4</v>
      </c>
      <c r="D1295" s="398"/>
      <c r="E1295" s="397"/>
      <c r="F1295" s="397"/>
      <c r="G1295" s="397"/>
      <c r="H1295" s="399"/>
      <c r="I1295" s="399"/>
      <c r="J1295" s="399"/>
      <c r="K1295" s="399"/>
      <c r="L1295" s="399"/>
      <c r="M1295" s="399"/>
      <c r="N1295" s="399"/>
      <c r="O1295" s="399"/>
      <c r="P1295" s="399"/>
      <c r="Q1295" s="399"/>
      <c r="R1295" s="399"/>
      <c r="S1295" s="399"/>
      <c r="T1295" s="399"/>
      <c r="U1295" s="398"/>
      <c r="V1295" s="397"/>
      <c r="W1295" s="398"/>
      <c r="X1295" s="397"/>
      <c r="Y1295" s="397"/>
      <c r="Z1295" s="397"/>
      <c r="AA1295" s="397"/>
      <c r="AB1295" s="397"/>
      <c r="AC1295" s="397"/>
      <c r="AD1295" s="397"/>
      <c r="AE1295" s="397"/>
      <c r="AF1295" s="397"/>
    </row>
    <row r="1296" spans="1:32" ht="31.5">
      <c r="A1296" s="400" t="s">
        <v>82</v>
      </c>
      <c r="B1296" s="400"/>
      <c r="C1296" s="401" t="s">
        <v>85</v>
      </c>
      <c r="D1296" s="402"/>
      <c r="E1296" s="400"/>
      <c r="F1296" s="400"/>
      <c r="G1296" s="400"/>
      <c r="H1296" s="403"/>
      <c r="I1296" s="403"/>
      <c r="J1296" s="403"/>
      <c r="K1296" s="403"/>
      <c r="L1296" s="403"/>
      <c r="M1296" s="403"/>
      <c r="N1296" s="403"/>
      <c r="O1296" s="403"/>
      <c r="P1296" s="403"/>
      <c r="Q1296" s="403"/>
      <c r="R1296" s="403"/>
      <c r="S1296" s="403"/>
      <c r="T1296" s="403"/>
      <c r="U1296" s="402"/>
      <c r="V1296" s="400"/>
      <c r="W1296" s="402"/>
      <c r="X1296" s="400"/>
      <c r="Y1296" s="400"/>
      <c r="Z1296" s="400"/>
      <c r="AA1296" s="400"/>
      <c r="AB1296" s="400"/>
      <c r="AC1296" s="400"/>
      <c r="AD1296" s="400"/>
      <c r="AE1296" s="400"/>
      <c r="AF1296" s="400"/>
    </row>
    <row r="1297" spans="1:32" ht="31.5">
      <c r="A1297" s="400"/>
      <c r="B1297" s="400"/>
      <c r="C1297" s="401" t="s">
        <v>86</v>
      </c>
      <c r="D1297" s="402"/>
      <c r="E1297" s="400"/>
      <c r="F1297" s="400"/>
      <c r="G1297" s="400"/>
      <c r="H1297" s="403"/>
      <c r="I1297" s="403"/>
      <c r="J1297" s="403"/>
      <c r="K1297" s="403"/>
      <c r="L1297" s="403"/>
      <c r="M1297" s="403"/>
      <c r="N1297" s="403"/>
      <c r="O1297" s="403"/>
      <c r="P1297" s="403"/>
      <c r="Q1297" s="403"/>
      <c r="R1297" s="403"/>
      <c r="S1297" s="403"/>
      <c r="T1297" s="403"/>
      <c r="U1297" s="402"/>
      <c r="V1297" s="400"/>
      <c r="W1297" s="402"/>
      <c r="X1297" s="400"/>
      <c r="Y1297" s="400"/>
      <c r="Z1297" s="400"/>
      <c r="AA1297" s="400"/>
      <c r="AB1297" s="400"/>
      <c r="AC1297" s="400"/>
      <c r="AD1297" s="400"/>
      <c r="AE1297" s="400"/>
      <c r="AF1297" s="400"/>
    </row>
    <row r="1298" spans="1:32">
      <c r="A1298" s="400"/>
      <c r="B1298" s="400"/>
      <c r="C1298" s="137" t="s">
        <v>84</v>
      </c>
      <c r="D1298" s="402"/>
      <c r="E1298" s="400"/>
      <c r="F1298" s="400"/>
      <c r="G1298" s="400"/>
      <c r="H1298" s="403"/>
      <c r="I1298" s="403"/>
      <c r="J1298" s="403"/>
      <c r="K1298" s="403"/>
      <c r="L1298" s="403"/>
      <c r="M1298" s="403"/>
      <c r="N1298" s="403"/>
      <c r="O1298" s="403"/>
      <c r="P1298" s="403"/>
      <c r="Q1298" s="403"/>
      <c r="R1298" s="403"/>
      <c r="S1298" s="403"/>
      <c r="T1298" s="403"/>
      <c r="U1298" s="402"/>
      <c r="V1298" s="400"/>
      <c r="W1298" s="402"/>
      <c r="X1298" s="400"/>
      <c r="Y1298" s="400"/>
      <c r="Z1298" s="400"/>
      <c r="AA1298" s="400"/>
      <c r="AB1298" s="400"/>
      <c r="AC1298" s="400"/>
      <c r="AD1298" s="400"/>
      <c r="AE1298" s="400"/>
      <c r="AF1298" s="400"/>
    </row>
    <row r="1299" spans="1:32">
      <c r="A1299" s="400"/>
      <c r="B1299" s="400"/>
      <c r="C1299" s="137" t="s">
        <v>84</v>
      </c>
      <c r="D1299" s="402"/>
      <c r="E1299" s="400"/>
      <c r="F1299" s="400"/>
      <c r="G1299" s="400"/>
      <c r="H1299" s="403"/>
      <c r="I1299" s="403"/>
      <c r="J1299" s="403"/>
      <c r="K1299" s="403"/>
      <c r="L1299" s="403"/>
      <c r="M1299" s="403"/>
      <c r="N1299" s="403"/>
      <c r="O1299" s="403"/>
      <c r="P1299" s="403"/>
      <c r="Q1299" s="403"/>
      <c r="R1299" s="403"/>
      <c r="S1299" s="403"/>
      <c r="T1299" s="403"/>
      <c r="U1299" s="402"/>
      <c r="V1299" s="400"/>
      <c r="W1299" s="402"/>
      <c r="X1299" s="400"/>
      <c r="Y1299" s="400"/>
      <c r="Z1299" s="400"/>
      <c r="AA1299" s="400"/>
      <c r="AB1299" s="400"/>
      <c r="AC1299" s="400"/>
      <c r="AD1299" s="400"/>
      <c r="AE1299" s="400"/>
      <c r="AF1299" s="400"/>
    </row>
    <row r="1300" spans="1:32">
      <c r="A1300" s="400"/>
      <c r="B1300" s="400"/>
      <c r="C1300" s="404" t="s">
        <v>87</v>
      </c>
      <c r="D1300" s="402"/>
      <c r="E1300" s="400"/>
      <c r="F1300" s="400"/>
      <c r="G1300" s="400"/>
      <c r="H1300" s="403"/>
      <c r="I1300" s="403"/>
      <c r="J1300" s="403"/>
      <c r="K1300" s="403"/>
      <c r="L1300" s="403"/>
      <c r="M1300" s="403"/>
      <c r="N1300" s="403"/>
      <c r="O1300" s="403"/>
      <c r="P1300" s="403"/>
      <c r="Q1300" s="403"/>
      <c r="R1300" s="403"/>
      <c r="S1300" s="403"/>
      <c r="T1300" s="403"/>
      <c r="U1300" s="402"/>
      <c r="V1300" s="400"/>
      <c r="W1300" s="402"/>
      <c r="X1300" s="400"/>
      <c r="Y1300" s="400"/>
      <c r="Z1300" s="400"/>
      <c r="AA1300" s="400"/>
      <c r="AB1300" s="400"/>
      <c r="AC1300" s="400"/>
      <c r="AD1300" s="400"/>
      <c r="AE1300" s="400"/>
      <c r="AF1300" s="400"/>
    </row>
    <row r="1301" spans="1:32">
      <c r="A1301" s="400"/>
      <c r="B1301" s="400"/>
      <c r="C1301" s="404" t="s">
        <v>88</v>
      </c>
      <c r="D1301" s="402"/>
      <c r="E1301" s="400"/>
      <c r="F1301" s="400"/>
      <c r="G1301" s="400"/>
      <c r="H1301" s="403"/>
      <c r="I1301" s="403"/>
      <c r="J1301" s="403"/>
      <c r="K1301" s="403"/>
      <c r="L1301" s="403"/>
      <c r="M1301" s="403"/>
      <c r="N1301" s="403"/>
      <c r="O1301" s="403"/>
      <c r="P1301" s="403"/>
      <c r="Q1301" s="403"/>
      <c r="R1301" s="403"/>
      <c r="S1301" s="403"/>
      <c r="T1301" s="403"/>
      <c r="U1301" s="402"/>
      <c r="V1301" s="400"/>
      <c r="W1301" s="402"/>
      <c r="X1301" s="400"/>
      <c r="Y1301" s="400"/>
      <c r="Z1301" s="400"/>
      <c r="AA1301" s="400"/>
      <c r="AB1301" s="400"/>
      <c r="AC1301" s="400"/>
      <c r="AD1301" s="400"/>
      <c r="AE1301" s="400"/>
      <c r="AF1301" s="400"/>
    </row>
    <row r="1302" spans="1:32">
      <c r="A1302" s="400"/>
      <c r="B1302" s="400"/>
      <c r="C1302" s="137" t="s">
        <v>84</v>
      </c>
      <c r="D1302" s="402"/>
      <c r="E1302" s="400"/>
      <c r="F1302" s="400"/>
      <c r="G1302" s="400"/>
      <c r="H1302" s="403"/>
      <c r="I1302" s="403"/>
      <c r="J1302" s="403"/>
      <c r="K1302" s="403"/>
      <c r="L1302" s="403"/>
      <c r="M1302" s="403"/>
      <c r="N1302" s="403"/>
      <c r="O1302" s="403"/>
      <c r="P1302" s="403"/>
      <c r="Q1302" s="403"/>
      <c r="R1302" s="403"/>
      <c r="S1302" s="403"/>
      <c r="T1302" s="403"/>
      <c r="U1302" s="402"/>
      <c r="V1302" s="400"/>
      <c r="W1302" s="402"/>
      <c r="X1302" s="400"/>
      <c r="Y1302" s="400"/>
      <c r="Z1302" s="400"/>
      <c r="AA1302" s="400"/>
      <c r="AB1302" s="400"/>
      <c r="AC1302" s="400"/>
      <c r="AD1302" s="400"/>
      <c r="AE1302" s="400"/>
      <c r="AF1302" s="400"/>
    </row>
    <row r="1303" spans="1:32">
      <c r="A1303" s="400" t="s">
        <v>83</v>
      </c>
      <c r="B1303" s="400"/>
      <c r="C1303" s="137" t="s">
        <v>84</v>
      </c>
      <c r="D1303" s="402"/>
      <c r="E1303" s="400"/>
      <c r="F1303" s="400"/>
      <c r="G1303" s="400"/>
      <c r="H1303" s="403"/>
      <c r="I1303" s="403"/>
      <c r="J1303" s="403"/>
      <c r="K1303" s="403"/>
      <c r="L1303" s="403"/>
      <c r="M1303" s="403"/>
      <c r="N1303" s="403"/>
      <c r="O1303" s="403"/>
      <c r="P1303" s="403"/>
      <c r="Q1303" s="403"/>
      <c r="R1303" s="403"/>
      <c r="S1303" s="403"/>
      <c r="T1303" s="403"/>
      <c r="U1303" s="402"/>
      <c r="V1303" s="400"/>
      <c r="W1303" s="402"/>
      <c r="X1303" s="400"/>
      <c r="Y1303" s="400"/>
      <c r="Z1303" s="400"/>
      <c r="AA1303" s="400"/>
      <c r="AB1303" s="400"/>
      <c r="AC1303" s="400"/>
      <c r="AD1303" s="400"/>
      <c r="AE1303" s="400"/>
      <c r="AF1303" s="400"/>
    </row>
    <row r="1304" spans="1:32">
      <c r="A1304" s="400"/>
      <c r="B1304" s="400"/>
      <c r="C1304" s="404" t="s">
        <v>89</v>
      </c>
      <c r="D1304" s="402"/>
      <c r="E1304" s="400"/>
      <c r="F1304" s="400"/>
      <c r="G1304" s="400"/>
      <c r="H1304" s="403"/>
      <c r="I1304" s="403"/>
      <c r="J1304" s="403"/>
      <c r="K1304" s="403"/>
      <c r="L1304" s="403"/>
      <c r="M1304" s="403"/>
      <c r="N1304" s="403"/>
      <c r="O1304" s="403"/>
      <c r="P1304" s="403"/>
      <c r="Q1304" s="403"/>
      <c r="R1304" s="403"/>
      <c r="S1304" s="403"/>
      <c r="T1304" s="403"/>
      <c r="U1304" s="402"/>
      <c r="V1304" s="400"/>
      <c r="W1304" s="402"/>
      <c r="X1304" s="400"/>
      <c r="Y1304" s="400"/>
      <c r="Z1304" s="400"/>
      <c r="AA1304" s="400"/>
      <c r="AB1304" s="400"/>
      <c r="AC1304" s="400"/>
      <c r="AD1304" s="400"/>
      <c r="AE1304" s="400"/>
      <c r="AF1304" s="400"/>
    </row>
    <row r="1305" spans="1:32">
      <c r="A1305" s="400"/>
      <c r="B1305" s="400"/>
      <c r="C1305" s="137" t="s">
        <v>84</v>
      </c>
      <c r="D1305" s="402"/>
      <c r="E1305" s="400"/>
      <c r="F1305" s="400"/>
      <c r="G1305" s="400"/>
      <c r="H1305" s="403"/>
      <c r="I1305" s="403"/>
      <c r="J1305" s="403"/>
      <c r="K1305" s="403"/>
      <c r="L1305" s="403"/>
      <c r="M1305" s="403"/>
      <c r="N1305" s="403"/>
      <c r="O1305" s="403"/>
      <c r="P1305" s="403"/>
      <c r="Q1305" s="403"/>
      <c r="R1305" s="403"/>
      <c r="S1305" s="403"/>
      <c r="T1305" s="403"/>
      <c r="U1305" s="402"/>
      <c r="V1305" s="400"/>
      <c r="W1305" s="402"/>
      <c r="X1305" s="400"/>
      <c r="Y1305" s="400"/>
      <c r="Z1305" s="400"/>
      <c r="AA1305" s="400"/>
      <c r="AB1305" s="400"/>
      <c r="AC1305" s="400"/>
      <c r="AD1305" s="400"/>
      <c r="AE1305" s="400"/>
      <c r="AF1305" s="400"/>
    </row>
    <row r="1306" spans="1:32">
      <c r="A1306" s="400"/>
      <c r="B1306" s="400"/>
      <c r="C1306" s="137" t="s">
        <v>84</v>
      </c>
      <c r="D1306" s="402"/>
      <c r="E1306" s="400"/>
      <c r="F1306" s="400"/>
      <c r="G1306" s="400"/>
      <c r="H1306" s="403"/>
      <c r="I1306" s="403"/>
      <c r="J1306" s="403"/>
      <c r="K1306" s="403"/>
      <c r="L1306" s="403"/>
      <c r="M1306" s="403"/>
      <c r="N1306" s="403"/>
      <c r="O1306" s="403"/>
      <c r="P1306" s="403"/>
      <c r="Q1306" s="403"/>
      <c r="R1306" s="403"/>
      <c r="S1306" s="403"/>
      <c r="T1306" s="403"/>
      <c r="U1306" s="402"/>
      <c r="V1306" s="400"/>
      <c r="W1306" s="402"/>
      <c r="X1306" s="400"/>
      <c r="Y1306" s="400"/>
      <c r="Z1306" s="400"/>
      <c r="AA1306" s="400"/>
      <c r="AB1306" s="400"/>
      <c r="AC1306" s="400"/>
      <c r="AD1306" s="400"/>
      <c r="AE1306" s="400"/>
      <c r="AF1306" s="400"/>
    </row>
    <row r="1307" spans="1:32">
      <c r="A1307" s="400"/>
      <c r="B1307" s="400"/>
      <c r="C1307" s="404" t="s">
        <v>90</v>
      </c>
      <c r="D1307" s="402"/>
      <c r="E1307" s="400"/>
      <c r="F1307" s="400"/>
      <c r="G1307" s="400"/>
      <c r="H1307" s="403"/>
      <c r="I1307" s="403"/>
      <c r="J1307" s="403"/>
      <c r="K1307" s="403"/>
      <c r="L1307" s="403"/>
      <c r="M1307" s="403"/>
      <c r="N1307" s="403"/>
      <c r="O1307" s="403"/>
      <c r="P1307" s="403"/>
      <c r="Q1307" s="403"/>
      <c r="R1307" s="403"/>
      <c r="S1307" s="403"/>
      <c r="T1307" s="403"/>
      <c r="U1307" s="402"/>
      <c r="V1307" s="400"/>
      <c r="W1307" s="402"/>
      <c r="X1307" s="400"/>
      <c r="Y1307" s="400"/>
      <c r="Z1307" s="400"/>
      <c r="AA1307" s="400"/>
      <c r="AB1307" s="400"/>
      <c r="AC1307" s="400"/>
      <c r="AD1307" s="400"/>
      <c r="AE1307" s="400"/>
      <c r="AF1307" s="400"/>
    </row>
    <row r="1308" spans="1:32">
      <c r="A1308" s="400"/>
      <c r="B1308" s="400"/>
      <c r="C1308" s="137" t="s">
        <v>84</v>
      </c>
      <c r="D1308" s="402"/>
      <c r="E1308" s="400"/>
      <c r="F1308" s="400"/>
      <c r="G1308" s="400"/>
      <c r="H1308" s="403"/>
      <c r="I1308" s="403"/>
      <c r="J1308" s="403"/>
      <c r="K1308" s="403"/>
      <c r="L1308" s="403"/>
      <c r="M1308" s="403"/>
      <c r="N1308" s="403"/>
      <c r="O1308" s="403"/>
      <c r="P1308" s="403"/>
      <c r="Q1308" s="403"/>
      <c r="R1308" s="403"/>
      <c r="S1308" s="403"/>
      <c r="T1308" s="403"/>
      <c r="U1308" s="402"/>
      <c r="V1308" s="400"/>
      <c r="W1308" s="402"/>
      <c r="X1308" s="400"/>
      <c r="Y1308" s="400"/>
      <c r="Z1308" s="400"/>
      <c r="AA1308" s="400"/>
      <c r="AB1308" s="400"/>
      <c r="AC1308" s="400"/>
      <c r="AD1308" s="400"/>
      <c r="AE1308" s="400"/>
      <c r="AF1308" s="400"/>
    </row>
    <row r="1309" spans="1:32">
      <c r="A1309" s="400"/>
      <c r="B1309" s="400"/>
      <c r="C1309" s="137" t="s">
        <v>84</v>
      </c>
      <c r="D1309" s="402"/>
      <c r="E1309" s="400"/>
      <c r="F1309" s="400"/>
      <c r="G1309" s="400"/>
      <c r="H1309" s="403"/>
      <c r="I1309" s="403"/>
      <c r="J1309" s="403"/>
      <c r="K1309" s="403"/>
      <c r="L1309" s="403"/>
      <c r="M1309" s="403"/>
      <c r="N1309" s="403"/>
      <c r="O1309" s="403"/>
      <c r="P1309" s="403"/>
      <c r="Q1309" s="403"/>
      <c r="R1309" s="403"/>
      <c r="S1309" s="403"/>
      <c r="T1309" s="403"/>
      <c r="U1309" s="402"/>
      <c r="V1309" s="400"/>
      <c r="W1309" s="402"/>
      <c r="X1309" s="400"/>
      <c r="Y1309" s="400"/>
      <c r="Z1309" s="400"/>
      <c r="AA1309" s="400"/>
      <c r="AB1309" s="400"/>
      <c r="AC1309" s="400"/>
      <c r="AD1309" s="400"/>
      <c r="AE1309" s="400"/>
      <c r="AF1309" s="400"/>
    </row>
    <row r="1311" spans="1:32" ht="15" hidden="1" customHeight="1">
      <c r="C1311" s="615" t="s">
        <v>91</v>
      </c>
      <c r="D1311" s="615"/>
      <c r="W1311" s="389"/>
    </row>
    <row r="1312" spans="1:32" ht="15" hidden="1" customHeight="1">
      <c r="C1312" s="95" t="s">
        <v>92</v>
      </c>
    </row>
    <row r="1313" spans="3:23" ht="15" hidden="1" customHeight="1">
      <c r="C1313" s="616" t="s">
        <v>93</v>
      </c>
      <c r="D1313" s="616"/>
      <c r="W1313" s="389"/>
    </row>
  </sheetData>
  <autoFilter ref="A10:AG105"/>
  <customSheetViews>
    <customSheetView guid="{A26238BE-7791-46AE-8DC7-FDB913DC2957}" scale="60" showPageBreaks="1" fitToPage="1" hiddenRows="1">
      <selection activeCell="F15" sqref="F15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1"/>
    </customSheetView>
    <customSheetView guid="{8F1D26EC-2A17-448C-B03E-3E3FACB015C6}" scale="70" showPageBreaks="1" fitToPage="1" showAutoFilter="1" hiddenRows="1" topLeftCell="A3">
      <pane xSplit="4" ySplit="8" topLeftCell="G11" activePane="bottomRight" state="frozen"/>
      <selection pane="bottomRight" activeCell="U53" sqref="U53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2"/>
      <autoFilter ref="A10:AG87"/>
    </customSheetView>
    <customSheetView guid="{2B944529-4431-4AE3-A585-21D645644E2B}" scale="55" showPageBreaks="1" fitToPage="1" showAutoFilter="1" hiddenRows="1">
      <pane xSplit="4" ySplit="9" topLeftCell="H10" activePane="bottomRight" state="frozen"/>
      <selection pane="bottomRight" activeCell="R14" sqref="R14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3"/>
      <autoFilter ref="A8:AG266"/>
    </customSheetView>
    <customSheetView guid="{A15C0F21-5131-41E0-AFE4-42812F6B0841}" scale="55" showPageBreaks="1" fitToPage="1" showAutoFilter="1" hiddenRows="1">
      <pane xSplit="4" ySplit="9" topLeftCell="E101" activePane="bottomRight" state="frozen"/>
      <selection pane="bottomRight" activeCell="AD12" sqref="AD12:AF250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4"/>
      <autoFilter ref="A8:AG250"/>
    </customSheetView>
    <customSheetView guid="{7DEB5728-2FB9-407E-AD51-935C096482A6}" scale="60" fitToPage="1" showAutoFilter="1" hiddenRows="1" topLeftCell="A3">
      <pane xSplit="4" ySplit="8" topLeftCell="E23" activePane="bottomRight" state="frozen"/>
      <selection pane="bottomRight" activeCell="S32" sqref="S32:T37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5"/>
      <autoFilter ref="A10:AG98"/>
    </customSheetView>
    <customSheetView guid="{2DB1AFA1-9EED-47A4-81DD-AA83ACAA5BC0}" scale="80" fitToPage="1" showAutoFilter="1" hiddenRows="1" topLeftCell="A3">
      <pane xSplit="4" ySplit="8" topLeftCell="E11" activePane="bottomRight" state="frozen"/>
      <selection pane="bottomRight" activeCell="R23" sqref="R23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6"/>
      <autoFilter ref="A10:AG98"/>
    </customSheetView>
    <customSheetView guid="{86ABB103-B007-4CE7-BE9F-F4EED57FA42A}" scale="55" showPageBreaks="1" fitToPage="1" showAutoFilter="1" hiddenRows="1" topLeftCell="A3">
      <pane xSplit="4" ySplit="8" topLeftCell="E11" activePane="bottomRight" state="frozen"/>
      <selection pane="bottomRight" activeCell="C12" sqref="C12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7"/>
      <autoFilter ref="A10:AG98"/>
    </customSheetView>
    <customSheetView guid="{48A60FB0-9A73-41A3-99DB-17520660C91A}" scale="60" showPageBreaks="1" fitToPage="1" showAutoFilter="1" hiddenRows="1" topLeftCell="A3">
      <pane xSplit="4" ySplit="8" topLeftCell="E11" activePane="bottomRight" state="frozen"/>
      <selection pane="bottomRight" activeCell="Z37" sqref="Z37"/>
      <pageMargins left="0.70866141732283472" right="0.70866141732283472" top="0.74803149606299213" bottom="0.74803149606299213" header="0.31496062992125984" footer="0.31496062992125984"/>
      <pageSetup paperSize="8" scale="10" fitToWidth="4" fitToHeight="2" pageOrder="overThenDown" orientation="landscape" r:id="rId8"/>
      <autoFilter ref="A10:AG105"/>
    </customSheetView>
  </customSheetViews>
  <mergeCells count="28">
    <mergeCell ref="V6:V9"/>
    <mergeCell ref="A6:A9"/>
    <mergeCell ref="B6:B9"/>
    <mergeCell ref="C6:C9"/>
    <mergeCell ref="D6:D9"/>
    <mergeCell ref="E6:E9"/>
    <mergeCell ref="F6:F9"/>
    <mergeCell ref="G6:G9"/>
    <mergeCell ref="H6:Q7"/>
    <mergeCell ref="R6:R9"/>
    <mergeCell ref="S6:T7"/>
    <mergeCell ref="U6:U9"/>
    <mergeCell ref="C1311:D1311"/>
    <mergeCell ref="C1313:D1313"/>
    <mergeCell ref="AF6:AF9"/>
    <mergeCell ref="H8:I8"/>
    <mergeCell ref="J8:K8"/>
    <mergeCell ref="L8:M8"/>
    <mergeCell ref="N8:O8"/>
    <mergeCell ref="P8:Q8"/>
    <mergeCell ref="S8:S9"/>
    <mergeCell ref="T8:T9"/>
    <mergeCell ref="W6:W9"/>
    <mergeCell ref="X6:Y8"/>
    <mergeCell ref="Z6:AA8"/>
    <mergeCell ref="AB6:AC8"/>
    <mergeCell ref="AD6:AD9"/>
    <mergeCell ref="AE6:AE9"/>
  </mergeCells>
  <conditionalFormatting sqref="X117:AF117 AH117:XFD117 A117:U117">
    <cfRule type="cellIs" priority="4" operator="notEqual">
      <formula>0</formula>
    </cfRule>
    <cfRule type="cellIs" priority="5" operator="notEqual">
      <formula>0</formula>
    </cfRule>
    <cfRule type="cellIs" dxfId="1" priority="6" operator="greaterThan">
      <formula>0</formula>
    </cfRule>
  </conditionalFormatting>
  <conditionalFormatting sqref="V117:W117">
    <cfRule type="cellIs" priority="1" operator="notEqual">
      <formula>0</formula>
    </cfRule>
    <cfRule type="cellIs" priority="2" operator="notEqual">
      <formula>0</formula>
    </cfRule>
    <cfRule type="cellIs" dxfId="0" priority="3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10" fitToWidth="4" fitToHeight="2" pageOrder="overThenDown" orientation="landscape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01"/>
  <sheetViews>
    <sheetView zoomScale="55" zoomScaleNormal="70" zoomScaleSheetLayoutView="55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N26" sqref="N26"/>
    </sheetView>
  </sheetViews>
  <sheetFormatPr defaultRowHeight="15"/>
  <cols>
    <col min="1" max="2" width="9" style="138" customWidth="1"/>
    <col min="3" max="3" width="61.375" style="138" customWidth="1"/>
    <col min="4" max="4" width="22.625" style="138" customWidth="1"/>
    <col min="5" max="5" width="19.625" style="138" customWidth="1"/>
    <col min="6" max="6" width="19.875" style="138" customWidth="1"/>
    <col min="7" max="7" width="10.875" style="138" customWidth="1"/>
    <col min="8" max="11" width="9" style="138" customWidth="1"/>
    <col min="12" max="12" width="12" style="138" customWidth="1"/>
    <col min="13" max="13" width="12.375" style="138" customWidth="1"/>
    <col min="14" max="14" width="14.25" style="138" customWidth="1"/>
    <col min="15" max="16" width="9" style="138" customWidth="1"/>
    <col min="17" max="17" width="10.875" style="138" customWidth="1"/>
    <col min="18" max="18" width="9" style="138" customWidth="1"/>
    <col min="19" max="19" width="14.5" style="138" customWidth="1"/>
    <col min="20" max="47" width="9" style="138" customWidth="1"/>
    <col min="48" max="48" width="14.25" style="138" customWidth="1"/>
    <col min="49" max="62" width="9" style="138" customWidth="1"/>
    <col min="63" max="63" width="12.125" style="138" customWidth="1"/>
    <col min="64" max="68" width="9" style="138" customWidth="1"/>
    <col min="69" max="69" width="11" style="138" customWidth="1"/>
    <col min="70" max="74" width="9" style="138" customWidth="1"/>
    <col min="75" max="75" width="15.125" style="138" customWidth="1"/>
    <col min="76" max="77" width="9" style="138" customWidth="1"/>
    <col min="78" max="79" width="9" style="464" customWidth="1"/>
    <col min="80" max="80" width="15.125" style="464" customWidth="1"/>
    <col min="81" max="81" width="19" style="464" customWidth="1"/>
    <col min="82" max="82" width="12.125" style="464" customWidth="1"/>
    <col min="83" max="83" width="17" style="464" customWidth="1"/>
    <col min="84" max="84" width="13.375" style="464" bestFit="1" customWidth="1"/>
    <col min="85" max="86" width="9" style="464"/>
    <col min="87" max="16384" width="9" style="138"/>
  </cols>
  <sheetData>
    <row r="1" spans="1:86" s="464" customFormat="1"/>
    <row r="2" spans="1:86" s="464" customFormat="1">
      <c r="G2" s="465"/>
      <c r="AV2" s="466"/>
      <c r="BA2" s="466"/>
      <c r="BD2" s="467"/>
      <c r="BG2" s="468"/>
      <c r="BI2" s="467"/>
      <c r="BJ2" s="469"/>
    </row>
    <row r="3" spans="1:86" s="464" customFormat="1" ht="15.75">
      <c r="D3" s="465"/>
      <c r="F3" s="468"/>
      <c r="G3" s="470"/>
      <c r="H3" s="471"/>
      <c r="I3" s="471"/>
      <c r="J3" s="472"/>
      <c r="K3" s="471"/>
      <c r="L3" s="471"/>
      <c r="M3" s="472"/>
      <c r="N3" s="470"/>
      <c r="O3" s="471"/>
      <c r="P3" s="471"/>
      <c r="Q3" s="471"/>
      <c r="R3" s="471"/>
      <c r="S3" s="471"/>
      <c r="T3" s="471"/>
      <c r="AB3" s="479"/>
      <c r="AC3" s="479"/>
      <c r="AD3" s="479"/>
      <c r="AE3" s="479"/>
      <c r="AF3" s="479"/>
      <c r="AG3" s="479"/>
      <c r="AH3" s="479"/>
      <c r="BC3" s="469"/>
      <c r="BG3" s="473"/>
      <c r="BH3" s="473"/>
      <c r="BI3" s="473"/>
      <c r="BJ3" s="473"/>
      <c r="BU3" s="625"/>
      <c r="BV3" s="625"/>
      <c r="BW3" s="625"/>
      <c r="BX3" s="625"/>
    </row>
    <row r="4" spans="1:86" s="487" customFormat="1" ht="27.75" customHeight="1">
      <c r="D4" s="488"/>
      <c r="G4" s="474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  <c r="AT4" s="475"/>
      <c r="AU4" s="475"/>
      <c r="AV4" s="475"/>
      <c r="AW4" s="475"/>
      <c r="AX4" s="475"/>
      <c r="AY4" s="475"/>
      <c r="AZ4" s="475"/>
      <c r="BA4" s="475"/>
      <c r="BB4" s="475"/>
      <c r="BC4" s="475"/>
      <c r="BD4" s="475"/>
      <c r="BE4" s="475"/>
      <c r="BF4" s="475"/>
      <c r="BG4" s="475"/>
      <c r="BH4" s="475"/>
      <c r="BI4" s="475"/>
      <c r="BJ4" s="475"/>
      <c r="BK4" s="476"/>
      <c r="BL4" s="475"/>
      <c r="BM4" s="475"/>
      <c r="BN4" s="475"/>
      <c r="BO4" s="475"/>
      <c r="BP4" s="475"/>
      <c r="BQ4" s="475"/>
      <c r="BR4" s="475"/>
      <c r="BS4" s="475"/>
      <c r="BT4" s="475"/>
      <c r="BU4" s="475"/>
      <c r="BV4" s="475"/>
      <c r="BW4" s="475"/>
      <c r="BX4" s="475"/>
    </row>
    <row r="5" spans="1:86" s="489" customFormat="1">
      <c r="A5" s="626" t="s">
        <v>54</v>
      </c>
      <c r="B5" s="626" t="s">
        <v>55</v>
      </c>
      <c r="C5" s="626" t="s">
        <v>56</v>
      </c>
      <c r="D5" s="626" t="s">
        <v>52</v>
      </c>
      <c r="E5" s="629" t="s">
        <v>57</v>
      </c>
      <c r="F5" s="626" t="s">
        <v>58</v>
      </c>
      <c r="G5" s="632" t="s">
        <v>67</v>
      </c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  <c r="S5" s="632"/>
      <c r="T5" s="632"/>
      <c r="U5" s="632"/>
      <c r="V5" s="632"/>
      <c r="W5" s="632"/>
      <c r="X5" s="632"/>
      <c r="Y5" s="632"/>
      <c r="Z5" s="632"/>
      <c r="AA5" s="632"/>
      <c r="AB5" s="632"/>
      <c r="AC5" s="632"/>
      <c r="AD5" s="632"/>
      <c r="AE5" s="632"/>
      <c r="AF5" s="632"/>
      <c r="AG5" s="632"/>
      <c r="AH5" s="632"/>
      <c r="AI5" s="632"/>
      <c r="AJ5" s="632"/>
      <c r="AK5" s="632"/>
      <c r="AL5" s="632"/>
      <c r="AM5" s="632"/>
      <c r="AN5" s="632"/>
      <c r="AO5" s="632"/>
      <c r="AP5" s="632"/>
      <c r="AQ5" s="632"/>
      <c r="AR5" s="632"/>
      <c r="AS5" s="632"/>
      <c r="AT5" s="632"/>
      <c r="AU5" s="632"/>
      <c r="AV5" s="632"/>
      <c r="AW5" s="632"/>
      <c r="AX5" s="632"/>
      <c r="AY5" s="632"/>
      <c r="AZ5" s="632"/>
      <c r="BA5" s="632"/>
      <c r="BB5" s="632"/>
      <c r="BC5" s="632"/>
      <c r="BD5" s="632"/>
      <c r="BE5" s="632"/>
      <c r="BF5" s="632"/>
      <c r="BG5" s="632"/>
      <c r="BH5" s="632"/>
      <c r="BI5" s="632"/>
      <c r="BJ5" s="632"/>
      <c r="BK5" s="632"/>
      <c r="BL5" s="632"/>
      <c r="BM5" s="632"/>
      <c r="BN5" s="632"/>
      <c r="BO5" s="632"/>
      <c r="BP5" s="632"/>
      <c r="BQ5" s="632"/>
      <c r="BR5" s="632"/>
      <c r="BS5" s="632"/>
      <c r="BT5" s="632"/>
      <c r="BU5" s="632"/>
      <c r="BV5" s="632"/>
      <c r="BW5" s="632"/>
      <c r="BX5" s="632"/>
      <c r="BZ5" s="487"/>
      <c r="CA5" s="487"/>
      <c r="CB5" s="487"/>
      <c r="CC5" s="487"/>
      <c r="CD5" s="487"/>
      <c r="CE5" s="487"/>
      <c r="CF5" s="487"/>
      <c r="CG5" s="487"/>
      <c r="CH5" s="487"/>
    </row>
    <row r="6" spans="1:86" s="489" customFormat="1">
      <c r="A6" s="627"/>
      <c r="B6" s="627"/>
      <c r="C6" s="627"/>
      <c r="D6" s="627"/>
      <c r="E6" s="630"/>
      <c r="F6" s="627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  <c r="R6" s="632"/>
      <c r="S6" s="632"/>
      <c r="T6" s="632"/>
      <c r="U6" s="632"/>
      <c r="V6" s="632"/>
      <c r="W6" s="632"/>
      <c r="X6" s="632"/>
      <c r="Y6" s="632"/>
      <c r="Z6" s="632"/>
      <c r="AA6" s="632"/>
      <c r="AB6" s="632"/>
      <c r="AC6" s="632"/>
      <c r="AD6" s="632"/>
      <c r="AE6" s="632"/>
      <c r="AF6" s="632"/>
      <c r="AG6" s="632"/>
      <c r="AH6" s="632"/>
      <c r="AI6" s="632"/>
      <c r="AJ6" s="632"/>
      <c r="AK6" s="632"/>
      <c r="AL6" s="632"/>
      <c r="AM6" s="632"/>
      <c r="AN6" s="632"/>
      <c r="AO6" s="632"/>
      <c r="AP6" s="632"/>
      <c r="AQ6" s="632"/>
      <c r="AR6" s="632"/>
      <c r="AS6" s="632"/>
      <c r="AT6" s="632"/>
      <c r="AU6" s="632"/>
      <c r="AV6" s="632"/>
      <c r="AW6" s="632"/>
      <c r="AX6" s="632"/>
      <c r="AY6" s="632"/>
      <c r="AZ6" s="632"/>
      <c r="BA6" s="632"/>
      <c r="BB6" s="632"/>
      <c r="BC6" s="632"/>
      <c r="BD6" s="632"/>
      <c r="BE6" s="632"/>
      <c r="BF6" s="632"/>
      <c r="BG6" s="632"/>
      <c r="BH6" s="632"/>
      <c r="BI6" s="632"/>
      <c r="BJ6" s="632"/>
      <c r="BK6" s="632"/>
      <c r="BL6" s="632"/>
      <c r="BM6" s="632"/>
      <c r="BN6" s="632"/>
      <c r="BO6" s="632"/>
      <c r="BP6" s="632"/>
      <c r="BQ6" s="632"/>
      <c r="BR6" s="632"/>
      <c r="BS6" s="632"/>
      <c r="BT6" s="632"/>
      <c r="BU6" s="632"/>
      <c r="BV6" s="632"/>
      <c r="BW6" s="632"/>
      <c r="BX6" s="632"/>
      <c r="BZ6" s="487"/>
      <c r="CA6" s="487"/>
      <c r="CB6" s="487"/>
      <c r="CC6" s="487"/>
      <c r="CD6" s="487"/>
      <c r="CE6" s="487"/>
      <c r="CF6" s="487"/>
      <c r="CG6" s="487"/>
      <c r="CH6" s="487"/>
    </row>
    <row r="7" spans="1:86" s="489" customFormat="1" ht="15.75">
      <c r="A7" s="627"/>
      <c r="B7" s="627"/>
      <c r="C7" s="627"/>
      <c r="D7" s="627"/>
      <c r="E7" s="630"/>
      <c r="F7" s="627"/>
      <c r="G7" s="632" t="s">
        <v>74</v>
      </c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 t="s">
        <v>24</v>
      </c>
      <c r="V7" s="632"/>
      <c r="W7" s="632"/>
      <c r="X7" s="632"/>
      <c r="Y7" s="632"/>
      <c r="Z7" s="632"/>
      <c r="AA7" s="632"/>
      <c r="AB7" s="632"/>
      <c r="AC7" s="632"/>
      <c r="AD7" s="632"/>
      <c r="AE7" s="632"/>
      <c r="AF7" s="632"/>
      <c r="AG7" s="632"/>
      <c r="AH7" s="632"/>
      <c r="AI7" s="633" t="s">
        <v>19</v>
      </c>
      <c r="AJ7" s="634"/>
      <c r="AK7" s="634"/>
      <c r="AL7" s="634"/>
      <c r="AM7" s="634"/>
      <c r="AN7" s="634"/>
      <c r="AO7" s="634"/>
      <c r="AP7" s="634"/>
      <c r="AQ7" s="634"/>
      <c r="AR7" s="634"/>
      <c r="AS7" s="634"/>
      <c r="AT7" s="634"/>
      <c r="AU7" s="634"/>
      <c r="AV7" s="635"/>
      <c r="AW7" s="633" t="s">
        <v>20</v>
      </c>
      <c r="AX7" s="634"/>
      <c r="AY7" s="634"/>
      <c r="AZ7" s="634"/>
      <c r="BA7" s="634"/>
      <c r="BB7" s="634"/>
      <c r="BC7" s="634"/>
      <c r="BD7" s="634"/>
      <c r="BE7" s="634"/>
      <c r="BF7" s="634"/>
      <c r="BG7" s="634"/>
      <c r="BH7" s="634"/>
      <c r="BI7" s="634"/>
      <c r="BJ7" s="635"/>
      <c r="BK7" s="633" t="s">
        <v>21</v>
      </c>
      <c r="BL7" s="634"/>
      <c r="BM7" s="634"/>
      <c r="BN7" s="634"/>
      <c r="BO7" s="634"/>
      <c r="BP7" s="634"/>
      <c r="BQ7" s="634"/>
      <c r="BR7" s="634"/>
      <c r="BS7" s="634"/>
      <c r="BT7" s="634"/>
      <c r="BU7" s="634"/>
      <c r="BV7" s="634"/>
      <c r="BW7" s="634"/>
      <c r="BX7" s="635"/>
      <c r="BZ7" s="487"/>
      <c r="CA7" s="487"/>
      <c r="CB7" s="487"/>
      <c r="CC7" s="487"/>
      <c r="CD7" s="487"/>
      <c r="CE7" s="487"/>
      <c r="CF7" s="487"/>
      <c r="CG7" s="487"/>
      <c r="CH7" s="487"/>
    </row>
    <row r="8" spans="1:86" s="489" customFormat="1" ht="15.75" customHeight="1">
      <c r="A8" s="627"/>
      <c r="B8" s="627"/>
      <c r="C8" s="627"/>
      <c r="D8" s="627"/>
      <c r="E8" s="630"/>
      <c r="F8" s="627"/>
      <c r="G8" s="632" t="s">
        <v>94</v>
      </c>
      <c r="H8" s="632"/>
      <c r="I8" s="632"/>
      <c r="J8" s="632"/>
      <c r="K8" s="632"/>
      <c r="L8" s="632"/>
      <c r="M8" s="632"/>
      <c r="N8" s="632" t="s">
        <v>79</v>
      </c>
      <c r="O8" s="632"/>
      <c r="P8" s="632"/>
      <c r="Q8" s="632"/>
      <c r="R8" s="632"/>
      <c r="S8" s="632"/>
      <c r="T8" s="632"/>
      <c r="U8" s="632" t="s">
        <v>94</v>
      </c>
      <c r="V8" s="632"/>
      <c r="W8" s="632"/>
      <c r="X8" s="632"/>
      <c r="Y8" s="632"/>
      <c r="Z8" s="632"/>
      <c r="AA8" s="632"/>
      <c r="AB8" s="632" t="s">
        <v>79</v>
      </c>
      <c r="AC8" s="632"/>
      <c r="AD8" s="632"/>
      <c r="AE8" s="632"/>
      <c r="AF8" s="632"/>
      <c r="AG8" s="632"/>
      <c r="AH8" s="632"/>
      <c r="AI8" s="632" t="s">
        <v>94</v>
      </c>
      <c r="AJ8" s="632"/>
      <c r="AK8" s="632"/>
      <c r="AL8" s="632"/>
      <c r="AM8" s="632"/>
      <c r="AN8" s="632"/>
      <c r="AO8" s="632"/>
      <c r="AP8" s="632" t="s">
        <v>79</v>
      </c>
      <c r="AQ8" s="632"/>
      <c r="AR8" s="632"/>
      <c r="AS8" s="632"/>
      <c r="AT8" s="632"/>
      <c r="AU8" s="632"/>
      <c r="AV8" s="632"/>
      <c r="AW8" s="632" t="s">
        <v>94</v>
      </c>
      <c r="AX8" s="632"/>
      <c r="AY8" s="632"/>
      <c r="AZ8" s="632"/>
      <c r="BA8" s="632"/>
      <c r="BB8" s="632"/>
      <c r="BC8" s="632"/>
      <c r="BD8" s="632" t="s">
        <v>79</v>
      </c>
      <c r="BE8" s="632"/>
      <c r="BF8" s="632"/>
      <c r="BG8" s="632"/>
      <c r="BH8" s="632"/>
      <c r="BI8" s="632"/>
      <c r="BJ8" s="632"/>
      <c r="BK8" s="632" t="s">
        <v>94</v>
      </c>
      <c r="BL8" s="632"/>
      <c r="BM8" s="632"/>
      <c r="BN8" s="632"/>
      <c r="BO8" s="632"/>
      <c r="BP8" s="632"/>
      <c r="BQ8" s="632"/>
      <c r="BR8" s="632" t="s">
        <v>79</v>
      </c>
      <c r="BS8" s="632"/>
      <c r="BT8" s="632"/>
      <c r="BU8" s="632"/>
      <c r="BV8" s="632"/>
      <c r="BW8" s="632"/>
      <c r="BX8" s="632"/>
      <c r="BZ8" s="487"/>
      <c r="CA8" s="487"/>
      <c r="CB8" s="487"/>
      <c r="CC8" s="487"/>
      <c r="CD8" s="487"/>
      <c r="CE8" s="487"/>
      <c r="CF8" s="487"/>
      <c r="CG8" s="487"/>
      <c r="CH8" s="487"/>
    </row>
    <row r="9" spans="1:86" s="489" customFormat="1" ht="126" customHeight="1">
      <c r="A9" s="628"/>
      <c r="B9" s="628"/>
      <c r="C9" s="628"/>
      <c r="D9" s="628"/>
      <c r="E9" s="631"/>
      <c r="F9" s="628"/>
      <c r="G9" s="477" t="s">
        <v>95</v>
      </c>
      <c r="H9" s="477" t="s">
        <v>22</v>
      </c>
      <c r="I9" s="477" t="s">
        <v>96</v>
      </c>
      <c r="J9" s="477" t="s">
        <v>97</v>
      </c>
      <c r="K9" s="477" t="s">
        <v>98</v>
      </c>
      <c r="L9" s="477" t="s">
        <v>99</v>
      </c>
      <c r="M9" s="477" t="s">
        <v>100</v>
      </c>
      <c r="N9" s="477" t="s">
        <v>95</v>
      </c>
      <c r="O9" s="477" t="s">
        <v>22</v>
      </c>
      <c r="P9" s="477" t="s">
        <v>96</v>
      </c>
      <c r="Q9" s="477" t="s">
        <v>97</v>
      </c>
      <c r="R9" s="477" t="s">
        <v>98</v>
      </c>
      <c r="S9" s="477" t="s">
        <v>99</v>
      </c>
      <c r="T9" s="477" t="s">
        <v>100</v>
      </c>
      <c r="U9" s="477" t="s">
        <v>95</v>
      </c>
      <c r="V9" s="477" t="s">
        <v>22</v>
      </c>
      <c r="W9" s="477" t="s">
        <v>96</v>
      </c>
      <c r="X9" s="477" t="s">
        <v>97</v>
      </c>
      <c r="Y9" s="477" t="s">
        <v>98</v>
      </c>
      <c r="Z9" s="477" t="s">
        <v>99</v>
      </c>
      <c r="AA9" s="477" t="s">
        <v>100</v>
      </c>
      <c r="AB9" s="477" t="s">
        <v>95</v>
      </c>
      <c r="AC9" s="477" t="s">
        <v>22</v>
      </c>
      <c r="AD9" s="477" t="s">
        <v>96</v>
      </c>
      <c r="AE9" s="477" t="s">
        <v>97</v>
      </c>
      <c r="AF9" s="477" t="s">
        <v>98</v>
      </c>
      <c r="AG9" s="477" t="s">
        <v>99</v>
      </c>
      <c r="AH9" s="477" t="s">
        <v>100</v>
      </c>
      <c r="AI9" s="477" t="s">
        <v>95</v>
      </c>
      <c r="AJ9" s="477" t="s">
        <v>22</v>
      </c>
      <c r="AK9" s="477" t="s">
        <v>96</v>
      </c>
      <c r="AL9" s="477" t="s">
        <v>97</v>
      </c>
      <c r="AM9" s="477" t="s">
        <v>98</v>
      </c>
      <c r="AN9" s="477" t="s">
        <v>99</v>
      </c>
      <c r="AO9" s="477" t="s">
        <v>100</v>
      </c>
      <c r="AP9" s="477" t="s">
        <v>95</v>
      </c>
      <c r="AQ9" s="477" t="s">
        <v>22</v>
      </c>
      <c r="AR9" s="477" t="s">
        <v>96</v>
      </c>
      <c r="AS9" s="477" t="s">
        <v>97</v>
      </c>
      <c r="AT9" s="477" t="s">
        <v>98</v>
      </c>
      <c r="AU9" s="477" t="s">
        <v>99</v>
      </c>
      <c r="AV9" s="477" t="s">
        <v>100</v>
      </c>
      <c r="AW9" s="477" t="s">
        <v>95</v>
      </c>
      <c r="AX9" s="477" t="s">
        <v>22</v>
      </c>
      <c r="AY9" s="477" t="s">
        <v>96</v>
      </c>
      <c r="AZ9" s="477" t="s">
        <v>97</v>
      </c>
      <c r="BA9" s="477" t="s">
        <v>98</v>
      </c>
      <c r="BB9" s="477" t="s">
        <v>99</v>
      </c>
      <c r="BC9" s="477" t="s">
        <v>100</v>
      </c>
      <c r="BD9" s="477" t="s">
        <v>95</v>
      </c>
      <c r="BE9" s="477" t="s">
        <v>22</v>
      </c>
      <c r="BF9" s="477" t="s">
        <v>96</v>
      </c>
      <c r="BG9" s="477" t="s">
        <v>97</v>
      </c>
      <c r="BH9" s="477" t="s">
        <v>98</v>
      </c>
      <c r="BI9" s="477" t="s">
        <v>99</v>
      </c>
      <c r="BJ9" s="477" t="s">
        <v>100</v>
      </c>
      <c r="BK9" s="477" t="s">
        <v>95</v>
      </c>
      <c r="BL9" s="477" t="s">
        <v>22</v>
      </c>
      <c r="BM9" s="477" t="s">
        <v>96</v>
      </c>
      <c r="BN9" s="477" t="s">
        <v>97</v>
      </c>
      <c r="BO9" s="477" t="s">
        <v>98</v>
      </c>
      <c r="BP9" s="477" t="s">
        <v>99</v>
      </c>
      <c r="BQ9" s="477" t="s">
        <v>100</v>
      </c>
      <c r="BR9" s="477" t="s">
        <v>95</v>
      </c>
      <c r="BS9" s="477" t="s">
        <v>22</v>
      </c>
      <c r="BT9" s="477" t="s">
        <v>96</v>
      </c>
      <c r="BU9" s="477" t="s">
        <v>97</v>
      </c>
      <c r="BV9" s="477" t="s">
        <v>98</v>
      </c>
      <c r="BW9" s="477" t="s">
        <v>99</v>
      </c>
      <c r="BX9" s="477" t="s">
        <v>100</v>
      </c>
      <c r="BZ9" s="487"/>
      <c r="CA9" s="487"/>
      <c r="CB9" s="487"/>
      <c r="CC9" s="487"/>
      <c r="CD9" s="487"/>
      <c r="CE9" s="487"/>
      <c r="CF9" s="487"/>
      <c r="CG9" s="487"/>
      <c r="CH9" s="487"/>
    </row>
    <row r="10" spans="1:86" s="489" customFormat="1" ht="33" customHeight="1">
      <c r="A10" s="478">
        <v>1</v>
      </c>
      <c r="B10" s="478">
        <v>2</v>
      </c>
      <c r="C10" s="478">
        <v>3</v>
      </c>
      <c r="D10" s="478">
        <v>4</v>
      </c>
      <c r="E10" s="478">
        <v>5</v>
      </c>
      <c r="F10" s="478">
        <v>6</v>
      </c>
      <c r="G10" s="478">
        <v>7</v>
      </c>
      <c r="H10" s="478">
        <v>8</v>
      </c>
      <c r="I10" s="478">
        <v>9</v>
      </c>
      <c r="J10" s="478">
        <v>10</v>
      </c>
      <c r="K10" s="478">
        <v>11</v>
      </c>
      <c r="L10" s="478">
        <v>12</v>
      </c>
      <c r="M10" s="478">
        <v>13</v>
      </c>
      <c r="N10" s="478">
        <v>14</v>
      </c>
      <c r="O10" s="478">
        <v>15</v>
      </c>
      <c r="P10" s="478">
        <v>16</v>
      </c>
      <c r="Q10" s="478">
        <v>17</v>
      </c>
      <c r="R10" s="478">
        <v>18</v>
      </c>
      <c r="S10" s="478">
        <v>19</v>
      </c>
      <c r="T10" s="478">
        <v>20</v>
      </c>
      <c r="U10" s="478">
        <v>21</v>
      </c>
      <c r="V10" s="478">
        <v>22</v>
      </c>
      <c r="W10" s="478">
        <v>23</v>
      </c>
      <c r="X10" s="478">
        <v>24</v>
      </c>
      <c r="Y10" s="478">
        <v>25</v>
      </c>
      <c r="Z10" s="478">
        <v>26</v>
      </c>
      <c r="AA10" s="478">
        <v>27</v>
      </c>
      <c r="AB10" s="478">
        <v>28</v>
      </c>
      <c r="AC10" s="478">
        <v>29</v>
      </c>
      <c r="AD10" s="478">
        <v>30</v>
      </c>
      <c r="AE10" s="478">
        <v>31</v>
      </c>
      <c r="AF10" s="478">
        <v>32</v>
      </c>
      <c r="AG10" s="478">
        <v>33</v>
      </c>
      <c r="AH10" s="478">
        <v>34</v>
      </c>
      <c r="AI10" s="478">
        <v>35</v>
      </c>
      <c r="AJ10" s="478">
        <v>36</v>
      </c>
      <c r="AK10" s="478">
        <v>37</v>
      </c>
      <c r="AL10" s="478">
        <v>38</v>
      </c>
      <c r="AM10" s="478">
        <v>39</v>
      </c>
      <c r="AN10" s="478">
        <v>40</v>
      </c>
      <c r="AO10" s="478">
        <v>41</v>
      </c>
      <c r="AP10" s="478">
        <v>42</v>
      </c>
      <c r="AQ10" s="478">
        <v>43</v>
      </c>
      <c r="AR10" s="478">
        <v>44</v>
      </c>
      <c r="AS10" s="478">
        <v>45</v>
      </c>
      <c r="AT10" s="478">
        <v>46</v>
      </c>
      <c r="AU10" s="478">
        <v>47</v>
      </c>
      <c r="AV10" s="478">
        <v>48</v>
      </c>
      <c r="AW10" s="478">
        <v>49</v>
      </c>
      <c r="AX10" s="478">
        <v>50</v>
      </c>
      <c r="AY10" s="478">
        <v>51</v>
      </c>
      <c r="AZ10" s="478">
        <v>52</v>
      </c>
      <c r="BA10" s="478">
        <v>53</v>
      </c>
      <c r="BB10" s="478">
        <v>54</v>
      </c>
      <c r="BC10" s="478">
        <v>55</v>
      </c>
      <c r="BD10" s="478">
        <v>56</v>
      </c>
      <c r="BE10" s="478">
        <v>57</v>
      </c>
      <c r="BF10" s="478">
        <v>58</v>
      </c>
      <c r="BG10" s="478">
        <v>59</v>
      </c>
      <c r="BH10" s="478">
        <v>60</v>
      </c>
      <c r="BI10" s="478">
        <v>61</v>
      </c>
      <c r="BJ10" s="478">
        <v>62</v>
      </c>
      <c r="BK10" s="478">
        <v>63</v>
      </c>
      <c r="BL10" s="478">
        <v>64</v>
      </c>
      <c r="BM10" s="478">
        <v>65</v>
      </c>
      <c r="BN10" s="478">
        <v>66</v>
      </c>
      <c r="BO10" s="478">
        <v>67</v>
      </c>
      <c r="BP10" s="478">
        <v>68</v>
      </c>
      <c r="BQ10" s="478">
        <v>69</v>
      </c>
      <c r="BR10" s="478">
        <v>70</v>
      </c>
      <c r="BS10" s="478">
        <v>71</v>
      </c>
      <c r="BT10" s="478">
        <v>72</v>
      </c>
      <c r="BU10" s="478">
        <v>73</v>
      </c>
      <c r="BV10" s="478">
        <v>74</v>
      </c>
      <c r="BW10" s="478">
        <v>75</v>
      </c>
      <c r="BX10" s="478">
        <v>76</v>
      </c>
      <c r="BZ10" s="487"/>
      <c r="CA10" s="487"/>
      <c r="CB10" s="487"/>
      <c r="CC10" s="487"/>
      <c r="CD10" s="487"/>
      <c r="CE10" s="487"/>
      <c r="CF10" s="487"/>
      <c r="CG10" s="487"/>
      <c r="CH10" s="487"/>
    </row>
    <row r="11" spans="1:86" s="489" customFormat="1" ht="31.5">
      <c r="A11" s="478"/>
      <c r="B11" s="296">
        <v>0</v>
      </c>
      <c r="C11" s="296" t="str">
        <f>'Формат №2.1_ot'!C11</f>
        <v>ВСЕГО по инвестиционной программе, в том числе:</v>
      </c>
      <c r="D11" s="296" t="s">
        <v>107</v>
      </c>
      <c r="E11" s="249" t="s">
        <v>108</v>
      </c>
      <c r="F11" s="249" t="s">
        <v>109</v>
      </c>
      <c r="G11" s="249">
        <f>SUM(G12:G17)</f>
        <v>325.15173776464246</v>
      </c>
      <c r="H11" s="249">
        <f t="shared" ref="H11:BS11" si="0">SUM(H12:H17)</f>
        <v>0</v>
      </c>
      <c r="I11" s="249">
        <f t="shared" si="0"/>
        <v>0</v>
      </c>
      <c r="J11" s="249">
        <f t="shared" si="0"/>
        <v>69.69855385387774</v>
      </c>
      <c r="K11" s="249">
        <f t="shared" si="0"/>
        <v>0</v>
      </c>
      <c r="L11" s="249">
        <f t="shared" si="0"/>
        <v>176.7178706904796</v>
      </c>
      <c r="M11" s="249">
        <f t="shared" si="0"/>
        <v>78.73531322028515</v>
      </c>
      <c r="N11" s="249">
        <f t="shared" si="0"/>
        <v>1075.0119805700001</v>
      </c>
      <c r="O11" s="249">
        <f t="shared" si="0"/>
        <v>0</v>
      </c>
      <c r="P11" s="249">
        <f t="shared" si="0"/>
        <v>0</v>
      </c>
      <c r="Q11" s="249">
        <f t="shared" si="0"/>
        <v>101.84024169333334</v>
      </c>
      <c r="R11" s="249">
        <f t="shared" si="0"/>
        <v>0</v>
      </c>
      <c r="S11" s="249">
        <f t="shared" si="0"/>
        <v>665.90015373000006</v>
      </c>
      <c r="T11" s="249">
        <f t="shared" si="0"/>
        <v>307.27158514666661</v>
      </c>
      <c r="U11" s="249">
        <f t="shared" si="0"/>
        <v>168.37186732239959</v>
      </c>
      <c r="V11" s="249">
        <f t="shared" si="0"/>
        <v>0</v>
      </c>
      <c r="W11" s="249">
        <f t="shared" si="0"/>
        <v>0</v>
      </c>
      <c r="X11" s="249">
        <f t="shared" si="0"/>
        <v>0</v>
      </c>
      <c r="Y11" s="249">
        <f t="shared" si="0"/>
        <v>0</v>
      </c>
      <c r="Z11" s="249">
        <f t="shared" si="0"/>
        <v>168.37186732239959</v>
      </c>
      <c r="AA11" s="249">
        <f t="shared" si="0"/>
        <v>0</v>
      </c>
      <c r="AB11" s="249">
        <f t="shared" si="0"/>
        <v>224.92083918999998</v>
      </c>
      <c r="AC11" s="249">
        <f t="shared" si="0"/>
        <v>0</v>
      </c>
      <c r="AD11" s="249">
        <f t="shared" si="0"/>
        <v>0</v>
      </c>
      <c r="AE11" s="249">
        <f t="shared" si="0"/>
        <v>1.58</v>
      </c>
      <c r="AF11" s="249">
        <f t="shared" si="0"/>
        <v>0</v>
      </c>
      <c r="AG11" s="249">
        <f t="shared" si="0"/>
        <v>144.47558666999998</v>
      </c>
      <c r="AH11" s="249">
        <f t="shared" si="0"/>
        <v>78.865252519999999</v>
      </c>
      <c r="AI11" s="249">
        <f t="shared" si="0"/>
        <v>66.661946093223165</v>
      </c>
      <c r="AJ11" s="249">
        <f t="shared" si="0"/>
        <v>0</v>
      </c>
      <c r="AK11" s="249">
        <f t="shared" si="0"/>
        <v>0</v>
      </c>
      <c r="AL11" s="249">
        <f t="shared" si="0"/>
        <v>0</v>
      </c>
      <c r="AM11" s="249">
        <f t="shared" si="0"/>
        <v>0</v>
      </c>
      <c r="AN11" s="249">
        <f t="shared" si="0"/>
        <v>0</v>
      </c>
      <c r="AO11" s="249">
        <f t="shared" si="0"/>
        <v>66.661946093223165</v>
      </c>
      <c r="AP11" s="249">
        <f t="shared" si="0"/>
        <v>356.61295003999999</v>
      </c>
      <c r="AQ11" s="249">
        <f t="shared" si="0"/>
        <v>0</v>
      </c>
      <c r="AR11" s="249">
        <f t="shared" si="0"/>
        <v>0</v>
      </c>
      <c r="AS11" s="249">
        <f t="shared" si="0"/>
        <v>100.26024169333334</v>
      </c>
      <c r="AT11" s="249">
        <f t="shared" si="0"/>
        <v>0</v>
      </c>
      <c r="AU11" s="249">
        <f t="shared" si="0"/>
        <v>27.946375719999999</v>
      </c>
      <c r="AV11" s="249">
        <f t="shared" si="0"/>
        <v>228.40633262666668</v>
      </c>
      <c r="AW11" s="249">
        <f t="shared" si="0"/>
        <v>46.294457012153003</v>
      </c>
      <c r="AX11" s="249">
        <f t="shared" si="0"/>
        <v>0</v>
      </c>
      <c r="AY11" s="249">
        <f t="shared" si="0"/>
        <v>0</v>
      </c>
      <c r="AZ11" s="249">
        <f t="shared" si="0"/>
        <v>39.232590688265262</v>
      </c>
      <c r="BA11" s="249">
        <f t="shared" si="0"/>
        <v>0</v>
      </c>
      <c r="BB11" s="249">
        <f t="shared" si="0"/>
        <v>0</v>
      </c>
      <c r="BC11" s="249">
        <f t="shared" si="0"/>
        <v>7.0618663238877417</v>
      </c>
      <c r="BD11" s="249">
        <f t="shared" si="0"/>
        <v>493.47819134000002</v>
      </c>
      <c r="BE11" s="249">
        <f t="shared" si="0"/>
        <v>0</v>
      </c>
      <c r="BF11" s="249">
        <f t="shared" si="0"/>
        <v>0</v>
      </c>
      <c r="BG11" s="249">
        <f t="shared" si="0"/>
        <v>0</v>
      </c>
      <c r="BH11" s="249">
        <f t="shared" si="0"/>
        <v>0</v>
      </c>
      <c r="BI11" s="249">
        <f t="shared" si="0"/>
        <v>493.47819134000002</v>
      </c>
      <c r="BJ11" s="249">
        <f t="shared" si="0"/>
        <v>0</v>
      </c>
      <c r="BK11" s="249">
        <f t="shared" si="0"/>
        <v>43.823467336866713</v>
      </c>
      <c r="BL11" s="249">
        <f t="shared" si="0"/>
        <v>0</v>
      </c>
      <c r="BM11" s="249">
        <f t="shared" si="0"/>
        <v>0</v>
      </c>
      <c r="BN11" s="249">
        <f t="shared" si="0"/>
        <v>30.465963165612468</v>
      </c>
      <c r="BO11" s="249">
        <f t="shared" si="0"/>
        <v>0</v>
      </c>
      <c r="BP11" s="249">
        <f t="shared" si="0"/>
        <v>8.3460033680800016</v>
      </c>
      <c r="BQ11" s="249">
        <f t="shared" si="0"/>
        <v>5.0115008031742425</v>
      </c>
      <c r="BR11" s="249">
        <f t="shared" si="0"/>
        <v>0</v>
      </c>
      <c r="BS11" s="249">
        <f t="shared" si="0"/>
        <v>0</v>
      </c>
      <c r="BT11" s="249">
        <f t="shared" ref="BT11:BX11" si="1">SUM(BT12:BT17)</f>
        <v>0</v>
      </c>
      <c r="BU11" s="249">
        <f t="shared" si="1"/>
        <v>0</v>
      </c>
      <c r="BV11" s="249">
        <f t="shared" si="1"/>
        <v>0</v>
      </c>
      <c r="BW11" s="249">
        <f t="shared" si="1"/>
        <v>0</v>
      </c>
      <c r="BX11" s="249">
        <f t="shared" si="1"/>
        <v>0</v>
      </c>
      <c r="BY11" s="490"/>
      <c r="BZ11" s="487"/>
      <c r="CA11" s="487"/>
      <c r="CB11" s="487"/>
      <c r="CC11" s="487"/>
      <c r="CD11" s="487"/>
      <c r="CE11" s="487"/>
      <c r="CF11" s="487"/>
      <c r="CG11" s="487"/>
      <c r="CH11" s="487"/>
    </row>
    <row r="12" spans="1:86" s="489" customFormat="1" ht="31.5">
      <c r="A12" s="478"/>
      <c r="B12" s="296" t="s">
        <v>540</v>
      </c>
      <c r="C12" s="296" t="s">
        <v>541</v>
      </c>
      <c r="D12" s="296" t="s">
        <v>107</v>
      </c>
      <c r="E12" s="249" t="s">
        <v>108</v>
      </c>
      <c r="F12" s="249" t="s">
        <v>109</v>
      </c>
      <c r="G12" s="249">
        <f>G19</f>
        <v>246.6897916714193</v>
      </c>
      <c r="H12" s="249">
        <f t="shared" ref="H12:BS12" si="2">H19</f>
        <v>0</v>
      </c>
      <c r="I12" s="249">
        <f t="shared" si="2"/>
        <v>0</v>
      </c>
      <c r="J12" s="249">
        <f t="shared" si="2"/>
        <v>59.698553853877733</v>
      </c>
      <c r="K12" s="249">
        <f t="shared" si="2"/>
        <v>0</v>
      </c>
      <c r="L12" s="249">
        <f t="shared" si="2"/>
        <v>176.7178706904796</v>
      </c>
      <c r="M12" s="249">
        <f t="shared" si="2"/>
        <v>10.273367127061984</v>
      </c>
      <c r="N12" s="249">
        <f t="shared" si="2"/>
        <v>716.91665118000003</v>
      </c>
      <c r="O12" s="249">
        <f t="shared" si="2"/>
        <v>0</v>
      </c>
      <c r="P12" s="249">
        <f t="shared" si="2"/>
        <v>0</v>
      </c>
      <c r="Q12" s="249">
        <f t="shared" si="2"/>
        <v>0</v>
      </c>
      <c r="R12" s="249">
        <f t="shared" si="2"/>
        <v>0</v>
      </c>
      <c r="S12" s="249">
        <f t="shared" si="2"/>
        <v>665.90015373000006</v>
      </c>
      <c r="T12" s="249">
        <f t="shared" si="2"/>
        <v>51.016497449999996</v>
      </c>
      <c r="U12" s="249">
        <f t="shared" si="2"/>
        <v>168.37186732239959</v>
      </c>
      <c r="V12" s="249">
        <f t="shared" si="2"/>
        <v>0</v>
      </c>
      <c r="W12" s="249">
        <f t="shared" si="2"/>
        <v>0</v>
      </c>
      <c r="X12" s="249">
        <f t="shared" si="2"/>
        <v>0</v>
      </c>
      <c r="Y12" s="249">
        <f t="shared" si="2"/>
        <v>0</v>
      </c>
      <c r="Z12" s="249">
        <f t="shared" si="2"/>
        <v>168.37186732239959</v>
      </c>
      <c r="AA12" s="249">
        <f t="shared" si="2"/>
        <v>0</v>
      </c>
      <c r="AB12" s="249">
        <f t="shared" si="2"/>
        <v>192.89523161999998</v>
      </c>
      <c r="AC12" s="249">
        <f t="shared" si="2"/>
        <v>0</v>
      </c>
      <c r="AD12" s="249">
        <f t="shared" si="2"/>
        <v>0</v>
      </c>
      <c r="AE12" s="249">
        <f t="shared" si="2"/>
        <v>0</v>
      </c>
      <c r="AF12" s="249">
        <f t="shared" si="2"/>
        <v>0</v>
      </c>
      <c r="AG12" s="249">
        <f t="shared" si="2"/>
        <v>144.47558666999998</v>
      </c>
      <c r="AH12" s="249">
        <f t="shared" si="2"/>
        <v>48.419644949999999</v>
      </c>
      <c r="AI12" s="249">
        <f t="shared" si="2"/>
        <v>0</v>
      </c>
      <c r="AJ12" s="249">
        <f t="shared" si="2"/>
        <v>0</v>
      </c>
      <c r="AK12" s="249">
        <f t="shared" si="2"/>
        <v>0</v>
      </c>
      <c r="AL12" s="249">
        <f t="shared" si="2"/>
        <v>0</v>
      </c>
      <c r="AM12" s="249">
        <f t="shared" si="2"/>
        <v>0</v>
      </c>
      <c r="AN12" s="249">
        <f t="shared" si="2"/>
        <v>0</v>
      </c>
      <c r="AO12" s="249">
        <f t="shared" si="2"/>
        <v>0</v>
      </c>
      <c r="AP12" s="249">
        <f t="shared" si="2"/>
        <v>30.54322822</v>
      </c>
      <c r="AQ12" s="249">
        <f t="shared" si="2"/>
        <v>0</v>
      </c>
      <c r="AR12" s="249">
        <f t="shared" si="2"/>
        <v>0</v>
      </c>
      <c r="AS12" s="249">
        <f t="shared" si="2"/>
        <v>0</v>
      </c>
      <c r="AT12" s="249">
        <f t="shared" si="2"/>
        <v>0</v>
      </c>
      <c r="AU12" s="249">
        <f t="shared" si="2"/>
        <v>27.946375719999999</v>
      </c>
      <c r="AV12" s="249">
        <f t="shared" si="2"/>
        <v>2.5968525000000002</v>
      </c>
      <c r="AW12" s="249">
        <f t="shared" si="2"/>
        <v>46.294457012153003</v>
      </c>
      <c r="AX12" s="249">
        <f t="shared" si="2"/>
        <v>0</v>
      </c>
      <c r="AY12" s="249">
        <f t="shared" si="2"/>
        <v>0</v>
      </c>
      <c r="AZ12" s="249">
        <f t="shared" si="2"/>
        <v>39.232590688265262</v>
      </c>
      <c r="BA12" s="249">
        <f t="shared" si="2"/>
        <v>0</v>
      </c>
      <c r="BB12" s="249">
        <f t="shared" si="2"/>
        <v>0</v>
      </c>
      <c r="BC12" s="249">
        <f t="shared" si="2"/>
        <v>7.0618663238877417</v>
      </c>
      <c r="BD12" s="249">
        <f t="shared" si="2"/>
        <v>493.47819134000002</v>
      </c>
      <c r="BE12" s="249">
        <f t="shared" si="2"/>
        <v>0</v>
      </c>
      <c r="BF12" s="249">
        <f t="shared" si="2"/>
        <v>0</v>
      </c>
      <c r="BG12" s="249">
        <f t="shared" si="2"/>
        <v>0</v>
      </c>
      <c r="BH12" s="249">
        <f t="shared" si="2"/>
        <v>0</v>
      </c>
      <c r="BI12" s="249">
        <f t="shared" si="2"/>
        <v>493.47819134000002</v>
      </c>
      <c r="BJ12" s="249">
        <f t="shared" si="2"/>
        <v>0</v>
      </c>
      <c r="BK12" s="249">
        <f t="shared" si="2"/>
        <v>32.023467336866716</v>
      </c>
      <c r="BL12" s="249">
        <f t="shared" si="2"/>
        <v>0</v>
      </c>
      <c r="BM12" s="249">
        <f t="shared" si="2"/>
        <v>0</v>
      </c>
      <c r="BN12" s="249">
        <f t="shared" si="2"/>
        <v>20.465963165612468</v>
      </c>
      <c r="BO12" s="249">
        <f t="shared" si="2"/>
        <v>0</v>
      </c>
      <c r="BP12" s="249">
        <f t="shared" si="2"/>
        <v>8.3460033680800016</v>
      </c>
      <c r="BQ12" s="249">
        <f t="shared" si="2"/>
        <v>3.2115008031742427</v>
      </c>
      <c r="BR12" s="249">
        <f t="shared" si="2"/>
        <v>0</v>
      </c>
      <c r="BS12" s="249">
        <f t="shared" si="2"/>
        <v>0</v>
      </c>
      <c r="BT12" s="249">
        <f t="shared" ref="BT12:BX12" si="3">BT19</f>
        <v>0</v>
      </c>
      <c r="BU12" s="249">
        <f t="shared" si="3"/>
        <v>0</v>
      </c>
      <c r="BV12" s="249">
        <f t="shared" si="3"/>
        <v>0</v>
      </c>
      <c r="BW12" s="249">
        <f t="shared" si="3"/>
        <v>0</v>
      </c>
      <c r="BX12" s="249">
        <f t="shared" si="3"/>
        <v>0</v>
      </c>
      <c r="BY12" s="490"/>
      <c r="BZ12" s="487"/>
      <c r="CA12" s="487"/>
      <c r="CB12" s="487"/>
      <c r="CC12" s="487"/>
      <c r="CD12" s="487"/>
      <c r="CE12" s="487"/>
      <c r="CF12" s="487"/>
      <c r="CG12" s="487"/>
      <c r="CH12" s="487"/>
    </row>
    <row r="13" spans="1:86" s="489" customFormat="1" ht="31.5">
      <c r="A13" s="478"/>
      <c r="B13" s="296" t="s">
        <v>542</v>
      </c>
      <c r="C13" s="296" t="s">
        <v>543</v>
      </c>
      <c r="D13" s="296" t="s">
        <v>107</v>
      </c>
      <c r="E13" s="249" t="s">
        <v>108</v>
      </c>
      <c r="F13" s="249" t="s">
        <v>109</v>
      </c>
      <c r="G13" s="249">
        <f>G65</f>
        <v>11.8</v>
      </c>
      <c r="H13" s="249">
        <f t="shared" ref="H13:BS13" si="4">H65</f>
        <v>0</v>
      </c>
      <c r="I13" s="249">
        <f t="shared" si="4"/>
        <v>0</v>
      </c>
      <c r="J13" s="249">
        <f t="shared" si="4"/>
        <v>10</v>
      </c>
      <c r="K13" s="249">
        <f t="shared" si="4"/>
        <v>0</v>
      </c>
      <c r="L13" s="249">
        <f t="shared" si="4"/>
        <v>0</v>
      </c>
      <c r="M13" s="249">
        <f t="shared" si="4"/>
        <v>1.8</v>
      </c>
      <c r="N13" s="249">
        <f t="shared" si="4"/>
        <v>0</v>
      </c>
      <c r="O13" s="249">
        <f t="shared" si="4"/>
        <v>0</v>
      </c>
      <c r="P13" s="249">
        <f t="shared" si="4"/>
        <v>0</v>
      </c>
      <c r="Q13" s="249">
        <f t="shared" si="4"/>
        <v>0</v>
      </c>
      <c r="R13" s="249">
        <f t="shared" si="4"/>
        <v>0</v>
      </c>
      <c r="S13" s="249">
        <f t="shared" si="4"/>
        <v>0</v>
      </c>
      <c r="T13" s="249">
        <f t="shared" si="4"/>
        <v>0</v>
      </c>
      <c r="U13" s="249">
        <f t="shared" si="4"/>
        <v>0</v>
      </c>
      <c r="V13" s="249">
        <f t="shared" si="4"/>
        <v>0</v>
      </c>
      <c r="W13" s="249">
        <f t="shared" si="4"/>
        <v>0</v>
      </c>
      <c r="X13" s="249">
        <f t="shared" si="4"/>
        <v>0</v>
      </c>
      <c r="Y13" s="249">
        <f t="shared" si="4"/>
        <v>0</v>
      </c>
      <c r="Z13" s="249">
        <f t="shared" si="4"/>
        <v>0</v>
      </c>
      <c r="AA13" s="249">
        <f t="shared" si="4"/>
        <v>0</v>
      </c>
      <c r="AB13" s="249">
        <f t="shared" si="4"/>
        <v>0</v>
      </c>
      <c r="AC13" s="249">
        <f t="shared" si="4"/>
        <v>0</v>
      </c>
      <c r="AD13" s="249">
        <f t="shared" si="4"/>
        <v>0</v>
      </c>
      <c r="AE13" s="249">
        <f t="shared" si="4"/>
        <v>0</v>
      </c>
      <c r="AF13" s="249">
        <f t="shared" si="4"/>
        <v>0</v>
      </c>
      <c r="AG13" s="249">
        <f t="shared" si="4"/>
        <v>0</v>
      </c>
      <c r="AH13" s="249">
        <f t="shared" si="4"/>
        <v>0</v>
      </c>
      <c r="AI13" s="249">
        <f t="shared" si="4"/>
        <v>0</v>
      </c>
      <c r="AJ13" s="249">
        <f t="shared" si="4"/>
        <v>0</v>
      </c>
      <c r="AK13" s="249">
        <f t="shared" si="4"/>
        <v>0</v>
      </c>
      <c r="AL13" s="249">
        <f t="shared" si="4"/>
        <v>0</v>
      </c>
      <c r="AM13" s="249">
        <f t="shared" si="4"/>
        <v>0</v>
      </c>
      <c r="AN13" s="249">
        <f t="shared" si="4"/>
        <v>0</v>
      </c>
      <c r="AO13" s="249">
        <f t="shared" si="4"/>
        <v>0</v>
      </c>
      <c r="AP13" s="249">
        <f t="shared" si="4"/>
        <v>0</v>
      </c>
      <c r="AQ13" s="249">
        <f t="shared" si="4"/>
        <v>0</v>
      </c>
      <c r="AR13" s="249">
        <f t="shared" si="4"/>
        <v>0</v>
      </c>
      <c r="AS13" s="249">
        <f t="shared" si="4"/>
        <v>0</v>
      </c>
      <c r="AT13" s="249">
        <f t="shared" si="4"/>
        <v>0</v>
      </c>
      <c r="AU13" s="249">
        <f t="shared" si="4"/>
        <v>0</v>
      </c>
      <c r="AV13" s="249">
        <f t="shared" si="4"/>
        <v>0</v>
      </c>
      <c r="AW13" s="249">
        <f t="shared" si="4"/>
        <v>0</v>
      </c>
      <c r="AX13" s="249">
        <f t="shared" si="4"/>
        <v>0</v>
      </c>
      <c r="AY13" s="249">
        <f t="shared" si="4"/>
        <v>0</v>
      </c>
      <c r="AZ13" s="249">
        <f t="shared" si="4"/>
        <v>0</v>
      </c>
      <c r="BA13" s="249">
        <f t="shared" si="4"/>
        <v>0</v>
      </c>
      <c r="BB13" s="249">
        <f t="shared" si="4"/>
        <v>0</v>
      </c>
      <c r="BC13" s="249">
        <f t="shared" si="4"/>
        <v>0</v>
      </c>
      <c r="BD13" s="249">
        <f t="shared" si="4"/>
        <v>0</v>
      </c>
      <c r="BE13" s="249">
        <f t="shared" si="4"/>
        <v>0</v>
      </c>
      <c r="BF13" s="249">
        <f t="shared" si="4"/>
        <v>0</v>
      </c>
      <c r="BG13" s="249">
        <f t="shared" si="4"/>
        <v>0</v>
      </c>
      <c r="BH13" s="249">
        <f t="shared" si="4"/>
        <v>0</v>
      </c>
      <c r="BI13" s="249">
        <f t="shared" si="4"/>
        <v>0</v>
      </c>
      <c r="BJ13" s="249">
        <f t="shared" si="4"/>
        <v>0</v>
      </c>
      <c r="BK13" s="249">
        <f t="shared" si="4"/>
        <v>11.8</v>
      </c>
      <c r="BL13" s="249">
        <f t="shared" si="4"/>
        <v>0</v>
      </c>
      <c r="BM13" s="249">
        <f t="shared" si="4"/>
        <v>0</v>
      </c>
      <c r="BN13" s="249">
        <f t="shared" si="4"/>
        <v>10</v>
      </c>
      <c r="BO13" s="249">
        <f t="shared" si="4"/>
        <v>0</v>
      </c>
      <c r="BP13" s="249">
        <f t="shared" si="4"/>
        <v>0</v>
      </c>
      <c r="BQ13" s="249">
        <f t="shared" si="4"/>
        <v>1.8</v>
      </c>
      <c r="BR13" s="249">
        <f t="shared" si="4"/>
        <v>0</v>
      </c>
      <c r="BS13" s="249">
        <f t="shared" si="4"/>
        <v>0</v>
      </c>
      <c r="BT13" s="249">
        <f t="shared" ref="BT13:BX13" si="5">BT65</f>
        <v>0</v>
      </c>
      <c r="BU13" s="249">
        <f t="shared" si="5"/>
        <v>0</v>
      </c>
      <c r="BV13" s="249">
        <f t="shared" si="5"/>
        <v>0</v>
      </c>
      <c r="BW13" s="249">
        <f t="shared" si="5"/>
        <v>0</v>
      </c>
      <c r="BX13" s="249">
        <f t="shared" si="5"/>
        <v>0</v>
      </c>
      <c r="BY13" s="490"/>
      <c r="BZ13" s="487"/>
      <c r="CA13" s="487"/>
      <c r="CB13" s="487"/>
      <c r="CC13" s="487"/>
      <c r="CD13" s="487"/>
      <c r="CE13" s="487"/>
      <c r="CF13" s="487"/>
      <c r="CG13" s="487"/>
      <c r="CH13" s="487"/>
    </row>
    <row r="14" spans="1:86" s="489" customFormat="1" ht="47.25">
      <c r="A14" s="478"/>
      <c r="B14" s="296" t="s">
        <v>544</v>
      </c>
      <c r="C14" s="296" t="s">
        <v>545</v>
      </c>
      <c r="D14" s="296" t="s">
        <v>107</v>
      </c>
      <c r="E14" s="249" t="s">
        <v>108</v>
      </c>
      <c r="F14" s="249" t="s">
        <v>109</v>
      </c>
      <c r="G14" s="249">
        <f>G90</f>
        <v>0</v>
      </c>
      <c r="H14" s="249">
        <f t="shared" ref="H14:BS14" si="6">H90</f>
        <v>0</v>
      </c>
      <c r="I14" s="249">
        <f t="shared" si="6"/>
        <v>0</v>
      </c>
      <c r="J14" s="249">
        <f t="shared" si="6"/>
        <v>0</v>
      </c>
      <c r="K14" s="249">
        <f t="shared" si="6"/>
        <v>0</v>
      </c>
      <c r="L14" s="249">
        <f t="shared" si="6"/>
        <v>0</v>
      </c>
      <c r="M14" s="249">
        <f t="shared" si="6"/>
        <v>0</v>
      </c>
      <c r="N14" s="249">
        <f t="shared" si="6"/>
        <v>0</v>
      </c>
      <c r="O14" s="249">
        <f t="shared" si="6"/>
        <v>0</v>
      </c>
      <c r="P14" s="249">
        <f t="shared" si="6"/>
        <v>0</v>
      </c>
      <c r="Q14" s="249">
        <f t="shared" si="6"/>
        <v>0</v>
      </c>
      <c r="R14" s="249">
        <f t="shared" si="6"/>
        <v>0</v>
      </c>
      <c r="S14" s="249">
        <f t="shared" si="6"/>
        <v>0</v>
      </c>
      <c r="T14" s="249">
        <f t="shared" si="6"/>
        <v>0</v>
      </c>
      <c r="U14" s="249">
        <f t="shared" si="6"/>
        <v>0</v>
      </c>
      <c r="V14" s="249">
        <f t="shared" si="6"/>
        <v>0</v>
      </c>
      <c r="W14" s="249">
        <f t="shared" si="6"/>
        <v>0</v>
      </c>
      <c r="X14" s="249">
        <f t="shared" si="6"/>
        <v>0</v>
      </c>
      <c r="Y14" s="249">
        <f t="shared" si="6"/>
        <v>0</v>
      </c>
      <c r="Z14" s="249">
        <f t="shared" si="6"/>
        <v>0</v>
      </c>
      <c r="AA14" s="249">
        <f t="shared" si="6"/>
        <v>0</v>
      </c>
      <c r="AB14" s="249">
        <f t="shared" si="6"/>
        <v>0</v>
      </c>
      <c r="AC14" s="249">
        <f t="shared" si="6"/>
        <v>0</v>
      </c>
      <c r="AD14" s="249">
        <f t="shared" si="6"/>
        <v>0</v>
      </c>
      <c r="AE14" s="249">
        <f t="shared" si="6"/>
        <v>0</v>
      </c>
      <c r="AF14" s="249">
        <f t="shared" si="6"/>
        <v>0</v>
      </c>
      <c r="AG14" s="249">
        <f t="shared" si="6"/>
        <v>0</v>
      </c>
      <c r="AH14" s="249">
        <f t="shared" si="6"/>
        <v>0</v>
      </c>
      <c r="AI14" s="249">
        <f t="shared" si="6"/>
        <v>0</v>
      </c>
      <c r="AJ14" s="249">
        <f t="shared" si="6"/>
        <v>0</v>
      </c>
      <c r="AK14" s="249">
        <f t="shared" si="6"/>
        <v>0</v>
      </c>
      <c r="AL14" s="249">
        <f t="shared" si="6"/>
        <v>0</v>
      </c>
      <c r="AM14" s="249">
        <f t="shared" si="6"/>
        <v>0</v>
      </c>
      <c r="AN14" s="249">
        <f t="shared" si="6"/>
        <v>0</v>
      </c>
      <c r="AO14" s="249">
        <f t="shared" si="6"/>
        <v>0</v>
      </c>
      <c r="AP14" s="249">
        <f t="shared" si="6"/>
        <v>0</v>
      </c>
      <c r="AQ14" s="249">
        <f t="shared" si="6"/>
        <v>0</v>
      </c>
      <c r="AR14" s="249">
        <f t="shared" si="6"/>
        <v>0</v>
      </c>
      <c r="AS14" s="249">
        <f t="shared" si="6"/>
        <v>0</v>
      </c>
      <c r="AT14" s="249">
        <f t="shared" si="6"/>
        <v>0</v>
      </c>
      <c r="AU14" s="249">
        <f t="shared" si="6"/>
        <v>0</v>
      </c>
      <c r="AV14" s="249">
        <f t="shared" si="6"/>
        <v>0</v>
      </c>
      <c r="AW14" s="249">
        <f t="shared" si="6"/>
        <v>0</v>
      </c>
      <c r="AX14" s="249">
        <f t="shared" si="6"/>
        <v>0</v>
      </c>
      <c r="AY14" s="249">
        <f t="shared" si="6"/>
        <v>0</v>
      </c>
      <c r="AZ14" s="249">
        <f t="shared" si="6"/>
        <v>0</v>
      </c>
      <c r="BA14" s="249">
        <f t="shared" si="6"/>
        <v>0</v>
      </c>
      <c r="BB14" s="249">
        <f t="shared" si="6"/>
        <v>0</v>
      </c>
      <c r="BC14" s="249">
        <f t="shared" si="6"/>
        <v>0</v>
      </c>
      <c r="BD14" s="249">
        <f t="shared" si="6"/>
        <v>0</v>
      </c>
      <c r="BE14" s="249">
        <f t="shared" si="6"/>
        <v>0</v>
      </c>
      <c r="BF14" s="249">
        <f t="shared" si="6"/>
        <v>0</v>
      </c>
      <c r="BG14" s="249">
        <f t="shared" si="6"/>
        <v>0</v>
      </c>
      <c r="BH14" s="249">
        <f t="shared" si="6"/>
        <v>0</v>
      </c>
      <c r="BI14" s="249">
        <f t="shared" si="6"/>
        <v>0</v>
      </c>
      <c r="BJ14" s="249">
        <f t="shared" si="6"/>
        <v>0</v>
      </c>
      <c r="BK14" s="249">
        <f t="shared" si="6"/>
        <v>0</v>
      </c>
      <c r="BL14" s="249">
        <f t="shared" si="6"/>
        <v>0</v>
      </c>
      <c r="BM14" s="249">
        <f t="shared" si="6"/>
        <v>0</v>
      </c>
      <c r="BN14" s="249">
        <f t="shared" si="6"/>
        <v>0</v>
      </c>
      <c r="BO14" s="249">
        <f t="shared" si="6"/>
        <v>0</v>
      </c>
      <c r="BP14" s="249">
        <f t="shared" si="6"/>
        <v>0</v>
      </c>
      <c r="BQ14" s="249">
        <f t="shared" si="6"/>
        <v>0</v>
      </c>
      <c r="BR14" s="249">
        <f t="shared" si="6"/>
        <v>0</v>
      </c>
      <c r="BS14" s="249">
        <f t="shared" si="6"/>
        <v>0</v>
      </c>
      <c r="BT14" s="249">
        <f t="shared" ref="BT14:BX14" si="7">BT90</f>
        <v>0</v>
      </c>
      <c r="BU14" s="249">
        <f t="shared" si="7"/>
        <v>0</v>
      </c>
      <c r="BV14" s="249">
        <f t="shared" si="7"/>
        <v>0</v>
      </c>
      <c r="BW14" s="249">
        <f t="shared" si="7"/>
        <v>0</v>
      </c>
      <c r="BX14" s="249">
        <f t="shared" si="7"/>
        <v>0</v>
      </c>
      <c r="BY14" s="490"/>
      <c r="BZ14" s="487"/>
      <c r="CA14" s="487"/>
      <c r="CB14" s="487"/>
      <c r="CC14" s="487"/>
      <c r="CD14" s="487"/>
      <c r="CE14" s="487"/>
      <c r="CF14" s="487"/>
      <c r="CG14" s="487"/>
      <c r="CH14" s="487"/>
    </row>
    <row r="15" spans="1:86" s="489" customFormat="1" ht="31.5">
      <c r="A15" s="478"/>
      <c r="B15" s="296" t="s">
        <v>546</v>
      </c>
      <c r="C15" s="296" t="s">
        <v>547</v>
      </c>
      <c r="D15" s="296" t="s">
        <v>107</v>
      </c>
      <c r="E15" s="249" t="s">
        <v>108</v>
      </c>
      <c r="F15" s="249" t="s">
        <v>109</v>
      </c>
      <c r="G15" s="249">
        <f>G93</f>
        <v>0</v>
      </c>
      <c r="H15" s="249">
        <f t="shared" ref="H15:BS15" si="8">H93</f>
        <v>0</v>
      </c>
      <c r="I15" s="249">
        <f t="shared" si="8"/>
        <v>0</v>
      </c>
      <c r="J15" s="249">
        <f t="shared" si="8"/>
        <v>0</v>
      </c>
      <c r="K15" s="249">
        <f t="shared" si="8"/>
        <v>0</v>
      </c>
      <c r="L15" s="249">
        <f t="shared" si="8"/>
        <v>0</v>
      </c>
      <c r="M15" s="249">
        <f t="shared" si="8"/>
        <v>0</v>
      </c>
      <c r="N15" s="249">
        <f t="shared" si="8"/>
        <v>0</v>
      </c>
      <c r="O15" s="249">
        <f t="shared" si="8"/>
        <v>0</v>
      </c>
      <c r="P15" s="249">
        <f t="shared" si="8"/>
        <v>0</v>
      </c>
      <c r="Q15" s="249">
        <f t="shared" si="8"/>
        <v>0</v>
      </c>
      <c r="R15" s="249">
        <f t="shared" si="8"/>
        <v>0</v>
      </c>
      <c r="S15" s="249">
        <f t="shared" si="8"/>
        <v>0</v>
      </c>
      <c r="T15" s="249">
        <f t="shared" si="8"/>
        <v>0</v>
      </c>
      <c r="U15" s="249">
        <f t="shared" si="8"/>
        <v>0</v>
      </c>
      <c r="V15" s="249">
        <f t="shared" si="8"/>
        <v>0</v>
      </c>
      <c r="W15" s="249">
        <f t="shared" si="8"/>
        <v>0</v>
      </c>
      <c r="X15" s="249">
        <f t="shared" si="8"/>
        <v>0</v>
      </c>
      <c r="Y15" s="249">
        <f t="shared" si="8"/>
        <v>0</v>
      </c>
      <c r="Z15" s="249">
        <f t="shared" si="8"/>
        <v>0</v>
      </c>
      <c r="AA15" s="249">
        <f t="shared" si="8"/>
        <v>0</v>
      </c>
      <c r="AB15" s="249">
        <f t="shared" si="8"/>
        <v>0</v>
      </c>
      <c r="AC15" s="249">
        <f t="shared" si="8"/>
        <v>0</v>
      </c>
      <c r="AD15" s="249">
        <f t="shared" si="8"/>
        <v>0</v>
      </c>
      <c r="AE15" s="249">
        <f t="shared" si="8"/>
        <v>0</v>
      </c>
      <c r="AF15" s="249">
        <f t="shared" si="8"/>
        <v>0</v>
      </c>
      <c r="AG15" s="249">
        <f t="shared" si="8"/>
        <v>0</v>
      </c>
      <c r="AH15" s="249">
        <f t="shared" si="8"/>
        <v>0</v>
      </c>
      <c r="AI15" s="249">
        <f t="shared" si="8"/>
        <v>0</v>
      </c>
      <c r="AJ15" s="249">
        <f t="shared" si="8"/>
        <v>0</v>
      </c>
      <c r="AK15" s="249">
        <f t="shared" si="8"/>
        <v>0</v>
      </c>
      <c r="AL15" s="249">
        <f t="shared" si="8"/>
        <v>0</v>
      </c>
      <c r="AM15" s="249">
        <f t="shared" si="8"/>
        <v>0</v>
      </c>
      <c r="AN15" s="249">
        <f t="shared" si="8"/>
        <v>0</v>
      </c>
      <c r="AO15" s="249">
        <f t="shared" si="8"/>
        <v>0</v>
      </c>
      <c r="AP15" s="249">
        <f t="shared" si="8"/>
        <v>0</v>
      </c>
      <c r="AQ15" s="249">
        <f t="shared" si="8"/>
        <v>0</v>
      </c>
      <c r="AR15" s="249">
        <f t="shared" si="8"/>
        <v>0</v>
      </c>
      <c r="AS15" s="249">
        <f t="shared" si="8"/>
        <v>0</v>
      </c>
      <c r="AT15" s="249">
        <f t="shared" si="8"/>
        <v>0</v>
      </c>
      <c r="AU15" s="249">
        <f t="shared" si="8"/>
        <v>0</v>
      </c>
      <c r="AV15" s="249">
        <f t="shared" si="8"/>
        <v>0</v>
      </c>
      <c r="AW15" s="249">
        <f t="shared" si="8"/>
        <v>0</v>
      </c>
      <c r="AX15" s="249">
        <f t="shared" si="8"/>
        <v>0</v>
      </c>
      <c r="AY15" s="249">
        <f t="shared" si="8"/>
        <v>0</v>
      </c>
      <c r="AZ15" s="249">
        <f t="shared" si="8"/>
        <v>0</v>
      </c>
      <c r="BA15" s="249">
        <f t="shared" si="8"/>
        <v>0</v>
      </c>
      <c r="BB15" s="249">
        <f t="shared" si="8"/>
        <v>0</v>
      </c>
      <c r="BC15" s="249">
        <f t="shared" si="8"/>
        <v>0</v>
      </c>
      <c r="BD15" s="249">
        <f t="shared" si="8"/>
        <v>0</v>
      </c>
      <c r="BE15" s="249">
        <f t="shared" si="8"/>
        <v>0</v>
      </c>
      <c r="BF15" s="249">
        <f t="shared" si="8"/>
        <v>0</v>
      </c>
      <c r="BG15" s="249">
        <f t="shared" si="8"/>
        <v>0</v>
      </c>
      <c r="BH15" s="249">
        <f t="shared" si="8"/>
        <v>0</v>
      </c>
      <c r="BI15" s="249">
        <f t="shared" si="8"/>
        <v>0</v>
      </c>
      <c r="BJ15" s="249">
        <f t="shared" si="8"/>
        <v>0</v>
      </c>
      <c r="BK15" s="249">
        <f t="shared" si="8"/>
        <v>0</v>
      </c>
      <c r="BL15" s="249">
        <f t="shared" si="8"/>
        <v>0</v>
      </c>
      <c r="BM15" s="249">
        <f t="shared" si="8"/>
        <v>0</v>
      </c>
      <c r="BN15" s="249">
        <f t="shared" si="8"/>
        <v>0</v>
      </c>
      <c r="BO15" s="249">
        <f t="shared" si="8"/>
        <v>0</v>
      </c>
      <c r="BP15" s="249">
        <f t="shared" si="8"/>
        <v>0</v>
      </c>
      <c r="BQ15" s="249">
        <f t="shared" si="8"/>
        <v>0</v>
      </c>
      <c r="BR15" s="249">
        <f t="shared" si="8"/>
        <v>0</v>
      </c>
      <c r="BS15" s="249">
        <f t="shared" si="8"/>
        <v>0</v>
      </c>
      <c r="BT15" s="249">
        <f t="shared" ref="BT15:BX15" si="9">BT93</f>
        <v>0</v>
      </c>
      <c r="BU15" s="249">
        <f t="shared" si="9"/>
        <v>0</v>
      </c>
      <c r="BV15" s="249">
        <f t="shared" si="9"/>
        <v>0</v>
      </c>
      <c r="BW15" s="249">
        <f t="shared" si="9"/>
        <v>0</v>
      </c>
      <c r="BX15" s="249">
        <f t="shared" si="9"/>
        <v>0</v>
      </c>
      <c r="BY15" s="490"/>
      <c r="BZ15" s="487"/>
      <c r="CA15" s="487"/>
      <c r="CB15" s="487"/>
      <c r="CC15" s="487"/>
      <c r="CD15" s="487"/>
      <c r="CE15" s="487"/>
      <c r="CF15" s="487"/>
      <c r="CG15" s="487"/>
      <c r="CH15" s="487"/>
    </row>
    <row r="16" spans="1:86" s="489" customFormat="1" ht="31.5">
      <c r="A16" s="478"/>
      <c r="B16" s="296" t="s">
        <v>548</v>
      </c>
      <c r="C16" s="296" t="s">
        <v>549</v>
      </c>
      <c r="D16" s="296" t="s">
        <v>107</v>
      </c>
      <c r="E16" s="249" t="s">
        <v>108</v>
      </c>
      <c r="F16" s="249" t="s">
        <v>109</v>
      </c>
      <c r="G16" s="249">
        <f>G94</f>
        <v>0</v>
      </c>
      <c r="H16" s="249">
        <f t="shared" ref="H16:BS16" si="10">H94</f>
        <v>0</v>
      </c>
      <c r="I16" s="249">
        <f t="shared" si="10"/>
        <v>0</v>
      </c>
      <c r="J16" s="249">
        <f t="shared" si="10"/>
        <v>0</v>
      </c>
      <c r="K16" s="249">
        <f t="shared" si="10"/>
        <v>0</v>
      </c>
      <c r="L16" s="249">
        <f t="shared" si="10"/>
        <v>0</v>
      </c>
      <c r="M16" s="249">
        <f t="shared" si="10"/>
        <v>0</v>
      </c>
      <c r="N16" s="249">
        <f t="shared" si="10"/>
        <v>0</v>
      </c>
      <c r="O16" s="249">
        <f t="shared" si="10"/>
        <v>0</v>
      </c>
      <c r="P16" s="249">
        <f t="shared" si="10"/>
        <v>0</v>
      </c>
      <c r="Q16" s="249">
        <f t="shared" si="10"/>
        <v>0</v>
      </c>
      <c r="R16" s="249">
        <f t="shared" si="10"/>
        <v>0</v>
      </c>
      <c r="S16" s="249">
        <f t="shared" si="10"/>
        <v>0</v>
      </c>
      <c r="T16" s="249">
        <f t="shared" si="10"/>
        <v>0</v>
      </c>
      <c r="U16" s="249">
        <f t="shared" si="10"/>
        <v>0</v>
      </c>
      <c r="V16" s="249">
        <f t="shared" si="10"/>
        <v>0</v>
      </c>
      <c r="W16" s="249">
        <f t="shared" si="10"/>
        <v>0</v>
      </c>
      <c r="X16" s="249">
        <f t="shared" si="10"/>
        <v>0</v>
      </c>
      <c r="Y16" s="249">
        <f t="shared" si="10"/>
        <v>0</v>
      </c>
      <c r="Z16" s="249">
        <f t="shared" si="10"/>
        <v>0</v>
      </c>
      <c r="AA16" s="249">
        <f t="shared" si="10"/>
        <v>0</v>
      </c>
      <c r="AB16" s="249">
        <f t="shared" si="10"/>
        <v>0</v>
      </c>
      <c r="AC16" s="249">
        <f t="shared" si="10"/>
        <v>0</v>
      </c>
      <c r="AD16" s="249">
        <f t="shared" si="10"/>
        <v>0</v>
      </c>
      <c r="AE16" s="249">
        <f t="shared" si="10"/>
        <v>0</v>
      </c>
      <c r="AF16" s="249">
        <f t="shared" si="10"/>
        <v>0</v>
      </c>
      <c r="AG16" s="249">
        <f t="shared" si="10"/>
        <v>0</v>
      </c>
      <c r="AH16" s="249">
        <f t="shared" si="10"/>
        <v>0</v>
      </c>
      <c r="AI16" s="249">
        <f t="shared" si="10"/>
        <v>0</v>
      </c>
      <c r="AJ16" s="249">
        <f t="shared" si="10"/>
        <v>0</v>
      </c>
      <c r="AK16" s="249">
        <f t="shared" si="10"/>
        <v>0</v>
      </c>
      <c r="AL16" s="249">
        <f t="shared" si="10"/>
        <v>0</v>
      </c>
      <c r="AM16" s="249">
        <f t="shared" si="10"/>
        <v>0</v>
      </c>
      <c r="AN16" s="249">
        <f t="shared" si="10"/>
        <v>0</v>
      </c>
      <c r="AO16" s="249">
        <f t="shared" si="10"/>
        <v>0</v>
      </c>
      <c r="AP16" s="249">
        <f t="shared" si="10"/>
        <v>0</v>
      </c>
      <c r="AQ16" s="249">
        <f t="shared" si="10"/>
        <v>0</v>
      </c>
      <c r="AR16" s="249">
        <f t="shared" si="10"/>
        <v>0</v>
      </c>
      <c r="AS16" s="249">
        <f t="shared" si="10"/>
        <v>0</v>
      </c>
      <c r="AT16" s="249">
        <f t="shared" si="10"/>
        <v>0</v>
      </c>
      <c r="AU16" s="249">
        <f t="shared" si="10"/>
        <v>0</v>
      </c>
      <c r="AV16" s="249">
        <f t="shared" si="10"/>
        <v>0</v>
      </c>
      <c r="AW16" s="249">
        <f t="shared" si="10"/>
        <v>0</v>
      </c>
      <c r="AX16" s="249">
        <f t="shared" si="10"/>
        <v>0</v>
      </c>
      <c r="AY16" s="249">
        <f t="shared" si="10"/>
        <v>0</v>
      </c>
      <c r="AZ16" s="249">
        <f t="shared" si="10"/>
        <v>0</v>
      </c>
      <c r="BA16" s="249">
        <f t="shared" si="10"/>
        <v>0</v>
      </c>
      <c r="BB16" s="249">
        <f t="shared" si="10"/>
        <v>0</v>
      </c>
      <c r="BC16" s="249">
        <f t="shared" si="10"/>
        <v>0</v>
      </c>
      <c r="BD16" s="249">
        <f t="shared" si="10"/>
        <v>0</v>
      </c>
      <c r="BE16" s="249">
        <f t="shared" si="10"/>
        <v>0</v>
      </c>
      <c r="BF16" s="249">
        <f t="shared" si="10"/>
        <v>0</v>
      </c>
      <c r="BG16" s="249">
        <f t="shared" si="10"/>
        <v>0</v>
      </c>
      <c r="BH16" s="249">
        <f t="shared" si="10"/>
        <v>0</v>
      </c>
      <c r="BI16" s="249">
        <f t="shared" si="10"/>
        <v>0</v>
      </c>
      <c r="BJ16" s="249">
        <f t="shared" si="10"/>
        <v>0</v>
      </c>
      <c r="BK16" s="249">
        <f t="shared" si="10"/>
        <v>0</v>
      </c>
      <c r="BL16" s="249">
        <f t="shared" si="10"/>
        <v>0</v>
      </c>
      <c r="BM16" s="249">
        <f t="shared" si="10"/>
        <v>0</v>
      </c>
      <c r="BN16" s="249">
        <f t="shared" si="10"/>
        <v>0</v>
      </c>
      <c r="BO16" s="249">
        <f t="shared" si="10"/>
        <v>0</v>
      </c>
      <c r="BP16" s="249">
        <f t="shared" si="10"/>
        <v>0</v>
      </c>
      <c r="BQ16" s="249">
        <f t="shared" si="10"/>
        <v>0</v>
      </c>
      <c r="BR16" s="249">
        <f t="shared" si="10"/>
        <v>0</v>
      </c>
      <c r="BS16" s="249">
        <f t="shared" si="10"/>
        <v>0</v>
      </c>
      <c r="BT16" s="249">
        <f t="shared" ref="BT16:BX16" si="11">BT94</f>
        <v>0</v>
      </c>
      <c r="BU16" s="249">
        <f t="shared" si="11"/>
        <v>0</v>
      </c>
      <c r="BV16" s="249">
        <f t="shared" si="11"/>
        <v>0</v>
      </c>
      <c r="BW16" s="249">
        <f t="shared" si="11"/>
        <v>0</v>
      </c>
      <c r="BX16" s="249">
        <f t="shared" si="11"/>
        <v>0</v>
      </c>
      <c r="BY16" s="490"/>
      <c r="BZ16" s="487"/>
      <c r="CA16" s="487"/>
      <c r="CB16" s="487"/>
      <c r="CC16" s="487"/>
      <c r="CD16" s="487"/>
      <c r="CE16" s="487"/>
      <c r="CF16" s="487"/>
      <c r="CG16" s="487"/>
      <c r="CH16" s="487"/>
    </row>
    <row r="17" spans="1:86" s="489" customFormat="1" ht="31.5">
      <c r="A17" s="478"/>
      <c r="B17" s="296" t="s">
        <v>550</v>
      </c>
      <c r="C17" s="296" t="s">
        <v>551</v>
      </c>
      <c r="D17" s="296" t="s">
        <v>107</v>
      </c>
      <c r="E17" s="249" t="s">
        <v>108</v>
      </c>
      <c r="F17" s="249" t="s">
        <v>109</v>
      </c>
      <c r="G17" s="249">
        <f>G95</f>
        <v>66.661946093223165</v>
      </c>
      <c r="H17" s="249">
        <f t="shared" ref="H17:BS17" si="12">H95</f>
        <v>0</v>
      </c>
      <c r="I17" s="249">
        <f t="shared" si="12"/>
        <v>0</v>
      </c>
      <c r="J17" s="249">
        <f t="shared" si="12"/>
        <v>0</v>
      </c>
      <c r="K17" s="249">
        <f t="shared" si="12"/>
        <v>0</v>
      </c>
      <c r="L17" s="249">
        <f t="shared" si="12"/>
        <v>0</v>
      </c>
      <c r="M17" s="249">
        <f t="shared" si="12"/>
        <v>66.661946093223165</v>
      </c>
      <c r="N17" s="249">
        <f t="shared" si="12"/>
        <v>358.09532939000002</v>
      </c>
      <c r="O17" s="249">
        <f t="shared" si="12"/>
        <v>0</v>
      </c>
      <c r="P17" s="249">
        <f t="shared" si="12"/>
        <v>0</v>
      </c>
      <c r="Q17" s="249">
        <f t="shared" si="12"/>
        <v>101.84024169333334</v>
      </c>
      <c r="R17" s="249">
        <f t="shared" si="12"/>
        <v>0</v>
      </c>
      <c r="S17" s="249">
        <f t="shared" si="12"/>
        <v>0</v>
      </c>
      <c r="T17" s="249">
        <f t="shared" si="12"/>
        <v>256.25508769666664</v>
      </c>
      <c r="U17" s="249">
        <f t="shared" si="12"/>
        <v>0</v>
      </c>
      <c r="V17" s="249">
        <f t="shared" si="12"/>
        <v>0</v>
      </c>
      <c r="W17" s="249">
        <f t="shared" si="12"/>
        <v>0</v>
      </c>
      <c r="X17" s="249">
        <f t="shared" si="12"/>
        <v>0</v>
      </c>
      <c r="Y17" s="249">
        <f t="shared" si="12"/>
        <v>0</v>
      </c>
      <c r="Z17" s="249">
        <f t="shared" si="12"/>
        <v>0</v>
      </c>
      <c r="AA17" s="249">
        <f t="shared" si="12"/>
        <v>0</v>
      </c>
      <c r="AB17" s="249">
        <f t="shared" si="12"/>
        <v>32.025607569999998</v>
      </c>
      <c r="AC17" s="249">
        <f t="shared" si="12"/>
        <v>0</v>
      </c>
      <c r="AD17" s="249">
        <f t="shared" si="12"/>
        <v>0</v>
      </c>
      <c r="AE17" s="249">
        <f t="shared" si="12"/>
        <v>1.58</v>
      </c>
      <c r="AF17" s="249">
        <f t="shared" si="12"/>
        <v>0</v>
      </c>
      <c r="AG17" s="249">
        <f t="shared" si="12"/>
        <v>0</v>
      </c>
      <c r="AH17" s="249">
        <f t="shared" si="12"/>
        <v>30.44560757</v>
      </c>
      <c r="AI17" s="249">
        <f t="shared" si="12"/>
        <v>66.661946093223165</v>
      </c>
      <c r="AJ17" s="249">
        <f t="shared" si="12"/>
        <v>0</v>
      </c>
      <c r="AK17" s="249">
        <f t="shared" si="12"/>
        <v>0</v>
      </c>
      <c r="AL17" s="249">
        <f t="shared" si="12"/>
        <v>0</v>
      </c>
      <c r="AM17" s="249">
        <f t="shared" si="12"/>
        <v>0</v>
      </c>
      <c r="AN17" s="249">
        <f t="shared" si="12"/>
        <v>0</v>
      </c>
      <c r="AO17" s="249">
        <f t="shared" si="12"/>
        <v>66.661946093223165</v>
      </c>
      <c r="AP17" s="249">
        <f t="shared" si="12"/>
        <v>326.06972181999998</v>
      </c>
      <c r="AQ17" s="249">
        <f t="shared" si="12"/>
        <v>0</v>
      </c>
      <c r="AR17" s="249">
        <f t="shared" si="12"/>
        <v>0</v>
      </c>
      <c r="AS17" s="249">
        <f t="shared" si="12"/>
        <v>100.26024169333334</v>
      </c>
      <c r="AT17" s="249">
        <f t="shared" si="12"/>
        <v>0</v>
      </c>
      <c r="AU17" s="249">
        <f t="shared" si="12"/>
        <v>0</v>
      </c>
      <c r="AV17" s="249">
        <f t="shared" si="12"/>
        <v>225.80948012666667</v>
      </c>
      <c r="AW17" s="249">
        <f t="shared" si="12"/>
        <v>0</v>
      </c>
      <c r="AX17" s="249">
        <f t="shared" si="12"/>
        <v>0</v>
      </c>
      <c r="AY17" s="249">
        <f t="shared" si="12"/>
        <v>0</v>
      </c>
      <c r="AZ17" s="249">
        <f t="shared" si="12"/>
        <v>0</v>
      </c>
      <c r="BA17" s="249">
        <f t="shared" si="12"/>
        <v>0</v>
      </c>
      <c r="BB17" s="249">
        <f t="shared" si="12"/>
        <v>0</v>
      </c>
      <c r="BC17" s="249">
        <f t="shared" si="12"/>
        <v>0</v>
      </c>
      <c r="BD17" s="249">
        <f t="shared" si="12"/>
        <v>0</v>
      </c>
      <c r="BE17" s="249">
        <f t="shared" si="12"/>
        <v>0</v>
      </c>
      <c r="BF17" s="249">
        <f t="shared" si="12"/>
        <v>0</v>
      </c>
      <c r="BG17" s="249">
        <f t="shared" si="12"/>
        <v>0</v>
      </c>
      <c r="BH17" s="249">
        <f t="shared" si="12"/>
        <v>0</v>
      </c>
      <c r="BI17" s="249">
        <f t="shared" si="12"/>
        <v>0</v>
      </c>
      <c r="BJ17" s="249">
        <f t="shared" si="12"/>
        <v>0</v>
      </c>
      <c r="BK17" s="249">
        <f t="shared" si="12"/>
        <v>0</v>
      </c>
      <c r="BL17" s="249">
        <f t="shared" si="12"/>
        <v>0</v>
      </c>
      <c r="BM17" s="249">
        <f t="shared" si="12"/>
        <v>0</v>
      </c>
      <c r="BN17" s="249">
        <f t="shared" si="12"/>
        <v>0</v>
      </c>
      <c r="BO17" s="249">
        <f t="shared" si="12"/>
        <v>0</v>
      </c>
      <c r="BP17" s="249">
        <f t="shared" si="12"/>
        <v>0</v>
      </c>
      <c r="BQ17" s="249">
        <f t="shared" si="12"/>
        <v>0</v>
      </c>
      <c r="BR17" s="249">
        <f t="shared" si="12"/>
        <v>0</v>
      </c>
      <c r="BS17" s="249">
        <f t="shared" si="12"/>
        <v>0</v>
      </c>
      <c r="BT17" s="249">
        <f t="shared" ref="BT17:BX17" si="13">BT95</f>
        <v>0</v>
      </c>
      <c r="BU17" s="249">
        <f t="shared" si="13"/>
        <v>0</v>
      </c>
      <c r="BV17" s="249">
        <f t="shared" si="13"/>
        <v>0</v>
      </c>
      <c r="BW17" s="249">
        <f t="shared" si="13"/>
        <v>0</v>
      </c>
      <c r="BX17" s="249">
        <f t="shared" si="13"/>
        <v>0</v>
      </c>
      <c r="BY17" s="490"/>
      <c r="BZ17" s="487"/>
      <c r="CA17" s="487"/>
      <c r="CB17" s="487"/>
      <c r="CC17" s="487"/>
      <c r="CD17" s="487"/>
      <c r="CE17" s="487"/>
      <c r="CF17" s="487"/>
      <c r="CG17" s="487"/>
      <c r="CH17" s="487"/>
    </row>
    <row r="18" spans="1:86" s="489" customFormat="1" ht="31.5">
      <c r="A18" s="15"/>
      <c r="B18" s="296" t="s">
        <v>111</v>
      </c>
      <c r="C18" s="296" t="s">
        <v>109</v>
      </c>
      <c r="D18" s="296" t="s">
        <v>107</v>
      </c>
      <c r="E18" s="249" t="s">
        <v>108</v>
      </c>
      <c r="F18" s="249" t="s">
        <v>109</v>
      </c>
      <c r="G18" s="249">
        <f t="shared" ref="G18:AL18" si="14">G19+G65+G90+G93+G94+G95</f>
        <v>325.15173776464246</v>
      </c>
      <c r="H18" s="249">
        <f t="shared" si="14"/>
        <v>0</v>
      </c>
      <c r="I18" s="249">
        <f t="shared" si="14"/>
        <v>0</v>
      </c>
      <c r="J18" s="249">
        <f t="shared" si="14"/>
        <v>69.69855385387774</v>
      </c>
      <c r="K18" s="249">
        <f t="shared" si="14"/>
        <v>0</v>
      </c>
      <c r="L18" s="249">
        <f t="shared" si="14"/>
        <v>176.7178706904796</v>
      </c>
      <c r="M18" s="249">
        <f t="shared" si="14"/>
        <v>78.73531322028515</v>
      </c>
      <c r="N18" s="249">
        <f t="shared" si="14"/>
        <v>1075.0119805700001</v>
      </c>
      <c r="O18" s="249">
        <f t="shared" si="14"/>
        <v>0</v>
      </c>
      <c r="P18" s="249">
        <f t="shared" si="14"/>
        <v>0</v>
      </c>
      <c r="Q18" s="249">
        <f t="shared" si="14"/>
        <v>101.84024169333334</v>
      </c>
      <c r="R18" s="249">
        <f t="shared" si="14"/>
        <v>0</v>
      </c>
      <c r="S18" s="249">
        <f t="shared" si="14"/>
        <v>665.90015373000006</v>
      </c>
      <c r="T18" s="249">
        <f t="shared" si="14"/>
        <v>307.27158514666661</v>
      </c>
      <c r="U18" s="249">
        <f t="shared" si="14"/>
        <v>168.37186732239959</v>
      </c>
      <c r="V18" s="249">
        <f t="shared" si="14"/>
        <v>0</v>
      </c>
      <c r="W18" s="249">
        <f t="shared" si="14"/>
        <v>0</v>
      </c>
      <c r="X18" s="249">
        <f t="shared" si="14"/>
        <v>0</v>
      </c>
      <c r="Y18" s="249">
        <f t="shared" si="14"/>
        <v>0</v>
      </c>
      <c r="Z18" s="249">
        <f t="shared" si="14"/>
        <v>168.37186732239959</v>
      </c>
      <c r="AA18" s="249">
        <f t="shared" si="14"/>
        <v>0</v>
      </c>
      <c r="AB18" s="249">
        <f t="shared" si="14"/>
        <v>224.92083918999998</v>
      </c>
      <c r="AC18" s="249">
        <f t="shared" si="14"/>
        <v>0</v>
      </c>
      <c r="AD18" s="249">
        <f t="shared" si="14"/>
        <v>0</v>
      </c>
      <c r="AE18" s="249">
        <f t="shared" si="14"/>
        <v>1.58</v>
      </c>
      <c r="AF18" s="249">
        <f t="shared" si="14"/>
        <v>0</v>
      </c>
      <c r="AG18" s="249">
        <f t="shared" si="14"/>
        <v>144.47558666999998</v>
      </c>
      <c r="AH18" s="249">
        <f t="shared" si="14"/>
        <v>78.865252519999999</v>
      </c>
      <c r="AI18" s="249">
        <f t="shared" si="14"/>
        <v>66.661946093223165</v>
      </c>
      <c r="AJ18" s="249">
        <f t="shared" si="14"/>
        <v>0</v>
      </c>
      <c r="AK18" s="249">
        <f t="shared" si="14"/>
        <v>0</v>
      </c>
      <c r="AL18" s="249">
        <f t="shared" si="14"/>
        <v>0</v>
      </c>
      <c r="AM18" s="249">
        <f t="shared" ref="AM18:BR18" si="15">AM19+AM65+AM90+AM93+AM94+AM95</f>
        <v>0</v>
      </c>
      <c r="AN18" s="249">
        <f t="shared" si="15"/>
        <v>0</v>
      </c>
      <c r="AO18" s="249">
        <f t="shared" si="15"/>
        <v>66.661946093223165</v>
      </c>
      <c r="AP18" s="249">
        <f t="shared" si="15"/>
        <v>356.61295003999999</v>
      </c>
      <c r="AQ18" s="249">
        <f t="shared" si="15"/>
        <v>0</v>
      </c>
      <c r="AR18" s="249">
        <f t="shared" si="15"/>
        <v>0</v>
      </c>
      <c r="AS18" s="249">
        <f t="shared" si="15"/>
        <v>100.26024169333334</v>
      </c>
      <c r="AT18" s="249">
        <f t="shared" si="15"/>
        <v>0</v>
      </c>
      <c r="AU18" s="249">
        <f t="shared" si="15"/>
        <v>27.946375719999999</v>
      </c>
      <c r="AV18" s="249">
        <f t="shared" si="15"/>
        <v>228.40633262666668</v>
      </c>
      <c r="AW18" s="249">
        <f t="shared" si="15"/>
        <v>46.294457012153003</v>
      </c>
      <c r="AX18" s="249">
        <f t="shared" si="15"/>
        <v>0</v>
      </c>
      <c r="AY18" s="249">
        <f t="shared" si="15"/>
        <v>0</v>
      </c>
      <c r="AZ18" s="249">
        <f t="shared" si="15"/>
        <v>39.232590688265262</v>
      </c>
      <c r="BA18" s="249">
        <f t="shared" si="15"/>
        <v>0</v>
      </c>
      <c r="BB18" s="249">
        <f t="shared" si="15"/>
        <v>0</v>
      </c>
      <c r="BC18" s="249">
        <f t="shared" si="15"/>
        <v>7.0618663238877417</v>
      </c>
      <c r="BD18" s="249">
        <f t="shared" si="15"/>
        <v>493.47819134000002</v>
      </c>
      <c r="BE18" s="249">
        <f t="shared" si="15"/>
        <v>0</v>
      </c>
      <c r="BF18" s="249">
        <f t="shared" si="15"/>
        <v>0</v>
      </c>
      <c r="BG18" s="249">
        <f t="shared" si="15"/>
        <v>0</v>
      </c>
      <c r="BH18" s="249">
        <f t="shared" si="15"/>
        <v>0</v>
      </c>
      <c r="BI18" s="249">
        <f t="shared" si="15"/>
        <v>493.47819134000002</v>
      </c>
      <c r="BJ18" s="249">
        <f t="shared" si="15"/>
        <v>0</v>
      </c>
      <c r="BK18" s="249">
        <f t="shared" si="15"/>
        <v>43.823467336866713</v>
      </c>
      <c r="BL18" s="249">
        <f t="shared" si="15"/>
        <v>0</v>
      </c>
      <c r="BM18" s="249">
        <f t="shared" si="15"/>
        <v>0</v>
      </c>
      <c r="BN18" s="249">
        <f t="shared" si="15"/>
        <v>30.465963165612468</v>
      </c>
      <c r="BO18" s="249">
        <f t="shared" si="15"/>
        <v>0</v>
      </c>
      <c r="BP18" s="249">
        <f t="shared" si="15"/>
        <v>8.3460033680800016</v>
      </c>
      <c r="BQ18" s="249">
        <f t="shared" si="15"/>
        <v>5.0115008031742425</v>
      </c>
      <c r="BR18" s="249">
        <f t="shared" si="15"/>
        <v>0</v>
      </c>
      <c r="BS18" s="249">
        <f t="shared" ref="BS18:BX18" si="16">BS19+BS65+BS90+BS93+BS94+BS95</f>
        <v>0</v>
      </c>
      <c r="BT18" s="249">
        <f t="shared" si="16"/>
        <v>0</v>
      </c>
      <c r="BU18" s="249">
        <f t="shared" si="16"/>
        <v>0</v>
      </c>
      <c r="BV18" s="249">
        <f t="shared" si="16"/>
        <v>0</v>
      </c>
      <c r="BW18" s="249">
        <f t="shared" si="16"/>
        <v>0</v>
      </c>
      <c r="BX18" s="249">
        <f t="shared" si="16"/>
        <v>0</v>
      </c>
      <c r="BY18" s="480"/>
      <c r="BZ18" s="487"/>
      <c r="CA18" s="484"/>
      <c r="CB18" s="484"/>
      <c r="CC18" s="484"/>
      <c r="CD18" s="484"/>
      <c r="CE18" s="487"/>
      <c r="CF18" s="487"/>
      <c r="CG18" s="487"/>
      <c r="CH18" s="487"/>
    </row>
    <row r="19" spans="1:86" s="489" customFormat="1" ht="31.5">
      <c r="A19" s="15"/>
      <c r="B19" s="296" t="s">
        <v>112</v>
      </c>
      <c r="C19" s="296" t="s">
        <v>113</v>
      </c>
      <c r="D19" s="296" t="s">
        <v>107</v>
      </c>
      <c r="E19" s="249" t="s">
        <v>108</v>
      </c>
      <c r="F19" s="249" t="s">
        <v>109</v>
      </c>
      <c r="G19" s="249">
        <f t="shared" ref="G19:AL19" si="17">G20+G26+G29+G57</f>
        <v>246.6897916714193</v>
      </c>
      <c r="H19" s="249">
        <f t="shared" si="17"/>
        <v>0</v>
      </c>
      <c r="I19" s="249">
        <f t="shared" si="17"/>
        <v>0</v>
      </c>
      <c r="J19" s="249">
        <f t="shared" si="17"/>
        <v>59.698553853877733</v>
      </c>
      <c r="K19" s="249">
        <f t="shared" si="17"/>
        <v>0</v>
      </c>
      <c r="L19" s="249">
        <f t="shared" si="17"/>
        <v>176.7178706904796</v>
      </c>
      <c r="M19" s="249">
        <f t="shared" si="17"/>
        <v>10.273367127061984</v>
      </c>
      <c r="N19" s="249">
        <f t="shared" si="17"/>
        <v>716.91665118000003</v>
      </c>
      <c r="O19" s="249">
        <f t="shared" si="17"/>
        <v>0</v>
      </c>
      <c r="P19" s="249">
        <f t="shared" si="17"/>
        <v>0</v>
      </c>
      <c r="Q19" s="249">
        <f t="shared" si="17"/>
        <v>0</v>
      </c>
      <c r="R19" s="249">
        <f t="shared" si="17"/>
        <v>0</v>
      </c>
      <c r="S19" s="249">
        <f t="shared" si="17"/>
        <v>665.90015373000006</v>
      </c>
      <c r="T19" s="249">
        <f t="shared" si="17"/>
        <v>51.016497449999996</v>
      </c>
      <c r="U19" s="249">
        <f t="shared" si="17"/>
        <v>168.37186732239959</v>
      </c>
      <c r="V19" s="249">
        <f t="shared" si="17"/>
        <v>0</v>
      </c>
      <c r="W19" s="249">
        <f t="shared" si="17"/>
        <v>0</v>
      </c>
      <c r="X19" s="249">
        <f t="shared" si="17"/>
        <v>0</v>
      </c>
      <c r="Y19" s="249">
        <f t="shared" si="17"/>
        <v>0</v>
      </c>
      <c r="Z19" s="249">
        <f t="shared" si="17"/>
        <v>168.37186732239959</v>
      </c>
      <c r="AA19" s="249">
        <f t="shared" si="17"/>
        <v>0</v>
      </c>
      <c r="AB19" s="249">
        <f t="shared" si="17"/>
        <v>192.89523161999998</v>
      </c>
      <c r="AC19" s="249">
        <f t="shared" si="17"/>
        <v>0</v>
      </c>
      <c r="AD19" s="249">
        <f t="shared" si="17"/>
        <v>0</v>
      </c>
      <c r="AE19" s="249">
        <f t="shared" si="17"/>
        <v>0</v>
      </c>
      <c r="AF19" s="249">
        <f t="shared" si="17"/>
        <v>0</v>
      </c>
      <c r="AG19" s="249">
        <f t="shared" si="17"/>
        <v>144.47558666999998</v>
      </c>
      <c r="AH19" s="249">
        <f t="shared" si="17"/>
        <v>48.419644949999999</v>
      </c>
      <c r="AI19" s="249">
        <f t="shared" si="17"/>
        <v>0</v>
      </c>
      <c r="AJ19" s="249">
        <f t="shared" si="17"/>
        <v>0</v>
      </c>
      <c r="AK19" s="249">
        <f t="shared" si="17"/>
        <v>0</v>
      </c>
      <c r="AL19" s="249">
        <f t="shared" si="17"/>
        <v>0</v>
      </c>
      <c r="AM19" s="249">
        <f t="shared" ref="AM19:BR19" si="18">AM20+AM26+AM29+AM57</f>
        <v>0</v>
      </c>
      <c r="AN19" s="249">
        <f t="shared" si="18"/>
        <v>0</v>
      </c>
      <c r="AO19" s="249">
        <f t="shared" si="18"/>
        <v>0</v>
      </c>
      <c r="AP19" s="249">
        <f t="shared" si="18"/>
        <v>30.54322822</v>
      </c>
      <c r="AQ19" s="249">
        <f t="shared" si="18"/>
        <v>0</v>
      </c>
      <c r="AR19" s="249">
        <f t="shared" si="18"/>
        <v>0</v>
      </c>
      <c r="AS19" s="249">
        <f t="shared" si="18"/>
        <v>0</v>
      </c>
      <c r="AT19" s="249">
        <f t="shared" si="18"/>
        <v>0</v>
      </c>
      <c r="AU19" s="249">
        <f t="shared" si="18"/>
        <v>27.946375719999999</v>
      </c>
      <c r="AV19" s="249">
        <f t="shared" si="18"/>
        <v>2.5968525000000002</v>
      </c>
      <c r="AW19" s="249">
        <f t="shared" si="18"/>
        <v>46.294457012153003</v>
      </c>
      <c r="AX19" s="249">
        <f t="shared" si="18"/>
        <v>0</v>
      </c>
      <c r="AY19" s="249">
        <f t="shared" si="18"/>
        <v>0</v>
      </c>
      <c r="AZ19" s="249">
        <f t="shared" si="18"/>
        <v>39.232590688265262</v>
      </c>
      <c r="BA19" s="249">
        <f t="shared" si="18"/>
        <v>0</v>
      </c>
      <c r="BB19" s="249">
        <f t="shared" si="18"/>
        <v>0</v>
      </c>
      <c r="BC19" s="249">
        <f t="shared" si="18"/>
        <v>7.0618663238877417</v>
      </c>
      <c r="BD19" s="249">
        <f t="shared" si="18"/>
        <v>493.47819134000002</v>
      </c>
      <c r="BE19" s="249">
        <f t="shared" si="18"/>
        <v>0</v>
      </c>
      <c r="BF19" s="249">
        <f t="shared" si="18"/>
        <v>0</v>
      </c>
      <c r="BG19" s="249">
        <f t="shared" si="18"/>
        <v>0</v>
      </c>
      <c r="BH19" s="249">
        <f t="shared" si="18"/>
        <v>0</v>
      </c>
      <c r="BI19" s="249">
        <f t="shared" si="18"/>
        <v>493.47819134000002</v>
      </c>
      <c r="BJ19" s="249">
        <f t="shared" si="18"/>
        <v>0</v>
      </c>
      <c r="BK19" s="249">
        <f t="shared" si="18"/>
        <v>32.023467336866716</v>
      </c>
      <c r="BL19" s="249">
        <f t="shared" si="18"/>
        <v>0</v>
      </c>
      <c r="BM19" s="249">
        <f t="shared" si="18"/>
        <v>0</v>
      </c>
      <c r="BN19" s="249">
        <f t="shared" si="18"/>
        <v>20.465963165612468</v>
      </c>
      <c r="BO19" s="249">
        <f t="shared" si="18"/>
        <v>0</v>
      </c>
      <c r="BP19" s="249">
        <f t="shared" si="18"/>
        <v>8.3460033680800016</v>
      </c>
      <c r="BQ19" s="249">
        <f t="shared" si="18"/>
        <v>3.2115008031742427</v>
      </c>
      <c r="BR19" s="249">
        <f t="shared" si="18"/>
        <v>0</v>
      </c>
      <c r="BS19" s="249">
        <f t="shared" ref="BS19:BX19" si="19">BS20+BS26+BS29+BS57</f>
        <v>0</v>
      </c>
      <c r="BT19" s="249">
        <f t="shared" si="19"/>
        <v>0</v>
      </c>
      <c r="BU19" s="249">
        <f t="shared" si="19"/>
        <v>0</v>
      </c>
      <c r="BV19" s="249">
        <f t="shared" si="19"/>
        <v>0</v>
      </c>
      <c r="BW19" s="249">
        <f t="shared" si="19"/>
        <v>0</v>
      </c>
      <c r="BX19" s="249">
        <f t="shared" si="19"/>
        <v>0</v>
      </c>
      <c r="BY19" s="481"/>
      <c r="BZ19" s="487"/>
      <c r="CA19" s="484"/>
      <c r="CB19" s="484"/>
      <c r="CC19" s="484"/>
      <c r="CD19" s="484"/>
      <c r="CE19" s="487"/>
      <c r="CF19" s="487"/>
      <c r="CG19" s="487"/>
      <c r="CH19" s="487"/>
    </row>
    <row r="20" spans="1:86" s="489" customFormat="1" ht="31.5">
      <c r="A20" s="15"/>
      <c r="B20" s="296" t="s">
        <v>114</v>
      </c>
      <c r="C20" s="296" t="s">
        <v>115</v>
      </c>
      <c r="D20" s="296" t="s">
        <v>107</v>
      </c>
      <c r="E20" s="249" t="s">
        <v>108</v>
      </c>
      <c r="F20" s="249" t="s">
        <v>109</v>
      </c>
      <c r="G20" s="249">
        <f>SUM(G21:G23)</f>
        <v>10.970295404946668</v>
      </c>
      <c r="H20" s="249">
        <f t="shared" ref="H20:BS20" si="20">SUM(H21:H23)</f>
        <v>0</v>
      </c>
      <c r="I20" s="249">
        <f t="shared" si="20"/>
        <v>0</v>
      </c>
      <c r="J20" s="249">
        <f t="shared" si="20"/>
        <v>2.6242920368666671</v>
      </c>
      <c r="K20" s="249">
        <f t="shared" si="20"/>
        <v>0</v>
      </c>
      <c r="L20" s="249">
        <f t="shared" si="20"/>
        <v>8.3460033680800016</v>
      </c>
      <c r="M20" s="249">
        <f t="shared" si="20"/>
        <v>0</v>
      </c>
      <c r="N20" s="249">
        <f t="shared" si="20"/>
        <v>0</v>
      </c>
      <c r="O20" s="249">
        <f t="shared" si="20"/>
        <v>0</v>
      </c>
      <c r="P20" s="249">
        <f t="shared" si="20"/>
        <v>0</v>
      </c>
      <c r="Q20" s="249">
        <f t="shared" si="20"/>
        <v>0</v>
      </c>
      <c r="R20" s="249">
        <f t="shared" si="20"/>
        <v>0</v>
      </c>
      <c r="S20" s="249">
        <f t="shared" si="20"/>
        <v>0</v>
      </c>
      <c r="T20" s="249">
        <f t="shared" si="20"/>
        <v>0</v>
      </c>
      <c r="U20" s="249">
        <f t="shared" si="20"/>
        <v>0</v>
      </c>
      <c r="V20" s="249">
        <f t="shared" si="20"/>
        <v>0</v>
      </c>
      <c r="W20" s="249">
        <f t="shared" si="20"/>
        <v>0</v>
      </c>
      <c r="X20" s="249">
        <f t="shared" si="20"/>
        <v>0</v>
      </c>
      <c r="Y20" s="249">
        <f t="shared" si="20"/>
        <v>0</v>
      </c>
      <c r="Z20" s="249">
        <f t="shared" si="20"/>
        <v>0</v>
      </c>
      <c r="AA20" s="249">
        <f t="shared" si="20"/>
        <v>0</v>
      </c>
      <c r="AB20" s="249">
        <f t="shared" si="20"/>
        <v>0</v>
      </c>
      <c r="AC20" s="249">
        <f t="shared" si="20"/>
        <v>0</v>
      </c>
      <c r="AD20" s="249">
        <f t="shared" si="20"/>
        <v>0</v>
      </c>
      <c r="AE20" s="249">
        <f t="shared" si="20"/>
        <v>0</v>
      </c>
      <c r="AF20" s="249">
        <f t="shared" si="20"/>
        <v>0</v>
      </c>
      <c r="AG20" s="249">
        <f t="shared" si="20"/>
        <v>0</v>
      </c>
      <c r="AH20" s="249">
        <f t="shared" si="20"/>
        <v>0</v>
      </c>
      <c r="AI20" s="249">
        <f t="shared" si="20"/>
        <v>0</v>
      </c>
      <c r="AJ20" s="249">
        <f t="shared" si="20"/>
        <v>0</v>
      </c>
      <c r="AK20" s="249">
        <f t="shared" si="20"/>
        <v>0</v>
      </c>
      <c r="AL20" s="249">
        <f t="shared" si="20"/>
        <v>0</v>
      </c>
      <c r="AM20" s="249">
        <f t="shared" si="20"/>
        <v>0</v>
      </c>
      <c r="AN20" s="249">
        <f t="shared" si="20"/>
        <v>0</v>
      </c>
      <c r="AO20" s="249">
        <f t="shared" si="20"/>
        <v>0</v>
      </c>
      <c r="AP20" s="249">
        <f t="shared" si="20"/>
        <v>0</v>
      </c>
      <c r="AQ20" s="249">
        <f t="shared" si="20"/>
        <v>0</v>
      </c>
      <c r="AR20" s="249">
        <f t="shared" si="20"/>
        <v>0</v>
      </c>
      <c r="AS20" s="249">
        <f t="shared" si="20"/>
        <v>0</v>
      </c>
      <c r="AT20" s="249">
        <f t="shared" si="20"/>
        <v>0</v>
      </c>
      <c r="AU20" s="249">
        <f t="shared" si="20"/>
        <v>0</v>
      </c>
      <c r="AV20" s="249">
        <f t="shared" si="20"/>
        <v>0</v>
      </c>
      <c r="AW20" s="249">
        <f t="shared" si="20"/>
        <v>0</v>
      </c>
      <c r="AX20" s="249">
        <f t="shared" si="20"/>
        <v>0</v>
      </c>
      <c r="AY20" s="249">
        <f t="shared" si="20"/>
        <v>0</v>
      </c>
      <c r="AZ20" s="249">
        <f t="shared" si="20"/>
        <v>0</v>
      </c>
      <c r="BA20" s="249">
        <f t="shared" si="20"/>
        <v>0</v>
      </c>
      <c r="BB20" s="249">
        <f t="shared" si="20"/>
        <v>0</v>
      </c>
      <c r="BC20" s="249">
        <f t="shared" si="20"/>
        <v>0</v>
      </c>
      <c r="BD20" s="249">
        <f t="shared" si="20"/>
        <v>0</v>
      </c>
      <c r="BE20" s="249">
        <f t="shared" si="20"/>
        <v>0</v>
      </c>
      <c r="BF20" s="249">
        <f t="shared" si="20"/>
        <v>0</v>
      </c>
      <c r="BG20" s="249">
        <f t="shared" si="20"/>
        <v>0</v>
      </c>
      <c r="BH20" s="249">
        <f t="shared" si="20"/>
        <v>0</v>
      </c>
      <c r="BI20" s="249">
        <f t="shared" si="20"/>
        <v>0</v>
      </c>
      <c r="BJ20" s="249">
        <f t="shared" si="20"/>
        <v>0</v>
      </c>
      <c r="BK20" s="249">
        <f t="shared" si="20"/>
        <v>10.970295404946668</v>
      </c>
      <c r="BL20" s="249">
        <f t="shared" si="20"/>
        <v>0</v>
      </c>
      <c r="BM20" s="249">
        <f t="shared" si="20"/>
        <v>0</v>
      </c>
      <c r="BN20" s="249">
        <f t="shared" si="20"/>
        <v>2.6242920368666671</v>
      </c>
      <c r="BO20" s="249">
        <f t="shared" si="20"/>
        <v>0</v>
      </c>
      <c r="BP20" s="249">
        <f t="shared" si="20"/>
        <v>8.3460033680800016</v>
      </c>
      <c r="BQ20" s="249">
        <f t="shared" si="20"/>
        <v>0</v>
      </c>
      <c r="BR20" s="249">
        <f t="shared" si="20"/>
        <v>0</v>
      </c>
      <c r="BS20" s="249">
        <f t="shared" si="20"/>
        <v>0</v>
      </c>
      <c r="BT20" s="249">
        <f t="shared" ref="BT20:BX20" si="21">SUM(BT21:BT23)</f>
        <v>0</v>
      </c>
      <c r="BU20" s="249">
        <f t="shared" si="21"/>
        <v>0</v>
      </c>
      <c r="BV20" s="249">
        <f t="shared" si="21"/>
        <v>0</v>
      </c>
      <c r="BW20" s="249">
        <f t="shared" si="21"/>
        <v>0</v>
      </c>
      <c r="BX20" s="249">
        <f t="shared" si="21"/>
        <v>0</v>
      </c>
      <c r="BY20" s="481"/>
      <c r="BZ20" s="487"/>
      <c r="CA20" s="484"/>
      <c r="CB20" s="484"/>
      <c r="CC20" s="484"/>
      <c r="CD20" s="484"/>
      <c r="CE20" s="487"/>
      <c r="CF20" s="487"/>
      <c r="CG20" s="487"/>
      <c r="CH20" s="487"/>
    </row>
    <row r="21" spans="1:86" s="489" customFormat="1" ht="47.25">
      <c r="A21" s="92"/>
      <c r="B21" s="296" t="str">
        <f>'Формат ИПР'!B21</f>
        <v>1.1.1.1</v>
      </c>
      <c r="C21" s="296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D21" s="296" t="str">
        <f>'Формат ИПР'!D21</f>
        <v>Г</v>
      </c>
      <c r="E21" s="249" t="s">
        <v>108</v>
      </c>
      <c r="F21" s="249" t="s">
        <v>109</v>
      </c>
      <c r="G21" s="16">
        <f>'Формат ИПР'!AG21</f>
        <v>2.6242920368666671</v>
      </c>
      <c r="H21" s="91">
        <f t="shared" ref="H21:M21" si="22">IF(G21="нд","нд",V21+AJ21+AX21+BL21)</f>
        <v>0</v>
      </c>
      <c r="I21" s="91">
        <f t="shared" si="22"/>
        <v>0</v>
      </c>
      <c r="J21" s="91">
        <f t="shared" si="22"/>
        <v>2.6242920368666671</v>
      </c>
      <c r="K21" s="91">
        <f t="shared" si="22"/>
        <v>0</v>
      </c>
      <c r="L21" s="91">
        <f t="shared" si="22"/>
        <v>0</v>
      </c>
      <c r="M21" s="91">
        <f t="shared" si="22"/>
        <v>0</v>
      </c>
      <c r="N21" s="16">
        <f>'Формат ИПР'!AH21</f>
        <v>0</v>
      </c>
      <c r="O21" s="91">
        <f t="shared" ref="O21:T21" si="23">AC21+AQ21+BE21+BS21</f>
        <v>0</v>
      </c>
      <c r="P21" s="91">
        <f t="shared" si="23"/>
        <v>0</v>
      </c>
      <c r="Q21" s="91">
        <f t="shared" si="23"/>
        <v>0</v>
      </c>
      <c r="R21" s="91">
        <f t="shared" si="23"/>
        <v>0</v>
      </c>
      <c r="S21" s="91">
        <f t="shared" si="23"/>
        <v>0</v>
      </c>
      <c r="T21" s="91">
        <f t="shared" si="23"/>
        <v>0</v>
      </c>
      <c r="U21" s="91">
        <f>'Формат ИПР'!AI21</f>
        <v>0</v>
      </c>
      <c r="V21" s="91">
        <v>0</v>
      </c>
      <c r="W21" s="91">
        <v>0</v>
      </c>
      <c r="X21" s="91">
        <v>0</v>
      </c>
      <c r="Y21" s="91">
        <v>0</v>
      </c>
      <c r="Z21" s="91">
        <v>0</v>
      </c>
      <c r="AA21" s="91">
        <v>0</v>
      </c>
      <c r="AB21" s="91">
        <f>'Формат ИПР'!AJ21</f>
        <v>0</v>
      </c>
      <c r="AC21" s="91">
        <v>0</v>
      </c>
      <c r="AD21" s="91">
        <v>0</v>
      </c>
      <c r="AE21" s="91">
        <v>0</v>
      </c>
      <c r="AF21" s="91">
        <v>0</v>
      </c>
      <c r="AG21" s="91">
        <v>0</v>
      </c>
      <c r="AH21" s="91">
        <v>0</v>
      </c>
      <c r="AI21" s="91">
        <f>'Формат ИПР'!AK21</f>
        <v>0</v>
      </c>
      <c r="AJ21" s="91">
        <v>0</v>
      </c>
      <c r="AK21" s="91">
        <v>0</v>
      </c>
      <c r="AL21" s="91">
        <v>0</v>
      </c>
      <c r="AM21" s="91">
        <v>0</v>
      </c>
      <c r="AN21" s="91">
        <v>0</v>
      </c>
      <c r="AO21" s="91">
        <v>0</v>
      </c>
      <c r="AP21" s="91">
        <f>'Формат ИПР'!AL21</f>
        <v>0</v>
      </c>
      <c r="AQ21" s="91">
        <v>0</v>
      </c>
      <c r="AR21" s="91">
        <v>0</v>
      </c>
      <c r="AS21" s="91">
        <v>0</v>
      </c>
      <c r="AT21" s="91">
        <v>0</v>
      </c>
      <c r="AU21" s="91">
        <v>0</v>
      </c>
      <c r="AV21" s="91">
        <v>0</v>
      </c>
      <c r="AW21" s="91">
        <f>'Формат ИПР'!AM21</f>
        <v>0</v>
      </c>
      <c r="AX21" s="91">
        <v>0</v>
      </c>
      <c r="AY21" s="91">
        <v>0</v>
      </c>
      <c r="AZ21" s="91">
        <v>0</v>
      </c>
      <c r="BA21" s="91">
        <v>0</v>
      </c>
      <c r="BB21" s="91">
        <v>0</v>
      </c>
      <c r="BC21" s="91">
        <v>0</v>
      </c>
      <c r="BD21" s="91">
        <f>'Формат ИПР'!AN21</f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v>0</v>
      </c>
      <c r="BJ21" s="91">
        <v>0</v>
      </c>
      <c r="BK21" s="91">
        <f>'Формат ИПР'!AO21</f>
        <v>2.6242920368666671</v>
      </c>
      <c r="BL21" s="91">
        <v>0</v>
      </c>
      <c r="BM21" s="91">
        <v>0</v>
      </c>
      <c r="BN21" s="91">
        <v>2.6242920368666671</v>
      </c>
      <c r="BO21" s="91">
        <v>0</v>
      </c>
      <c r="BP21" s="91">
        <v>0</v>
      </c>
      <c r="BQ21" s="91">
        <v>0</v>
      </c>
      <c r="BR21" s="91">
        <f>'Формат ИПР'!AP21</f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v>0</v>
      </c>
      <c r="BX21" s="91">
        <v>0</v>
      </c>
      <c r="BY21" s="481"/>
      <c r="BZ21" s="485"/>
      <c r="CA21" s="484"/>
      <c r="CB21" s="484"/>
      <c r="CC21" s="484"/>
      <c r="CD21" s="484"/>
      <c r="CE21" s="486"/>
      <c r="CF21" s="487"/>
      <c r="CG21" s="487"/>
      <c r="CH21" s="487"/>
    </row>
    <row r="22" spans="1:86" s="489" customFormat="1" ht="47.25">
      <c r="A22" s="15"/>
      <c r="B22" s="296" t="str">
        <f>'Формат ИПР'!B22</f>
        <v>1.1.1.2</v>
      </c>
      <c r="C22" s="296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D22" s="296" t="str">
        <f>'Формат ИПР'!D22</f>
        <v>Г</v>
      </c>
      <c r="E22" s="249" t="s">
        <v>108</v>
      </c>
      <c r="F22" s="249" t="s">
        <v>109</v>
      </c>
      <c r="G22" s="16">
        <f>'Формат ИПР'!AG22</f>
        <v>0</v>
      </c>
      <c r="H22" s="91">
        <f t="shared" ref="H22" si="24">IF(G22="нд","нд",V22+AJ22+AX22+BL22)</f>
        <v>0</v>
      </c>
      <c r="I22" s="91">
        <f t="shared" ref="I22" si="25">IF(H22="нд","нд",W22+AK22+AY22+BM22)</f>
        <v>0</v>
      </c>
      <c r="J22" s="91">
        <f t="shared" ref="J22" si="26">IF(I22="нд","нд",X22+AL22+AZ22+BN22)</f>
        <v>0</v>
      </c>
      <c r="K22" s="91">
        <f t="shared" ref="K22" si="27">IF(J22="нд","нд",Y22+AM22+BA22+BO22)</f>
        <v>0</v>
      </c>
      <c r="L22" s="91">
        <f t="shared" ref="L22" si="28">IF(K22="нд","нд",Z22+AN22+BB22+BP22)</f>
        <v>0</v>
      </c>
      <c r="M22" s="91">
        <f t="shared" ref="M22" si="29">IF(L22="нд","нд",AA22+AO22+BC22+BQ22)</f>
        <v>0</v>
      </c>
      <c r="N22" s="16">
        <f>'Формат ИПР'!AH22</f>
        <v>0</v>
      </c>
      <c r="O22" s="91">
        <f t="shared" ref="O22" si="30">AC22+AQ22+BE22+BS22</f>
        <v>0</v>
      </c>
      <c r="P22" s="91">
        <f t="shared" ref="P22" si="31">AD22+AR22+BF22+BT22</f>
        <v>0</v>
      </c>
      <c r="Q22" s="91">
        <f t="shared" ref="Q22" si="32">AE22+AS22+BG22+BU22</f>
        <v>0</v>
      </c>
      <c r="R22" s="91">
        <f t="shared" ref="R22" si="33">AF22+AT22+BH22+BV22</f>
        <v>0</v>
      </c>
      <c r="S22" s="91">
        <f t="shared" ref="S22" si="34">AG22+AU22+BI22+BW22</f>
        <v>0</v>
      </c>
      <c r="T22" s="91">
        <f t="shared" ref="T22" si="35">AH22+AV22+BJ22+BX22</f>
        <v>0</v>
      </c>
      <c r="U22" s="91">
        <f>'Формат ИПР'!AI22</f>
        <v>0</v>
      </c>
      <c r="V22" s="91">
        <v>0</v>
      </c>
      <c r="W22" s="91">
        <v>0</v>
      </c>
      <c r="X22" s="91">
        <v>0</v>
      </c>
      <c r="Y22" s="91">
        <v>0</v>
      </c>
      <c r="Z22" s="91">
        <v>0</v>
      </c>
      <c r="AA22" s="91">
        <v>0</v>
      </c>
      <c r="AB22" s="91">
        <f>'Формат ИПР'!AJ22</f>
        <v>0</v>
      </c>
      <c r="AC22" s="91">
        <v>0</v>
      </c>
      <c r="AD22" s="91">
        <v>0</v>
      </c>
      <c r="AE22" s="91">
        <v>0</v>
      </c>
      <c r="AF22" s="91">
        <v>0</v>
      </c>
      <c r="AG22" s="91">
        <v>0</v>
      </c>
      <c r="AH22" s="91">
        <v>0</v>
      </c>
      <c r="AI22" s="91">
        <f>'Формат ИПР'!AK22</f>
        <v>0</v>
      </c>
      <c r="AJ22" s="91">
        <v>0</v>
      </c>
      <c r="AK22" s="91">
        <v>0</v>
      </c>
      <c r="AL22" s="91">
        <v>0</v>
      </c>
      <c r="AM22" s="91">
        <v>0</v>
      </c>
      <c r="AN22" s="91">
        <v>0</v>
      </c>
      <c r="AO22" s="91">
        <v>0</v>
      </c>
      <c r="AP22" s="91">
        <f>'Формат ИПР'!AL22</f>
        <v>0</v>
      </c>
      <c r="AQ22" s="91">
        <v>0</v>
      </c>
      <c r="AR22" s="91">
        <v>0</v>
      </c>
      <c r="AS22" s="91">
        <v>0</v>
      </c>
      <c r="AT22" s="91">
        <v>0</v>
      </c>
      <c r="AU22" s="91">
        <v>0</v>
      </c>
      <c r="AV22" s="91">
        <v>0</v>
      </c>
      <c r="AW22" s="91">
        <f>'Формат ИПР'!AM22</f>
        <v>0</v>
      </c>
      <c r="AX22" s="91">
        <v>0</v>
      </c>
      <c r="AY22" s="91">
        <v>0</v>
      </c>
      <c r="AZ22" s="91">
        <v>0</v>
      </c>
      <c r="BA22" s="91">
        <v>0</v>
      </c>
      <c r="BB22" s="91">
        <v>0</v>
      </c>
      <c r="BC22" s="91">
        <v>0</v>
      </c>
      <c r="BD22" s="91">
        <f>'Формат ИПР'!AN22</f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v>0</v>
      </c>
      <c r="BJ22" s="91">
        <v>0</v>
      </c>
      <c r="BK22" s="91">
        <f>'Формат ИПР'!AO22</f>
        <v>0</v>
      </c>
      <c r="BL22" s="91">
        <v>0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f>'Формат ИПР'!AP22</f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v>0</v>
      </c>
      <c r="BX22" s="91">
        <v>0</v>
      </c>
      <c r="BY22" s="481"/>
      <c r="BZ22" s="487"/>
      <c r="CA22" s="484"/>
      <c r="CB22" s="484"/>
      <c r="CC22" s="484"/>
      <c r="CD22" s="484"/>
      <c r="CE22" s="486"/>
      <c r="CF22" s="487"/>
      <c r="CG22" s="487"/>
      <c r="CH22" s="487"/>
    </row>
    <row r="23" spans="1:86" s="489" customFormat="1" ht="31.5">
      <c r="A23" s="15"/>
      <c r="B23" s="296" t="s">
        <v>116</v>
      </c>
      <c r="C23" s="296" t="s">
        <v>117</v>
      </c>
      <c r="D23" s="296" t="s">
        <v>107</v>
      </c>
      <c r="E23" s="249" t="s">
        <v>108</v>
      </c>
      <c r="F23" s="249" t="s">
        <v>109</v>
      </c>
      <c r="G23" s="249">
        <f>SUM(G24:G25)</f>
        <v>8.3460033680800016</v>
      </c>
      <c r="H23" s="249">
        <f t="shared" ref="H23:BS23" si="36">SUM(H24:H25)</f>
        <v>0</v>
      </c>
      <c r="I23" s="249">
        <f t="shared" si="36"/>
        <v>0</v>
      </c>
      <c r="J23" s="249">
        <f t="shared" si="36"/>
        <v>0</v>
      </c>
      <c r="K23" s="249">
        <f t="shared" si="36"/>
        <v>0</v>
      </c>
      <c r="L23" s="249">
        <f t="shared" si="36"/>
        <v>8.3460033680800016</v>
      </c>
      <c r="M23" s="249">
        <f t="shared" si="36"/>
        <v>0</v>
      </c>
      <c r="N23" s="249">
        <f t="shared" si="36"/>
        <v>0</v>
      </c>
      <c r="O23" s="249">
        <f t="shared" si="36"/>
        <v>0</v>
      </c>
      <c r="P23" s="249">
        <f t="shared" si="36"/>
        <v>0</v>
      </c>
      <c r="Q23" s="249">
        <f t="shared" si="36"/>
        <v>0</v>
      </c>
      <c r="R23" s="249">
        <f t="shared" si="36"/>
        <v>0</v>
      </c>
      <c r="S23" s="249">
        <f t="shared" si="36"/>
        <v>0</v>
      </c>
      <c r="T23" s="249">
        <f t="shared" si="36"/>
        <v>0</v>
      </c>
      <c r="U23" s="249">
        <f t="shared" si="36"/>
        <v>0</v>
      </c>
      <c r="V23" s="249">
        <f t="shared" si="36"/>
        <v>0</v>
      </c>
      <c r="W23" s="249">
        <f t="shared" si="36"/>
        <v>0</v>
      </c>
      <c r="X23" s="249">
        <f t="shared" si="36"/>
        <v>0</v>
      </c>
      <c r="Y23" s="249">
        <f t="shared" si="36"/>
        <v>0</v>
      </c>
      <c r="Z23" s="249">
        <f t="shared" si="36"/>
        <v>0</v>
      </c>
      <c r="AA23" s="249">
        <f t="shared" si="36"/>
        <v>0</v>
      </c>
      <c r="AB23" s="249">
        <f t="shared" si="36"/>
        <v>0</v>
      </c>
      <c r="AC23" s="249">
        <f t="shared" si="36"/>
        <v>0</v>
      </c>
      <c r="AD23" s="249">
        <f t="shared" si="36"/>
        <v>0</v>
      </c>
      <c r="AE23" s="249">
        <f t="shared" si="36"/>
        <v>0</v>
      </c>
      <c r="AF23" s="249">
        <f t="shared" si="36"/>
        <v>0</v>
      </c>
      <c r="AG23" s="249">
        <f t="shared" si="36"/>
        <v>0</v>
      </c>
      <c r="AH23" s="249">
        <f t="shared" si="36"/>
        <v>0</v>
      </c>
      <c r="AI23" s="249">
        <f t="shared" si="36"/>
        <v>0</v>
      </c>
      <c r="AJ23" s="249">
        <f t="shared" si="36"/>
        <v>0</v>
      </c>
      <c r="AK23" s="249">
        <f t="shared" si="36"/>
        <v>0</v>
      </c>
      <c r="AL23" s="249">
        <f t="shared" si="36"/>
        <v>0</v>
      </c>
      <c r="AM23" s="249">
        <f t="shared" si="36"/>
        <v>0</v>
      </c>
      <c r="AN23" s="249">
        <f t="shared" si="36"/>
        <v>0</v>
      </c>
      <c r="AO23" s="249">
        <f t="shared" si="36"/>
        <v>0</v>
      </c>
      <c r="AP23" s="249">
        <f t="shared" si="36"/>
        <v>0</v>
      </c>
      <c r="AQ23" s="249">
        <f t="shared" si="36"/>
        <v>0</v>
      </c>
      <c r="AR23" s="249">
        <f t="shared" si="36"/>
        <v>0</v>
      </c>
      <c r="AS23" s="249">
        <f t="shared" si="36"/>
        <v>0</v>
      </c>
      <c r="AT23" s="249">
        <f t="shared" si="36"/>
        <v>0</v>
      </c>
      <c r="AU23" s="249">
        <f t="shared" si="36"/>
        <v>0</v>
      </c>
      <c r="AV23" s="249">
        <f t="shared" si="36"/>
        <v>0</v>
      </c>
      <c r="AW23" s="249">
        <f t="shared" si="36"/>
        <v>0</v>
      </c>
      <c r="AX23" s="249">
        <f t="shared" si="36"/>
        <v>0</v>
      </c>
      <c r="AY23" s="249">
        <f t="shared" si="36"/>
        <v>0</v>
      </c>
      <c r="AZ23" s="249">
        <f t="shared" si="36"/>
        <v>0</v>
      </c>
      <c r="BA23" s="249">
        <f t="shared" si="36"/>
        <v>0</v>
      </c>
      <c r="BB23" s="249">
        <f t="shared" si="36"/>
        <v>0</v>
      </c>
      <c r="BC23" s="249">
        <f t="shared" si="36"/>
        <v>0</v>
      </c>
      <c r="BD23" s="249">
        <f t="shared" si="36"/>
        <v>0</v>
      </c>
      <c r="BE23" s="249">
        <f t="shared" si="36"/>
        <v>0</v>
      </c>
      <c r="BF23" s="249">
        <f t="shared" si="36"/>
        <v>0</v>
      </c>
      <c r="BG23" s="249">
        <f t="shared" si="36"/>
        <v>0</v>
      </c>
      <c r="BH23" s="249">
        <f t="shared" si="36"/>
        <v>0</v>
      </c>
      <c r="BI23" s="249">
        <f t="shared" si="36"/>
        <v>0</v>
      </c>
      <c r="BJ23" s="249">
        <f t="shared" si="36"/>
        <v>0</v>
      </c>
      <c r="BK23" s="249">
        <f t="shared" si="36"/>
        <v>8.3460033680800016</v>
      </c>
      <c r="BL23" s="249">
        <f t="shared" si="36"/>
        <v>0</v>
      </c>
      <c r="BM23" s="249">
        <f t="shared" si="36"/>
        <v>0</v>
      </c>
      <c r="BN23" s="249">
        <f t="shared" si="36"/>
        <v>0</v>
      </c>
      <c r="BO23" s="249">
        <f t="shared" si="36"/>
        <v>0</v>
      </c>
      <c r="BP23" s="249">
        <f t="shared" si="36"/>
        <v>8.3460033680800016</v>
      </c>
      <c r="BQ23" s="249">
        <f t="shared" si="36"/>
        <v>0</v>
      </c>
      <c r="BR23" s="249">
        <f t="shared" si="36"/>
        <v>0</v>
      </c>
      <c r="BS23" s="249">
        <f t="shared" si="36"/>
        <v>0</v>
      </c>
      <c r="BT23" s="249">
        <f t="shared" ref="BT23:BX23" si="37">SUM(BT24:BT25)</f>
        <v>0</v>
      </c>
      <c r="BU23" s="249">
        <f t="shared" si="37"/>
        <v>0</v>
      </c>
      <c r="BV23" s="249">
        <f t="shared" si="37"/>
        <v>0</v>
      </c>
      <c r="BW23" s="249">
        <f t="shared" si="37"/>
        <v>0</v>
      </c>
      <c r="BX23" s="249">
        <f t="shared" si="37"/>
        <v>0</v>
      </c>
      <c r="BY23" s="481"/>
      <c r="BZ23" s="487"/>
      <c r="CA23" s="484"/>
      <c r="CB23" s="484"/>
      <c r="CC23" s="484"/>
      <c r="CD23" s="484"/>
      <c r="CE23" s="486"/>
      <c r="CF23" s="487"/>
      <c r="CG23" s="487"/>
      <c r="CH23" s="487"/>
    </row>
    <row r="24" spans="1:86" s="489" customFormat="1" ht="78.75">
      <c r="A24" s="15"/>
      <c r="B24" s="296" t="str">
        <f>'Формат ИПР'!B24</f>
        <v>1.1.1.3</v>
      </c>
      <c r="C24" s="31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D24" s="296" t="str">
        <f>'Формат ИПР'!D24</f>
        <v>F_prj_109108_47168</v>
      </c>
      <c r="E24" s="249" t="s">
        <v>108</v>
      </c>
      <c r="F24" s="249" t="s">
        <v>109</v>
      </c>
      <c r="G24" s="16">
        <f>'Формат ИПР'!AG24</f>
        <v>8.3460033680800016</v>
      </c>
      <c r="H24" s="91">
        <f t="shared" ref="H24" si="38">IF(G24="нд","нд",V24+AJ24+AX24+BL24)</f>
        <v>0</v>
      </c>
      <c r="I24" s="91">
        <f t="shared" ref="I24" si="39">IF(H24="нд","нд",W24+AK24+AY24+BM24)</f>
        <v>0</v>
      </c>
      <c r="J24" s="91">
        <f t="shared" ref="J24" si="40">IF(I24="нд","нд",X24+AL24+AZ24+BN24)</f>
        <v>0</v>
      </c>
      <c r="K24" s="91">
        <f t="shared" ref="K24" si="41">IF(J24="нд","нд",Y24+AM24+BA24+BO24)</f>
        <v>0</v>
      </c>
      <c r="L24" s="91">
        <f t="shared" ref="L24" si="42">IF(K24="нд","нд",Z24+AN24+BB24+BP24)</f>
        <v>8.3460033680800016</v>
      </c>
      <c r="M24" s="91">
        <f t="shared" ref="M24" si="43">IF(L24="нд","нд",AA24+AO24+BC24+BQ24)</f>
        <v>0</v>
      </c>
      <c r="N24" s="16">
        <f>'Формат ИПР'!AH24</f>
        <v>0</v>
      </c>
      <c r="O24" s="91">
        <f t="shared" ref="O24" si="44">AC24+AQ24+BE24+BS24</f>
        <v>0</v>
      </c>
      <c r="P24" s="91">
        <f t="shared" ref="P24" si="45">AD24+AR24+BF24+BT24</f>
        <v>0</v>
      </c>
      <c r="Q24" s="91">
        <f t="shared" ref="Q24" si="46">AE24+AS24+BG24+BU24</f>
        <v>0</v>
      </c>
      <c r="R24" s="91">
        <f t="shared" ref="R24" si="47">AF24+AT24+BH24+BV24</f>
        <v>0</v>
      </c>
      <c r="S24" s="91">
        <f t="shared" ref="S24" si="48">AG24+AU24+BI24+BW24</f>
        <v>0</v>
      </c>
      <c r="T24" s="91">
        <f t="shared" ref="T24" si="49">AH24+AV24+BJ24+BX24</f>
        <v>0</v>
      </c>
      <c r="U24" s="91">
        <f>'Формат ИПР'!AI24</f>
        <v>0</v>
      </c>
      <c r="V24" s="91">
        <v>0</v>
      </c>
      <c r="W24" s="91">
        <v>0</v>
      </c>
      <c r="X24" s="91">
        <v>0</v>
      </c>
      <c r="Y24" s="91">
        <v>0</v>
      </c>
      <c r="Z24" s="91">
        <v>0</v>
      </c>
      <c r="AA24" s="91">
        <v>0</v>
      </c>
      <c r="AB24" s="91">
        <f>'Формат ИПР'!AJ24</f>
        <v>0</v>
      </c>
      <c r="AC24" s="91">
        <v>0</v>
      </c>
      <c r="AD24" s="91">
        <v>0</v>
      </c>
      <c r="AE24" s="91">
        <v>0</v>
      </c>
      <c r="AF24" s="91">
        <v>0</v>
      </c>
      <c r="AG24" s="91">
        <v>0</v>
      </c>
      <c r="AH24" s="91">
        <v>0</v>
      </c>
      <c r="AI24" s="91">
        <f>'Формат ИПР'!AK24</f>
        <v>0</v>
      </c>
      <c r="AJ24" s="91">
        <v>0</v>
      </c>
      <c r="AK24" s="91">
        <v>0</v>
      </c>
      <c r="AL24" s="91">
        <v>0</v>
      </c>
      <c r="AM24" s="91">
        <v>0</v>
      </c>
      <c r="AN24" s="91">
        <v>0</v>
      </c>
      <c r="AO24" s="91">
        <v>0</v>
      </c>
      <c r="AP24" s="91">
        <f>'Формат ИПР'!AL24</f>
        <v>0</v>
      </c>
      <c r="AQ24" s="91">
        <v>0</v>
      </c>
      <c r="AR24" s="91">
        <v>0</v>
      </c>
      <c r="AS24" s="91">
        <v>0</v>
      </c>
      <c r="AT24" s="91">
        <v>0</v>
      </c>
      <c r="AU24" s="91">
        <v>0</v>
      </c>
      <c r="AV24" s="91">
        <v>0</v>
      </c>
      <c r="AW24" s="91">
        <f>'Формат ИПР'!AM24</f>
        <v>0</v>
      </c>
      <c r="AX24" s="91">
        <v>0</v>
      </c>
      <c r="AY24" s="91">
        <v>0</v>
      </c>
      <c r="AZ24" s="91">
        <v>0</v>
      </c>
      <c r="BA24" s="91">
        <v>0</v>
      </c>
      <c r="BB24" s="91">
        <v>0</v>
      </c>
      <c r="BC24" s="91">
        <v>0</v>
      </c>
      <c r="BD24" s="91">
        <f>'Формат ИПР'!AN24</f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v>0</v>
      </c>
      <c r="BJ24" s="91">
        <v>0</v>
      </c>
      <c r="BK24" s="91">
        <f>'Формат ИПР'!AO24</f>
        <v>8.3460033680800016</v>
      </c>
      <c r="BL24" s="91">
        <v>0</v>
      </c>
      <c r="BM24" s="91">
        <v>0</v>
      </c>
      <c r="BN24" s="91">
        <v>0</v>
      </c>
      <c r="BO24" s="91">
        <v>0</v>
      </c>
      <c r="BP24" s="91">
        <v>8.3460033680800016</v>
      </c>
      <c r="BQ24" s="91">
        <v>0</v>
      </c>
      <c r="BR24" s="91">
        <f>'Формат ИПР'!AP24</f>
        <v>0</v>
      </c>
      <c r="BS24" s="91">
        <v>0</v>
      </c>
      <c r="BT24" s="91">
        <v>0</v>
      </c>
      <c r="BU24" s="91">
        <v>0</v>
      </c>
      <c r="BV24" s="91">
        <v>0</v>
      </c>
      <c r="BW24" s="91">
        <v>0</v>
      </c>
      <c r="BX24" s="91">
        <v>0</v>
      </c>
      <c r="BY24" s="482"/>
      <c r="BZ24" s="487"/>
      <c r="CA24" s="484"/>
      <c r="CB24" s="484"/>
      <c r="CC24" s="484"/>
      <c r="CD24" s="484"/>
      <c r="CE24" s="486"/>
      <c r="CF24" s="487"/>
      <c r="CG24" s="487"/>
      <c r="CH24" s="487"/>
    </row>
    <row r="25" spans="1:86" s="489" customFormat="1" ht="53.25" customHeight="1">
      <c r="A25" s="15"/>
      <c r="B25" s="296" t="str">
        <f>'Формат ИПР'!B25</f>
        <v>1.1.1.3</v>
      </c>
      <c r="C25" s="31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D25" s="296" t="str">
        <f>'Формат ИПР'!D25</f>
        <v>J_Che246_19</v>
      </c>
      <c r="E25" s="249" t="s">
        <v>108</v>
      </c>
      <c r="F25" s="249" t="s">
        <v>109</v>
      </c>
      <c r="G25" s="16" t="str">
        <f>'Формат ИПР'!AG25</f>
        <v>нд</v>
      </c>
      <c r="H25" s="91" t="str">
        <f t="shared" ref="H25" si="50">IF(G25="нд","нд",V25+AJ25+AX25+BL25)</f>
        <v>нд</v>
      </c>
      <c r="I25" s="91" t="str">
        <f t="shared" ref="I25" si="51">IF(H25="нд","нд",W25+AK25+AY25+BM25)</f>
        <v>нд</v>
      </c>
      <c r="J25" s="91" t="str">
        <f t="shared" ref="J25" si="52">IF(I25="нд","нд",X25+AL25+AZ25+BN25)</f>
        <v>нд</v>
      </c>
      <c r="K25" s="91" t="str">
        <f t="shared" ref="K25" si="53">IF(J25="нд","нд",Y25+AM25+BA25+BO25)</f>
        <v>нд</v>
      </c>
      <c r="L25" s="91" t="str">
        <f t="shared" ref="L25" si="54">IF(K25="нд","нд",Z25+AN25+BB25+BP25)</f>
        <v>нд</v>
      </c>
      <c r="M25" s="91" t="str">
        <f t="shared" ref="M25" si="55">IF(L25="нд","нд",AA25+AO25+BC25+BQ25)</f>
        <v>нд</v>
      </c>
      <c r="N25" s="16">
        <f>'Формат ИПР'!AH25</f>
        <v>0</v>
      </c>
      <c r="O25" s="91">
        <f t="shared" ref="O25" si="56">AC25+AQ25+BE25+BS25</f>
        <v>0</v>
      </c>
      <c r="P25" s="91">
        <f t="shared" ref="P25" si="57">AD25+AR25+BF25+BT25</f>
        <v>0</v>
      </c>
      <c r="Q25" s="91">
        <f t="shared" ref="Q25" si="58">AE25+AS25+BG25+BU25</f>
        <v>0</v>
      </c>
      <c r="R25" s="91">
        <f t="shared" ref="R25" si="59">AF25+AT25+BH25+BV25</f>
        <v>0</v>
      </c>
      <c r="S25" s="91">
        <f t="shared" ref="S25" si="60">AG25+AU25+BI25+BW25</f>
        <v>0</v>
      </c>
      <c r="T25" s="91">
        <f t="shared" ref="T25" si="61">AH25+AV25+BJ25+BX25</f>
        <v>0</v>
      </c>
      <c r="U25" s="91" t="str">
        <f>'Формат ИПР'!AI25</f>
        <v>нд</v>
      </c>
      <c r="V25" s="91" t="s">
        <v>110</v>
      </c>
      <c r="W25" s="91" t="s">
        <v>110</v>
      </c>
      <c r="X25" s="91" t="s">
        <v>110</v>
      </c>
      <c r="Y25" s="91" t="s">
        <v>110</v>
      </c>
      <c r="Z25" s="91" t="s">
        <v>110</v>
      </c>
      <c r="AA25" s="91" t="s">
        <v>110</v>
      </c>
      <c r="AB25" s="91">
        <f>'Формат ИПР'!AJ25</f>
        <v>0</v>
      </c>
      <c r="AC25" s="91">
        <v>0</v>
      </c>
      <c r="AD25" s="91">
        <v>0</v>
      </c>
      <c r="AE25" s="91">
        <v>0</v>
      </c>
      <c r="AF25" s="91">
        <v>0</v>
      </c>
      <c r="AG25" s="91">
        <v>0</v>
      </c>
      <c r="AH25" s="91">
        <v>0</v>
      </c>
      <c r="AI25" s="91" t="str">
        <f>'Формат ИПР'!AK25</f>
        <v>нд</v>
      </c>
      <c r="AJ25" s="91" t="s">
        <v>110</v>
      </c>
      <c r="AK25" s="91" t="s">
        <v>110</v>
      </c>
      <c r="AL25" s="91" t="s">
        <v>110</v>
      </c>
      <c r="AM25" s="91" t="s">
        <v>110</v>
      </c>
      <c r="AN25" s="91" t="s">
        <v>110</v>
      </c>
      <c r="AO25" s="91" t="s">
        <v>110</v>
      </c>
      <c r="AP25" s="91">
        <f>'Формат ИПР'!AL25</f>
        <v>0</v>
      </c>
      <c r="AQ25" s="91">
        <v>0</v>
      </c>
      <c r="AR25" s="91">
        <v>0</v>
      </c>
      <c r="AS25" s="91">
        <v>0</v>
      </c>
      <c r="AT25" s="91">
        <v>0</v>
      </c>
      <c r="AU25" s="91">
        <v>0</v>
      </c>
      <c r="AV25" s="91">
        <v>0</v>
      </c>
      <c r="AW25" s="91" t="str">
        <f>'Формат ИПР'!AM25</f>
        <v>нд</v>
      </c>
      <c r="AX25" s="91" t="s">
        <v>110</v>
      </c>
      <c r="AY25" s="91" t="s">
        <v>110</v>
      </c>
      <c r="AZ25" s="91" t="s">
        <v>110</v>
      </c>
      <c r="BA25" s="91" t="s">
        <v>110</v>
      </c>
      <c r="BB25" s="91" t="s">
        <v>110</v>
      </c>
      <c r="BC25" s="91" t="s">
        <v>110</v>
      </c>
      <c r="BD25" s="91">
        <f>'Формат ИПР'!AN25</f>
        <v>0</v>
      </c>
      <c r="BE25" s="91">
        <v>0</v>
      </c>
      <c r="BF25" s="91">
        <v>0</v>
      </c>
      <c r="BG25" s="91">
        <v>0</v>
      </c>
      <c r="BH25" s="91">
        <v>0</v>
      </c>
      <c r="BI25" s="91">
        <v>0</v>
      </c>
      <c r="BJ25" s="91">
        <v>0</v>
      </c>
      <c r="BK25" s="91" t="str">
        <f>'Формат ИПР'!AO25</f>
        <v>нд</v>
      </c>
      <c r="BL25" s="91" t="s">
        <v>110</v>
      </c>
      <c r="BM25" s="91" t="s">
        <v>110</v>
      </c>
      <c r="BN25" s="91" t="s">
        <v>110</v>
      </c>
      <c r="BO25" s="91" t="s">
        <v>110</v>
      </c>
      <c r="BP25" s="91" t="s">
        <v>110</v>
      </c>
      <c r="BQ25" s="91" t="s">
        <v>110</v>
      </c>
      <c r="BR25" s="91">
        <f>'Формат ИПР'!AP25</f>
        <v>0</v>
      </c>
      <c r="BS25" s="91">
        <v>0</v>
      </c>
      <c r="BT25" s="91">
        <v>0</v>
      </c>
      <c r="BU25" s="91">
        <v>0</v>
      </c>
      <c r="BV25" s="91">
        <v>0</v>
      </c>
      <c r="BW25" s="91">
        <v>0</v>
      </c>
      <c r="BX25" s="91">
        <v>0</v>
      </c>
      <c r="BY25" s="482"/>
      <c r="BZ25" s="487"/>
      <c r="CA25" s="484"/>
      <c r="CB25" s="484"/>
      <c r="CC25" s="484"/>
      <c r="CD25" s="484"/>
      <c r="CE25" s="486"/>
      <c r="CF25" s="486"/>
      <c r="CG25" s="487"/>
      <c r="CH25" s="487"/>
    </row>
    <row r="26" spans="1:86" s="489" customFormat="1" ht="39" customHeight="1">
      <c r="A26" s="15"/>
      <c r="B26" s="296" t="s">
        <v>118</v>
      </c>
      <c r="C26" s="296" t="s">
        <v>119</v>
      </c>
      <c r="D26" s="296" t="s">
        <v>107</v>
      </c>
      <c r="E26" s="249" t="s">
        <v>108</v>
      </c>
      <c r="F26" s="249" t="s">
        <v>109</v>
      </c>
      <c r="G26" s="16">
        <f>G27+G28</f>
        <v>0</v>
      </c>
      <c r="H26" s="16">
        <f t="shared" ref="H26:BS26" si="62">H27+H28</f>
        <v>0</v>
      </c>
      <c r="I26" s="16">
        <f t="shared" si="62"/>
        <v>0</v>
      </c>
      <c r="J26" s="16">
        <f t="shared" si="62"/>
        <v>0</v>
      </c>
      <c r="K26" s="16">
        <f t="shared" si="62"/>
        <v>0</v>
      </c>
      <c r="L26" s="16">
        <f t="shared" si="62"/>
        <v>0</v>
      </c>
      <c r="M26" s="16">
        <f t="shared" si="62"/>
        <v>0</v>
      </c>
      <c r="N26" s="16">
        <f t="shared" si="62"/>
        <v>0</v>
      </c>
      <c r="O26" s="16">
        <f t="shared" si="62"/>
        <v>0</v>
      </c>
      <c r="P26" s="16">
        <f t="shared" si="62"/>
        <v>0</v>
      </c>
      <c r="Q26" s="16">
        <f t="shared" si="62"/>
        <v>0</v>
      </c>
      <c r="R26" s="16">
        <f t="shared" si="62"/>
        <v>0</v>
      </c>
      <c r="S26" s="16">
        <f t="shared" si="62"/>
        <v>0</v>
      </c>
      <c r="T26" s="16">
        <f t="shared" si="62"/>
        <v>0</v>
      </c>
      <c r="U26" s="16">
        <f t="shared" si="62"/>
        <v>0</v>
      </c>
      <c r="V26" s="16">
        <f t="shared" si="62"/>
        <v>0</v>
      </c>
      <c r="W26" s="16">
        <f t="shared" si="62"/>
        <v>0</v>
      </c>
      <c r="X26" s="16">
        <f t="shared" si="62"/>
        <v>0</v>
      </c>
      <c r="Y26" s="16">
        <f t="shared" si="62"/>
        <v>0</v>
      </c>
      <c r="Z26" s="16">
        <f t="shared" si="62"/>
        <v>0</v>
      </c>
      <c r="AA26" s="16">
        <f t="shared" si="62"/>
        <v>0</v>
      </c>
      <c r="AB26" s="16">
        <f t="shared" si="62"/>
        <v>0</v>
      </c>
      <c r="AC26" s="16">
        <f t="shared" si="62"/>
        <v>0</v>
      </c>
      <c r="AD26" s="16">
        <f t="shared" si="62"/>
        <v>0</v>
      </c>
      <c r="AE26" s="16">
        <f t="shared" si="62"/>
        <v>0</v>
      </c>
      <c r="AF26" s="16">
        <f t="shared" si="62"/>
        <v>0</v>
      </c>
      <c r="AG26" s="16">
        <f t="shared" si="62"/>
        <v>0</v>
      </c>
      <c r="AH26" s="16">
        <f t="shared" si="62"/>
        <v>0</v>
      </c>
      <c r="AI26" s="16">
        <f t="shared" si="62"/>
        <v>0</v>
      </c>
      <c r="AJ26" s="16">
        <f t="shared" si="62"/>
        <v>0</v>
      </c>
      <c r="AK26" s="16">
        <f t="shared" si="62"/>
        <v>0</v>
      </c>
      <c r="AL26" s="16">
        <f t="shared" si="62"/>
        <v>0</v>
      </c>
      <c r="AM26" s="16">
        <f t="shared" si="62"/>
        <v>0</v>
      </c>
      <c r="AN26" s="16">
        <f t="shared" si="62"/>
        <v>0</v>
      </c>
      <c r="AO26" s="16">
        <f t="shared" si="62"/>
        <v>0</v>
      </c>
      <c r="AP26" s="16">
        <f t="shared" si="62"/>
        <v>0</v>
      </c>
      <c r="AQ26" s="16">
        <f t="shared" si="62"/>
        <v>0</v>
      </c>
      <c r="AR26" s="16">
        <f t="shared" si="62"/>
        <v>0</v>
      </c>
      <c r="AS26" s="16">
        <f t="shared" si="62"/>
        <v>0</v>
      </c>
      <c r="AT26" s="16">
        <f t="shared" si="62"/>
        <v>0</v>
      </c>
      <c r="AU26" s="16">
        <f t="shared" si="62"/>
        <v>0</v>
      </c>
      <c r="AV26" s="16">
        <f t="shared" si="62"/>
        <v>0</v>
      </c>
      <c r="AW26" s="16">
        <f t="shared" si="62"/>
        <v>0</v>
      </c>
      <c r="AX26" s="16">
        <f t="shared" si="62"/>
        <v>0</v>
      </c>
      <c r="AY26" s="16">
        <f t="shared" si="62"/>
        <v>0</v>
      </c>
      <c r="AZ26" s="16">
        <f t="shared" si="62"/>
        <v>0</v>
      </c>
      <c r="BA26" s="16">
        <f t="shared" si="62"/>
        <v>0</v>
      </c>
      <c r="BB26" s="16">
        <f t="shared" si="62"/>
        <v>0</v>
      </c>
      <c r="BC26" s="16">
        <f t="shared" si="62"/>
        <v>0</v>
      </c>
      <c r="BD26" s="16">
        <f t="shared" si="62"/>
        <v>0</v>
      </c>
      <c r="BE26" s="16">
        <f t="shared" si="62"/>
        <v>0</v>
      </c>
      <c r="BF26" s="16">
        <f t="shared" si="62"/>
        <v>0</v>
      </c>
      <c r="BG26" s="16">
        <f t="shared" si="62"/>
        <v>0</v>
      </c>
      <c r="BH26" s="16">
        <f t="shared" si="62"/>
        <v>0</v>
      </c>
      <c r="BI26" s="16">
        <f t="shared" si="62"/>
        <v>0</v>
      </c>
      <c r="BJ26" s="16">
        <f t="shared" si="62"/>
        <v>0</v>
      </c>
      <c r="BK26" s="16">
        <f t="shared" si="62"/>
        <v>0</v>
      </c>
      <c r="BL26" s="16">
        <f t="shared" si="62"/>
        <v>0</v>
      </c>
      <c r="BM26" s="16">
        <f t="shared" si="62"/>
        <v>0</v>
      </c>
      <c r="BN26" s="16">
        <f t="shared" si="62"/>
        <v>0</v>
      </c>
      <c r="BO26" s="16">
        <f t="shared" si="62"/>
        <v>0</v>
      </c>
      <c r="BP26" s="16">
        <f t="shared" si="62"/>
        <v>0</v>
      </c>
      <c r="BQ26" s="16">
        <f t="shared" si="62"/>
        <v>0</v>
      </c>
      <c r="BR26" s="16">
        <f t="shared" si="62"/>
        <v>0</v>
      </c>
      <c r="BS26" s="16">
        <f t="shared" si="62"/>
        <v>0</v>
      </c>
      <c r="BT26" s="16">
        <f t="shared" ref="BT26:BX26" si="63">BT27+BT28</f>
        <v>0</v>
      </c>
      <c r="BU26" s="16">
        <f t="shared" si="63"/>
        <v>0</v>
      </c>
      <c r="BV26" s="16">
        <f t="shared" si="63"/>
        <v>0</v>
      </c>
      <c r="BW26" s="16">
        <f t="shared" si="63"/>
        <v>0</v>
      </c>
      <c r="BX26" s="16">
        <f t="shared" si="63"/>
        <v>0</v>
      </c>
      <c r="BY26" s="482"/>
      <c r="BZ26" s="487"/>
      <c r="CA26" s="484"/>
      <c r="CB26" s="484"/>
      <c r="CC26" s="484"/>
      <c r="CD26" s="484"/>
      <c r="CE26" s="486"/>
      <c r="CF26" s="487"/>
      <c r="CG26" s="487"/>
      <c r="CH26" s="487"/>
    </row>
    <row r="27" spans="1:86" s="489" customFormat="1" ht="39" customHeight="1">
      <c r="A27" s="15"/>
      <c r="B27" s="296" t="s">
        <v>120</v>
      </c>
      <c r="C27" s="296" t="s">
        <v>121</v>
      </c>
      <c r="D27" s="296" t="s">
        <v>107</v>
      </c>
      <c r="E27" s="249" t="s">
        <v>108</v>
      </c>
      <c r="F27" s="249" t="s">
        <v>109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482"/>
      <c r="BZ27" s="487"/>
      <c r="CA27" s="484"/>
      <c r="CB27" s="484"/>
      <c r="CC27" s="484"/>
      <c r="CD27" s="484"/>
      <c r="CE27" s="486"/>
      <c r="CF27" s="487"/>
      <c r="CG27" s="487"/>
      <c r="CH27" s="487"/>
    </row>
    <row r="28" spans="1:86" s="489" customFormat="1" ht="39" customHeight="1">
      <c r="A28" s="15"/>
      <c r="B28" s="296" t="s">
        <v>122</v>
      </c>
      <c r="C28" s="296" t="s">
        <v>123</v>
      </c>
      <c r="D28" s="296" t="s">
        <v>107</v>
      </c>
      <c r="E28" s="249" t="s">
        <v>108</v>
      </c>
      <c r="F28" s="249" t="s">
        <v>109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482"/>
      <c r="BZ28" s="487"/>
      <c r="CA28" s="484"/>
      <c r="CB28" s="484"/>
      <c r="CC28" s="484"/>
      <c r="CD28" s="484"/>
      <c r="CE28" s="486"/>
      <c r="CF28" s="487"/>
      <c r="CG28" s="487"/>
      <c r="CH28" s="487"/>
    </row>
    <row r="29" spans="1:86" s="489" customFormat="1" ht="39" customHeight="1">
      <c r="A29" s="15"/>
      <c r="B29" s="296" t="s">
        <v>124</v>
      </c>
      <c r="C29" s="296" t="s">
        <v>552</v>
      </c>
      <c r="D29" s="296" t="s">
        <v>107</v>
      </c>
      <c r="E29" s="249" t="s">
        <v>108</v>
      </c>
      <c r="F29" s="249" t="s">
        <v>109</v>
      </c>
      <c r="G29" s="16">
        <f t="shared" ref="G29:AL29" si="64">G30+G53</f>
        <v>168.37186732239959</v>
      </c>
      <c r="H29" s="16">
        <f t="shared" si="64"/>
        <v>0</v>
      </c>
      <c r="I29" s="16">
        <f t="shared" si="64"/>
        <v>0</v>
      </c>
      <c r="J29" s="16">
        <f t="shared" si="64"/>
        <v>0</v>
      </c>
      <c r="K29" s="16">
        <f t="shared" si="64"/>
        <v>0</v>
      </c>
      <c r="L29" s="16">
        <f t="shared" si="64"/>
        <v>168.37186732239959</v>
      </c>
      <c r="M29" s="16">
        <f t="shared" si="64"/>
        <v>0</v>
      </c>
      <c r="N29" s="16">
        <f t="shared" si="64"/>
        <v>716.91665118000003</v>
      </c>
      <c r="O29" s="16">
        <f t="shared" si="64"/>
        <v>0</v>
      </c>
      <c r="P29" s="16">
        <f t="shared" si="64"/>
        <v>0</v>
      </c>
      <c r="Q29" s="16">
        <f t="shared" si="64"/>
        <v>0</v>
      </c>
      <c r="R29" s="16">
        <f t="shared" si="64"/>
        <v>0</v>
      </c>
      <c r="S29" s="16">
        <f t="shared" si="64"/>
        <v>665.90015373000006</v>
      </c>
      <c r="T29" s="16">
        <f t="shared" si="64"/>
        <v>51.016497449999996</v>
      </c>
      <c r="U29" s="16">
        <f t="shared" si="64"/>
        <v>168.37186732239959</v>
      </c>
      <c r="V29" s="16">
        <f t="shared" si="64"/>
        <v>0</v>
      </c>
      <c r="W29" s="16">
        <f t="shared" si="64"/>
        <v>0</v>
      </c>
      <c r="X29" s="16">
        <f t="shared" si="64"/>
        <v>0</v>
      </c>
      <c r="Y29" s="16">
        <f t="shared" si="64"/>
        <v>0</v>
      </c>
      <c r="Z29" s="16">
        <f t="shared" si="64"/>
        <v>168.37186732239959</v>
      </c>
      <c r="AA29" s="16">
        <f t="shared" si="64"/>
        <v>0</v>
      </c>
      <c r="AB29" s="16">
        <f t="shared" si="64"/>
        <v>192.89523161999998</v>
      </c>
      <c r="AC29" s="16">
        <f t="shared" si="64"/>
        <v>0</v>
      </c>
      <c r="AD29" s="16">
        <f t="shared" si="64"/>
        <v>0</v>
      </c>
      <c r="AE29" s="16">
        <f t="shared" si="64"/>
        <v>0</v>
      </c>
      <c r="AF29" s="16">
        <f t="shared" si="64"/>
        <v>0</v>
      </c>
      <c r="AG29" s="16">
        <f t="shared" si="64"/>
        <v>144.47558666999998</v>
      </c>
      <c r="AH29" s="16">
        <f t="shared" si="64"/>
        <v>48.419644949999999</v>
      </c>
      <c r="AI29" s="16">
        <f t="shared" si="64"/>
        <v>0</v>
      </c>
      <c r="AJ29" s="16">
        <f t="shared" si="64"/>
        <v>0</v>
      </c>
      <c r="AK29" s="16">
        <f t="shared" si="64"/>
        <v>0</v>
      </c>
      <c r="AL29" s="16">
        <f t="shared" si="64"/>
        <v>0</v>
      </c>
      <c r="AM29" s="16">
        <f t="shared" ref="AM29:BR29" si="65">AM30+AM53</f>
        <v>0</v>
      </c>
      <c r="AN29" s="16">
        <f t="shared" si="65"/>
        <v>0</v>
      </c>
      <c r="AO29" s="16">
        <f t="shared" si="65"/>
        <v>0</v>
      </c>
      <c r="AP29" s="16">
        <f t="shared" si="65"/>
        <v>30.54322822</v>
      </c>
      <c r="AQ29" s="16">
        <f t="shared" si="65"/>
        <v>0</v>
      </c>
      <c r="AR29" s="16">
        <f t="shared" si="65"/>
        <v>0</v>
      </c>
      <c r="AS29" s="16">
        <f t="shared" si="65"/>
        <v>0</v>
      </c>
      <c r="AT29" s="16">
        <f t="shared" si="65"/>
        <v>0</v>
      </c>
      <c r="AU29" s="16">
        <f t="shared" si="65"/>
        <v>27.946375719999999</v>
      </c>
      <c r="AV29" s="16">
        <f t="shared" si="65"/>
        <v>2.5968525000000002</v>
      </c>
      <c r="AW29" s="16">
        <f t="shared" si="65"/>
        <v>0</v>
      </c>
      <c r="AX29" s="16">
        <f t="shared" si="65"/>
        <v>0</v>
      </c>
      <c r="AY29" s="16">
        <f t="shared" si="65"/>
        <v>0</v>
      </c>
      <c r="AZ29" s="16">
        <f t="shared" si="65"/>
        <v>0</v>
      </c>
      <c r="BA29" s="16">
        <f t="shared" si="65"/>
        <v>0</v>
      </c>
      <c r="BB29" s="16">
        <f t="shared" si="65"/>
        <v>0</v>
      </c>
      <c r="BC29" s="16">
        <f t="shared" si="65"/>
        <v>0</v>
      </c>
      <c r="BD29" s="16">
        <f t="shared" si="65"/>
        <v>493.47819134000002</v>
      </c>
      <c r="BE29" s="16">
        <f t="shared" si="65"/>
        <v>0</v>
      </c>
      <c r="BF29" s="16">
        <f t="shared" si="65"/>
        <v>0</v>
      </c>
      <c r="BG29" s="16">
        <f t="shared" si="65"/>
        <v>0</v>
      </c>
      <c r="BH29" s="16">
        <f t="shared" si="65"/>
        <v>0</v>
      </c>
      <c r="BI29" s="16">
        <f t="shared" si="65"/>
        <v>493.47819134000002</v>
      </c>
      <c r="BJ29" s="16">
        <f t="shared" si="65"/>
        <v>0</v>
      </c>
      <c r="BK29" s="16">
        <f t="shared" si="65"/>
        <v>0</v>
      </c>
      <c r="BL29" s="16">
        <f t="shared" si="65"/>
        <v>0</v>
      </c>
      <c r="BM29" s="16">
        <f t="shared" si="65"/>
        <v>0</v>
      </c>
      <c r="BN29" s="16">
        <f t="shared" si="65"/>
        <v>0</v>
      </c>
      <c r="BO29" s="16">
        <f t="shared" si="65"/>
        <v>0</v>
      </c>
      <c r="BP29" s="16">
        <f t="shared" si="65"/>
        <v>0</v>
      </c>
      <c r="BQ29" s="16">
        <f t="shared" si="65"/>
        <v>0</v>
      </c>
      <c r="BR29" s="16">
        <f t="shared" si="65"/>
        <v>0</v>
      </c>
      <c r="BS29" s="16">
        <f t="shared" ref="BS29:BX29" si="66">BS30+BS53</f>
        <v>0</v>
      </c>
      <c r="BT29" s="16">
        <f t="shared" si="66"/>
        <v>0</v>
      </c>
      <c r="BU29" s="16">
        <f t="shared" si="66"/>
        <v>0</v>
      </c>
      <c r="BV29" s="16">
        <f t="shared" si="66"/>
        <v>0</v>
      </c>
      <c r="BW29" s="16">
        <f t="shared" si="66"/>
        <v>0</v>
      </c>
      <c r="BX29" s="16">
        <f t="shared" si="66"/>
        <v>0</v>
      </c>
      <c r="BY29" s="482"/>
      <c r="BZ29" s="487"/>
      <c r="CA29" s="484"/>
      <c r="CB29" s="484"/>
      <c r="CC29" s="484"/>
      <c r="CD29" s="484"/>
      <c r="CE29" s="486"/>
      <c r="CF29" s="487"/>
      <c r="CG29" s="487"/>
      <c r="CH29" s="487"/>
    </row>
    <row r="30" spans="1:86" s="489" customFormat="1" ht="39" customHeight="1">
      <c r="A30" s="15"/>
      <c r="B30" s="296" t="s">
        <v>125</v>
      </c>
      <c r="C30" s="296" t="s">
        <v>553</v>
      </c>
      <c r="D30" s="296" t="s">
        <v>107</v>
      </c>
      <c r="E30" s="249" t="s">
        <v>108</v>
      </c>
      <c r="F30" s="249" t="s">
        <v>109</v>
      </c>
      <c r="G30" s="16">
        <f t="shared" ref="G30:AL30" si="67">G31+G39+G40</f>
        <v>168.37186732239959</v>
      </c>
      <c r="H30" s="16">
        <f t="shared" si="67"/>
        <v>0</v>
      </c>
      <c r="I30" s="16">
        <f t="shared" si="67"/>
        <v>0</v>
      </c>
      <c r="J30" s="16">
        <f t="shared" si="67"/>
        <v>0</v>
      </c>
      <c r="K30" s="16">
        <f t="shared" si="67"/>
        <v>0</v>
      </c>
      <c r="L30" s="16">
        <f t="shared" si="67"/>
        <v>168.37186732239959</v>
      </c>
      <c r="M30" s="16">
        <f t="shared" si="67"/>
        <v>0</v>
      </c>
      <c r="N30" s="16">
        <f t="shared" si="67"/>
        <v>716.91665118000003</v>
      </c>
      <c r="O30" s="16">
        <f t="shared" si="67"/>
        <v>0</v>
      </c>
      <c r="P30" s="16">
        <f t="shared" si="67"/>
        <v>0</v>
      </c>
      <c r="Q30" s="16">
        <f t="shared" si="67"/>
        <v>0</v>
      </c>
      <c r="R30" s="16">
        <f t="shared" si="67"/>
        <v>0</v>
      </c>
      <c r="S30" s="16">
        <f t="shared" si="67"/>
        <v>665.90015373000006</v>
      </c>
      <c r="T30" s="16">
        <f t="shared" si="67"/>
        <v>51.016497449999996</v>
      </c>
      <c r="U30" s="16">
        <f t="shared" si="67"/>
        <v>168.37186732239959</v>
      </c>
      <c r="V30" s="16">
        <f t="shared" si="67"/>
        <v>0</v>
      </c>
      <c r="W30" s="16">
        <f t="shared" si="67"/>
        <v>0</v>
      </c>
      <c r="X30" s="16">
        <f t="shared" si="67"/>
        <v>0</v>
      </c>
      <c r="Y30" s="16">
        <f t="shared" si="67"/>
        <v>0</v>
      </c>
      <c r="Z30" s="16">
        <f t="shared" si="67"/>
        <v>168.37186732239959</v>
      </c>
      <c r="AA30" s="16">
        <f t="shared" si="67"/>
        <v>0</v>
      </c>
      <c r="AB30" s="16">
        <f t="shared" si="67"/>
        <v>192.89523161999998</v>
      </c>
      <c r="AC30" s="16">
        <f t="shared" si="67"/>
        <v>0</v>
      </c>
      <c r="AD30" s="16">
        <f t="shared" si="67"/>
        <v>0</v>
      </c>
      <c r="AE30" s="16">
        <f t="shared" si="67"/>
        <v>0</v>
      </c>
      <c r="AF30" s="16">
        <f t="shared" si="67"/>
        <v>0</v>
      </c>
      <c r="AG30" s="16">
        <f t="shared" si="67"/>
        <v>144.47558666999998</v>
      </c>
      <c r="AH30" s="16">
        <f t="shared" si="67"/>
        <v>48.419644949999999</v>
      </c>
      <c r="AI30" s="16">
        <f t="shared" si="67"/>
        <v>0</v>
      </c>
      <c r="AJ30" s="16">
        <f t="shared" si="67"/>
        <v>0</v>
      </c>
      <c r="AK30" s="16">
        <f t="shared" si="67"/>
        <v>0</v>
      </c>
      <c r="AL30" s="16">
        <f t="shared" si="67"/>
        <v>0</v>
      </c>
      <c r="AM30" s="16">
        <f t="shared" ref="AM30:BR30" si="68">AM31+AM39+AM40</f>
        <v>0</v>
      </c>
      <c r="AN30" s="16">
        <f t="shared" si="68"/>
        <v>0</v>
      </c>
      <c r="AO30" s="16">
        <f t="shared" si="68"/>
        <v>0</v>
      </c>
      <c r="AP30" s="16">
        <f t="shared" si="68"/>
        <v>30.54322822</v>
      </c>
      <c r="AQ30" s="16">
        <f t="shared" si="68"/>
        <v>0</v>
      </c>
      <c r="AR30" s="16">
        <f t="shared" si="68"/>
        <v>0</v>
      </c>
      <c r="AS30" s="16">
        <f t="shared" si="68"/>
        <v>0</v>
      </c>
      <c r="AT30" s="16">
        <f t="shared" si="68"/>
        <v>0</v>
      </c>
      <c r="AU30" s="16">
        <f t="shared" si="68"/>
        <v>27.946375719999999</v>
      </c>
      <c r="AV30" s="16">
        <f t="shared" si="68"/>
        <v>2.5968525000000002</v>
      </c>
      <c r="AW30" s="16">
        <f t="shared" si="68"/>
        <v>0</v>
      </c>
      <c r="AX30" s="16">
        <f t="shared" si="68"/>
        <v>0</v>
      </c>
      <c r="AY30" s="16">
        <f t="shared" si="68"/>
        <v>0</v>
      </c>
      <c r="AZ30" s="16">
        <f t="shared" si="68"/>
        <v>0</v>
      </c>
      <c r="BA30" s="16">
        <f t="shared" si="68"/>
        <v>0</v>
      </c>
      <c r="BB30" s="16">
        <f t="shared" si="68"/>
        <v>0</v>
      </c>
      <c r="BC30" s="16">
        <f t="shared" si="68"/>
        <v>0</v>
      </c>
      <c r="BD30" s="16">
        <f t="shared" si="68"/>
        <v>493.47819134000002</v>
      </c>
      <c r="BE30" s="16">
        <f t="shared" si="68"/>
        <v>0</v>
      </c>
      <c r="BF30" s="16">
        <f t="shared" si="68"/>
        <v>0</v>
      </c>
      <c r="BG30" s="16">
        <f t="shared" si="68"/>
        <v>0</v>
      </c>
      <c r="BH30" s="16">
        <f t="shared" si="68"/>
        <v>0</v>
      </c>
      <c r="BI30" s="16">
        <f t="shared" si="68"/>
        <v>493.47819134000002</v>
      </c>
      <c r="BJ30" s="16">
        <f t="shared" si="68"/>
        <v>0</v>
      </c>
      <c r="BK30" s="16">
        <f t="shared" si="68"/>
        <v>0</v>
      </c>
      <c r="BL30" s="16">
        <f t="shared" si="68"/>
        <v>0</v>
      </c>
      <c r="BM30" s="16">
        <f t="shared" si="68"/>
        <v>0</v>
      </c>
      <c r="BN30" s="16">
        <f t="shared" si="68"/>
        <v>0</v>
      </c>
      <c r="BO30" s="16">
        <f t="shared" si="68"/>
        <v>0</v>
      </c>
      <c r="BP30" s="16">
        <f t="shared" si="68"/>
        <v>0</v>
      </c>
      <c r="BQ30" s="16">
        <f t="shared" si="68"/>
        <v>0</v>
      </c>
      <c r="BR30" s="16">
        <f t="shared" si="68"/>
        <v>0</v>
      </c>
      <c r="BS30" s="16">
        <f t="shared" ref="BS30:BX30" si="69">BS31+BS39+BS40</f>
        <v>0</v>
      </c>
      <c r="BT30" s="16">
        <f t="shared" si="69"/>
        <v>0</v>
      </c>
      <c r="BU30" s="16">
        <f t="shared" si="69"/>
        <v>0</v>
      </c>
      <c r="BV30" s="16">
        <f t="shared" si="69"/>
        <v>0</v>
      </c>
      <c r="BW30" s="16">
        <f t="shared" si="69"/>
        <v>0</v>
      </c>
      <c r="BX30" s="16">
        <f t="shared" si="69"/>
        <v>0</v>
      </c>
      <c r="BY30" s="482"/>
      <c r="BZ30" s="487"/>
      <c r="CA30" s="484"/>
      <c r="CB30" s="484"/>
      <c r="CC30" s="484"/>
      <c r="CD30" s="484"/>
      <c r="CE30" s="486"/>
      <c r="CF30" s="487"/>
      <c r="CG30" s="487"/>
      <c r="CH30" s="487"/>
    </row>
    <row r="31" spans="1:86" s="489" customFormat="1" ht="39" customHeight="1">
      <c r="A31" s="15"/>
      <c r="B31" s="296" t="s">
        <v>125</v>
      </c>
      <c r="C31" s="296" t="s">
        <v>126</v>
      </c>
      <c r="D31" s="296" t="s">
        <v>107</v>
      </c>
      <c r="E31" s="249" t="s">
        <v>108</v>
      </c>
      <c r="F31" s="249" t="s">
        <v>109</v>
      </c>
      <c r="G31" s="16">
        <f t="shared" ref="G31:AL31" si="70">SUM(G32:G38)</f>
        <v>168.37186732239959</v>
      </c>
      <c r="H31" s="16">
        <f t="shared" si="70"/>
        <v>0</v>
      </c>
      <c r="I31" s="16">
        <f t="shared" si="70"/>
        <v>0</v>
      </c>
      <c r="J31" s="16">
        <f t="shared" si="70"/>
        <v>0</v>
      </c>
      <c r="K31" s="16">
        <f t="shared" si="70"/>
        <v>0</v>
      </c>
      <c r="L31" s="16">
        <f t="shared" si="70"/>
        <v>168.37186732239959</v>
      </c>
      <c r="M31" s="16">
        <f t="shared" si="70"/>
        <v>0</v>
      </c>
      <c r="N31" s="16">
        <f t="shared" si="70"/>
        <v>665.90015373000006</v>
      </c>
      <c r="O31" s="16">
        <f t="shared" si="70"/>
        <v>0</v>
      </c>
      <c r="P31" s="16">
        <f t="shared" si="70"/>
        <v>0</v>
      </c>
      <c r="Q31" s="16">
        <f t="shared" si="70"/>
        <v>0</v>
      </c>
      <c r="R31" s="16">
        <f t="shared" si="70"/>
        <v>0</v>
      </c>
      <c r="S31" s="16">
        <f t="shared" si="70"/>
        <v>665.90015373000006</v>
      </c>
      <c r="T31" s="16">
        <f t="shared" si="70"/>
        <v>0</v>
      </c>
      <c r="U31" s="16">
        <f t="shared" si="70"/>
        <v>168.37186732239959</v>
      </c>
      <c r="V31" s="16">
        <f t="shared" si="70"/>
        <v>0</v>
      </c>
      <c r="W31" s="16">
        <f t="shared" si="70"/>
        <v>0</v>
      </c>
      <c r="X31" s="16">
        <f t="shared" si="70"/>
        <v>0</v>
      </c>
      <c r="Y31" s="16">
        <f t="shared" si="70"/>
        <v>0</v>
      </c>
      <c r="Z31" s="16">
        <f t="shared" si="70"/>
        <v>168.37186732239959</v>
      </c>
      <c r="AA31" s="16">
        <f t="shared" si="70"/>
        <v>0</v>
      </c>
      <c r="AB31" s="16">
        <f t="shared" si="70"/>
        <v>144.47558666999998</v>
      </c>
      <c r="AC31" s="16">
        <f t="shared" si="70"/>
        <v>0</v>
      </c>
      <c r="AD31" s="16">
        <f t="shared" si="70"/>
        <v>0</v>
      </c>
      <c r="AE31" s="16">
        <f t="shared" si="70"/>
        <v>0</v>
      </c>
      <c r="AF31" s="16">
        <f t="shared" si="70"/>
        <v>0</v>
      </c>
      <c r="AG31" s="16">
        <f t="shared" si="70"/>
        <v>144.47558666999998</v>
      </c>
      <c r="AH31" s="16">
        <f t="shared" si="70"/>
        <v>0</v>
      </c>
      <c r="AI31" s="16">
        <f t="shared" si="70"/>
        <v>0</v>
      </c>
      <c r="AJ31" s="16">
        <f t="shared" si="70"/>
        <v>0</v>
      </c>
      <c r="AK31" s="16">
        <f t="shared" si="70"/>
        <v>0</v>
      </c>
      <c r="AL31" s="16">
        <f t="shared" si="70"/>
        <v>0</v>
      </c>
      <c r="AM31" s="16">
        <f t="shared" ref="AM31:BR31" si="71">SUM(AM32:AM38)</f>
        <v>0</v>
      </c>
      <c r="AN31" s="16">
        <f t="shared" si="71"/>
        <v>0</v>
      </c>
      <c r="AO31" s="16">
        <f t="shared" si="71"/>
        <v>0</v>
      </c>
      <c r="AP31" s="16">
        <f t="shared" si="71"/>
        <v>27.946375719999999</v>
      </c>
      <c r="AQ31" s="16">
        <f t="shared" si="71"/>
        <v>0</v>
      </c>
      <c r="AR31" s="16">
        <f t="shared" si="71"/>
        <v>0</v>
      </c>
      <c r="AS31" s="16">
        <f t="shared" si="71"/>
        <v>0</v>
      </c>
      <c r="AT31" s="16">
        <f t="shared" si="71"/>
        <v>0</v>
      </c>
      <c r="AU31" s="16">
        <f t="shared" si="71"/>
        <v>27.946375719999999</v>
      </c>
      <c r="AV31" s="16">
        <f t="shared" si="71"/>
        <v>0</v>
      </c>
      <c r="AW31" s="16">
        <f t="shared" si="71"/>
        <v>0</v>
      </c>
      <c r="AX31" s="16">
        <f t="shared" si="71"/>
        <v>0</v>
      </c>
      <c r="AY31" s="16">
        <f t="shared" si="71"/>
        <v>0</v>
      </c>
      <c r="AZ31" s="16">
        <f t="shared" si="71"/>
        <v>0</v>
      </c>
      <c r="BA31" s="16">
        <f t="shared" si="71"/>
        <v>0</v>
      </c>
      <c r="BB31" s="16">
        <f t="shared" si="71"/>
        <v>0</v>
      </c>
      <c r="BC31" s="16">
        <f t="shared" si="71"/>
        <v>0</v>
      </c>
      <c r="BD31" s="16">
        <f t="shared" si="71"/>
        <v>493.47819134000002</v>
      </c>
      <c r="BE31" s="16">
        <f t="shared" si="71"/>
        <v>0</v>
      </c>
      <c r="BF31" s="16">
        <f t="shared" si="71"/>
        <v>0</v>
      </c>
      <c r="BG31" s="16">
        <f t="shared" si="71"/>
        <v>0</v>
      </c>
      <c r="BH31" s="16">
        <f t="shared" si="71"/>
        <v>0</v>
      </c>
      <c r="BI31" s="16">
        <f t="shared" si="71"/>
        <v>493.47819134000002</v>
      </c>
      <c r="BJ31" s="16">
        <f t="shared" si="71"/>
        <v>0</v>
      </c>
      <c r="BK31" s="16">
        <f t="shared" si="71"/>
        <v>0</v>
      </c>
      <c r="BL31" s="16">
        <f t="shared" si="71"/>
        <v>0</v>
      </c>
      <c r="BM31" s="16">
        <f t="shared" si="71"/>
        <v>0</v>
      </c>
      <c r="BN31" s="16">
        <f t="shared" si="71"/>
        <v>0</v>
      </c>
      <c r="BO31" s="16">
        <f t="shared" si="71"/>
        <v>0</v>
      </c>
      <c r="BP31" s="16">
        <f t="shared" si="71"/>
        <v>0</v>
      </c>
      <c r="BQ31" s="16">
        <f t="shared" si="71"/>
        <v>0</v>
      </c>
      <c r="BR31" s="16">
        <f t="shared" si="71"/>
        <v>0</v>
      </c>
      <c r="BS31" s="16">
        <f t="shared" ref="BS31:BX31" si="72">SUM(BS32:BS38)</f>
        <v>0</v>
      </c>
      <c r="BT31" s="16">
        <f t="shared" si="72"/>
        <v>0</v>
      </c>
      <c r="BU31" s="16">
        <f t="shared" si="72"/>
        <v>0</v>
      </c>
      <c r="BV31" s="16">
        <f t="shared" si="72"/>
        <v>0</v>
      </c>
      <c r="BW31" s="16">
        <f t="shared" si="72"/>
        <v>0</v>
      </c>
      <c r="BX31" s="16">
        <f t="shared" si="72"/>
        <v>0</v>
      </c>
      <c r="BY31" s="482"/>
      <c r="BZ31" s="487"/>
      <c r="CA31" s="484"/>
      <c r="CB31" s="484"/>
      <c r="CC31" s="484"/>
      <c r="CD31" s="484"/>
      <c r="CE31" s="486"/>
      <c r="CF31" s="487"/>
      <c r="CG31" s="487"/>
      <c r="CH31" s="487"/>
    </row>
    <row r="32" spans="1:86" s="489" customFormat="1" ht="39" customHeight="1">
      <c r="A32" s="15"/>
      <c r="B32" s="296" t="str">
        <f>'Формат ИПР'!B32</f>
        <v>1.1.3.1</v>
      </c>
      <c r="C32" s="31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2" s="296" t="str">
        <f>'Формат ИПР'!D32</f>
        <v>I_Che148</v>
      </c>
      <c r="E32" s="249" t="s">
        <v>108</v>
      </c>
      <c r="F32" s="249" t="s">
        <v>109</v>
      </c>
      <c r="G32" s="16">
        <f>'Формат ИПР'!AG32</f>
        <v>0</v>
      </c>
      <c r="H32" s="221">
        <f t="shared" ref="H32:M32" si="73">IF(G32="нд","нд",V32+AJ32+AX32+BL32)</f>
        <v>0</v>
      </c>
      <c r="I32" s="221">
        <f t="shared" si="73"/>
        <v>0</v>
      </c>
      <c r="J32" s="221">
        <f t="shared" si="73"/>
        <v>0</v>
      </c>
      <c r="K32" s="221">
        <f t="shared" si="73"/>
        <v>0</v>
      </c>
      <c r="L32" s="221">
        <f t="shared" si="73"/>
        <v>0</v>
      </c>
      <c r="M32" s="221">
        <f t="shared" si="73"/>
        <v>0</v>
      </c>
      <c r="N32" s="16">
        <f>'Формат ИПР'!AH32</f>
        <v>2.8430084799999999</v>
      </c>
      <c r="O32" s="221">
        <f t="shared" ref="O32:T32" si="74">AC32+AQ32+BE32+BS32</f>
        <v>0</v>
      </c>
      <c r="P32" s="221">
        <f t="shared" si="74"/>
        <v>0</v>
      </c>
      <c r="Q32" s="221">
        <f t="shared" si="74"/>
        <v>0</v>
      </c>
      <c r="R32" s="221">
        <f t="shared" si="74"/>
        <v>0</v>
      </c>
      <c r="S32" s="221">
        <f t="shared" si="74"/>
        <v>2.8430084799999999</v>
      </c>
      <c r="T32" s="221">
        <f t="shared" si="74"/>
        <v>0</v>
      </c>
      <c r="U32" s="221">
        <f>'Формат ИПР'!AI32</f>
        <v>0</v>
      </c>
      <c r="V32" s="221">
        <v>0</v>
      </c>
      <c r="W32" s="221">
        <v>0</v>
      </c>
      <c r="X32" s="221">
        <v>0</v>
      </c>
      <c r="Y32" s="91">
        <v>0</v>
      </c>
      <c r="Z32" s="91">
        <v>0</v>
      </c>
      <c r="AA32" s="221">
        <v>0</v>
      </c>
      <c r="AB32" s="221">
        <f>'Формат ИПР'!AJ32</f>
        <v>2.34256894</v>
      </c>
      <c r="AC32" s="91">
        <v>0</v>
      </c>
      <c r="AD32" s="91">
        <v>0</v>
      </c>
      <c r="AE32" s="91">
        <v>0</v>
      </c>
      <c r="AF32" s="91">
        <v>0</v>
      </c>
      <c r="AG32" s="582">
        <f>AB32</f>
        <v>2.34256894</v>
      </c>
      <c r="AH32" s="91">
        <v>0</v>
      </c>
      <c r="AI32" s="221">
        <f>'Формат ИПР'!AK32</f>
        <v>0</v>
      </c>
      <c r="AJ32" s="221">
        <v>0</v>
      </c>
      <c r="AK32" s="221">
        <v>0</v>
      </c>
      <c r="AL32" s="221">
        <v>0</v>
      </c>
      <c r="AM32" s="91">
        <v>0</v>
      </c>
      <c r="AN32" s="91">
        <v>0</v>
      </c>
      <c r="AO32" s="221">
        <v>0</v>
      </c>
      <c r="AP32" s="221">
        <f>'Формат ИПР'!AL32</f>
        <v>0</v>
      </c>
      <c r="AQ32" s="91">
        <v>0</v>
      </c>
      <c r="AR32" s="91">
        <v>0</v>
      </c>
      <c r="AS32" s="91">
        <v>0</v>
      </c>
      <c r="AT32" s="91">
        <v>0</v>
      </c>
      <c r="AU32" s="91">
        <v>0</v>
      </c>
      <c r="AV32" s="91">
        <v>0</v>
      </c>
      <c r="AW32" s="221">
        <f>'Формат ИПР'!AM32</f>
        <v>0</v>
      </c>
      <c r="AX32" s="221">
        <v>0</v>
      </c>
      <c r="AY32" s="221">
        <v>0</v>
      </c>
      <c r="AZ32" s="221">
        <v>0</v>
      </c>
      <c r="BA32" s="91">
        <v>0</v>
      </c>
      <c r="BB32" s="91">
        <v>0</v>
      </c>
      <c r="BC32" s="221">
        <v>0</v>
      </c>
      <c r="BD32" s="221">
        <f>'Формат ИПР'!AN32</f>
        <v>0.50043954000000002</v>
      </c>
      <c r="BE32" s="91">
        <v>0</v>
      </c>
      <c r="BF32" s="91">
        <v>0</v>
      </c>
      <c r="BG32" s="91">
        <v>0</v>
      </c>
      <c r="BH32" s="91">
        <v>0</v>
      </c>
      <c r="BI32" s="91">
        <f>BD32</f>
        <v>0.50043954000000002</v>
      </c>
      <c r="BJ32" s="91">
        <v>0</v>
      </c>
      <c r="BK32" s="221">
        <f>'Формат ИПР'!AO32</f>
        <v>0</v>
      </c>
      <c r="BL32" s="221">
        <v>0</v>
      </c>
      <c r="BM32" s="221">
        <v>0</v>
      </c>
      <c r="BN32" s="221">
        <v>0</v>
      </c>
      <c r="BO32" s="91">
        <v>0</v>
      </c>
      <c r="BP32" s="91">
        <v>0</v>
      </c>
      <c r="BQ32" s="221">
        <v>0</v>
      </c>
      <c r="BR32" s="221">
        <f>'Формат ИПР'!AP32</f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482"/>
      <c r="BZ32" s="487"/>
      <c r="CA32" s="484"/>
      <c r="CB32" s="484"/>
      <c r="CC32" s="484"/>
      <c r="CD32" s="484"/>
      <c r="CE32" s="486"/>
      <c r="CF32" s="487"/>
      <c r="CG32" s="487"/>
      <c r="CH32" s="487"/>
    </row>
    <row r="33" spans="1:86" s="489" customFormat="1" ht="39" customHeight="1">
      <c r="A33" s="15"/>
      <c r="B33" s="296" t="str">
        <f>'Формат ИПР'!B33</f>
        <v>1.1.3.1</v>
      </c>
      <c r="C33" s="31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3" s="296" t="str">
        <f>'Формат ИПР'!D33</f>
        <v>I_Che147</v>
      </c>
      <c r="E33" s="249" t="s">
        <v>108</v>
      </c>
      <c r="F33" s="249" t="s">
        <v>109</v>
      </c>
      <c r="G33" s="16">
        <f>'Формат ИПР'!AG33</f>
        <v>0</v>
      </c>
      <c r="H33" s="221">
        <f t="shared" ref="H33" si="75">IF(G33="нд","нд",V33+AJ33+AX33+BL33)</f>
        <v>0</v>
      </c>
      <c r="I33" s="221">
        <f t="shared" ref="I33" si="76">IF(H33="нд","нд",W33+AK33+AY33+BM33)</f>
        <v>0</v>
      </c>
      <c r="J33" s="221">
        <f t="shared" ref="J33" si="77">IF(I33="нд","нд",X33+AL33+AZ33+BN33)</f>
        <v>0</v>
      </c>
      <c r="K33" s="221">
        <f t="shared" ref="K33" si="78">IF(J33="нд","нд",Y33+AM33+BA33+BO33)</f>
        <v>0</v>
      </c>
      <c r="L33" s="221">
        <f t="shared" ref="L33" si="79">IF(K33="нд","нд",Z33+AN33+BB33+BP33)</f>
        <v>0</v>
      </c>
      <c r="M33" s="221">
        <f t="shared" ref="M33" si="80">IF(L33="нд","нд",AA33+AO33+BC33+BQ33)</f>
        <v>0</v>
      </c>
      <c r="N33" s="16">
        <f>'Формат ИПР'!AH33</f>
        <v>0.11303014999999991</v>
      </c>
      <c r="O33" s="221">
        <f t="shared" ref="O33" si="81">AC33+AQ33+BE33+BS33</f>
        <v>0</v>
      </c>
      <c r="P33" s="221">
        <f t="shared" ref="P33" si="82">AD33+AR33+BF33+BT33</f>
        <v>0</v>
      </c>
      <c r="Q33" s="221">
        <f t="shared" ref="Q33" si="83">AE33+AS33+BG33+BU33</f>
        <v>0</v>
      </c>
      <c r="R33" s="221">
        <f t="shared" ref="R33" si="84">AF33+AT33+BH33+BV33</f>
        <v>0</v>
      </c>
      <c r="S33" s="221">
        <f t="shared" ref="S33" si="85">AG33+AU33+BI33+BW33</f>
        <v>0.11303014999999991</v>
      </c>
      <c r="T33" s="221">
        <f t="shared" ref="T33" si="86">AH33+AV33+BJ33+BX33</f>
        <v>0</v>
      </c>
      <c r="U33" s="221">
        <f>'Формат ИПР'!AI33</f>
        <v>0</v>
      </c>
      <c r="V33" s="221">
        <v>0</v>
      </c>
      <c r="W33" s="221">
        <v>0</v>
      </c>
      <c r="X33" s="221">
        <v>0</v>
      </c>
      <c r="Y33" s="91">
        <v>0</v>
      </c>
      <c r="Z33" s="91">
        <v>0</v>
      </c>
      <c r="AA33" s="221">
        <v>0</v>
      </c>
      <c r="AB33" s="221">
        <f>'Формат ИПР'!AJ33</f>
        <v>0</v>
      </c>
      <c r="AC33" s="91">
        <v>0</v>
      </c>
      <c r="AD33" s="91">
        <v>0</v>
      </c>
      <c r="AE33" s="91">
        <v>0</v>
      </c>
      <c r="AF33" s="91">
        <v>0</v>
      </c>
      <c r="AG33" s="582">
        <f t="shared" ref="AG33:AG38" si="87">AB33</f>
        <v>0</v>
      </c>
      <c r="AH33" s="91">
        <v>0</v>
      </c>
      <c r="AI33" s="221">
        <f>'Формат ИПР'!AK33</f>
        <v>0</v>
      </c>
      <c r="AJ33" s="221">
        <v>0</v>
      </c>
      <c r="AK33" s="221">
        <v>0</v>
      </c>
      <c r="AL33" s="221">
        <v>0</v>
      </c>
      <c r="AM33" s="91">
        <v>0</v>
      </c>
      <c r="AN33" s="91">
        <v>0</v>
      </c>
      <c r="AO33" s="221">
        <v>0</v>
      </c>
      <c r="AP33" s="221">
        <f>'Формат ИПР'!AL33</f>
        <v>0</v>
      </c>
      <c r="AQ33" s="91">
        <v>0</v>
      </c>
      <c r="AR33" s="91">
        <v>0</v>
      </c>
      <c r="AS33" s="91">
        <v>0</v>
      </c>
      <c r="AT33" s="91">
        <v>0</v>
      </c>
      <c r="AU33" s="91">
        <v>0</v>
      </c>
      <c r="AV33" s="91">
        <v>0</v>
      </c>
      <c r="AW33" s="221">
        <f>'Формат ИПР'!AM33</f>
        <v>0</v>
      </c>
      <c r="AX33" s="221">
        <v>0</v>
      </c>
      <c r="AY33" s="221">
        <v>0</v>
      </c>
      <c r="AZ33" s="221">
        <v>0</v>
      </c>
      <c r="BA33" s="91">
        <v>0</v>
      </c>
      <c r="BB33" s="91">
        <v>0</v>
      </c>
      <c r="BC33" s="221">
        <v>0</v>
      </c>
      <c r="BD33" s="221">
        <f>'Формат ИПР'!AN33</f>
        <v>0.11303014999999991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ref="BI33:BI38" si="88">BD33</f>
        <v>0.11303014999999991</v>
      </c>
      <c r="BJ33" s="91">
        <v>0</v>
      </c>
      <c r="BK33" s="221">
        <f>'Формат ИПР'!AO33</f>
        <v>0</v>
      </c>
      <c r="BL33" s="221">
        <v>0</v>
      </c>
      <c r="BM33" s="221">
        <v>0</v>
      </c>
      <c r="BN33" s="221">
        <v>0</v>
      </c>
      <c r="BO33" s="91">
        <v>0</v>
      </c>
      <c r="BP33" s="91">
        <v>0</v>
      </c>
      <c r="BQ33" s="221">
        <v>0</v>
      </c>
      <c r="BR33" s="221">
        <f>'Формат ИПР'!AP33</f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482"/>
      <c r="BZ33" s="487"/>
      <c r="CA33" s="484"/>
      <c r="CB33" s="484"/>
      <c r="CC33" s="484"/>
      <c r="CD33" s="484"/>
      <c r="CE33" s="486"/>
      <c r="CF33" s="487"/>
      <c r="CG33" s="487"/>
      <c r="CH33" s="487"/>
    </row>
    <row r="34" spans="1:86" s="489" customFormat="1" ht="39" customHeight="1">
      <c r="A34" s="15"/>
      <c r="B34" s="296" t="str">
        <f>'Формат ИПР'!B34</f>
        <v>1.1.3.1</v>
      </c>
      <c r="C34" s="31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D34" s="296" t="str">
        <f>'Формат ИПР'!D34</f>
        <v>I_Che149</v>
      </c>
      <c r="E34" s="249" t="s">
        <v>108</v>
      </c>
      <c r="F34" s="249" t="s">
        <v>109</v>
      </c>
      <c r="G34" s="16">
        <f>'Формат ИПР'!AG34</f>
        <v>0</v>
      </c>
      <c r="H34" s="221">
        <f t="shared" ref="H34:H38" si="89">IF(G34="нд","нд",V34+AJ34+AX34+BL34)</f>
        <v>0</v>
      </c>
      <c r="I34" s="221">
        <f t="shared" ref="I34:I38" si="90">IF(H34="нд","нд",W34+AK34+AY34+BM34)</f>
        <v>0</v>
      </c>
      <c r="J34" s="221">
        <f t="shared" ref="J34:J38" si="91">IF(I34="нд","нд",X34+AL34+AZ34+BN34)</f>
        <v>0</v>
      </c>
      <c r="K34" s="221">
        <f t="shared" ref="K34:K38" si="92">IF(J34="нд","нд",Y34+AM34+BA34+BO34)</f>
        <v>0</v>
      </c>
      <c r="L34" s="221">
        <f t="shared" ref="L34:L38" si="93">IF(K34="нд","нд",Z34+AN34+BB34+BP34)</f>
        <v>0</v>
      </c>
      <c r="M34" s="221">
        <f t="shared" ref="M34:M38" si="94">IF(L34="нд","нд",AA34+AO34+BC34+BQ34)</f>
        <v>0</v>
      </c>
      <c r="N34" s="16">
        <f>'Формат ИПР'!AH34</f>
        <v>49.822049159999992</v>
      </c>
      <c r="O34" s="221">
        <f t="shared" ref="O34:O38" si="95">AC34+AQ34+BE34+BS34</f>
        <v>0</v>
      </c>
      <c r="P34" s="221">
        <f t="shared" ref="P34:P38" si="96">AD34+AR34+BF34+BT34</f>
        <v>0</v>
      </c>
      <c r="Q34" s="221">
        <f t="shared" ref="Q34:Q38" si="97">AE34+AS34+BG34+BU34</f>
        <v>0</v>
      </c>
      <c r="R34" s="221">
        <f t="shared" ref="R34:R38" si="98">AF34+AT34+BH34+BV34</f>
        <v>0</v>
      </c>
      <c r="S34" s="221">
        <f t="shared" ref="S34:S38" si="99">AG34+AU34+BI34+BW34</f>
        <v>49.822049159999992</v>
      </c>
      <c r="T34" s="221">
        <f t="shared" ref="T34:T38" si="100">AH34+AV34+BJ34+BX34</f>
        <v>0</v>
      </c>
      <c r="U34" s="221">
        <f>'Формат ИПР'!AI34</f>
        <v>0</v>
      </c>
      <c r="V34" s="221">
        <v>0</v>
      </c>
      <c r="W34" s="221">
        <v>0</v>
      </c>
      <c r="X34" s="221">
        <v>0</v>
      </c>
      <c r="Y34" s="91">
        <v>0</v>
      </c>
      <c r="Z34" s="91">
        <v>0</v>
      </c>
      <c r="AA34" s="221">
        <v>0</v>
      </c>
      <c r="AB34" s="221">
        <f>'Формат ИПР'!AJ34</f>
        <v>29.423018119999998</v>
      </c>
      <c r="AC34" s="91">
        <v>0</v>
      </c>
      <c r="AD34" s="91">
        <v>0</v>
      </c>
      <c r="AE34" s="91">
        <v>0</v>
      </c>
      <c r="AF34" s="91">
        <v>0</v>
      </c>
      <c r="AG34" s="582">
        <f t="shared" si="87"/>
        <v>29.423018119999998</v>
      </c>
      <c r="AH34" s="91">
        <v>0</v>
      </c>
      <c r="AI34" s="221">
        <f>'Формат ИПР'!AK34</f>
        <v>0</v>
      </c>
      <c r="AJ34" s="221">
        <v>0</v>
      </c>
      <c r="AK34" s="221">
        <v>0</v>
      </c>
      <c r="AL34" s="221">
        <v>0</v>
      </c>
      <c r="AM34" s="91">
        <v>0</v>
      </c>
      <c r="AN34" s="91">
        <v>0</v>
      </c>
      <c r="AO34" s="221">
        <v>0</v>
      </c>
      <c r="AP34" s="221">
        <f>'Формат ИПР'!AL34</f>
        <v>20.05384368</v>
      </c>
      <c r="AQ34" s="91">
        <v>0</v>
      </c>
      <c r="AR34" s="91">
        <v>0</v>
      </c>
      <c r="AS34" s="91">
        <v>0</v>
      </c>
      <c r="AT34" s="91">
        <v>0</v>
      </c>
      <c r="AU34" s="91">
        <v>20.05384368</v>
      </c>
      <c r="AV34" s="91">
        <v>0</v>
      </c>
      <c r="AW34" s="221">
        <f>'Формат ИПР'!AM34</f>
        <v>0</v>
      </c>
      <c r="AX34" s="221">
        <v>0</v>
      </c>
      <c r="AY34" s="221">
        <v>0</v>
      </c>
      <c r="AZ34" s="221">
        <v>0</v>
      </c>
      <c r="BA34" s="91">
        <v>0</v>
      </c>
      <c r="BB34" s="91">
        <v>0</v>
      </c>
      <c r="BC34" s="221">
        <v>0</v>
      </c>
      <c r="BD34" s="221">
        <f>'Формат ИПР'!AN34</f>
        <v>0.34518735999999994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88"/>
        <v>0.34518735999999994</v>
      </c>
      <c r="BJ34" s="91">
        <v>0</v>
      </c>
      <c r="BK34" s="221">
        <f>'Формат ИПР'!AO34</f>
        <v>0</v>
      </c>
      <c r="BL34" s="221">
        <v>0</v>
      </c>
      <c r="BM34" s="221">
        <v>0</v>
      </c>
      <c r="BN34" s="221">
        <v>0</v>
      </c>
      <c r="BO34" s="91">
        <v>0</v>
      </c>
      <c r="BP34" s="91">
        <v>0</v>
      </c>
      <c r="BQ34" s="221">
        <v>0</v>
      </c>
      <c r="BR34" s="221">
        <f>'Формат ИПР'!AP34</f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482"/>
      <c r="BZ34" s="487"/>
      <c r="CA34" s="484"/>
      <c r="CB34" s="484"/>
      <c r="CC34" s="484"/>
      <c r="CD34" s="484"/>
      <c r="CE34" s="486"/>
      <c r="CF34" s="487"/>
      <c r="CG34" s="487"/>
      <c r="CH34" s="487"/>
    </row>
    <row r="35" spans="1:86" s="489" customFormat="1" ht="39" customHeight="1">
      <c r="A35" s="15"/>
      <c r="B35" s="296" t="str">
        <f>'Формат ИПР'!B35</f>
        <v>1.1.3.1</v>
      </c>
      <c r="C35" s="31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5" s="296" t="str">
        <f>'Формат ИПР'!D35</f>
        <v>I_Che150</v>
      </c>
      <c r="E35" s="249" t="s">
        <v>108</v>
      </c>
      <c r="F35" s="249" t="s">
        <v>109</v>
      </c>
      <c r="G35" s="16">
        <f>'Формат ИПР'!AG35</f>
        <v>0</v>
      </c>
      <c r="H35" s="221">
        <f t="shared" si="89"/>
        <v>0</v>
      </c>
      <c r="I35" s="221">
        <f t="shared" si="90"/>
        <v>0</v>
      </c>
      <c r="J35" s="221">
        <f t="shared" si="91"/>
        <v>0</v>
      </c>
      <c r="K35" s="221">
        <f t="shared" si="92"/>
        <v>0</v>
      </c>
      <c r="L35" s="221">
        <f t="shared" si="93"/>
        <v>0</v>
      </c>
      <c r="M35" s="221">
        <f t="shared" si="94"/>
        <v>0</v>
      </c>
      <c r="N35" s="16">
        <f>'Формат ИПР'!AH35</f>
        <v>43.706641449999992</v>
      </c>
      <c r="O35" s="221">
        <f t="shared" si="95"/>
        <v>0</v>
      </c>
      <c r="P35" s="221">
        <f t="shared" si="96"/>
        <v>0</v>
      </c>
      <c r="Q35" s="221">
        <f t="shared" si="97"/>
        <v>0</v>
      </c>
      <c r="R35" s="221">
        <f t="shared" si="98"/>
        <v>0</v>
      </c>
      <c r="S35" s="221">
        <f t="shared" si="99"/>
        <v>43.706641449999992</v>
      </c>
      <c r="T35" s="221">
        <f t="shared" si="100"/>
        <v>0</v>
      </c>
      <c r="U35" s="221">
        <f>'Формат ИПР'!AI35</f>
        <v>0</v>
      </c>
      <c r="V35" s="221">
        <v>0</v>
      </c>
      <c r="W35" s="221">
        <v>0</v>
      </c>
      <c r="X35" s="221">
        <v>0</v>
      </c>
      <c r="Y35" s="91">
        <v>0</v>
      </c>
      <c r="Z35" s="91">
        <v>0</v>
      </c>
      <c r="AA35" s="221">
        <v>0</v>
      </c>
      <c r="AB35" s="221">
        <f>'Формат ИПР'!AJ35</f>
        <v>29.079117</v>
      </c>
      <c r="AC35" s="91">
        <v>0</v>
      </c>
      <c r="AD35" s="91">
        <v>0</v>
      </c>
      <c r="AE35" s="91">
        <v>0</v>
      </c>
      <c r="AF35" s="91">
        <v>0</v>
      </c>
      <c r="AG35" s="582">
        <f t="shared" si="87"/>
        <v>29.079117</v>
      </c>
      <c r="AH35" s="91">
        <v>0</v>
      </c>
      <c r="AI35" s="221">
        <f>'Формат ИПР'!AK35</f>
        <v>0</v>
      </c>
      <c r="AJ35" s="221">
        <v>0</v>
      </c>
      <c r="AK35" s="221">
        <v>0</v>
      </c>
      <c r="AL35" s="221">
        <v>0</v>
      </c>
      <c r="AM35" s="91">
        <v>0</v>
      </c>
      <c r="AN35" s="91">
        <v>0</v>
      </c>
      <c r="AO35" s="221">
        <v>0</v>
      </c>
      <c r="AP35" s="221">
        <f>'Формат ИПР'!AL35</f>
        <v>2.9461563200000001</v>
      </c>
      <c r="AQ35" s="91">
        <v>0</v>
      </c>
      <c r="AR35" s="91">
        <v>0</v>
      </c>
      <c r="AS35" s="91">
        <v>0</v>
      </c>
      <c r="AT35" s="91">
        <v>0</v>
      </c>
      <c r="AU35" s="91">
        <v>2.9461563200000001</v>
      </c>
      <c r="AV35" s="91">
        <v>0</v>
      </c>
      <c r="AW35" s="221">
        <f>'Формат ИПР'!AM35</f>
        <v>0</v>
      </c>
      <c r="AX35" s="221">
        <v>0</v>
      </c>
      <c r="AY35" s="221">
        <v>0</v>
      </c>
      <c r="AZ35" s="221">
        <v>0</v>
      </c>
      <c r="BA35" s="91">
        <v>0</v>
      </c>
      <c r="BB35" s="91">
        <v>0</v>
      </c>
      <c r="BC35" s="221">
        <v>0</v>
      </c>
      <c r="BD35" s="221">
        <f>'Формат ИПР'!AN35</f>
        <v>11.681368129999997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88"/>
        <v>11.681368129999997</v>
      </c>
      <c r="BJ35" s="91">
        <v>0</v>
      </c>
      <c r="BK35" s="221">
        <f>'Формат ИПР'!AO35</f>
        <v>0</v>
      </c>
      <c r="BL35" s="221">
        <v>0</v>
      </c>
      <c r="BM35" s="221">
        <v>0</v>
      </c>
      <c r="BN35" s="221">
        <v>0</v>
      </c>
      <c r="BO35" s="91">
        <v>0</v>
      </c>
      <c r="BP35" s="91">
        <v>0</v>
      </c>
      <c r="BQ35" s="221">
        <v>0</v>
      </c>
      <c r="BR35" s="221">
        <f>'Формат ИПР'!AP35</f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482"/>
      <c r="BZ35" s="487"/>
      <c r="CA35" s="484"/>
      <c r="CB35" s="484"/>
      <c r="CC35" s="484"/>
      <c r="CD35" s="484"/>
      <c r="CE35" s="486"/>
      <c r="CF35" s="487"/>
      <c r="CG35" s="487"/>
      <c r="CH35" s="487"/>
    </row>
    <row r="36" spans="1:86" s="489" customFormat="1" ht="39" customHeight="1">
      <c r="A36" s="15"/>
      <c r="B36" s="296" t="str">
        <f>'Формат ИПР'!B36</f>
        <v>1.1.3.1</v>
      </c>
      <c r="C36" s="31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6" s="296" t="str">
        <f>'Формат ИПР'!D36</f>
        <v>I_Che151</v>
      </c>
      <c r="E36" s="249" t="s">
        <v>108</v>
      </c>
      <c r="F36" s="249" t="s">
        <v>109</v>
      </c>
      <c r="G36" s="16">
        <f>'Формат ИПР'!AG36</f>
        <v>0</v>
      </c>
      <c r="H36" s="221">
        <f t="shared" si="89"/>
        <v>0</v>
      </c>
      <c r="I36" s="221">
        <f t="shared" si="90"/>
        <v>0</v>
      </c>
      <c r="J36" s="221">
        <f t="shared" si="91"/>
        <v>0</v>
      </c>
      <c r="K36" s="221">
        <f t="shared" si="92"/>
        <v>0</v>
      </c>
      <c r="L36" s="221">
        <f t="shared" si="93"/>
        <v>0</v>
      </c>
      <c r="M36" s="221">
        <f t="shared" si="94"/>
        <v>0</v>
      </c>
      <c r="N36" s="16">
        <f>'Формат ИПР'!AH36</f>
        <v>41.996731530000012</v>
      </c>
      <c r="O36" s="221">
        <f t="shared" si="95"/>
        <v>0</v>
      </c>
      <c r="P36" s="221">
        <f t="shared" si="96"/>
        <v>0</v>
      </c>
      <c r="Q36" s="221">
        <f t="shared" si="97"/>
        <v>0</v>
      </c>
      <c r="R36" s="221">
        <f t="shared" si="98"/>
        <v>0</v>
      </c>
      <c r="S36" s="221">
        <f t="shared" si="99"/>
        <v>41.996731530000012</v>
      </c>
      <c r="T36" s="221">
        <f t="shared" si="100"/>
        <v>0</v>
      </c>
      <c r="U36" s="221">
        <f>'Формат ИПР'!AI36</f>
        <v>0</v>
      </c>
      <c r="V36" s="221">
        <v>0</v>
      </c>
      <c r="W36" s="221">
        <v>0</v>
      </c>
      <c r="X36" s="221">
        <v>0</v>
      </c>
      <c r="Y36" s="91">
        <v>0</v>
      </c>
      <c r="Z36" s="91">
        <v>0</v>
      </c>
      <c r="AA36" s="221">
        <v>0</v>
      </c>
      <c r="AB36" s="221">
        <f>'Формат ИПР'!AJ36</f>
        <v>32.657859960000003</v>
      </c>
      <c r="AC36" s="91">
        <v>0</v>
      </c>
      <c r="AD36" s="91">
        <v>0</v>
      </c>
      <c r="AE36" s="91">
        <v>0</v>
      </c>
      <c r="AF36" s="91">
        <v>0</v>
      </c>
      <c r="AG36" s="582">
        <f t="shared" si="87"/>
        <v>32.657859960000003</v>
      </c>
      <c r="AH36" s="91">
        <v>0</v>
      </c>
      <c r="AI36" s="221">
        <f>'Формат ИПР'!AK36</f>
        <v>0</v>
      </c>
      <c r="AJ36" s="221">
        <v>0</v>
      </c>
      <c r="AK36" s="221">
        <v>0</v>
      </c>
      <c r="AL36" s="221">
        <v>0</v>
      </c>
      <c r="AM36" s="91">
        <v>0</v>
      </c>
      <c r="AN36" s="91">
        <v>0</v>
      </c>
      <c r="AO36" s="221">
        <v>0</v>
      </c>
      <c r="AP36" s="221">
        <f>'Формат ИПР'!AL36</f>
        <v>0</v>
      </c>
      <c r="AQ36" s="91">
        <v>0</v>
      </c>
      <c r="AR36" s="91">
        <v>0</v>
      </c>
      <c r="AS36" s="91">
        <v>0</v>
      </c>
      <c r="AT36" s="91">
        <v>0</v>
      </c>
      <c r="AU36" s="91">
        <v>0</v>
      </c>
      <c r="AV36" s="91">
        <v>0</v>
      </c>
      <c r="AW36" s="221">
        <f>'Формат ИПР'!AM36</f>
        <v>0</v>
      </c>
      <c r="AX36" s="221">
        <v>0</v>
      </c>
      <c r="AY36" s="221">
        <v>0</v>
      </c>
      <c r="AZ36" s="221">
        <v>0</v>
      </c>
      <c r="BA36" s="91">
        <v>0</v>
      </c>
      <c r="BB36" s="91">
        <v>0</v>
      </c>
      <c r="BC36" s="221">
        <v>0</v>
      </c>
      <c r="BD36" s="221">
        <f>'Формат ИПР'!AN36</f>
        <v>9.3388715700000073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88"/>
        <v>9.3388715700000073</v>
      </c>
      <c r="BJ36" s="91">
        <v>0</v>
      </c>
      <c r="BK36" s="221">
        <f>'Формат ИПР'!AO36</f>
        <v>0</v>
      </c>
      <c r="BL36" s="221">
        <v>0</v>
      </c>
      <c r="BM36" s="221">
        <v>0</v>
      </c>
      <c r="BN36" s="221">
        <v>0</v>
      </c>
      <c r="BO36" s="91">
        <v>0</v>
      </c>
      <c r="BP36" s="91">
        <v>0</v>
      </c>
      <c r="BQ36" s="221">
        <v>0</v>
      </c>
      <c r="BR36" s="221">
        <f>'Формат ИПР'!AP36</f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482"/>
      <c r="BZ36" s="487"/>
      <c r="CA36" s="484"/>
      <c r="CB36" s="484"/>
      <c r="CC36" s="484"/>
      <c r="CD36" s="484"/>
      <c r="CE36" s="486"/>
      <c r="CF36" s="487"/>
      <c r="CG36" s="487"/>
      <c r="CH36" s="487"/>
    </row>
    <row r="37" spans="1:86" s="489" customFormat="1" ht="39" customHeight="1">
      <c r="A37" s="15"/>
      <c r="B37" s="296" t="str">
        <f>'Формат ИПР'!B37</f>
        <v>1.1.3.1</v>
      </c>
      <c r="C37" s="31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D37" s="296" t="str">
        <f>'Формат ИПР'!D37</f>
        <v>I_Che152</v>
      </c>
      <c r="E37" s="249" t="s">
        <v>108</v>
      </c>
      <c r="F37" s="249" t="s">
        <v>109</v>
      </c>
      <c r="G37" s="16">
        <f>'Формат ИПР'!AG37</f>
        <v>0</v>
      </c>
      <c r="H37" s="221">
        <f t="shared" si="89"/>
        <v>0</v>
      </c>
      <c r="I37" s="221">
        <f t="shared" si="90"/>
        <v>0</v>
      </c>
      <c r="J37" s="221">
        <f t="shared" si="91"/>
        <v>0</v>
      </c>
      <c r="K37" s="221">
        <f t="shared" si="92"/>
        <v>0</v>
      </c>
      <c r="L37" s="221">
        <f t="shared" si="93"/>
        <v>0</v>
      </c>
      <c r="M37" s="221">
        <f t="shared" si="94"/>
        <v>0</v>
      </c>
      <c r="N37" s="16">
        <f>'Формат ИПР'!AH37</f>
        <v>94.878141980000009</v>
      </c>
      <c r="O37" s="221">
        <f t="shared" si="95"/>
        <v>0</v>
      </c>
      <c r="P37" s="221">
        <f t="shared" si="96"/>
        <v>0</v>
      </c>
      <c r="Q37" s="221">
        <f t="shared" si="97"/>
        <v>0</v>
      </c>
      <c r="R37" s="221">
        <f t="shared" si="98"/>
        <v>0</v>
      </c>
      <c r="S37" s="221">
        <f t="shared" si="99"/>
        <v>94.878141980000009</v>
      </c>
      <c r="T37" s="221">
        <f t="shared" si="100"/>
        <v>0</v>
      </c>
      <c r="U37" s="221">
        <f>'Формат ИПР'!AI37</f>
        <v>0</v>
      </c>
      <c r="V37" s="221">
        <v>0</v>
      </c>
      <c r="W37" s="221">
        <v>0</v>
      </c>
      <c r="X37" s="221">
        <v>0</v>
      </c>
      <c r="Y37" s="91">
        <v>0</v>
      </c>
      <c r="Z37" s="91">
        <v>0</v>
      </c>
      <c r="AA37" s="221">
        <v>0</v>
      </c>
      <c r="AB37" s="221">
        <f>'Формат ИПР'!AJ37</f>
        <v>0.83635194999999996</v>
      </c>
      <c r="AC37" s="91">
        <v>0</v>
      </c>
      <c r="AD37" s="91">
        <v>0</v>
      </c>
      <c r="AE37" s="91">
        <v>0</v>
      </c>
      <c r="AF37" s="91">
        <v>0</v>
      </c>
      <c r="AG37" s="582">
        <f t="shared" si="87"/>
        <v>0.83635194999999996</v>
      </c>
      <c r="AH37" s="91">
        <v>0</v>
      </c>
      <c r="AI37" s="221">
        <f>'Формат ИПР'!AK37</f>
        <v>0</v>
      </c>
      <c r="AJ37" s="221">
        <v>0</v>
      </c>
      <c r="AK37" s="221">
        <v>0</v>
      </c>
      <c r="AL37" s="221">
        <v>0</v>
      </c>
      <c r="AM37" s="91">
        <v>0</v>
      </c>
      <c r="AN37" s="91">
        <v>0</v>
      </c>
      <c r="AO37" s="221">
        <v>0</v>
      </c>
      <c r="AP37" s="221">
        <f>'Формат ИПР'!AL37</f>
        <v>2.2957900000000002</v>
      </c>
      <c r="AQ37" s="91">
        <v>0</v>
      </c>
      <c r="AR37" s="91">
        <v>0</v>
      </c>
      <c r="AS37" s="91">
        <v>0</v>
      </c>
      <c r="AT37" s="91">
        <v>0</v>
      </c>
      <c r="AU37" s="91">
        <v>2.2957900000000002</v>
      </c>
      <c r="AV37" s="91">
        <v>0</v>
      </c>
      <c r="AW37" s="221">
        <f>'Формат ИПР'!AM37</f>
        <v>0</v>
      </c>
      <c r="AX37" s="221">
        <v>0</v>
      </c>
      <c r="AY37" s="221">
        <v>0</v>
      </c>
      <c r="AZ37" s="221">
        <v>0</v>
      </c>
      <c r="BA37" s="91">
        <v>0</v>
      </c>
      <c r="BB37" s="91">
        <v>0</v>
      </c>
      <c r="BC37" s="221">
        <v>0</v>
      </c>
      <c r="BD37" s="221">
        <f>'Формат ИПР'!AN37</f>
        <v>91.746000030000005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88"/>
        <v>91.746000030000005</v>
      </c>
      <c r="BJ37" s="91">
        <v>0</v>
      </c>
      <c r="BK37" s="221">
        <f>'Формат ИПР'!AO37</f>
        <v>0</v>
      </c>
      <c r="BL37" s="221">
        <v>0</v>
      </c>
      <c r="BM37" s="221">
        <v>0</v>
      </c>
      <c r="BN37" s="221">
        <v>0</v>
      </c>
      <c r="BO37" s="91">
        <v>0</v>
      </c>
      <c r="BP37" s="91">
        <v>0</v>
      </c>
      <c r="BQ37" s="221">
        <v>0</v>
      </c>
      <c r="BR37" s="221">
        <f>'Формат ИПР'!AP37</f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482"/>
      <c r="BZ37" s="487"/>
      <c r="CA37" s="484"/>
      <c r="CB37" s="484"/>
      <c r="CC37" s="484"/>
      <c r="CD37" s="484"/>
      <c r="CE37" s="486"/>
      <c r="CF37" s="487"/>
      <c r="CG37" s="487"/>
      <c r="CH37" s="487"/>
    </row>
    <row r="38" spans="1:86" s="489" customFormat="1" ht="39" customHeight="1">
      <c r="A38" s="15"/>
      <c r="B38" s="296" t="str">
        <f>'Формат ИПР'!B38</f>
        <v>1.1.3.1</v>
      </c>
      <c r="C38" s="31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38" s="296" t="str">
        <f>'Формат ИПР'!D38</f>
        <v>I_Che153</v>
      </c>
      <c r="E38" s="249" t="s">
        <v>108</v>
      </c>
      <c r="F38" s="249" t="s">
        <v>109</v>
      </c>
      <c r="G38" s="16">
        <f>'Формат ИПР'!AG38</f>
        <v>168.37186732239959</v>
      </c>
      <c r="H38" s="221">
        <f t="shared" si="89"/>
        <v>0</v>
      </c>
      <c r="I38" s="221">
        <f t="shared" si="90"/>
        <v>0</v>
      </c>
      <c r="J38" s="221">
        <f t="shared" si="91"/>
        <v>0</v>
      </c>
      <c r="K38" s="221">
        <f t="shared" si="92"/>
        <v>0</v>
      </c>
      <c r="L38" s="221">
        <f t="shared" si="93"/>
        <v>168.37186732239959</v>
      </c>
      <c r="M38" s="221">
        <f t="shared" si="94"/>
        <v>0</v>
      </c>
      <c r="N38" s="16">
        <f>'Формат ИПР'!AH38</f>
        <v>432.54055098000003</v>
      </c>
      <c r="O38" s="221">
        <f t="shared" si="95"/>
        <v>0</v>
      </c>
      <c r="P38" s="221">
        <f t="shared" si="96"/>
        <v>0</v>
      </c>
      <c r="Q38" s="221">
        <f t="shared" si="97"/>
        <v>0</v>
      </c>
      <c r="R38" s="221">
        <f t="shared" si="98"/>
        <v>0</v>
      </c>
      <c r="S38" s="221">
        <f t="shared" si="99"/>
        <v>432.54055098000003</v>
      </c>
      <c r="T38" s="221">
        <f t="shared" si="100"/>
        <v>0</v>
      </c>
      <c r="U38" s="221">
        <f>'Формат ИПР'!AI38</f>
        <v>168.37186732239959</v>
      </c>
      <c r="V38" s="221">
        <v>0</v>
      </c>
      <c r="W38" s="221">
        <v>0</v>
      </c>
      <c r="X38" s="221">
        <v>0</v>
      </c>
      <c r="Y38" s="91">
        <v>0</v>
      </c>
      <c r="Z38" s="221">
        <v>168.37186732239959</v>
      </c>
      <c r="AA38" s="221">
        <v>0</v>
      </c>
      <c r="AB38" s="221">
        <f>'Формат ИПР'!AJ38</f>
        <v>50.136670700000003</v>
      </c>
      <c r="AC38" s="91">
        <v>0</v>
      </c>
      <c r="AD38" s="91">
        <v>0</v>
      </c>
      <c r="AE38" s="91">
        <v>0</v>
      </c>
      <c r="AF38" s="91">
        <v>0</v>
      </c>
      <c r="AG38" s="582">
        <f t="shared" si="87"/>
        <v>50.136670700000003</v>
      </c>
      <c r="AH38" s="91">
        <v>0</v>
      </c>
      <c r="AI38" s="221">
        <f>'Формат ИПР'!AK38</f>
        <v>0</v>
      </c>
      <c r="AJ38" s="221">
        <v>0</v>
      </c>
      <c r="AK38" s="221">
        <v>0</v>
      </c>
      <c r="AL38" s="221">
        <v>0</v>
      </c>
      <c r="AM38" s="91">
        <v>0</v>
      </c>
      <c r="AN38" s="91">
        <v>0</v>
      </c>
      <c r="AO38" s="221">
        <v>0</v>
      </c>
      <c r="AP38" s="221">
        <f>'Формат ИПР'!AL38</f>
        <v>2.65058572</v>
      </c>
      <c r="AQ38" s="91">
        <v>0</v>
      </c>
      <c r="AR38" s="91">
        <v>0</v>
      </c>
      <c r="AS38" s="91">
        <v>0</v>
      </c>
      <c r="AT38" s="91">
        <v>0</v>
      </c>
      <c r="AU38" s="91">
        <v>2.65058572</v>
      </c>
      <c r="AV38" s="91">
        <v>0</v>
      </c>
      <c r="AW38" s="221">
        <f>'Формат ИПР'!AM38</f>
        <v>0</v>
      </c>
      <c r="AX38" s="221">
        <v>0</v>
      </c>
      <c r="AY38" s="221">
        <v>0</v>
      </c>
      <c r="AZ38" s="221">
        <v>0</v>
      </c>
      <c r="BA38" s="91">
        <v>0</v>
      </c>
      <c r="BB38" s="91">
        <v>0</v>
      </c>
      <c r="BC38" s="221">
        <v>0</v>
      </c>
      <c r="BD38" s="221">
        <f>'Формат ИПР'!AN38</f>
        <v>379.75329456000003</v>
      </c>
      <c r="BE38" s="91">
        <v>0</v>
      </c>
      <c r="BF38" s="91">
        <v>0</v>
      </c>
      <c r="BG38" s="91">
        <v>0</v>
      </c>
      <c r="BH38" s="91">
        <v>0</v>
      </c>
      <c r="BI38" s="91">
        <f t="shared" si="88"/>
        <v>379.75329456000003</v>
      </c>
      <c r="BJ38" s="91">
        <v>0</v>
      </c>
      <c r="BK38" s="221">
        <f>'Формат ИПР'!AO38</f>
        <v>0</v>
      </c>
      <c r="BL38" s="221">
        <v>0</v>
      </c>
      <c r="BM38" s="221">
        <v>0</v>
      </c>
      <c r="BN38" s="221">
        <v>0</v>
      </c>
      <c r="BO38" s="91">
        <v>0</v>
      </c>
      <c r="BP38" s="91">
        <v>0</v>
      </c>
      <c r="BQ38" s="221">
        <v>0</v>
      </c>
      <c r="BR38" s="221">
        <f>'Формат ИПР'!AP38</f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481"/>
      <c r="BZ38" s="487"/>
      <c r="CA38" s="484"/>
      <c r="CB38" s="484"/>
      <c r="CC38" s="484"/>
      <c r="CD38" s="484"/>
      <c r="CE38" s="487"/>
      <c r="CF38" s="487"/>
      <c r="CG38" s="487"/>
      <c r="CH38" s="487"/>
    </row>
    <row r="39" spans="1:86" s="489" customFormat="1" ht="83.25" customHeight="1">
      <c r="A39" s="15"/>
      <c r="B39" s="296" t="s">
        <v>125</v>
      </c>
      <c r="C39" s="296" t="s">
        <v>127</v>
      </c>
      <c r="D39" s="296" t="s">
        <v>107</v>
      </c>
      <c r="E39" s="249" t="s">
        <v>108</v>
      </c>
      <c r="F39" s="249" t="s">
        <v>109</v>
      </c>
      <c r="G39" s="249">
        <v>0</v>
      </c>
      <c r="H39" s="249">
        <v>0</v>
      </c>
      <c r="I39" s="249">
        <v>0</v>
      </c>
      <c r="J39" s="249">
        <v>0</v>
      </c>
      <c r="K39" s="249">
        <v>0</v>
      </c>
      <c r="L39" s="249">
        <v>0</v>
      </c>
      <c r="M39" s="249">
        <v>0</v>
      </c>
      <c r="N39" s="249">
        <v>0</v>
      </c>
      <c r="O39" s="249">
        <v>0</v>
      </c>
      <c r="P39" s="249">
        <v>0</v>
      </c>
      <c r="Q39" s="249">
        <v>0</v>
      </c>
      <c r="R39" s="249">
        <v>0</v>
      </c>
      <c r="S39" s="249">
        <v>0</v>
      </c>
      <c r="T39" s="249">
        <v>0</v>
      </c>
      <c r="U39" s="249">
        <v>0</v>
      </c>
      <c r="V39" s="249">
        <v>0</v>
      </c>
      <c r="W39" s="249">
        <v>0</v>
      </c>
      <c r="X39" s="249">
        <v>0</v>
      </c>
      <c r="Y39" s="91">
        <v>0</v>
      </c>
      <c r="Z39" s="249">
        <v>0</v>
      </c>
      <c r="AA39" s="249">
        <v>0</v>
      </c>
      <c r="AB39" s="249">
        <v>0</v>
      </c>
      <c r="AC39" s="249">
        <v>0</v>
      </c>
      <c r="AD39" s="249">
        <v>0</v>
      </c>
      <c r="AE39" s="249">
        <v>0</v>
      </c>
      <c r="AF39" s="249">
        <v>0</v>
      </c>
      <c r="AG39" s="249">
        <v>0</v>
      </c>
      <c r="AH39" s="249">
        <v>0</v>
      </c>
      <c r="AI39" s="249">
        <v>0</v>
      </c>
      <c r="AJ39" s="249">
        <v>0</v>
      </c>
      <c r="AK39" s="249">
        <v>0</v>
      </c>
      <c r="AL39" s="249">
        <v>0</v>
      </c>
      <c r="AM39" s="249">
        <v>0</v>
      </c>
      <c r="AN39" s="249">
        <v>0</v>
      </c>
      <c r="AO39" s="249">
        <v>0</v>
      </c>
      <c r="AP39" s="249">
        <v>0</v>
      </c>
      <c r="AQ39" s="249">
        <v>0</v>
      </c>
      <c r="AR39" s="249">
        <v>0</v>
      </c>
      <c r="AS39" s="249">
        <v>0</v>
      </c>
      <c r="AT39" s="249">
        <v>0</v>
      </c>
      <c r="AU39" s="249">
        <v>0</v>
      </c>
      <c r="AV39" s="249">
        <v>0</v>
      </c>
      <c r="AW39" s="249">
        <v>0</v>
      </c>
      <c r="AX39" s="249">
        <v>0</v>
      </c>
      <c r="AY39" s="249">
        <v>0</v>
      </c>
      <c r="AZ39" s="249">
        <v>0</v>
      </c>
      <c r="BA39" s="249">
        <v>0</v>
      </c>
      <c r="BB39" s="249">
        <v>0</v>
      </c>
      <c r="BC39" s="249">
        <v>0</v>
      </c>
      <c r="BD39" s="249">
        <v>0</v>
      </c>
      <c r="BE39" s="249">
        <v>0</v>
      </c>
      <c r="BF39" s="249">
        <v>0</v>
      </c>
      <c r="BG39" s="249">
        <v>0</v>
      </c>
      <c r="BH39" s="249">
        <v>0</v>
      </c>
      <c r="BI39" s="249">
        <v>0</v>
      </c>
      <c r="BJ39" s="249">
        <v>0</v>
      </c>
      <c r="BK39" s="249">
        <v>0</v>
      </c>
      <c r="BL39" s="249">
        <v>0</v>
      </c>
      <c r="BM39" s="249">
        <v>0</v>
      </c>
      <c r="BN39" s="249">
        <v>0</v>
      </c>
      <c r="BO39" s="249">
        <v>0</v>
      </c>
      <c r="BP39" s="249">
        <v>0</v>
      </c>
      <c r="BQ39" s="249">
        <v>0</v>
      </c>
      <c r="BR39" s="249">
        <v>0</v>
      </c>
      <c r="BS39" s="249">
        <v>0</v>
      </c>
      <c r="BT39" s="249">
        <v>0</v>
      </c>
      <c r="BU39" s="249">
        <v>0</v>
      </c>
      <c r="BV39" s="249">
        <v>0</v>
      </c>
      <c r="BW39" s="249">
        <v>0</v>
      </c>
      <c r="BX39" s="249">
        <v>0</v>
      </c>
      <c r="BY39" s="481"/>
      <c r="BZ39" s="487"/>
      <c r="CA39" s="484"/>
      <c r="CB39" s="484"/>
      <c r="CC39" s="484"/>
      <c r="CD39" s="484"/>
      <c r="CE39" s="487"/>
      <c r="CF39" s="487"/>
      <c r="CG39" s="487"/>
      <c r="CH39" s="487"/>
    </row>
    <row r="40" spans="1:86" s="489" customFormat="1" ht="83.25" customHeight="1">
      <c r="A40" s="15"/>
      <c r="B40" s="296" t="s">
        <v>125</v>
      </c>
      <c r="C40" s="296" t="s">
        <v>128</v>
      </c>
      <c r="D40" s="296" t="s">
        <v>107</v>
      </c>
      <c r="E40" s="249" t="s">
        <v>108</v>
      </c>
      <c r="F40" s="249" t="s">
        <v>109</v>
      </c>
      <c r="G40" s="249">
        <f>SUM(G41:G52)</f>
        <v>0</v>
      </c>
      <c r="H40" s="249">
        <f t="shared" ref="H40:BS40" si="101">SUM(H41:H52)</f>
        <v>0</v>
      </c>
      <c r="I40" s="249">
        <f t="shared" si="101"/>
        <v>0</v>
      </c>
      <c r="J40" s="249">
        <f t="shared" si="101"/>
        <v>0</v>
      </c>
      <c r="K40" s="249">
        <f t="shared" si="101"/>
        <v>0</v>
      </c>
      <c r="L40" s="249">
        <f t="shared" si="101"/>
        <v>0</v>
      </c>
      <c r="M40" s="249">
        <f t="shared" si="101"/>
        <v>0</v>
      </c>
      <c r="N40" s="249">
        <f t="shared" si="101"/>
        <v>51.016497449999996</v>
      </c>
      <c r="O40" s="249">
        <f t="shared" si="101"/>
        <v>0</v>
      </c>
      <c r="P40" s="249">
        <f t="shared" si="101"/>
        <v>0</v>
      </c>
      <c r="Q40" s="249">
        <f t="shared" si="101"/>
        <v>0</v>
      </c>
      <c r="R40" s="249">
        <f t="shared" si="101"/>
        <v>0</v>
      </c>
      <c r="S40" s="249">
        <f t="shared" si="101"/>
        <v>0</v>
      </c>
      <c r="T40" s="249">
        <f t="shared" si="101"/>
        <v>51.016497449999996</v>
      </c>
      <c r="U40" s="249">
        <f t="shared" si="101"/>
        <v>0</v>
      </c>
      <c r="V40" s="249">
        <f t="shared" si="101"/>
        <v>0</v>
      </c>
      <c r="W40" s="249">
        <f t="shared" si="101"/>
        <v>0</v>
      </c>
      <c r="X40" s="249">
        <f t="shared" si="101"/>
        <v>0</v>
      </c>
      <c r="Y40" s="91">
        <v>0</v>
      </c>
      <c r="Z40" s="249">
        <f t="shared" si="101"/>
        <v>0</v>
      </c>
      <c r="AA40" s="249">
        <f t="shared" si="101"/>
        <v>0</v>
      </c>
      <c r="AB40" s="249">
        <f t="shared" si="101"/>
        <v>48.419644949999999</v>
      </c>
      <c r="AC40" s="249">
        <f t="shared" si="101"/>
        <v>0</v>
      </c>
      <c r="AD40" s="249">
        <f t="shared" si="101"/>
        <v>0</v>
      </c>
      <c r="AE40" s="249">
        <f t="shared" si="101"/>
        <v>0</v>
      </c>
      <c r="AF40" s="249">
        <f t="shared" si="101"/>
        <v>0</v>
      </c>
      <c r="AG40" s="249">
        <f t="shared" si="101"/>
        <v>0</v>
      </c>
      <c r="AH40" s="249">
        <f t="shared" si="101"/>
        <v>48.419644949999999</v>
      </c>
      <c r="AI40" s="249">
        <f t="shared" si="101"/>
        <v>0</v>
      </c>
      <c r="AJ40" s="249">
        <f t="shared" si="101"/>
        <v>0</v>
      </c>
      <c r="AK40" s="249">
        <f t="shared" si="101"/>
        <v>0</v>
      </c>
      <c r="AL40" s="249">
        <f t="shared" si="101"/>
        <v>0</v>
      </c>
      <c r="AM40" s="249">
        <f t="shared" si="101"/>
        <v>0</v>
      </c>
      <c r="AN40" s="249">
        <f t="shared" si="101"/>
        <v>0</v>
      </c>
      <c r="AO40" s="249">
        <f t="shared" si="101"/>
        <v>0</v>
      </c>
      <c r="AP40" s="249">
        <f t="shared" si="101"/>
        <v>2.5968525000000002</v>
      </c>
      <c r="AQ40" s="249">
        <f t="shared" si="101"/>
        <v>0</v>
      </c>
      <c r="AR40" s="249">
        <f t="shared" si="101"/>
        <v>0</v>
      </c>
      <c r="AS40" s="249">
        <f t="shared" si="101"/>
        <v>0</v>
      </c>
      <c r="AT40" s="249">
        <f t="shared" si="101"/>
        <v>0</v>
      </c>
      <c r="AU40" s="249">
        <f t="shared" si="101"/>
        <v>0</v>
      </c>
      <c r="AV40" s="249">
        <f t="shared" si="101"/>
        <v>2.5968525000000002</v>
      </c>
      <c r="AW40" s="249">
        <f t="shared" si="101"/>
        <v>0</v>
      </c>
      <c r="AX40" s="249">
        <f t="shared" si="101"/>
        <v>0</v>
      </c>
      <c r="AY40" s="249">
        <f t="shared" si="101"/>
        <v>0</v>
      </c>
      <c r="AZ40" s="249">
        <f t="shared" si="101"/>
        <v>0</v>
      </c>
      <c r="BA40" s="249">
        <f t="shared" si="101"/>
        <v>0</v>
      </c>
      <c r="BB40" s="249">
        <f t="shared" si="101"/>
        <v>0</v>
      </c>
      <c r="BC40" s="249">
        <f t="shared" si="101"/>
        <v>0</v>
      </c>
      <c r="BD40" s="249">
        <f t="shared" si="101"/>
        <v>0</v>
      </c>
      <c r="BE40" s="249">
        <f t="shared" si="101"/>
        <v>0</v>
      </c>
      <c r="BF40" s="249">
        <f t="shared" si="101"/>
        <v>0</v>
      </c>
      <c r="BG40" s="249">
        <f t="shared" si="101"/>
        <v>0</v>
      </c>
      <c r="BH40" s="249">
        <f t="shared" si="101"/>
        <v>0</v>
      </c>
      <c r="BI40" s="249">
        <f t="shared" si="101"/>
        <v>0</v>
      </c>
      <c r="BJ40" s="249">
        <f t="shared" si="101"/>
        <v>0</v>
      </c>
      <c r="BK40" s="249">
        <f t="shared" si="101"/>
        <v>0</v>
      </c>
      <c r="BL40" s="249">
        <f t="shared" si="101"/>
        <v>0</v>
      </c>
      <c r="BM40" s="249">
        <f t="shared" si="101"/>
        <v>0</v>
      </c>
      <c r="BN40" s="249">
        <f t="shared" si="101"/>
        <v>0</v>
      </c>
      <c r="BO40" s="249">
        <f t="shared" si="101"/>
        <v>0</v>
      </c>
      <c r="BP40" s="249">
        <f t="shared" si="101"/>
        <v>0</v>
      </c>
      <c r="BQ40" s="249">
        <f t="shared" si="101"/>
        <v>0</v>
      </c>
      <c r="BR40" s="249">
        <f t="shared" si="101"/>
        <v>0</v>
      </c>
      <c r="BS40" s="249">
        <f t="shared" si="101"/>
        <v>0</v>
      </c>
      <c r="BT40" s="249">
        <f t="shared" ref="BT40:BX40" si="102">SUM(BT41:BT52)</f>
        <v>0</v>
      </c>
      <c r="BU40" s="249">
        <f t="shared" si="102"/>
        <v>0</v>
      </c>
      <c r="BV40" s="249">
        <f t="shared" si="102"/>
        <v>0</v>
      </c>
      <c r="BW40" s="249">
        <f t="shared" si="102"/>
        <v>0</v>
      </c>
      <c r="BX40" s="249">
        <f t="shared" si="102"/>
        <v>0</v>
      </c>
      <c r="BY40" s="481"/>
      <c r="BZ40" s="487"/>
      <c r="CA40" s="484"/>
      <c r="CB40" s="484"/>
      <c r="CC40" s="484"/>
      <c r="CD40" s="484"/>
      <c r="CE40" s="487"/>
      <c r="CF40" s="487"/>
      <c r="CG40" s="487"/>
      <c r="CH40" s="487"/>
    </row>
    <row r="41" spans="1:86" s="489" customFormat="1" ht="39" customHeight="1">
      <c r="A41" s="15"/>
      <c r="B41" s="296" t="str">
        <f>'Формат ИПР'!B41</f>
        <v>1.1.3.1</v>
      </c>
      <c r="C41" s="31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1" s="296" t="str">
        <f>'Формат ИПР'!D41</f>
        <v>I_Che154</v>
      </c>
      <c r="E41" s="249" t="s">
        <v>108</v>
      </c>
      <c r="F41" s="249" t="s">
        <v>109</v>
      </c>
      <c r="G41" s="16">
        <f>'Формат ИПР'!AG41</f>
        <v>0</v>
      </c>
      <c r="H41" s="221">
        <f t="shared" ref="H41" si="103">IF(G41="нд","нд",V41+AJ41+AX41+BL41)</f>
        <v>0</v>
      </c>
      <c r="I41" s="221">
        <f t="shared" ref="I41" si="104">IF(H41="нд","нд",W41+AK41+AY41+BM41)</f>
        <v>0</v>
      </c>
      <c r="J41" s="221">
        <f t="shared" ref="J41" si="105">IF(I41="нд","нд",X41+AL41+AZ41+BN41)</f>
        <v>0</v>
      </c>
      <c r="K41" s="221">
        <f t="shared" ref="K41" si="106">IF(J41="нд","нд",Y41+AM41+BA41+BO41)</f>
        <v>0</v>
      </c>
      <c r="L41" s="221">
        <f t="shared" ref="L41" si="107">IF(K41="нд","нд",Z41+AN41+BB41+BP41)</f>
        <v>0</v>
      </c>
      <c r="M41" s="221">
        <f t="shared" ref="M41" si="108">IF(L41="нд","нд",AA41+AO41+BC41+BQ41)</f>
        <v>0</v>
      </c>
      <c r="N41" s="16">
        <f>'Формат ИПР'!AH41</f>
        <v>37.096047519999999</v>
      </c>
      <c r="O41" s="221">
        <f t="shared" ref="O41" si="109">AC41+AQ41+BE41+BS41</f>
        <v>0</v>
      </c>
      <c r="P41" s="221">
        <f t="shared" ref="P41" si="110">AD41+AR41+BF41+BT41</f>
        <v>0</v>
      </c>
      <c r="Q41" s="221">
        <f t="shared" ref="Q41" si="111">AE41+AS41+BG41+BU41</f>
        <v>0</v>
      </c>
      <c r="R41" s="221">
        <f t="shared" ref="R41" si="112">AF41+AT41+BH41+BV41</f>
        <v>0</v>
      </c>
      <c r="S41" s="221">
        <f t="shared" ref="S41" si="113">AG41+AU41+BI41+BW41</f>
        <v>0</v>
      </c>
      <c r="T41" s="221">
        <f t="shared" ref="T41" si="114">AH41+AV41+BJ41+BX41</f>
        <v>37.096047519999999</v>
      </c>
      <c r="U41" s="221">
        <f>'Формат ИПР'!AI41</f>
        <v>0</v>
      </c>
      <c r="V41" s="221">
        <v>0</v>
      </c>
      <c r="W41" s="221">
        <v>0</v>
      </c>
      <c r="X41" s="221">
        <v>0</v>
      </c>
      <c r="Y41" s="91">
        <v>0</v>
      </c>
      <c r="Z41" s="91">
        <v>0</v>
      </c>
      <c r="AA41" s="221">
        <v>0</v>
      </c>
      <c r="AB41" s="221">
        <f>'Формат ИПР'!AJ41</f>
        <v>37.096047519999999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582">
        <v>37.096047519999999</v>
      </c>
      <c r="AI41" s="221">
        <f>'Формат ИПР'!AK41</f>
        <v>0</v>
      </c>
      <c r="AJ41" s="221">
        <v>0</v>
      </c>
      <c r="AK41" s="221">
        <v>0</v>
      </c>
      <c r="AL41" s="221">
        <v>0</v>
      </c>
      <c r="AM41" s="91">
        <v>0</v>
      </c>
      <c r="AN41" s="91">
        <v>0</v>
      </c>
      <c r="AO41" s="221">
        <v>0</v>
      </c>
      <c r="AP41" s="221">
        <f>'Формат ИПР'!AL41</f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221">
        <f>'Формат ИПР'!AM41</f>
        <v>0</v>
      </c>
      <c r="AX41" s="221">
        <v>0</v>
      </c>
      <c r="AY41" s="221">
        <v>0</v>
      </c>
      <c r="AZ41" s="221">
        <v>0</v>
      </c>
      <c r="BA41" s="91">
        <v>0</v>
      </c>
      <c r="BB41" s="91">
        <v>0</v>
      </c>
      <c r="BC41" s="221">
        <v>0</v>
      </c>
      <c r="BD41" s="221">
        <f>'Формат ИПР'!AN41</f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v>0</v>
      </c>
      <c r="BJ41" s="91">
        <v>0</v>
      </c>
      <c r="BK41" s="221">
        <f>'Формат ИПР'!AO41</f>
        <v>0</v>
      </c>
      <c r="BL41" s="221">
        <v>0</v>
      </c>
      <c r="BM41" s="221">
        <v>0</v>
      </c>
      <c r="BN41" s="221">
        <v>0</v>
      </c>
      <c r="BO41" s="91">
        <v>0</v>
      </c>
      <c r="BP41" s="91">
        <v>0</v>
      </c>
      <c r="BQ41" s="221">
        <v>0</v>
      </c>
      <c r="BR41" s="221">
        <f>'Формат ИПР'!AP41</f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481"/>
      <c r="BZ41" s="487"/>
      <c r="CA41" s="484"/>
      <c r="CB41" s="484"/>
      <c r="CC41" s="484"/>
      <c r="CD41" s="484"/>
      <c r="CE41" s="487"/>
      <c r="CF41" s="487"/>
      <c r="CG41" s="487"/>
      <c r="CH41" s="487"/>
    </row>
    <row r="42" spans="1:86" s="489" customFormat="1" ht="39" customHeight="1">
      <c r="A42" s="15"/>
      <c r="B42" s="296" t="str">
        <f>'Формат ИПР'!B42</f>
        <v>1.1.3.1</v>
      </c>
      <c r="C42" s="31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2" s="296" t="str">
        <f>'Формат ИПР'!D42</f>
        <v>I_Che155</v>
      </c>
      <c r="E42" s="249" t="s">
        <v>108</v>
      </c>
      <c r="F42" s="249" t="s">
        <v>109</v>
      </c>
      <c r="G42" s="16">
        <f>'Формат ИПР'!AG42</f>
        <v>0</v>
      </c>
      <c r="H42" s="221">
        <f t="shared" ref="H42:H52" si="115">IF(G42="нд","нд",V42+AJ42+AX42+BL42)</f>
        <v>0</v>
      </c>
      <c r="I42" s="221">
        <f t="shared" ref="I42:I52" si="116">IF(H42="нд","нд",W42+AK42+AY42+BM42)</f>
        <v>0</v>
      </c>
      <c r="J42" s="221">
        <f t="shared" ref="J42:J52" si="117">IF(I42="нд","нд",X42+AL42+AZ42+BN42)</f>
        <v>0</v>
      </c>
      <c r="K42" s="221">
        <f t="shared" ref="K42:K52" si="118">IF(J42="нд","нд",Y42+AM42+BA42+BO42)</f>
        <v>0</v>
      </c>
      <c r="L42" s="221">
        <f t="shared" ref="L42:L52" si="119">IF(K42="нд","нд",Z42+AN42+BB42+BP42)</f>
        <v>0</v>
      </c>
      <c r="M42" s="221">
        <f t="shared" ref="M42:M52" si="120">IF(L42="нд","нд",AA42+AO42+BC42+BQ42)</f>
        <v>0</v>
      </c>
      <c r="N42" s="16">
        <f>'Формат ИПР'!AH42</f>
        <v>8.3999398799999998</v>
      </c>
      <c r="O42" s="221">
        <f t="shared" ref="O42:O52" si="121">AC42+AQ42+BE42+BS42</f>
        <v>0</v>
      </c>
      <c r="P42" s="221">
        <f t="shared" ref="P42:P52" si="122">AD42+AR42+BF42+BT42</f>
        <v>0</v>
      </c>
      <c r="Q42" s="221">
        <f t="shared" ref="Q42:Q52" si="123">AE42+AS42+BG42+BU42</f>
        <v>0</v>
      </c>
      <c r="R42" s="221">
        <f t="shared" ref="R42:R52" si="124">AF42+AT42+BH42+BV42</f>
        <v>0</v>
      </c>
      <c r="S42" s="221">
        <f t="shared" ref="S42:S52" si="125">AG42+AU42+BI42+BW42</f>
        <v>0</v>
      </c>
      <c r="T42" s="221">
        <f t="shared" ref="T42:T52" si="126">AH42+AV42+BJ42+BX42</f>
        <v>8.3999398799999998</v>
      </c>
      <c r="U42" s="221">
        <f>'Формат ИПР'!AI42</f>
        <v>0</v>
      </c>
      <c r="V42" s="221">
        <v>0</v>
      </c>
      <c r="W42" s="221">
        <v>0</v>
      </c>
      <c r="X42" s="221">
        <v>0</v>
      </c>
      <c r="Y42" s="91">
        <v>0</v>
      </c>
      <c r="Z42" s="91">
        <v>0</v>
      </c>
      <c r="AA42" s="221">
        <v>0</v>
      </c>
      <c r="AB42" s="221">
        <f>'Формат ИПР'!AJ42</f>
        <v>7.0909677000000002</v>
      </c>
      <c r="AC42" s="91">
        <v>0</v>
      </c>
      <c r="AD42" s="91">
        <v>0</v>
      </c>
      <c r="AE42" s="91">
        <v>0</v>
      </c>
      <c r="AF42" s="91">
        <v>0</v>
      </c>
      <c r="AG42" s="91">
        <v>0</v>
      </c>
      <c r="AH42" s="582">
        <v>7.0909677000000002</v>
      </c>
      <c r="AI42" s="221">
        <f>'Формат ИПР'!AK42</f>
        <v>0</v>
      </c>
      <c r="AJ42" s="221">
        <v>0</v>
      </c>
      <c r="AK42" s="221">
        <v>0</v>
      </c>
      <c r="AL42" s="221">
        <v>0</v>
      </c>
      <c r="AM42" s="91">
        <v>0</v>
      </c>
      <c r="AN42" s="91">
        <v>0</v>
      </c>
      <c r="AO42" s="221">
        <v>0</v>
      </c>
      <c r="AP42" s="221">
        <f>'Формат ИПР'!AL42</f>
        <v>1.30897218</v>
      </c>
      <c r="AQ42" s="91">
        <v>0</v>
      </c>
      <c r="AR42" s="91">
        <v>0</v>
      </c>
      <c r="AS42" s="91">
        <v>0</v>
      </c>
      <c r="AT42" s="91">
        <v>0</v>
      </c>
      <c r="AU42" s="91">
        <v>0</v>
      </c>
      <c r="AV42" s="91">
        <v>1.30897218</v>
      </c>
      <c r="AW42" s="221">
        <f>'Формат ИПР'!AM42</f>
        <v>0</v>
      </c>
      <c r="AX42" s="221">
        <v>0</v>
      </c>
      <c r="AY42" s="221">
        <v>0</v>
      </c>
      <c r="AZ42" s="221">
        <v>0</v>
      </c>
      <c r="BA42" s="91">
        <v>0</v>
      </c>
      <c r="BB42" s="91">
        <v>0</v>
      </c>
      <c r="BC42" s="221">
        <v>0</v>
      </c>
      <c r="BD42" s="221">
        <f>'Формат ИПР'!AN42</f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v>0</v>
      </c>
      <c r="BJ42" s="91">
        <v>0</v>
      </c>
      <c r="BK42" s="221">
        <f>'Формат ИПР'!AO42</f>
        <v>0</v>
      </c>
      <c r="BL42" s="221">
        <v>0</v>
      </c>
      <c r="BM42" s="221">
        <v>0</v>
      </c>
      <c r="BN42" s="221">
        <v>0</v>
      </c>
      <c r="BO42" s="91">
        <v>0</v>
      </c>
      <c r="BP42" s="91">
        <v>0</v>
      </c>
      <c r="BQ42" s="221">
        <v>0</v>
      </c>
      <c r="BR42" s="221">
        <f>'Формат ИПР'!AP42</f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481"/>
      <c r="BZ42" s="487"/>
      <c r="CA42" s="484"/>
      <c r="CB42" s="484"/>
      <c r="CC42" s="484"/>
      <c r="CD42" s="484"/>
      <c r="CE42" s="487"/>
      <c r="CF42" s="487"/>
      <c r="CG42" s="487"/>
      <c r="CH42" s="487"/>
    </row>
    <row r="43" spans="1:86" s="489" customFormat="1" ht="39" customHeight="1">
      <c r="A43" s="15"/>
      <c r="B43" s="296" t="str">
        <f>'Формат ИПР'!B43</f>
        <v>1.1.3.1</v>
      </c>
      <c r="C43" s="31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3" s="296" t="str">
        <f>'Формат ИПР'!D43</f>
        <v>I_Che156</v>
      </c>
      <c r="E43" s="249" t="s">
        <v>108</v>
      </c>
      <c r="F43" s="249" t="s">
        <v>109</v>
      </c>
      <c r="G43" s="16">
        <f>'Формат ИПР'!AG43</f>
        <v>0</v>
      </c>
      <c r="H43" s="221">
        <f t="shared" ref="H43:H44" si="127">IF(G43="нд","нд",V43+AJ43+AX43+BL43)</f>
        <v>0</v>
      </c>
      <c r="I43" s="221">
        <f t="shared" ref="I43:I44" si="128">IF(H43="нд","нд",W43+AK43+AY43+BM43)</f>
        <v>0</v>
      </c>
      <c r="J43" s="221">
        <f t="shared" ref="J43:J44" si="129">IF(I43="нд","нд",X43+AL43+AZ43+BN43)</f>
        <v>0</v>
      </c>
      <c r="K43" s="221">
        <f t="shared" ref="K43:K44" si="130">IF(J43="нд","нд",Y43+AM43+BA43+BO43)</f>
        <v>0</v>
      </c>
      <c r="L43" s="221">
        <f t="shared" ref="L43:L44" si="131">IF(K43="нд","нд",Z43+AN43+BB43+BP43)</f>
        <v>0</v>
      </c>
      <c r="M43" s="221">
        <f t="shared" ref="M43:M44" si="132">IF(L43="нд","нд",AA43+AO43+BC43+BQ43)</f>
        <v>0</v>
      </c>
      <c r="N43" s="16">
        <f>'Формат ИПР'!AH43</f>
        <v>0.27004942999999998</v>
      </c>
      <c r="O43" s="221">
        <f t="shared" ref="O43:O44" si="133">AC43+AQ43+BE43+BS43</f>
        <v>0</v>
      </c>
      <c r="P43" s="221">
        <f t="shared" ref="P43:P44" si="134">AD43+AR43+BF43+BT43</f>
        <v>0</v>
      </c>
      <c r="Q43" s="221">
        <f t="shared" ref="Q43:Q44" si="135">AE43+AS43+BG43+BU43</f>
        <v>0</v>
      </c>
      <c r="R43" s="221">
        <f t="shared" ref="R43:R44" si="136">AF43+AT43+BH43+BV43</f>
        <v>0</v>
      </c>
      <c r="S43" s="221">
        <f t="shared" ref="S43:S44" si="137">AG43+AU43+BI43+BW43</f>
        <v>0</v>
      </c>
      <c r="T43" s="221">
        <f t="shared" ref="T43:T44" si="138">AH43+AV43+BJ43+BX43</f>
        <v>0.27004942999999998</v>
      </c>
      <c r="U43" s="221">
        <f>'Формат ИПР'!AI43</f>
        <v>0</v>
      </c>
      <c r="V43" s="221">
        <v>0</v>
      </c>
      <c r="W43" s="221">
        <v>0</v>
      </c>
      <c r="X43" s="221">
        <v>0</v>
      </c>
      <c r="Y43" s="91">
        <v>0</v>
      </c>
      <c r="Z43" s="91">
        <v>0</v>
      </c>
      <c r="AA43" s="221">
        <v>0</v>
      </c>
      <c r="AB43" s="221">
        <f>'Формат ИПР'!AJ43</f>
        <v>0</v>
      </c>
      <c r="AC43" s="91">
        <v>0</v>
      </c>
      <c r="AD43" s="91">
        <v>0</v>
      </c>
      <c r="AE43" s="91">
        <v>0</v>
      </c>
      <c r="AF43" s="91">
        <v>0</v>
      </c>
      <c r="AG43" s="91">
        <v>0</v>
      </c>
      <c r="AH43" s="582">
        <v>0</v>
      </c>
      <c r="AI43" s="221">
        <f>'Формат ИПР'!AK43</f>
        <v>0</v>
      </c>
      <c r="AJ43" s="221">
        <v>0</v>
      </c>
      <c r="AK43" s="221">
        <v>0</v>
      </c>
      <c r="AL43" s="221">
        <v>0</v>
      </c>
      <c r="AM43" s="91">
        <v>0</v>
      </c>
      <c r="AN43" s="91">
        <v>0</v>
      </c>
      <c r="AO43" s="221">
        <v>0</v>
      </c>
      <c r="AP43" s="221">
        <f>'Формат ИПР'!AL43</f>
        <v>0.27004942999999998</v>
      </c>
      <c r="AQ43" s="91">
        <v>0</v>
      </c>
      <c r="AR43" s="91">
        <v>0</v>
      </c>
      <c r="AS43" s="91">
        <v>0</v>
      </c>
      <c r="AT43" s="91">
        <v>0</v>
      </c>
      <c r="AU43" s="91">
        <v>0</v>
      </c>
      <c r="AV43" s="91">
        <v>0.27004942999999998</v>
      </c>
      <c r="AW43" s="221">
        <f>'Формат ИПР'!AM43</f>
        <v>0</v>
      </c>
      <c r="AX43" s="221">
        <v>0</v>
      </c>
      <c r="AY43" s="221">
        <v>0</v>
      </c>
      <c r="AZ43" s="221">
        <v>0</v>
      </c>
      <c r="BA43" s="91">
        <v>0</v>
      </c>
      <c r="BB43" s="91">
        <v>0</v>
      </c>
      <c r="BC43" s="221">
        <v>0</v>
      </c>
      <c r="BD43" s="221">
        <f>'Формат ИПР'!AN43</f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v>0</v>
      </c>
      <c r="BJ43" s="91">
        <v>0</v>
      </c>
      <c r="BK43" s="221">
        <f>'Формат ИПР'!AO43</f>
        <v>0</v>
      </c>
      <c r="BL43" s="221">
        <v>0</v>
      </c>
      <c r="BM43" s="221">
        <v>0</v>
      </c>
      <c r="BN43" s="221">
        <v>0</v>
      </c>
      <c r="BO43" s="91">
        <v>0</v>
      </c>
      <c r="BP43" s="91">
        <v>0</v>
      </c>
      <c r="BQ43" s="221">
        <v>0</v>
      </c>
      <c r="BR43" s="221">
        <f>'Формат ИПР'!AP43</f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481"/>
      <c r="BZ43" s="487"/>
      <c r="CA43" s="484"/>
      <c r="CB43" s="484"/>
      <c r="CC43" s="484"/>
      <c r="CD43" s="484"/>
      <c r="CE43" s="487"/>
      <c r="CF43" s="487"/>
      <c r="CG43" s="487"/>
      <c r="CH43" s="487"/>
    </row>
    <row r="44" spans="1:86" s="489" customFormat="1" ht="39" customHeight="1">
      <c r="A44" s="15"/>
      <c r="B44" s="296" t="str">
        <f>'Формат ИПР'!B44</f>
        <v>1.1.3.1</v>
      </c>
      <c r="C44" s="31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4" s="296" t="str">
        <f>'Формат ИПР'!D44</f>
        <v>I_Che157</v>
      </c>
      <c r="E44" s="249" t="s">
        <v>108</v>
      </c>
      <c r="F44" s="249" t="s">
        <v>109</v>
      </c>
      <c r="G44" s="16">
        <f>'Формат ИПР'!AG44</f>
        <v>0</v>
      </c>
      <c r="H44" s="221">
        <f t="shared" si="127"/>
        <v>0</v>
      </c>
      <c r="I44" s="221">
        <f t="shared" si="128"/>
        <v>0</v>
      </c>
      <c r="J44" s="221">
        <f t="shared" si="129"/>
        <v>0</v>
      </c>
      <c r="K44" s="221">
        <f t="shared" si="130"/>
        <v>0</v>
      </c>
      <c r="L44" s="221">
        <f t="shared" si="131"/>
        <v>0</v>
      </c>
      <c r="M44" s="221">
        <f t="shared" si="132"/>
        <v>0</v>
      </c>
      <c r="N44" s="16">
        <f>'Формат ИПР'!AH44</f>
        <v>0.24830791999999999</v>
      </c>
      <c r="O44" s="221">
        <f t="shared" si="133"/>
        <v>0</v>
      </c>
      <c r="P44" s="221">
        <f t="shared" si="134"/>
        <v>0</v>
      </c>
      <c r="Q44" s="221">
        <f t="shared" si="135"/>
        <v>0</v>
      </c>
      <c r="R44" s="221">
        <f t="shared" si="136"/>
        <v>0</v>
      </c>
      <c r="S44" s="221">
        <f t="shared" si="137"/>
        <v>0</v>
      </c>
      <c r="T44" s="221">
        <f t="shared" si="138"/>
        <v>0.24830791999999999</v>
      </c>
      <c r="U44" s="221">
        <f>'Формат ИПР'!AI44</f>
        <v>0</v>
      </c>
      <c r="V44" s="221">
        <v>0</v>
      </c>
      <c r="W44" s="221">
        <v>0</v>
      </c>
      <c r="X44" s="221">
        <v>0</v>
      </c>
      <c r="Y44" s="91">
        <v>0</v>
      </c>
      <c r="Z44" s="91">
        <v>0</v>
      </c>
      <c r="AA44" s="221">
        <v>0</v>
      </c>
      <c r="AB44" s="221">
        <f>'Формат ИПР'!AJ44</f>
        <v>0</v>
      </c>
      <c r="AC44" s="91">
        <v>0</v>
      </c>
      <c r="AD44" s="91">
        <v>0</v>
      </c>
      <c r="AE44" s="91">
        <v>0</v>
      </c>
      <c r="AF44" s="91">
        <v>0</v>
      </c>
      <c r="AG44" s="91">
        <v>0</v>
      </c>
      <c r="AH44" s="582">
        <v>0</v>
      </c>
      <c r="AI44" s="221">
        <f>'Формат ИПР'!AK44</f>
        <v>0</v>
      </c>
      <c r="AJ44" s="221">
        <v>0</v>
      </c>
      <c r="AK44" s="221">
        <v>0</v>
      </c>
      <c r="AL44" s="221">
        <v>0</v>
      </c>
      <c r="AM44" s="91">
        <v>0</v>
      </c>
      <c r="AN44" s="91">
        <v>0</v>
      </c>
      <c r="AO44" s="221">
        <v>0</v>
      </c>
      <c r="AP44" s="221">
        <f>'Формат ИПР'!AL44</f>
        <v>0.24830791999999999</v>
      </c>
      <c r="AQ44" s="91">
        <v>0</v>
      </c>
      <c r="AR44" s="91">
        <v>0</v>
      </c>
      <c r="AS44" s="91">
        <v>0</v>
      </c>
      <c r="AT44" s="91">
        <v>0</v>
      </c>
      <c r="AU44" s="91">
        <v>0</v>
      </c>
      <c r="AV44" s="91">
        <v>0.24830791999999999</v>
      </c>
      <c r="AW44" s="221">
        <f>'Формат ИПР'!AM44</f>
        <v>0</v>
      </c>
      <c r="AX44" s="221">
        <v>0</v>
      </c>
      <c r="AY44" s="221">
        <v>0</v>
      </c>
      <c r="AZ44" s="221">
        <v>0</v>
      </c>
      <c r="BA44" s="91">
        <v>0</v>
      </c>
      <c r="BB44" s="91">
        <v>0</v>
      </c>
      <c r="BC44" s="221">
        <v>0</v>
      </c>
      <c r="BD44" s="221">
        <f>'Формат ИПР'!AN44</f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v>0</v>
      </c>
      <c r="BJ44" s="91">
        <v>0</v>
      </c>
      <c r="BK44" s="221">
        <f>'Формат ИПР'!AO44</f>
        <v>0</v>
      </c>
      <c r="BL44" s="221">
        <v>0</v>
      </c>
      <c r="BM44" s="221">
        <v>0</v>
      </c>
      <c r="BN44" s="221">
        <v>0</v>
      </c>
      <c r="BO44" s="91">
        <v>0</v>
      </c>
      <c r="BP44" s="91">
        <v>0</v>
      </c>
      <c r="BQ44" s="221">
        <v>0</v>
      </c>
      <c r="BR44" s="221">
        <f>'Формат ИПР'!AP44</f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481"/>
      <c r="BZ44" s="487"/>
      <c r="CA44" s="484"/>
      <c r="CB44" s="484"/>
      <c r="CC44" s="484"/>
      <c r="CD44" s="484"/>
      <c r="CE44" s="487"/>
      <c r="CF44" s="487"/>
      <c r="CG44" s="487"/>
      <c r="CH44" s="487"/>
    </row>
    <row r="45" spans="1:86" s="489" customFormat="1" ht="39" customHeight="1">
      <c r="A45" s="15"/>
      <c r="B45" s="296" t="str">
        <f>'Формат ИПР'!B45</f>
        <v>1.1.3.1</v>
      </c>
      <c r="C45" s="31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5" s="296" t="str">
        <f>'Формат ИПР'!D45</f>
        <v>I_Che158</v>
      </c>
      <c r="E45" s="249" t="s">
        <v>108</v>
      </c>
      <c r="F45" s="249" t="s">
        <v>109</v>
      </c>
      <c r="G45" s="16">
        <f>'Формат ИПР'!AG45</f>
        <v>0</v>
      </c>
      <c r="H45" s="221">
        <f t="shared" si="115"/>
        <v>0</v>
      </c>
      <c r="I45" s="221">
        <f t="shared" si="116"/>
        <v>0</v>
      </c>
      <c r="J45" s="221">
        <f t="shared" si="117"/>
        <v>0</v>
      </c>
      <c r="K45" s="221">
        <f t="shared" si="118"/>
        <v>0</v>
      </c>
      <c r="L45" s="221">
        <f t="shared" si="119"/>
        <v>0</v>
      </c>
      <c r="M45" s="221">
        <f t="shared" si="120"/>
        <v>0</v>
      </c>
      <c r="N45" s="16">
        <f>'Формат ИПР'!AH45</f>
        <v>0.42197286999999994</v>
      </c>
      <c r="O45" s="221">
        <f t="shared" si="121"/>
        <v>0</v>
      </c>
      <c r="P45" s="221">
        <f t="shared" si="122"/>
        <v>0</v>
      </c>
      <c r="Q45" s="221">
        <f t="shared" si="123"/>
        <v>0</v>
      </c>
      <c r="R45" s="221">
        <f t="shared" si="124"/>
        <v>0</v>
      </c>
      <c r="S45" s="221">
        <f t="shared" si="125"/>
        <v>0</v>
      </c>
      <c r="T45" s="221">
        <f t="shared" si="126"/>
        <v>0.42197286999999994</v>
      </c>
      <c r="U45" s="221">
        <f>'Формат ИПР'!AI45</f>
        <v>0</v>
      </c>
      <c r="V45" s="221">
        <v>0</v>
      </c>
      <c r="W45" s="221">
        <v>0</v>
      </c>
      <c r="X45" s="221">
        <v>0</v>
      </c>
      <c r="Y45" s="91">
        <v>0</v>
      </c>
      <c r="Z45" s="91">
        <v>0</v>
      </c>
      <c r="AA45" s="221">
        <v>0</v>
      </c>
      <c r="AB45" s="221">
        <f>'Формат ИПР'!AJ45</f>
        <v>0.23619411999999998</v>
      </c>
      <c r="AC45" s="91">
        <v>0</v>
      </c>
      <c r="AD45" s="91">
        <v>0</v>
      </c>
      <c r="AE45" s="91">
        <v>0</v>
      </c>
      <c r="AF45" s="91">
        <v>0</v>
      </c>
      <c r="AG45" s="91">
        <v>0</v>
      </c>
      <c r="AH45" s="582">
        <v>0.23619411999999998</v>
      </c>
      <c r="AI45" s="221">
        <f>'Формат ИПР'!AK45</f>
        <v>0</v>
      </c>
      <c r="AJ45" s="221">
        <v>0</v>
      </c>
      <c r="AK45" s="221">
        <v>0</v>
      </c>
      <c r="AL45" s="221">
        <v>0</v>
      </c>
      <c r="AM45" s="91">
        <v>0</v>
      </c>
      <c r="AN45" s="91">
        <v>0</v>
      </c>
      <c r="AO45" s="221">
        <v>0</v>
      </c>
      <c r="AP45" s="221">
        <f>'Формат ИПР'!AL45</f>
        <v>0.18577874999999999</v>
      </c>
      <c r="AQ45" s="91">
        <v>0</v>
      </c>
      <c r="AR45" s="91">
        <v>0</v>
      </c>
      <c r="AS45" s="91">
        <v>0</v>
      </c>
      <c r="AT45" s="91">
        <v>0</v>
      </c>
      <c r="AU45" s="91">
        <v>0</v>
      </c>
      <c r="AV45" s="91">
        <v>0.18577874999999999</v>
      </c>
      <c r="AW45" s="221">
        <f>'Формат ИПР'!AM45</f>
        <v>0</v>
      </c>
      <c r="AX45" s="221">
        <v>0</v>
      </c>
      <c r="AY45" s="221">
        <v>0</v>
      </c>
      <c r="AZ45" s="221">
        <v>0</v>
      </c>
      <c r="BA45" s="91">
        <v>0</v>
      </c>
      <c r="BB45" s="91">
        <v>0</v>
      </c>
      <c r="BC45" s="221">
        <v>0</v>
      </c>
      <c r="BD45" s="221">
        <f>'Формат ИПР'!AN45</f>
        <v>0</v>
      </c>
      <c r="BE45" s="91">
        <v>0</v>
      </c>
      <c r="BF45" s="91">
        <v>0</v>
      </c>
      <c r="BG45" s="91">
        <v>0</v>
      </c>
      <c r="BH45" s="91">
        <v>0</v>
      </c>
      <c r="BI45" s="91">
        <v>0</v>
      </c>
      <c r="BJ45" s="91">
        <v>0</v>
      </c>
      <c r="BK45" s="221">
        <f>'Формат ИПР'!AO45</f>
        <v>0</v>
      </c>
      <c r="BL45" s="221">
        <v>0</v>
      </c>
      <c r="BM45" s="221">
        <v>0</v>
      </c>
      <c r="BN45" s="221">
        <v>0</v>
      </c>
      <c r="BO45" s="91">
        <v>0</v>
      </c>
      <c r="BP45" s="91">
        <v>0</v>
      </c>
      <c r="BQ45" s="221">
        <v>0</v>
      </c>
      <c r="BR45" s="221">
        <f>'Формат ИПР'!AP45</f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481"/>
      <c r="BZ45" s="487"/>
      <c r="CA45" s="484"/>
      <c r="CB45" s="484"/>
      <c r="CC45" s="484"/>
      <c r="CD45" s="484"/>
      <c r="CE45" s="487"/>
      <c r="CF45" s="487"/>
      <c r="CG45" s="487"/>
      <c r="CH45" s="487"/>
    </row>
    <row r="46" spans="1:86" s="489" customFormat="1" ht="39" customHeight="1">
      <c r="A46" s="15"/>
      <c r="B46" s="296" t="str">
        <f>'Формат ИПР'!B46</f>
        <v>1.1.3.1</v>
      </c>
      <c r="C46" s="31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6" s="296" t="str">
        <f>'Формат ИПР'!D46</f>
        <v>I_Che159</v>
      </c>
      <c r="E46" s="249" t="s">
        <v>108</v>
      </c>
      <c r="F46" s="249" t="s">
        <v>109</v>
      </c>
      <c r="G46" s="16">
        <f>'Формат ИПР'!AG46</f>
        <v>0</v>
      </c>
      <c r="H46" s="221">
        <f t="shared" si="115"/>
        <v>0</v>
      </c>
      <c r="I46" s="221">
        <f t="shared" si="116"/>
        <v>0</v>
      </c>
      <c r="J46" s="221">
        <f t="shared" si="117"/>
        <v>0</v>
      </c>
      <c r="K46" s="221">
        <f t="shared" si="118"/>
        <v>0</v>
      </c>
      <c r="L46" s="221">
        <f t="shared" si="119"/>
        <v>0</v>
      </c>
      <c r="M46" s="221">
        <f t="shared" si="120"/>
        <v>0</v>
      </c>
      <c r="N46" s="16">
        <f>'Формат ИПР'!AH46</f>
        <v>0.63737385000000013</v>
      </c>
      <c r="O46" s="221">
        <f t="shared" si="121"/>
        <v>0</v>
      </c>
      <c r="P46" s="221">
        <f t="shared" si="122"/>
        <v>0</v>
      </c>
      <c r="Q46" s="221">
        <f t="shared" si="123"/>
        <v>0</v>
      </c>
      <c r="R46" s="221">
        <f t="shared" si="124"/>
        <v>0</v>
      </c>
      <c r="S46" s="221">
        <f t="shared" si="125"/>
        <v>0</v>
      </c>
      <c r="T46" s="221">
        <f t="shared" si="126"/>
        <v>0.63737385000000013</v>
      </c>
      <c r="U46" s="221">
        <f>'Формат ИПР'!AI46</f>
        <v>0</v>
      </c>
      <c r="V46" s="221">
        <v>0</v>
      </c>
      <c r="W46" s="221">
        <v>0</v>
      </c>
      <c r="X46" s="221">
        <v>0</v>
      </c>
      <c r="Y46" s="91">
        <v>0</v>
      </c>
      <c r="Z46" s="91">
        <v>0</v>
      </c>
      <c r="AA46" s="221">
        <v>0</v>
      </c>
      <c r="AB46" s="221">
        <f>'Формат ИПР'!AJ46</f>
        <v>0.32523374000000005</v>
      </c>
      <c r="AC46" s="91">
        <v>0</v>
      </c>
      <c r="AD46" s="91">
        <v>0</v>
      </c>
      <c r="AE46" s="91">
        <v>0</v>
      </c>
      <c r="AF46" s="91">
        <v>0</v>
      </c>
      <c r="AG46" s="91">
        <v>0</v>
      </c>
      <c r="AH46" s="582">
        <v>0.32523374000000005</v>
      </c>
      <c r="AI46" s="221">
        <f>'Формат ИПР'!AK46</f>
        <v>0</v>
      </c>
      <c r="AJ46" s="221">
        <v>0</v>
      </c>
      <c r="AK46" s="221">
        <v>0</v>
      </c>
      <c r="AL46" s="221">
        <v>0</v>
      </c>
      <c r="AM46" s="91">
        <v>0</v>
      </c>
      <c r="AN46" s="91">
        <v>0</v>
      </c>
      <c r="AO46" s="221">
        <v>0</v>
      </c>
      <c r="AP46" s="221">
        <f>'Формат ИПР'!AL46</f>
        <v>0.31214011000000003</v>
      </c>
      <c r="AQ46" s="91">
        <v>0</v>
      </c>
      <c r="AR46" s="91">
        <v>0</v>
      </c>
      <c r="AS46" s="91">
        <v>0</v>
      </c>
      <c r="AT46" s="91">
        <v>0</v>
      </c>
      <c r="AU46" s="91">
        <v>0</v>
      </c>
      <c r="AV46" s="91">
        <v>0.31214011000000003</v>
      </c>
      <c r="AW46" s="221">
        <f>'Формат ИПР'!AM46</f>
        <v>0</v>
      </c>
      <c r="AX46" s="221">
        <v>0</v>
      </c>
      <c r="AY46" s="221">
        <v>0</v>
      </c>
      <c r="AZ46" s="221">
        <v>0</v>
      </c>
      <c r="BA46" s="91">
        <v>0</v>
      </c>
      <c r="BB46" s="91">
        <v>0</v>
      </c>
      <c r="BC46" s="221">
        <v>0</v>
      </c>
      <c r="BD46" s="221">
        <f>'Формат ИПР'!AN46</f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v>0</v>
      </c>
      <c r="BJ46" s="91">
        <v>0</v>
      </c>
      <c r="BK46" s="221">
        <f>'Формат ИПР'!AO46</f>
        <v>0</v>
      </c>
      <c r="BL46" s="221">
        <v>0</v>
      </c>
      <c r="BM46" s="221">
        <v>0</v>
      </c>
      <c r="BN46" s="221">
        <v>0</v>
      </c>
      <c r="BO46" s="91">
        <v>0</v>
      </c>
      <c r="BP46" s="91">
        <v>0</v>
      </c>
      <c r="BQ46" s="221">
        <v>0</v>
      </c>
      <c r="BR46" s="221">
        <f>'Формат ИПР'!AP46</f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481"/>
      <c r="BZ46" s="487"/>
      <c r="CA46" s="484"/>
      <c r="CB46" s="484"/>
      <c r="CC46" s="484"/>
      <c r="CD46" s="484"/>
      <c r="CE46" s="487"/>
      <c r="CF46" s="487"/>
      <c r="CG46" s="487"/>
      <c r="CH46" s="487"/>
    </row>
    <row r="47" spans="1:86" s="489" customFormat="1" ht="39" customHeight="1">
      <c r="A47" s="15"/>
      <c r="B47" s="296" t="str">
        <f>'Формат ИПР'!B47</f>
        <v>1.1.3.1</v>
      </c>
      <c r="C47" s="31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7" s="296" t="str">
        <f>'Формат ИПР'!D47</f>
        <v>I_Che161</v>
      </c>
      <c r="E47" s="249" t="s">
        <v>108</v>
      </c>
      <c r="F47" s="249" t="s">
        <v>109</v>
      </c>
      <c r="G47" s="16">
        <f>'Формат ИПР'!AG47</f>
        <v>0</v>
      </c>
      <c r="H47" s="221">
        <f t="shared" ref="H47:H49" si="139">IF(G47="нд","нд",V47+AJ47+AX47+BL47)</f>
        <v>0</v>
      </c>
      <c r="I47" s="221">
        <f t="shared" ref="I47:I49" si="140">IF(H47="нд","нд",W47+AK47+AY47+BM47)</f>
        <v>0</v>
      </c>
      <c r="J47" s="221">
        <f t="shared" ref="J47:J49" si="141">IF(I47="нд","нд",X47+AL47+AZ47+BN47)</f>
        <v>0</v>
      </c>
      <c r="K47" s="221">
        <f t="shared" ref="K47:K49" si="142">IF(J47="нд","нд",Y47+AM47+BA47+BO47)</f>
        <v>0</v>
      </c>
      <c r="L47" s="221">
        <f t="shared" ref="L47:L49" si="143">IF(K47="нд","нд",Z47+AN47+BB47+BP47)</f>
        <v>0</v>
      </c>
      <c r="M47" s="221">
        <f t="shared" ref="M47:M49" si="144">IF(L47="нд","нд",AA47+AO47+BC47+BQ47)</f>
        <v>0</v>
      </c>
      <c r="N47" s="16">
        <f>'Формат ИПР'!AH47</f>
        <v>0.19592424</v>
      </c>
      <c r="O47" s="221">
        <f t="shared" ref="O47:O49" si="145">AC47+AQ47+BE47+BS47</f>
        <v>0</v>
      </c>
      <c r="P47" s="221">
        <f t="shared" ref="P47:P49" si="146">AD47+AR47+BF47+BT47</f>
        <v>0</v>
      </c>
      <c r="Q47" s="221">
        <f t="shared" ref="Q47:Q49" si="147">AE47+AS47+BG47+BU47</f>
        <v>0</v>
      </c>
      <c r="R47" s="221">
        <f t="shared" ref="R47:R49" si="148">AF47+AT47+BH47+BV47</f>
        <v>0</v>
      </c>
      <c r="S47" s="221">
        <f t="shared" ref="S47:S49" si="149">AG47+AU47+BI47+BW47</f>
        <v>0</v>
      </c>
      <c r="T47" s="221">
        <f t="shared" ref="T47:T49" si="150">AH47+AV47+BJ47+BX47</f>
        <v>0.19592424</v>
      </c>
      <c r="U47" s="221">
        <f>'Формат ИПР'!AI47</f>
        <v>0</v>
      </c>
      <c r="V47" s="221">
        <v>0</v>
      </c>
      <c r="W47" s="221">
        <v>0</v>
      </c>
      <c r="X47" s="221">
        <v>0</v>
      </c>
      <c r="Y47" s="91">
        <v>0</v>
      </c>
      <c r="Z47" s="91">
        <v>0</v>
      </c>
      <c r="AA47" s="221">
        <v>0</v>
      </c>
      <c r="AB47" s="221">
        <f>'Формат ИПР'!AJ47</f>
        <v>0</v>
      </c>
      <c r="AC47" s="91">
        <v>0</v>
      </c>
      <c r="AD47" s="91">
        <v>0</v>
      </c>
      <c r="AE47" s="91">
        <v>0</v>
      </c>
      <c r="AF47" s="91">
        <v>0</v>
      </c>
      <c r="AG47" s="91">
        <v>0</v>
      </c>
      <c r="AH47" s="582">
        <v>0</v>
      </c>
      <c r="AI47" s="221">
        <f>'Формат ИПР'!AK47</f>
        <v>0</v>
      </c>
      <c r="AJ47" s="221">
        <v>0</v>
      </c>
      <c r="AK47" s="221">
        <v>0</v>
      </c>
      <c r="AL47" s="221">
        <v>0</v>
      </c>
      <c r="AM47" s="91">
        <v>0</v>
      </c>
      <c r="AN47" s="91">
        <v>0</v>
      </c>
      <c r="AO47" s="221">
        <v>0</v>
      </c>
      <c r="AP47" s="221">
        <f>'Формат ИПР'!AL47</f>
        <v>0.19592424</v>
      </c>
      <c r="AQ47" s="91">
        <v>0</v>
      </c>
      <c r="AR47" s="91">
        <v>0</v>
      </c>
      <c r="AS47" s="91">
        <v>0</v>
      </c>
      <c r="AT47" s="91">
        <v>0</v>
      </c>
      <c r="AU47" s="91">
        <v>0</v>
      </c>
      <c r="AV47" s="91">
        <v>0.19592424</v>
      </c>
      <c r="AW47" s="221">
        <f>'Формат ИПР'!AM47</f>
        <v>0</v>
      </c>
      <c r="AX47" s="221">
        <v>0</v>
      </c>
      <c r="AY47" s="221">
        <v>0</v>
      </c>
      <c r="AZ47" s="221">
        <v>0</v>
      </c>
      <c r="BA47" s="91">
        <v>0</v>
      </c>
      <c r="BB47" s="91">
        <v>0</v>
      </c>
      <c r="BC47" s="221">
        <v>0</v>
      </c>
      <c r="BD47" s="221">
        <f>'Формат ИПР'!AN47</f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v>0</v>
      </c>
      <c r="BJ47" s="91">
        <v>0</v>
      </c>
      <c r="BK47" s="221">
        <f>'Формат ИПР'!AO47</f>
        <v>0</v>
      </c>
      <c r="BL47" s="221">
        <v>0</v>
      </c>
      <c r="BM47" s="221">
        <v>0</v>
      </c>
      <c r="BN47" s="221">
        <v>0</v>
      </c>
      <c r="BO47" s="91">
        <v>0</v>
      </c>
      <c r="BP47" s="91">
        <v>0</v>
      </c>
      <c r="BQ47" s="221">
        <v>0</v>
      </c>
      <c r="BR47" s="221">
        <f>'Формат ИПР'!AP47</f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481"/>
      <c r="BZ47" s="487"/>
      <c r="CA47" s="484"/>
      <c r="CB47" s="484"/>
      <c r="CC47" s="484"/>
      <c r="CD47" s="484"/>
      <c r="CE47" s="487"/>
      <c r="CF47" s="487"/>
      <c r="CG47" s="487"/>
      <c r="CH47" s="487"/>
    </row>
    <row r="48" spans="1:86" s="489" customFormat="1" ht="39" customHeight="1">
      <c r="A48" s="15"/>
      <c r="B48" s="296" t="str">
        <f>'Формат ИПР'!B48</f>
        <v>1.1.3.1</v>
      </c>
      <c r="C48" s="31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8" s="296" t="str">
        <f>'Формат ИПР'!D48</f>
        <v>I_Che163</v>
      </c>
      <c r="E48" s="249" t="s">
        <v>108</v>
      </c>
      <c r="F48" s="249" t="s">
        <v>109</v>
      </c>
      <c r="G48" s="16">
        <f>'Формат ИПР'!AG48</f>
        <v>0</v>
      </c>
      <c r="H48" s="221">
        <f t="shared" si="139"/>
        <v>0</v>
      </c>
      <c r="I48" s="221">
        <f t="shared" si="140"/>
        <v>0</v>
      </c>
      <c r="J48" s="221">
        <f t="shared" si="141"/>
        <v>0</v>
      </c>
      <c r="K48" s="221">
        <f t="shared" si="142"/>
        <v>0</v>
      </c>
      <c r="L48" s="221">
        <f t="shared" si="143"/>
        <v>0</v>
      </c>
      <c r="M48" s="221">
        <f t="shared" si="144"/>
        <v>0</v>
      </c>
      <c r="N48" s="16">
        <f>'Формат ИПР'!AH48</f>
        <v>1.9348540000000001E-2</v>
      </c>
      <c r="O48" s="221">
        <f t="shared" si="145"/>
        <v>0</v>
      </c>
      <c r="P48" s="221">
        <f t="shared" si="146"/>
        <v>0</v>
      </c>
      <c r="Q48" s="221">
        <f t="shared" si="147"/>
        <v>0</v>
      </c>
      <c r="R48" s="221">
        <f t="shared" si="148"/>
        <v>0</v>
      </c>
      <c r="S48" s="221">
        <f t="shared" si="149"/>
        <v>0</v>
      </c>
      <c r="T48" s="221">
        <f t="shared" si="150"/>
        <v>1.9348540000000001E-2</v>
      </c>
      <c r="U48" s="221">
        <f>'Формат ИПР'!AI48</f>
        <v>0</v>
      </c>
      <c r="V48" s="221">
        <v>0</v>
      </c>
      <c r="W48" s="221">
        <v>0</v>
      </c>
      <c r="X48" s="221">
        <v>0</v>
      </c>
      <c r="Y48" s="91">
        <v>0</v>
      </c>
      <c r="Z48" s="91">
        <v>0</v>
      </c>
      <c r="AA48" s="221">
        <v>0</v>
      </c>
      <c r="AB48" s="221">
        <f>'Формат ИПР'!AJ48</f>
        <v>0</v>
      </c>
      <c r="AC48" s="91">
        <v>0</v>
      </c>
      <c r="AD48" s="91">
        <v>0</v>
      </c>
      <c r="AE48" s="91">
        <v>0</v>
      </c>
      <c r="AF48" s="91">
        <v>0</v>
      </c>
      <c r="AG48" s="91">
        <v>0</v>
      </c>
      <c r="AH48" s="582">
        <v>0</v>
      </c>
      <c r="AI48" s="221">
        <f>'Формат ИПР'!AK48</f>
        <v>0</v>
      </c>
      <c r="AJ48" s="221">
        <v>0</v>
      </c>
      <c r="AK48" s="221">
        <v>0</v>
      </c>
      <c r="AL48" s="221">
        <v>0</v>
      </c>
      <c r="AM48" s="91">
        <v>0</v>
      </c>
      <c r="AN48" s="91">
        <v>0</v>
      </c>
      <c r="AO48" s="221">
        <v>0</v>
      </c>
      <c r="AP48" s="221">
        <f>'Формат ИПР'!AL48</f>
        <v>1.9348540000000001E-2</v>
      </c>
      <c r="AQ48" s="91">
        <v>0</v>
      </c>
      <c r="AR48" s="91">
        <v>0</v>
      </c>
      <c r="AS48" s="91">
        <v>0</v>
      </c>
      <c r="AT48" s="91">
        <v>0</v>
      </c>
      <c r="AU48" s="91">
        <v>0</v>
      </c>
      <c r="AV48" s="91">
        <v>1.9348540000000001E-2</v>
      </c>
      <c r="AW48" s="221">
        <f>'Формат ИПР'!AM48</f>
        <v>0</v>
      </c>
      <c r="AX48" s="221">
        <v>0</v>
      </c>
      <c r="AY48" s="221">
        <v>0</v>
      </c>
      <c r="AZ48" s="221">
        <v>0</v>
      </c>
      <c r="BA48" s="91">
        <v>0</v>
      </c>
      <c r="BB48" s="91">
        <v>0</v>
      </c>
      <c r="BC48" s="221">
        <v>0</v>
      </c>
      <c r="BD48" s="221">
        <f>'Формат ИПР'!AN48</f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v>0</v>
      </c>
      <c r="BJ48" s="91">
        <v>0</v>
      </c>
      <c r="BK48" s="221">
        <f>'Формат ИПР'!AO48</f>
        <v>0</v>
      </c>
      <c r="BL48" s="221">
        <v>0</v>
      </c>
      <c r="BM48" s="221">
        <v>0</v>
      </c>
      <c r="BN48" s="221">
        <v>0</v>
      </c>
      <c r="BO48" s="91">
        <v>0</v>
      </c>
      <c r="BP48" s="91">
        <v>0</v>
      </c>
      <c r="BQ48" s="221">
        <v>0</v>
      </c>
      <c r="BR48" s="221">
        <f>'Формат ИПР'!AP48</f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481"/>
      <c r="BZ48" s="487"/>
      <c r="CA48" s="484"/>
      <c r="CB48" s="484"/>
      <c r="CC48" s="484"/>
      <c r="CD48" s="484"/>
      <c r="CE48" s="487"/>
      <c r="CF48" s="487"/>
      <c r="CG48" s="487"/>
      <c r="CH48" s="487"/>
    </row>
    <row r="49" spans="1:86" s="489" customFormat="1" ht="39" customHeight="1">
      <c r="A49" s="15"/>
      <c r="B49" s="296" t="str">
        <f>'Формат ИПР'!B49</f>
        <v>1.1.3.1</v>
      </c>
      <c r="C49" s="31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49" s="296" t="str">
        <f>'Формат ИПР'!D49</f>
        <v>I_Che162</v>
      </c>
      <c r="E49" s="249" t="s">
        <v>108</v>
      </c>
      <c r="F49" s="249" t="s">
        <v>109</v>
      </c>
      <c r="G49" s="16">
        <f>'Формат ИПР'!AG49</f>
        <v>0</v>
      </c>
      <c r="H49" s="221">
        <f t="shared" si="139"/>
        <v>0</v>
      </c>
      <c r="I49" s="221">
        <f t="shared" si="140"/>
        <v>0</v>
      </c>
      <c r="J49" s="221">
        <f t="shared" si="141"/>
        <v>0</v>
      </c>
      <c r="K49" s="221">
        <f t="shared" si="142"/>
        <v>0</v>
      </c>
      <c r="L49" s="221">
        <f t="shared" si="143"/>
        <v>0</v>
      </c>
      <c r="M49" s="221">
        <f t="shared" si="144"/>
        <v>0</v>
      </c>
      <c r="N49" s="16">
        <f>'Формат ИПР'!AH49</f>
        <v>5.6331329999999999E-2</v>
      </c>
      <c r="O49" s="221">
        <f t="shared" si="145"/>
        <v>0</v>
      </c>
      <c r="P49" s="221">
        <f t="shared" si="146"/>
        <v>0</v>
      </c>
      <c r="Q49" s="221">
        <f t="shared" si="147"/>
        <v>0</v>
      </c>
      <c r="R49" s="221">
        <f t="shared" si="148"/>
        <v>0</v>
      </c>
      <c r="S49" s="221">
        <f t="shared" si="149"/>
        <v>0</v>
      </c>
      <c r="T49" s="221">
        <f t="shared" si="150"/>
        <v>5.6331329999999999E-2</v>
      </c>
      <c r="U49" s="221">
        <f>'Формат ИПР'!AI49</f>
        <v>0</v>
      </c>
      <c r="V49" s="221">
        <v>0</v>
      </c>
      <c r="W49" s="221">
        <v>0</v>
      </c>
      <c r="X49" s="221">
        <v>0</v>
      </c>
      <c r="Y49" s="91">
        <v>0</v>
      </c>
      <c r="Z49" s="91">
        <v>0</v>
      </c>
      <c r="AA49" s="221">
        <v>0</v>
      </c>
      <c r="AB49" s="221">
        <f>'Формат ИПР'!AJ49</f>
        <v>0</v>
      </c>
      <c r="AC49" s="91">
        <v>0</v>
      </c>
      <c r="AD49" s="91">
        <v>0</v>
      </c>
      <c r="AE49" s="91">
        <v>0</v>
      </c>
      <c r="AF49" s="91">
        <v>0</v>
      </c>
      <c r="AG49" s="91">
        <v>0</v>
      </c>
      <c r="AH49" s="582">
        <v>0</v>
      </c>
      <c r="AI49" s="221">
        <f>'Формат ИПР'!AK49</f>
        <v>0</v>
      </c>
      <c r="AJ49" s="221">
        <v>0</v>
      </c>
      <c r="AK49" s="221">
        <v>0</v>
      </c>
      <c r="AL49" s="221">
        <v>0</v>
      </c>
      <c r="AM49" s="91">
        <v>0</v>
      </c>
      <c r="AN49" s="91">
        <v>0</v>
      </c>
      <c r="AO49" s="221">
        <v>0</v>
      </c>
      <c r="AP49" s="221">
        <f>'Формат ИПР'!AL49</f>
        <v>5.6331329999999999E-2</v>
      </c>
      <c r="AQ49" s="91">
        <v>0</v>
      </c>
      <c r="AR49" s="91">
        <v>0</v>
      </c>
      <c r="AS49" s="91">
        <v>0</v>
      </c>
      <c r="AT49" s="91">
        <v>0</v>
      </c>
      <c r="AU49" s="91">
        <v>0</v>
      </c>
      <c r="AV49" s="91">
        <v>5.6331329999999999E-2</v>
      </c>
      <c r="AW49" s="221">
        <f>'Формат ИПР'!AM49</f>
        <v>0</v>
      </c>
      <c r="AX49" s="221">
        <v>0</v>
      </c>
      <c r="AY49" s="221">
        <v>0</v>
      </c>
      <c r="AZ49" s="221">
        <v>0</v>
      </c>
      <c r="BA49" s="91">
        <v>0</v>
      </c>
      <c r="BB49" s="91">
        <v>0</v>
      </c>
      <c r="BC49" s="221">
        <v>0</v>
      </c>
      <c r="BD49" s="221">
        <f>'Формат ИПР'!AN49</f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v>0</v>
      </c>
      <c r="BJ49" s="91">
        <v>0</v>
      </c>
      <c r="BK49" s="221">
        <f>'Формат ИПР'!AO49</f>
        <v>0</v>
      </c>
      <c r="BL49" s="221">
        <v>0</v>
      </c>
      <c r="BM49" s="221">
        <v>0</v>
      </c>
      <c r="BN49" s="221">
        <v>0</v>
      </c>
      <c r="BO49" s="91">
        <v>0</v>
      </c>
      <c r="BP49" s="91">
        <v>0</v>
      </c>
      <c r="BQ49" s="221">
        <v>0</v>
      </c>
      <c r="BR49" s="221">
        <f>'Формат ИПР'!AP49</f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481"/>
      <c r="BZ49" s="487"/>
      <c r="CA49" s="484"/>
      <c r="CB49" s="484"/>
      <c r="CC49" s="484"/>
      <c r="CD49" s="484"/>
      <c r="CE49" s="487"/>
      <c r="CF49" s="487"/>
      <c r="CG49" s="487"/>
      <c r="CH49" s="487"/>
    </row>
    <row r="50" spans="1:86" s="489" customFormat="1" ht="39" customHeight="1">
      <c r="A50" s="15"/>
      <c r="B50" s="296" t="str">
        <f>'Формат ИПР'!B50</f>
        <v>1.1.3.1</v>
      </c>
      <c r="C50" s="31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50" s="296" t="str">
        <f>'Формат ИПР'!D50</f>
        <v>J_Che248</v>
      </c>
      <c r="E50" s="249" t="s">
        <v>108</v>
      </c>
      <c r="F50" s="249" t="s">
        <v>109</v>
      </c>
      <c r="G50" s="16" t="str">
        <f>'Формат ИПР'!AG50</f>
        <v>нд</v>
      </c>
      <c r="H50" s="221" t="str">
        <f t="shared" ref="H50:H51" si="151">IF(G50="нд","нд",V50+AJ50+AX50+BL50)</f>
        <v>нд</v>
      </c>
      <c r="I50" s="221" t="str">
        <f t="shared" ref="I50:I51" si="152">IF(H50="нд","нд",W50+AK50+AY50+BM50)</f>
        <v>нд</v>
      </c>
      <c r="J50" s="221" t="str">
        <f t="shared" ref="J50:J51" si="153">IF(I50="нд","нд",X50+AL50+AZ50+BN50)</f>
        <v>нд</v>
      </c>
      <c r="K50" s="221" t="str">
        <f t="shared" ref="K50:K51" si="154">IF(J50="нд","нд",Y50+AM50+BA50+BO50)</f>
        <v>нд</v>
      </c>
      <c r="L50" s="221" t="str">
        <f t="shared" ref="L50:L51" si="155">IF(K50="нд","нд",Z50+AN50+BB50+BP50)</f>
        <v>нд</v>
      </c>
      <c r="M50" s="221" t="str">
        <f t="shared" ref="M50:M51" si="156">IF(L50="нд","нд",AA50+AO50+BC50+BQ50)</f>
        <v>нд</v>
      </c>
      <c r="N50" s="16">
        <f>'Формат ИПР'!AH50</f>
        <v>0</v>
      </c>
      <c r="O50" s="221">
        <f t="shared" ref="O50:O51" si="157">AC50+AQ50+BE50+BS50</f>
        <v>0</v>
      </c>
      <c r="P50" s="221">
        <f t="shared" ref="P50:P51" si="158">AD50+AR50+BF50+BT50</f>
        <v>0</v>
      </c>
      <c r="Q50" s="221">
        <f t="shared" ref="Q50:Q51" si="159">AE50+AS50+BG50+BU50</f>
        <v>0</v>
      </c>
      <c r="R50" s="221">
        <f t="shared" ref="R50:R51" si="160">AF50+AT50+BH50+BV50</f>
        <v>0</v>
      </c>
      <c r="S50" s="221">
        <f t="shared" ref="S50:S51" si="161">AG50+AU50+BI50+BW50</f>
        <v>0</v>
      </c>
      <c r="T50" s="221">
        <f t="shared" ref="T50:T51" si="162">AH50+AV50+BJ50+BX50</f>
        <v>0</v>
      </c>
      <c r="U50" s="221" t="str">
        <f>'Формат ИПР'!AI50</f>
        <v>нд</v>
      </c>
      <c r="V50" s="221" t="s">
        <v>110</v>
      </c>
      <c r="W50" s="221" t="s">
        <v>110</v>
      </c>
      <c r="X50" s="221" t="s">
        <v>110</v>
      </c>
      <c r="Y50" s="91" t="s">
        <v>110</v>
      </c>
      <c r="Z50" s="91" t="s">
        <v>110</v>
      </c>
      <c r="AA50" s="221" t="s">
        <v>110</v>
      </c>
      <c r="AB50" s="221">
        <f>'Формат ИПР'!AJ50</f>
        <v>0</v>
      </c>
      <c r="AC50" s="91">
        <v>0</v>
      </c>
      <c r="AD50" s="91">
        <v>0</v>
      </c>
      <c r="AE50" s="91">
        <v>0</v>
      </c>
      <c r="AF50" s="91">
        <v>0</v>
      </c>
      <c r="AG50" s="91">
        <v>0</v>
      </c>
      <c r="AH50" s="582">
        <v>0</v>
      </c>
      <c r="AI50" s="221" t="str">
        <f>'Формат ИПР'!AK50</f>
        <v>нд</v>
      </c>
      <c r="AJ50" s="221" t="s">
        <v>110</v>
      </c>
      <c r="AK50" s="221" t="s">
        <v>110</v>
      </c>
      <c r="AL50" s="221" t="s">
        <v>110</v>
      </c>
      <c r="AM50" s="91" t="s">
        <v>110</v>
      </c>
      <c r="AN50" s="91" t="s">
        <v>110</v>
      </c>
      <c r="AO50" s="221" t="s">
        <v>110</v>
      </c>
      <c r="AP50" s="221">
        <f>'Формат ИПР'!AL50</f>
        <v>0</v>
      </c>
      <c r="AQ50" s="91">
        <v>0</v>
      </c>
      <c r="AR50" s="91">
        <v>0</v>
      </c>
      <c r="AS50" s="91">
        <v>0</v>
      </c>
      <c r="AT50" s="91">
        <v>0</v>
      </c>
      <c r="AU50" s="91">
        <v>0</v>
      </c>
      <c r="AV50" s="91">
        <v>0</v>
      </c>
      <c r="AW50" s="221" t="str">
        <f>'Формат ИПР'!AM50</f>
        <v>нд</v>
      </c>
      <c r="AX50" s="221" t="s">
        <v>110</v>
      </c>
      <c r="AY50" s="221" t="s">
        <v>110</v>
      </c>
      <c r="AZ50" s="221" t="s">
        <v>110</v>
      </c>
      <c r="BA50" s="91" t="s">
        <v>110</v>
      </c>
      <c r="BB50" s="91" t="s">
        <v>110</v>
      </c>
      <c r="BC50" s="221" t="s">
        <v>110</v>
      </c>
      <c r="BD50" s="221">
        <f>'Формат ИПР'!AN50</f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v>0</v>
      </c>
      <c r="BJ50" s="91">
        <v>0</v>
      </c>
      <c r="BK50" s="221" t="str">
        <f>'Формат ИПР'!AO50</f>
        <v>нд</v>
      </c>
      <c r="BL50" s="221" t="s">
        <v>110</v>
      </c>
      <c r="BM50" s="221" t="s">
        <v>110</v>
      </c>
      <c r="BN50" s="221" t="s">
        <v>110</v>
      </c>
      <c r="BO50" s="91" t="s">
        <v>110</v>
      </c>
      <c r="BP50" s="91" t="s">
        <v>110</v>
      </c>
      <c r="BQ50" s="221" t="s">
        <v>110</v>
      </c>
      <c r="BR50" s="221">
        <f>'Формат ИПР'!AP50</f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481"/>
      <c r="BZ50" s="487"/>
      <c r="CA50" s="484"/>
      <c r="CB50" s="484"/>
      <c r="CC50" s="484"/>
      <c r="CD50" s="484"/>
      <c r="CE50" s="487"/>
      <c r="CF50" s="487"/>
      <c r="CG50" s="487"/>
      <c r="CH50" s="487"/>
    </row>
    <row r="51" spans="1:86" s="489" customFormat="1" ht="39" customHeight="1">
      <c r="A51" s="15"/>
      <c r="B51" s="296" t="str">
        <f>'Формат ИПР'!B51</f>
        <v>1.1.3.1</v>
      </c>
      <c r="C51" s="31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51" s="296" t="str">
        <f>'Формат ИПР'!D51</f>
        <v>J_Che247</v>
      </c>
      <c r="E51" s="249" t="s">
        <v>108</v>
      </c>
      <c r="F51" s="249" t="s">
        <v>109</v>
      </c>
      <c r="G51" s="16" t="str">
        <f>'Формат ИПР'!AG51</f>
        <v>нд</v>
      </c>
      <c r="H51" s="221" t="str">
        <f t="shared" si="151"/>
        <v>нд</v>
      </c>
      <c r="I51" s="221" t="str">
        <f t="shared" si="152"/>
        <v>нд</v>
      </c>
      <c r="J51" s="221" t="str">
        <f t="shared" si="153"/>
        <v>нд</v>
      </c>
      <c r="K51" s="221" t="str">
        <f t="shared" si="154"/>
        <v>нд</v>
      </c>
      <c r="L51" s="221" t="str">
        <f t="shared" si="155"/>
        <v>нд</v>
      </c>
      <c r="M51" s="221" t="str">
        <f t="shared" si="156"/>
        <v>нд</v>
      </c>
      <c r="N51" s="16">
        <f>'Формат ИПР'!AH51</f>
        <v>0</v>
      </c>
      <c r="O51" s="221">
        <f t="shared" si="157"/>
        <v>0</v>
      </c>
      <c r="P51" s="221">
        <f t="shared" si="158"/>
        <v>0</v>
      </c>
      <c r="Q51" s="221">
        <f t="shared" si="159"/>
        <v>0</v>
      </c>
      <c r="R51" s="221">
        <f t="shared" si="160"/>
        <v>0</v>
      </c>
      <c r="S51" s="221">
        <f t="shared" si="161"/>
        <v>0</v>
      </c>
      <c r="T51" s="221">
        <f t="shared" si="162"/>
        <v>0</v>
      </c>
      <c r="U51" s="221" t="str">
        <f>'Формат ИПР'!AI51</f>
        <v>нд</v>
      </c>
      <c r="V51" s="221" t="s">
        <v>110</v>
      </c>
      <c r="W51" s="221" t="s">
        <v>110</v>
      </c>
      <c r="X51" s="221" t="s">
        <v>110</v>
      </c>
      <c r="Y51" s="91" t="s">
        <v>110</v>
      </c>
      <c r="Z51" s="91" t="s">
        <v>110</v>
      </c>
      <c r="AA51" s="221" t="s">
        <v>110</v>
      </c>
      <c r="AB51" s="221">
        <f>'Формат ИПР'!AJ51</f>
        <v>0</v>
      </c>
      <c r="AC51" s="91">
        <v>0</v>
      </c>
      <c r="AD51" s="91">
        <v>0</v>
      </c>
      <c r="AE51" s="91">
        <v>0</v>
      </c>
      <c r="AF51" s="91">
        <v>0</v>
      </c>
      <c r="AG51" s="91">
        <v>0</v>
      </c>
      <c r="AH51" s="582">
        <v>0</v>
      </c>
      <c r="AI51" s="221" t="str">
        <f>'Формат ИПР'!AK51</f>
        <v>нд</v>
      </c>
      <c r="AJ51" s="221" t="s">
        <v>110</v>
      </c>
      <c r="AK51" s="221" t="s">
        <v>110</v>
      </c>
      <c r="AL51" s="221" t="s">
        <v>110</v>
      </c>
      <c r="AM51" s="91" t="s">
        <v>110</v>
      </c>
      <c r="AN51" s="91" t="s">
        <v>110</v>
      </c>
      <c r="AO51" s="221" t="s">
        <v>110</v>
      </c>
      <c r="AP51" s="221">
        <f>'Формат ИПР'!AL51</f>
        <v>0</v>
      </c>
      <c r="AQ51" s="91">
        <v>0</v>
      </c>
      <c r="AR51" s="91">
        <v>0</v>
      </c>
      <c r="AS51" s="91">
        <v>0</v>
      </c>
      <c r="AT51" s="91">
        <v>0</v>
      </c>
      <c r="AU51" s="91">
        <v>0</v>
      </c>
      <c r="AV51" s="91">
        <v>0</v>
      </c>
      <c r="AW51" s="221" t="str">
        <f>'Формат ИПР'!AM51</f>
        <v>нд</v>
      </c>
      <c r="AX51" s="221" t="s">
        <v>110</v>
      </c>
      <c r="AY51" s="221" t="s">
        <v>110</v>
      </c>
      <c r="AZ51" s="221" t="s">
        <v>110</v>
      </c>
      <c r="BA51" s="91" t="s">
        <v>110</v>
      </c>
      <c r="BB51" s="91" t="s">
        <v>110</v>
      </c>
      <c r="BC51" s="221" t="s">
        <v>110</v>
      </c>
      <c r="BD51" s="221">
        <f>'Формат ИПР'!AN51</f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v>0</v>
      </c>
      <c r="BJ51" s="91">
        <v>0</v>
      </c>
      <c r="BK51" s="221" t="str">
        <f>'Формат ИПР'!AO51</f>
        <v>нд</v>
      </c>
      <c r="BL51" s="221" t="s">
        <v>110</v>
      </c>
      <c r="BM51" s="221" t="s">
        <v>110</v>
      </c>
      <c r="BN51" s="221" t="s">
        <v>110</v>
      </c>
      <c r="BO51" s="91" t="s">
        <v>110</v>
      </c>
      <c r="BP51" s="91" t="s">
        <v>110</v>
      </c>
      <c r="BQ51" s="221" t="s">
        <v>110</v>
      </c>
      <c r="BR51" s="221">
        <f>'Формат ИПР'!AP51</f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481"/>
      <c r="BZ51" s="487"/>
      <c r="CA51" s="484"/>
      <c r="CB51" s="484"/>
      <c r="CC51" s="484"/>
      <c r="CD51" s="484"/>
      <c r="CE51" s="487"/>
      <c r="CF51" s="487"/>
      <c r="CG51" s="487"/>
      <c r="CH51" s="487"/>
    </row>
    <row r="52" spans="1:86" s="489" customFormat="1" ht="39" customHeight="1">
      <c r="A52" s="15"/>
      <c r="B52" s="296" t="str">
        <f>'Формат ИПР'!B52</f>
        <v>1.1.3.1</v>
      </c>
      <c r="C52" s="31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D52" s="296" t="str">
        <f>'Формат ИПР'!D52</f>
        <v>I_Che160</v>
      </c>
      <c r="E52" s="249" t="s">
        <v>108</v>
      </c>
      <c r="F52" s="249" t="s">
        <v>109</v>
      </c>
      <c r="G52" s="16">
        <f>'Формат ИПР'!AG52</f>
        <v>0</v>
      </c>
      <c r="H52" s="221">
        <f t="shared" si="115"/>
        <v>0</v>
      </c>
      <c r="I52" s="221">
        <f t="shared" si="116"/>
        <v>0</v>
      </c>
      <c r="J52" s="221">
        <f t="shared" si="117"/>
        <v>0</v>
      </c>
      <c r="K52" s="221">
        <f t="shared" si="118"/>
        <v>0</v>
      </c>
      <c r="L52" s="221">
        <f t="shared" si="119"/>
        <v>0</v>
      </c>
      <c r="M52" s="221">
        <f t="shared" si="120"/>
        <v>0</v>
      </c>
      <c r="N52" s="16">
        <f>'Формат ИПР'!AH52</f>
        <v>3.67120187</v>
      </c>
      <c r="O52" s="221">
        <f t="shared" si="121"/>
        <v>0</v>
      </c>
      <c r="P52" s="221">
        <f t="shared" si="122"/>
        <v>0</v>
      </c>
      <c r="Q52" s="221">
        <f t="shared" si="123"/>
        <v>0</v>
      </c>
      <c r="R52" s="221">
        <f t="shared" si="124"/>
        <v>0</v>
      </c>
      <c r="S52" s="221">
        <f t="shared" si="125"/>
        <v>0</v>
      </c>
      <c r="T52" s="221">
        <f t="shared" si="126"/>
        <v>3.67120187</v>
      </c>
      <c r="U52" s="221">
        <f>'Формат ИПР'!AI52</f>
        <v>0</v>
      </c>
      <c r="V52" s="221">
        <v>0</v>
      </c>
      <c r="W52" s="221">
        <v>0</v>
      </c>
      <c r="X52" s="221">
        <v>0</v>
      </c>
      <c r="Y52" s="91">
        <v>0</v>
      </c>
      <c r="Z52" s="91">
        <v>0</v>
      </c>
      <c r="AA52" s="221">
        <v>0</v>
      </c>
      <c r="AB52" s="221">
        <f>'Формат ИПР'!AJ52</f>
        <v>3.67120187</v>
      </c>
      <c r="AC52" s="91">
        <v>0</v>
      </c>
      <c r="AD52" s="91">
        <v>0</v>
      </c>
      <c r="AE52" s="91">
        <v>0</v>
      </c>
      <c r="AF52" s="91">
        <v>0</v>
      </c>
      <c r="AG52" s="91">
        <v>0</v>
      </c>
      <c r="AH52" s="582">
        <v>3.67120187</v>
      </c>
      <c r="AI52" s="221">
        <f>'Формат ИПР'!AK52</f>
        <v>0</v>
      </c>
      <c r="AJ52" s="221">
        <v>0</v>
      </c>
      <c r="AK52" s="221">
        <v>0</v>
      </c>
      <c r="AL52" s="221">
        <v>0</v>
      </c>
      <c r="AM52" s="91">
        <v>0</v>
      </c>
      <c r="AN52" s="91">
        <v>0</v>
      </c>
      <c r="AO52" s="221">
        <v>0</v>
      </c>
      <c r="AP52" s="221">
        <f>'Формат ИПР'!AL52</f>
        <v>0</v>
      </c>
      <c r="AQ52" s="91">
        <v>0</v>
      </c>
      <c r="AR52" s="91">
        <v>0</v>
      </c>
      <c r="AS52" s="91">
        <v>0</v>
      </c>
      <c r="AT52" s="91">
        <v>0</v>
      </c>
      <c r="AU52" s="91">
        <v>0</v>
      </c>
      <c r="AV52" s="91">
        <v>0</v>
      </c>
      <c r="AW52" s="221">
        <f>'Формат ИПР'!AM52</f>
        <v>0</v>
      </c>
      <c r="AX52" s="221">
        <v>0</v>
      </c>
      <c r="AY52" s="221">
        <v>0</v>
      </c>
      <c r="AZ52" s="221">
        <v>0</v>
      </c>
      <c r="BA52" s="91">
        <v>0</v>
      </c>
      <c r="BB52" s="91">
        <v>0</v>
      </c>
      <c r="BC52" s="221">
        <v>0</v>
      </c>
      <c r="BD52" s="221">
        <f>'Формат ИПР'!AN52</f>
        <v>0</v>
      </c>
      <c r="BE52" s="91">
        <v>0</v>
      </c>
      <c r="BF52" s="91">
        <v>0</v>
      </c>
      <c r="BG52" s="91">
        <v>0</v>
      </c>
      <c r="BH52" s="91">
        <v>0</v>
      </c>
      <c r="BI52" s="91">
        <v>0</v>
      </c>
      <c r="BJ52" s="91">
        <v>0</v>
      </c>
      <c r="BK52" s="221">
        <f>'Формат ИПР'!AO52</f>
        <v>0</v>
      </c>
      <c r="BL52" s="221">
        <v>0</v>
      </c>
      <c r="BM52" s="221">
        <v>0</v>
      </c>
      <c r="BN52" s="221">
        <v>0</v>
      </c>
      <c r="BO52" s="91">
        <v>0</v>
      </c>
      <c r="BP52" s="91">
        <v>0</v>
      </c>
      <c r="BQ52" s="221">
        <v>0</v>
      </c>
      <c r="BR52" s="221">
        <f>'Формат ИПР'!AP52</f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481"/>
      <c r="BZ52" s="487"/>
      <c r="CA52" s="484"/>
      <c r="CB52" s="484"/>
      <c r="CC52" s="484"/>
      <c r="CD52" s="484"/>
      <c r="CE52" s="487"/>
      <c r="CF52" s="487"/>
      <c r="CG52" s="487"/>
      <c r="CH52" s="487"/>
    </row>
    <row r="53" spans="1:86" s="489" customFormat="1" ht="39" customHeight="1">
      <c r="A53" s="15"/>
      <c r="B53" s="296" t="s">
        <v>129</v>
      </c>
      <c r="C53" s="296" t="s">
        <v>130</v>
      </c>
      <c r="D53" s="296" t="s">
        <v>107</v>
      </c>
      <c r="E53" s="249" t="s">
        <v>108</v>
      </c>
      <c r="F53" s="249" t="s">
        <v>109</v>
      </c>
      <c r="G53" s="249">
        <f>G54+G55+G56</f>
        <v>0</v>
      </c>
      <c r="H53" s="249">
        <f t="shared" ref="H53:BS53" si="163">H54+H55+H56</f>
        <v>0</v>
      </c>
      <c r="I53" s="249">
        <f t="shared" si="163"/>
        <v>0</v>
      </c>
      <c r="J53" s="249">
        <f t="shared" si="163"/>
        <v>0</v>
      </c>
      <c r="K53" s="249">
        <f t="shared" si="163"/>
        <v>0</v>
      </c>
      <c r="L53" s="249">
        <f t="shared" si="163"/>
        <v>0</v>
      </c>
      <c r="M53" s="249">
        <f t="shared" si="163"/>
        <v>0</v>
      </c>
      <c r="N53" s="249">
        <f t="shared" si="163"/>
        <v>0</v>
      </c>
      <c r="O53" s="249">
        <f t="shared" si="163"/>
        <v>0</v>
      </c>
      <c r="P53" s="249">
        <f t="shared" si="163"/>
        <v>0</v>
      </c>
      <c r="Q53" s="249">
        <f t="shared" si="163"/>
        <v>0</v>
      </c>
      <c r="R53" s="249">
        <f t="shared" si="163"/>
        <v>0</v>
      </c>
      <c r="S53" s="249">
        <f t="shared" si="163"/>
        <v>0</v>
      </c>
      <c r="T53" s="249">
        <f t="shared" si="163"/>
        <v>0</v>
      </c>
      <c r="U53" s="249">
        <f t="shared" si="163"/>
        <v>0</v>
      </c>
      <c r="V53" s="249">
        <f t="shared" si="163"/>
        <v>0</v>
      </c>
      <c r="W53" s="249">
        <f t="shared" si="163"/>
        <v>0</v>
      </c>
      <c r="X53" s="249">
        <f t="shared" si="163"/>
        <v>0</v>
      </c>
      <c r="Y53" s="249">
        <v>0</v>
      </c>
      <c r="Z53" s="249">
        <f t="shared" si="163"/>
        <v>0</v>
      </c>
      <c r="AA53" s="249">
        <f t="shared" si="163"/>
        <v>0</v>
      </c>
      <c r="AB53" s="249">
        <f t="shared" si="163"/>
        <v>0</v>
      </c>
      <c r="AC53" s="249">
        <f t="shared" si="163"/>
        <v>0</v>
      </c>
      <c r="AD53" s="249">
        <f t="shared" si="163"/>
        <v>0</v>
      </c>
      <c r="AE53" s="249">
        <f t="shared" si="163"/>
        <v>0</v>
      </c>
      <c r="AF53" s="249">
        <f t="shared" si="163"/>
        <v>0</v>
      </c>
      <c r="AG53" s="249">
        <f t="shared" si="163"/>
        <v>0</v>
      </c>
      <c r="AH53" s="249">
        <f t="shared" si="163"/>
        <v>0</v>
      </c>
      <c r="AI53" s="249">
        <f t="shared" si="163"/>
        <v>0</v>
      </c>
      <c r="AJ53" s="249">
        <f t="shared" si="163"/>
        <v>0</v>
      </c>
      <c r="AK53" s="249">
        <f t="shared" si="163"/>
        <v>0</v>
      </c>
      <c r="AL53" s="249">
        <f t="shared" si="163"/>
        <v>0</v>
      </c>
      <c r="AM53" s="249">
        <f t="shared" si="163"/>
        <v>0</v>
      </c>
      <c r="AN53" s="249">
        <f t="shared" si="163"/>
        <v>0</v>
      </c>
      <c r="AO53" s="249">
        <f t="shared" si="163"/>
        <v>0</v>
      </c>
      <c r="AP53" s="249">
        <f t="shared" si="163"/>
        <v>0</v>
      </c>
      <c r="AQ53" s="249">
        <f t="shared" si="163"/>
        <v>0</v>
      </c>
      <c r="AR53" s="249">
        <f t="shared" si="163"/>
        <v>0</v>
      </c>
      <c r="AS53" s="249">
        <f t="shared" si="163"/>
        <v>0</v>
      </c>
      <c r="AT53" s="249">
        <f t="shared" si="163"/>
        <v>0</v>
      </c>
      <c r="AU53" s="249">
        <f t="shared" si="163"/>
        <v>0</v>
      </c>
      <c r="AV53" s="249">
        <f t="shared" si="163"/>
        <v>0</v>
      </c>
      <c r="AW53" s="249">
        <f t="shared" si="163"/>
        <v>0</v>
      </c>
      <c r="AX53" s="249">
        <f t="shared" si="163"/>
        <v>0</v>
      </c>
      <c r="AY53" s="249">
        <f t="shared" si="163"/>
        <v>0</v>
      </c>
      <c r="AZ53" s="249">
        <f t="shared" si="163"/>
        <v>0</v>
      </c>
      <c r="BA53" s="249">
        <f t="shared" si="163"/>
        <v>0</v>
      </c>
      <c r="BB53" s="249">
        <f t="shared" si="163"/>
        <v>0</v>
      </c>
      <c r="BC53" s="249">
        <f t="shared" si="163"/>
        <v>0</v>
      </c>
      <c r="BD53" s="249">
        <f t="shared" si="163"/>
        <v>0</v>
      </c>
      <c r="BE53" s="249">
        <f t="shared" si="163"/>
        <v>0</v>
      </c>
      <c r="BF53" s="249">
        <f t="shared" si="163"/>
        <v>0</v>
      </c>
      <c r="BG53" s="249">
        <f t="shared" si="163"/>
        <v>0</v>
      </c>
      <c r="BH53" s="249">
        <f t="shared" si="163"/>
        <v>0</v>
      </c>
      <c r="BI53" s="249">
        <f t="shared" si="163"/>
        <v>0</v>
      </c>
      <c r="BJ53" s="249">
        <f t="shared" si="163"/>
        <v>0</v>
      </c>
      <c r="BK53" s="249">
        <f t="shared" si="163"/>
        <v>0</v>
      </c>
      <c r="BL53" s="249">
        <f t="shared" si="163"/>
        <v>0</v>
      </c>
      <c r="BM53" s="249">
        <f t="shared" si="163"/>
        <v>0</v>
      </c>
      <c r="BN53" s="249">
        <f t="shared" si="163"/>
        <v>0</v>
      </c>
      <c r="BO53" s="249">
        <f t="shared" si="163"/>
        <v>0</v>
      </c>
      <c r="BP53" s="249">
        <f t="shared" si="163"/>
        <v>0</v>
      </c>
      <c r="BQ53" s="249">
        <f t="shared" si="163"/>
        <v>0</v>
      </c>
      <c r="BR53" s="249">
        <f t="shared" si="163"/>
        <v>0</v>
      </c>
      <c r="BS53" s="249">
        <f t="shared" si="163"/>
        <v>0</v>
      </c>
      <c r="BT53" s="249">
        <f t="shared" ref="BT53:BX53" si="164">BT54+BT55+BT56</f>
        <v>0</v>
      </c>
      <c r="BU53" s="249">
        <f t="shared" si="164"/>
        <v>0</v>
      </c>
      <c r="BV53" s="249">
        <f t="shared" si="164"/>
        <v>0</v>
      </c>
      <c r="BW53" s="249">
        <f t="shared" si="164"/>
        <v>0</v>
      </c>
      <c r="BX53" s="249">
        <f t="shared" si="164"/>
        <v>0</v>
      </c>
      <c r="BY53" s="481"/>
      <c r="BZ53" s="487"/>
      <c r="CA53" s="484"/>
      <c r="CB53" s="484"/>
      <c r="CC53" s="484"/>
      <c r="CD53" s="484"/>
      <c r="CE53" s="487"/>
      <c r="CF53" s="487"/>
      <c r="CG53" s="487"/>
      <c r="CH53" s="487"/>
    </row>
    <row r="54" spans="1:86" s="489" customFormat="1" ht="39" customHeight="1">
      <c r="A54" s="15"/>
      <c r="B54" s="296" t="s">
        <v>129</v>
      </c>
      <c r="C54" s="296" t="s">
        <v>126</v>
      </c>
      <c r="D54" s="296" t="s">
        <v>107</v>
      </c>
      <c r="E54" s="249" t="s">
        <v>108</v>
      </c>
      <c r="F54" s="249" t="s">
        <v>109</v>
      </c>
      <c r="G54" s="249">
        <v>0</v>
      </c>
      <c r="H54" s="249">
        <v>0</v>
      </c>
      <c r="I54" s="249">
        <v>0</v>
      </c>
      <c r="J54" s="249">
        <v>0</v>
      </c>
      <c r="K54" s="249">
        <v>0</v>
      </c>
      <c r="L54" s="249">
        <v>0</v>
      </c>
      <c r="M54" s="249">
        <v>0</v>
      </c>
      <c r="N54" s="249">
        <v>0</v>
      </c>
      <c r="O54" s="249">
        <v>0</v>
      </c>
      <c r="P54" s="249">
        <v>0</v>
      </c>
      <c r="Q54" s="249">
        <v>0</v>
      </c>
      <c r="R54" s="249">
        <v>0</v>
      </c>
      <c r="S54" s="249">
        <v>0</v>
      </c>
      <c r="T54" s="249">
        <v>0</v>
      </c>
      <c r="U54" s="249">
        <v>0</v>
      </c>
      <c r="V54" s="249">
        <v>0</v>
      </c>
      <c r="W54" s="249">
        <v>0</v>
      </c>
      <c r="X54" s="249">
        <v>0</v>
      </c>
      <c r="Y54" s="249">
        <v>0</v>
      </c>
      <c r="Z54" s="249">
        <v>0</v>
      </c>
      <c r="AA54" s="249">
        <v>0</v>
      </c>
      <c r="AB54" s="249">
        <v>0</v>
      </c>
      <c r="AC54" s="249">
        <v>0</v>
      </c>
      <c r="AD54" s="249">
        <v>0</v>
      </c>
      <c r="AE54" s="249">
        <v>0</v>
      </c>
      <c r="AF54" s="249">
        <v>0</v>
      </c>
      <c r="AG54" s="249">
        <v>0</v>
      </c>
      <c r="AH54" s="249">
        <v>0</v>
      </c>
      <c r="AI54" s="249">
        <v>0</v>
      </c>
      <c r="AJ54" s="249">
        <v>0</v>
      </c>
      <c r="AK54" s="249">
        <v>0</v>
      </c>
      <c r="AL54" s="249">
        <v>0</v>
      </c>
      <c r="AM54" s="249">
        <v>0</v>
      </c>
      <c r="AN54" s="249">
        <v>0</v>
      </c>
      <c r="AO54" s="249">
        <v>0</v>
      </c>
      <c r="AP54" s="249">
        <v>0</v>
      </c>
      <c r="AQ54" s="249">
        <v>0</v>
      </c>
      <c r="AR54" s="249">
        <v>0</v>
      </c>
      <c r="AS54" s="249">
        <v>0</v>
      </c>
      <c r="AT54" s="249">
        <v>0</v>
      </c>
      <c r="AU54" s="249">
        <v>0</v>
      </c>
      <c r="AV54" s="249">
        <v>0</v>
      </c>
      <c r="AW54" s="249">
        <v>0</v>
      </c>
      <c r="AX54" s="249">
        <v>0</v>
      </c>
      <c r="AY54" s="249">
        <v>0</v>
      </c>
      <c r="AZ54" s="249">
        <v>0</v>
      </c>
      <c r="BA54" s="249">
        <v>0</v>
      </c>
      <c r="BB54" s="249">
        <v>0</v>
      </c>
      <c r="BC54" s="249">
        <v>0</v>
      </c>
      <c r="BD54" s="249">
        <v>0</v>
      </c>
      <c r="BE54" s="249">
        <v>0</v>
      </c>
      <c r="BF54" s="249">
        <v>0</v>
      </c>
      <c r="BG54" s="249">
        <v>0</v>
      </c>
      <c r="BH54" s="249">
        <v>0</v>
      </c>
      <c r="BI54" s="249">
        <v>0</v>
      </c>
      <c r="BJ54" s="249">
        <v>0</v>
      </c>
      <c r="BK54" s="249">
        <v>0</v>
      </c>
      <c r="BL54" s="249">
        <v>0</v>
      </c>
      <c r="BM54" s="249">
        <v>0</v>
      </c>
      <c r="BN54" s="249">
        <v>0</v>
      </c>
      <c r="BO54" s="249">
        <v>0</v>
      </c>
      <c r="BP54" s="249">
        <v>0</v>
      </c>
      <c r="BQ54" s="249">
        <v>0</v>
      </c>
      <c r="BR54" s="249">
        <v>0</v>
      </c>
      <c r="BS54" s="249">
        <v>0</v>
      </c>
      <c r="BT54" s="249">
        <v>0</v>
      </c>
      <c r="BU54" s="249">
        <v>0</v>
      </c>
      <c r="BV54" s="249">
        <v>0</v>
      </c>
      <c r="BW54" s="249">
        <v>0</v>
      </c>
      <c r="BX54" s="249">
        <v>0</v>
      </c>
      <c r="BY54" s="481"/>
      <c r="BZ54" s="487"/>
      <c r="CA54" s="484"/>
      <c r="CB54" s="484"/>
      <c r="CC54" s="484"/>
      <c r="CD54" s="484"/>
      <c r="CE54" s="487"/>
      <c r="CF54" s="487"/>
      <c r="CG54" s="487"/>
      <c r="CH54" s="487"/>
    </row>
    <row r="55" spans="1:86" s="489" customFormat="1" ht="39" customHeight="1">
      <c r="A55" s="15"/>
      <c r="B55" s="296" t="s">
        <v>129</v>
      </c>
      <c r="C55" s="296" t="s">
        <v>127</v>
      </c>
      <c r="D55" s="296" t="s">
        <v>107</v>
      </c>
      <c r="E55" s="249" t="s">
        <v>108</v>
      </c>
      <c r="F55" s="249" t="s">
        <v>109</v>
      </c>
      <c r="G55" s="249">
        <v>0</v>
      </c>
      <c r="H55" s="249">
        <v>0</v>
      </c>
      <c r="I55" s="249">
        <v>0</v>
      </c>
      <c r="J55" s="249">
        <v>0</v>
      </c>
      <c r="K55" s="249">
        <v>0</v>
      </c>
      <c r="L55" s="249">
        <v>0</v>
      </c>
      <c r="M55" s="249">
        <v>0</v>
      </c>
      <c r="N55" s="249">
        <v>0</v>
      </c>
      <c r="O55" s="249">
        <v>0</v>
      </c>
      <c r="P55" s="249">
        <v>0</v>
      </c>
      <c r="Q55" s="249">
        <v>0</v>
      </c>
      <c r="R55" s="249">
        <v>0</v>
      </c>
      <c r="S55" s="249">
        <v>0</v>
      </c>
      <c r="T55" s="249">
        <v>0</v>
      </c>
      <c r="U55" s="249">
        <v>0</v>
      </c>
      <c r="V55" s="249">
        <v>0</v>
      </c>
      <c r="W55" s="249">
        <v>0</v>
      </c>
      <c r="X55" s="249">
        <v>0</v>
      </c>
      <c r="Y55" s="249">
        <v>0</v>
      </c>
      <c r="Z55" s="249">
        <v>0</v>
      </c>
      <c r="AA55" s="249">
        <v>0</v>
      </c>
      <c r="AB55" s="249">
        <v>0</v>
      </c>
      <c r="AC55" s="249">
        <v>0</v>
      </c>
      <c r="AD55" s="249">
        <v>0</v>
      </c>
      <c r="AE55" s="249">
        <v>0</v>
      </c>
      <c r="AF55" s="249">
        <v>0</v>
      </c>
      <c r="AG55" s="249">
        <v>0</v>
      </c>
      <c r="AH55" s="249">
        <v>0</v>
      </c>
      <c r="AI55" s="249">
        <v>0</v>
      </c>
      <c r="AJ55" s="249">
        <v>0</v>
      </c>
      <c r="AK55" s="249">
        <v>0</v>
      </c>
      <c r="AL55" s="249">
        <v>0</v>
      </c>
      <c r="AM55" s="249">
        <v>0</v>
      </c>
      <c r="AN55" s="249">
        <v>0</v>
      </c>
      <c r="AO55" s="249">
        <v>0</v>
      </c>
      <c r="AP55" s="249">
        <v>0</v>
      </c>
      <c r="AQ55" s="249">
        <v>0</v>
      </c>
      <c r="AR55" s="249">
        <v>0</v>
      </c>
      <c r="AS55" s="249">
        <v>0</v>
      </c>
      <c r="AT55" s="249">
        <v>0</v>
      </c>
      <c r="AU55" s="249">
        <v>0</v>
      </c>
      <c r="AV55" s="249">
        <v>0</v>
      </c>
      <c r="AW55" s="249">
        <v>0</v>
      </c>
      <c r="AX55" s="249">
        <v>0</v>
      </c>
      <c r="AY55" s="249">
        <v>0</v>
      </c>
      <c r="AZ55" s="249">
        <v>0</v>
      </c>
      <c r="BA55" s="249">
        <v>0</v>
      </c>
      <c r="BB55" s="249">
        <v>0</v>
      </c>
      <c r="BC55" s="249">
        <v>0</v>
      </c>
      <c r="BD55" s="249">
        <v>0</v>
      </c>
      <c r="BE55" s="249">
        <v>0</v>
      </c>
      <c r="BF55" s="249">
        <v>0</v>
      </c>
      <c r="BG55" s="249">
        <v>0</v>
      </c>
      <c r="BH55" s="249">
        <v>0</v>
      </c>
      <c r="BI55" s="249">
        <v>0</v>
      </c>
      <c r="BJ55" s="249">
        <v>0</v>
      </c>
      <c r="BK55" s="249">
        <v>0</v>
      </c>
      <c r="BL55" s="249">
        <v>0</v>
      </c>
      <c r="BM55" s="249">
        <v>0</v>
      </c>
      <c r="BN55" s="249">
        <v>0</v>
      </c>
      <c r="BO55" s="249">
        <v>0</v>
      </c>
      <c r="BP55" s="249">
        <v>0</v>
      </c>
      <c r="BQ55" s="249">
        <v>0</v>
      </c>
      <c r="BR55" s="249">
        <v>0</v>
      </c>
      <c r="BS55" s="249">
        <v>0</v>
      </c>
      <c r="BT55" s="249">
        <v>0</v>
      </c>
      <c r="BU55" s="249">
        <v>0</v>
      </c>
      <c r="BV55" s="249">
        <v>0</v>
      </c>
      <c r="BW55" s="249">
        <v>0</v>
      </c>
      <c r="BX55" s="249">
        <v>0</v>
      </c>
      <c r="BY55" s="481"/>
      <c r="BZ55" s="487"/>
      <c r="CA55" s="484"/>
      <c r="CB55" s="484"/>
      <c r="CC55" s="484"/>
      <c r="CD55" s="484"/>
      <c r="CE55" s="487"/>
      <c r="CF55" s="487"/>
      <c r="CG55" s="487"/>
      <c r="CH55" s="487"/>
    </row>
    <row r="56" spans="1:86" s="489" customFormat="1" ht="39" customHeight="1">
      <c r="A56" s="15"/>
      <c r="B56" s="296" t="s">
        <v>129</v>
      </c>
      <c r="C56" s="296" t="s">
        <v>131</v>
      </c>
      <c r="D56" s="296" t="s">
        <v>107</v>
      </c>
      <c r="E56" s="249" t="s">
        <v>108</v>
      </c>
      <c r="F56" s="249" t="s">
        <v>109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482"/>
      <c r="BZ56" s="487"/>
      <c r="CA56" s="484"/>
      <c r="CB56" s="484"/>
      <c r="CC56" s="484"/>
      <c r="CD56" s="484"/>
      <c r="CE56" s="487"/>
      <c r="CF56" s="487"/>
      <c r="CG56" s="487"/>
      <c r="CH56" s="487"/>
    </row>
    <row r="57" spans="1:86" s="489" customFormat="1" ht="39" customHeight="1">
      <c r="A57" s="15"/>
      <c r="B57" s="296" t="s">
        <v>132</v>
      </c>
      <c r="C57" s="296" t="s">
        <v>133</v>
      </c>
      <c r="D57" s="296" t="s">
        <v>107</v>
      </c>
      <c r="E57" s="249" t="s">
        <v>108</v>
      </c>
      <c r="F57" s="249" t="s">
        <v>109</v>
      </c>
      <c r="G57" s="16">
        <f>G58+G59</f>
        <v>67.347628944073051</v>
      </c>
      <c r="H57" s="16">
        <f t="shared" ref="H57:BS57" si="165">H58+H59</f>
        <v>0</v>
      </c>
      <c r="I57" s="16">
        <f t="shared" si="165"/>
        <v>0</v>
      </c>
      <c r="J57" s="16">
        <f t="shared" si="165"/>
        <v>57.074261817011063</v>
      </c>
      <c r="K57" s="16">
        <f t="shared" si="165"/>
        <v>0</v>
      </c>
      <c r="L57" s="16">
        <f t="shared" si="165"/>
        <v>0</v>
      </c>
      <c r="M57" s="16">
        <f t="shared" si="165"/>
        <v>10.273367127061984</v>
      </c>
      <c r="N57" s="16">
        <f t="shared" si="165"/>
        <v>0</v>
      </c>
      <c r="O57" s="16">
        <f t="shared" si="165"/>
        <v>0</v>
      </c>
      <c r="P57" s="16">
        <f t="shared" si="165"/>
        <v>0</v>
      </c>
      <c r="Q57" s="16">
        <f t="shared" si="165"/>
        <v>0</v>
      </c>
      <c r="R57" s="16">
        <f t="shared" si="165"/>
        <v>0</v>
      </c>
      <c r="S57" s="16">
        <f t="shared" si="165"/>
        <v>0</v>
      </c>
      <c r="T57" s="16">
        <f t="shared" si="165"/>
        <v>0</v>
      </c>
      <c r="U57" s="16">
        <f t="shared" si="165"/>
        <v>0</v>
      </c>
      <c r="V57" s="16">
        <f t="shared" si="165"/>
        <v>0</v>
      </c>
      <c r="W57" s="16">
        <f t="shared" si="165"/>
        <v>0</v>
      </c>
      <c r="X57" s="16">
        <f t="shared" si="165"/>
        <v>0</v>
      </c>
      <c r="Y57" s="16">
        <v>0</v>
      </c>
      <c r="Z57" s="16">
        <f t="shared" si="165"/>
        <v>0</v>
      </c>
      <c r="AA57" s="16">
        <f t="shared" si="165"/>
        <v>0</v>
      </c>
      <c r="AB57" s="16">
        <f t="shared" si="165"/>
        <v>0</v>
      </c>
      <c r="AC57" s="16">
        <f t="shared" si="165"/>
        <v>0</v>
      </c>
      <c r="AD57" s="16">
        <f t="shared" si="165"/>
        <v>0</v>
      </c>
      <c r="AE57" s="16">
        <f t="shared" si="165"/>
        <v>0</v>
      </c>
      <c r="AF57" s="16">
        <f t="shared" si="165"/>
        <v>0</v>
      </c>
      <c r="AG57" s="16">
        <f t="shared" si="165"/>
        <v>0</v>
      </c>
      <c r="AH57" s="16">
        <f t="shared" si="165"/>
        <v>0</v>
      </c>
      <c r="AI57" s="16">
        <f t="shared" si="165"/>
        <v>0</v>
      </c>
      <c r="AJ57" s="16">
        <f t="shared" si="165"/>
        <v>0</v>
      </c>
      <c r="AK57" s="16">
        <f t="shared" si="165"/>
        <v>0</v>
      </c>
      <c r="AL57" s="16">
        <f t="shared" si="165"/>
        <v>0</v>
      </c>
      <c r="AM57" s="16">
        <f t="shared" si="165"/>
        <v>0</v>
      </c>
      <c r="AN57" s="16">
        <f t="shared" si="165"/>
        <v>0</v>
      </c>
      <c r="AO57" s="16">
        <f t="shared" si="165"/>
        <v>0</v>
      </c>
      <c r="AP57" s="16">
        <f t="shared" si="165"/>
        <v>0</v>
      </c>
      <c r="AQ57" s="16">
        <f t="shared" si="165"/>
        <v>0</v>
      </c>
      <c r="AR57" s="16">
        <f t="shared" si="165"/>
        <v>0</v>
      </c>
      <c r="AS57" s="16">
        <f t="shared" si="165"/>
        <v>0</v>
      </c>
      <c r="AT57" s="16">
        <f t="shared" si="165"/>
        <v>0</v>
      </c>
      <c r="AU57" s="16">
        <f t="shared" si="165"/>
        <v>0</v>
      </c>
      <c r="AV57" s="16">
        <f t="shared" si="165"/>
        <v>0</v>
      </c>
      <c r="AW57" s="16">
        <f t="shared" si="165"/>
        <v>46.294457012153003</v>
      </c>
      <c r="AX57" s="16">
        <f t="shared" si="165"/>
        <v>0</v>
      </c>
      <c r="AY57" s="16">
        <f t="shared" si="165"/>
        <v>0</v>
      </c>
      <c r="AZ57" s="16">
        <f t="shared" si="165"/>
        <v>39.232590688265262</v>
      </c>
      <c r="BA57" s="16">
        <f t="shared" si="165"/>
        <v>0</v>
      </c>
      <c r="BB57" s="16">
        <f t="shared" si="165"/>
        <v>0</v>
      </c>
      <c r="BC57" s="16">
        <f t="shared" si="165"/>
        <v>7.0618663238877417</v>
      </c>
      <c r="BD57" s="16">
        <f t="shared" si="165"/>
        <v>0</v>
      </c>
      <c r="BE57" s="16">
        <f t="shared" si="165"/>
        <v>0</v>
      </c>
      <c r="BF57" s="16">
        <f t="shared" si="165"/>
        <v>0</v>
      </c>
      <c r="BG57" s="16">
        <f t="shared" si="165"/>
        <v>0</v>
      </c>
      <c r="BH57" s="16">
        <f t="shared" si="165"/>
        <v>0</v>
      </c>
      <c r="BI57" s="16">
        <f t="shared" si="165"/>
        <v>0</v>
      </c>
      <c r="BJ57" s="16">
        <f t="shared" si="165"/>
        <v>0</v>
      </c>
      <c r="BK57" s="16">
        <f t="shared" si="165"/>
        <v>21.053171931920044</v>
      </c>
      <c r="BL57" s="16">
        <f t="shared" si="165"/>
        <v>0</v>
      </c>
      <c r="BM57" s="16">
        <f t="shared" si="165"/>
        <v>0</v>
      </c>
      <c r="BN57" s="16">
        <f t="shared" si="165"/>
        <v>17.841671128745801</v>
      </c>
      <c r="BO57" s="16">
        <f t="shared" si="165"/>
        <v>0</v>
      </c>
      <c r="BP57" s="16">
        <f t="shared" si="165"/>
        <v>0</v>
      </c>
      <c r="BQ57" s="16">
        <f t="shared" si="165"/>
        <v>3.2115008031742427</v>
      </c>
      <c r="BR57" s="16">
        <f t="shared" si="165"/>
        <v>0</v>
      </c>
      <c r="BS57" s="16">
        <f t="shared" si="165"/>
        <v>0</v>
      </c>
      <c r="BT57" s="16">
        <f t="shared" ref="BT57:BX57" si="166">BT58+BT59</f>
        <v>0</v>
      </c>
      <c r="BU57" s="16">
        <f t="shared" si="166"/>
        <v>0</v>
      </c>
      <c r="BV57" s="16">
        <f t="shared" si="166"/>
        <v>0</v>
      </c>
      <c r="BW57" s="16">
        <f t="shared" si="166"/>
        <v>0</v>
      </c>
      <c r="BX57" s="16">
        <f t="shared" si="166"/>
        <v>0</v>
      </c>
      <c r="BY57" s="482"/>
      <c r="BZ57" s="487"/>
      <c r="CA57" s="484"/>
      <c r="CB57" s="484"/>
      <c r="CC57" s="484"/>
      <c r="CD57" s="484"/>
      <c r="CE57" s="487"/>
      <c r="CF57" s="487"/>
      <c r="CG57" s="487"/>
      <c r="CH57" s="487"/>
    </row>
    <row r="58" spans="1:86" s="489" customFormat="1" ht="39" customHeight="1">
      <c r="A58" s="15"/>
      <c r="B58" s="296" t="s">
        <v>134</v>
      </c>
      <c r="C58" s="296" t="s">
        <v>135</v>
      </c>
      <c r="D58" s="296" t="s">
        <v>107</v>
      </c>
      <c r="E58" s="249" t="s">
        <v>108</v>
      </c>
      <c r="F58" s="249" t="s">
        <v>109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482"/>
      <c r="BZ58" s="487"/>
      <c r="CA58" s="484"/>
      <c r="CB58" s="484"/>
      <c r="CC58" s="484"/>
      <c r="CD58" s="484"/>
      <c r="CE58" s="487"/>
      <c r="CF58" s="487"/>
      <c r="CG58" s="487"/>
      <c r="CH58" s="487"/>
    </row>
    <row r="59" spans="1:86" s="489" customFormat="1" ht="39" customHeight="1">
      <c r="A59" s="15"/>
      <c r="B59" s="296" t="s">
        <v>136</v>
      </c>
      <c r="C59" s="296" t="s">
        <v>137</v>
      </c>
      <c r="D59" s="296" t="s">
        <v>107</v>
      </c>
      <c r="E59" s="249" t="s">
        <v>108</v>
      </c>
      <c r="F59" s="249" t="s">
        <v>109</v>
      </c>
      <c r="G59" s="16">
        <f>SUM(G60:G64)</f>
        <v>67.347628944073051</v>
      </c>
      <c r="H59" s="16">
        <f t="shared" ref="H59:BS59" si="167">SUM(H60:H64)</f>
        <v>0</v>
      </c>
      <c r="I59" s="16">
        <f t="shared" si="167"/>
        <v>0</v>
      </c>
      <c r="J59" s="16">
        <f t="shared" si="167"/>
        <v>57.074261817011063</v>
      </c>
      <c r="K59" s="16">
        <f t="shared" si="167"/>
        <v>0</v>
      </c>
      <c r="L59" s="16">
        <f t="shared" si="167"/>
        <v>0</v>
      </c>
      <c r="M59" s="16">
        <f t="shared" si="167"/>
        <v>10.273367127061984</v>
      </c>
      <c r="N59" s="16">
        <f t="shared" si="167"/>
        <v>0</v>
      </c>
      <c r="O59" s="16">
        <f t="shared" si="167"/>
        <v>0</v>
      </c>
      <c r="P59" s="16">
        <f t="shared" si="167"/>
        <v>0</v>
      </c>
      <c r="Q59" s="16">
        <f t="shared" si="167"/>
        <v>0</v>
      </c>
      <c r="R59" s="16">
        <f t="shared" si="167"/>
        <v>0</v>
      </c>
      <c r="S59" s="16">
        <f t="shared" si="167"/>
        <v>0</v>
      </c>
      <c r="T59" s="16">
        <f t="shared" si="167"/>
        <v>0</v>
      </c>
      <c r="U59" s="16">
        <f t="shared" si="167"/>
        <v>0</v>
      </c>
      <c r="V59" s="16">
        <f t="shared" si="167"/>
        <v>0</v>
      </c>
      <c r="W59" s="16">
        <f t="shared" si="167"/>
        <v>0</v>
      </c>
      <c r="X59" s="16">
        <f t="shared" si="167"/>
        <v>0</v>
      </c>
      <c r="Y59" s="16">
        <v>0</v>
      </c>
      <c r="Z59" s="16">
        <f t="shared" si="167"/>
        <v>0</v>
      </c>
      <c r="AA59" s="16">
        <f t="shared" si="167"/>
        <v>0</v>
      </c>
      <c r="AB59" s="16">
        <f t="shared" si="167"/>
        <v>0</v>
      </c>
      <c r="AC59" s="16">
        <f t="shared" si="167"/>
        <v>0</v>
      </c>
      <c r="AD59" s="16">
        <f t="shared" si="167"/>
        <v>0</v>
      </c>
      <c r="AE59" s="16">
        <f t="shared" si="167"/>
        <v>0</v>
      </c>
      <c r="AF59" s="16">
        <f t="shared" si="167"/>
        <v>0</v>
      </c>
      <c r="AG59" s="16">
        <f t="shared" si="167"/>
        <v>0</v>
      </c>
      <c r="AH59" s="16">
        <f t="shared" si="167"/>
        <v>0</v>
      </c>
      <c r="AI59" s="16">
        <f t="shared" si="167"/>
        <v>0</v>
      </c>
      <c r="AJ59" s="16">
        <f t="shared" si="167"/>
        <v>0</v>
      </c>
      <c r="AK59" s="16">
        <f t="shared" si="167"/>
        <v>0</v>
      </c>
      <c r="AL59" s="16">
        <f t="shared" si="167"/>
        <v>0</v>
      </c>
      <c r="AM59" s="16">
        <f t="shared" si="167"/>
        <v>0</v>
      </c>
      <c r="AN59" s="16">
        <f t="shared" si="167"/>
        <v>0</v>
      </c>
      <c r="AO59" s="16">
        <f t="shared" si="167"/>
        <v>0</v>
      </c>
      <c r="AP59" s="16">
        <f t="shared" si="167"/>
        <v>0</v>
      </c>
      <c r="AQ59" s="16">
        <f t="shared" si="167"/>
        <v>0</v>
      </c>
      <c r="AR59" s="16">
        <f t="shared" si="167"/>
        <v>0</v>
      </c>
      <c r="AS59" s="16">
        <f t="shared" si="167"/>
        <v>0</v>
      </c>
      <c r="AT59" s="16">
        <f t="shared" si="167"/>
        <v>0</v>
      </c>
      <c r="AU59" s="16">
        <f t="shared" si="167"/>
        <v>0</v>
      </c>
      <c r="AV59" s="16">
        <f t="shared" si="167"/>
        <v>0</v>
      </c>
      <c r="AW59" s="16">
        <f t="shared" si="167"/>
        <v>46.294457012153003</v>
      </c>
      <c r="AX59" s="16">
        <f t="shared" si="167"/>
        <v>0</v>
      </c>
      <c r="AY59" s="16">
        <f t="shared" si="167"/>
        <v>0</v>
      </c>
      <c r="AZ59" s="16">
        <f t="shared" si="167"/>
        <v>39.232590688265262</v>
      </c>
      <c r="BA59" s="16">
        <f t="shared" si="167"/>
        <v>0</v>
      </c>
      <c r="BB59" s="16">
        <f t="shared" si="167"/>
        <v>0</v>
      </c>
      <c r="BC59" s="16">
        <f t="shared" si="167"/>
        <v>7.0618663238877417</v>
      </c>
      <c r="BD59" s="16">
        <f t="shared" si="167"/>
        <v>0</v>
      </c>
      <c r="BE59" s="16">
        <f t="shared" si="167"/>
        <v>0</v>
      </c>
      <c r="BF59" s="16">
        <f t="shared" si="167"/>
        <v>0</v>
      </c>
      <c r="BG59" s="16">
        <f t="shared" si="167"/>
        <v>0</v>
      </c>
      <c r="BH59" s="16">
        <f t="shared" si="167"/>
        <v>0</v>
      </c>
      <c r="BI59" s="16">
        <f t="shared" si="167"/>
        <v>0</v>
      </c>
      <c r="BJ59" s="16">
        <f t="shared" si="167"/>
        <v>0</v>
      </c>
      <c r="BK59" s="16">
        <f t="shared" si="167"/>
        <v>21.053171931920044</v>
      </c>
      <c r="BL59" s="16">
        <f t="shared" si="167"/>
        <v>0</v>
      </c>
      <c r="BM59" s="16">
        <f t="shared" si="167"/>
        <v>0</v>
      </c>
      <c r="BN59" s="16">
        <f t="shared" si="167"/>
        <v>17.841671128745801</v>
      </c>
      <c r="BO59" s="16">
        <f t="shared" si="167"/>
        <v>0</v>
      </c>
      <c r="BP59" s="16">
        <f t="shared" si="167"/>
        <v>0</v>
      </c>
      <c r="BQ59" s="16">
        <f t="shared" si="167"/>
        <v>3.2115008031742427</v>
      </c>
      <c r="BR59" s="16">
        <f t="shared" si="167"/>
        <v>0</v>
      </c>
      <c r="BS59" s="16">
        <f t="shared" si="167"/>
        <v>0</v>
      </c>
      <c r="BT59" s="16">
        <f t="shared" ref="BT59:BX59" si="168">SUM(BT60:BT64)</f>
        <v>0</v>
      </c>
      <c r="BU59" s="16">
        <f t="shared" si="168"/>
        <v>0</v>
      </c>
      <c r="BV59" s="16">
        <f t="shared" si="168"/>
        <v>0</v>
      </c>
      <c r="BW59" s="16">
        <f t="shared" si="168"/>
        <v>0</v>
      </c>
      <c r="BX59" s="16">
        <f t="shared" si="168"/>
        <v>0</v>
      </c>
      <c r="BY59" s="482"/>
      <c r="BZ59" s="487"/>
      <c r="CA59" s="484"/>
      <c r="CB59" s="484"/>
      <c r="CC59" s="484"/>
      <c r="CD59" s="484"/>
      <c r="CE59" s="487"/>
      <c r="CF59" s="487"/>
      <c r="CG59" s="487"/>
      <c r="CH59" s="487"/>
    </row>
    <row r="60" spans="1:86" s="489" customFormat="1" ht="39" customHeight="1">
      <c r="A60" s="15"/>
      <c r="B60" s="296" t="str">
        <f>'Формат ИПР'!B60</f>
        <v>1.1.4.2</v>
      </c>
      <c r="C60" s="31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D60" s="296" t="str">
        <f>'Формат ИПР'!D60</f>
        <v>G_Che18</v>
      </c>
      <c r="E60" s="249" t="s">
        <v>108</v>
      </c>
      <c r="F60" s="249" t="s">
        <v>109</v>
      </c>
      <c r="G60" s="16">
        <f>'Формат ИПР'!AG60</f>
        <v>21.053171931920044</v>
      </c>
      <c r="H60" s="91">
        <f t="shared" ref="H60:H64" si="169">IF(G60="нд","нд",V60+AJ60+AX60+BL60)</f>
        <v>0</v>
      </c>
      <c r="I60" s="91">
        <f t="shared" ref="I60:I64" si="170">IF(H60="нд","нд",W60+AK60+AY60+BM60)</f>
        <v>0</v>
      </c>
      <c r="J60" s="91">
        <f t="shared" ref="J60:J64" si="171">IF(I60="нд","нд",X60+AL60+AZ60+BN60)</f>
        <v>17.841671128745801</v>
      </c>
      <c r="K60" s="91">
        <f t="shared" ref="K60:K64" si="172">IF(J60="нд","нд",Y60+AM60+BA60+BO60)</f>
        <v>0</v>
      </c>
      <c r="L60" s="91">
        <f t="shared" ref="L60:L64" si="173">IF(K60="нд","нд",Z60+AN60+BB60+BP60)</f>
        <v>0</v>
      </c>
      <c r="M60" s="91">
        <f t="shared" ref="M60:M64" si="174">IF(L60="нд","нд",AA60+AO60+BC60+BQ60)</f>
        <v>3.2115008031742427</v>
      </c>
      <c r="N60" s="16">
        <f>'Формат ИПР'!AH60</f>
        <v>0</v>
      </c>
      <c r="O60" s="91">
        <f t="shared" ref="O60:O64" si="175">AC60+AQ60+BE60+BS60</f>
        <v>0</v>
      </c>
      <c r="P60" s="91">
        <f t="shared" ref="P60:P64" si="176">AD60+AR60+BF60+BT60</f>
        <v>0</v>
      </c>
      <c r="Q60" s="91">
        <f t="shared" ref="Q60:Q64" si="177">AE60+AS60+BG60+BU60</f>
        <v>0</v>
      </c>
      <c r="R60" s="91">
        <f t="shared" ref="R60:R64" si="178">AF60+AT60+BH60+BV60</f>
        <v>0</v>
      </c>
      <c r="S60" s="91">
        <f t="shared" ref="S60:S64" si="179">AG60+AU60+BI60+BW60</f>
        <v>0</v>
      </c>
      <c r="T60" s="91">
        <f t="shared" ref="T60:T64" si="180">AH60+AV60+BJ60+BX60</f>
        <v>0</v>
      </c>
      <c r="U60" s="91">
        <f>'Формат ИПР'!AI60</f>
        <v>0</v>
      </c>
      <c r="V60" s="91">
        <v>0</v>
      </c>
      <c r="W60" s="91">
        <v>0</v>
      </c>
      <c r="X60" s="91">
        <v>0</v>
      </c>
      <c r="Y60" s="91">
        <v>0</v>
      </c>
      <c r="Z60" s="91">
        <v>0</v>
      </c>
      <c r="AA60" s="91">
        <v>0</v>
      </c>
      <c r="AB60" s="91">
        <f>'Формат ИПР'!AJ60</f>
        <v>0</v>
      </c>
      <c r="AC60" s="91">
        <v>0</v>
      </c>
      <c r="AD60" s="91">
        <v>0</v>
      </c>
      <c r="AE60" s="91">
        <v>0</v>
      </c>
      <c r="AF60" s="91">
        <v>0</v>
      </c>
      <c r="AG60" s="91">
        <v>0</v>
      </c>
      <c r="AH60" s="91">
        <v>0</v>
      </c>
      <c r="AI60" s="91">
        <f>'Формат ИПР'!AK60</f>
        <v>0</v>
      </c>
      <c r="AJ60" s="91">
        <v>0</v>
      </c>
      <c r="AK60" s="91">
        <v>0</v>
      </c>
      <c r="AL60" s="91">
        <v>0</v>
      </c>
      <c r="AM60" s="91">
        <v>0</v>
      </c>
      <c r="AN60" s="91">
        <v>0</v>
      </c>
      <c r="AO60" s="91">
        <v>0</v>
      </c>
      <c r="AP60" s="91">
        <f>'Формат ИПР'!AL60</f>
        <v>0</v>
      </c>
      <c r="AQ60" s="91">
        <v>0</v>
      </c>
      <c r="AR60" s="91">
        <v>0</v>
      </c>
      <c r="AS60" s="91">
        <v>0</v>
      </c>
      <c r="AT60" s="91">
        <v>0</v>
      </c>
      <c r="AU60" s="91">
        <v>0</v>
      </c>
      <c r="AV60" s="91">
        <v>0</v>
      </c>
      <c r="AW60" s="91">
        <f>'Формат ИПР'!AM60</f>
        <v>0</v>
      </c>
      <c r="AX60" s="91">
        <v>0</v>
      </c>
      <c r="AY60" s="91">
        <v>0</v>
      </c>
      <c r="AZ60" s="91">
        <v>0</v>
      </c>
      <c r="BA60" s="91">
        <v>0</v>
      </c>
      <c r="BB60" s="91">
        <v>0</v>
      </c>
      <c r="BC60" s="91">
        <v>0</v>
      </c>
      <c r="BD60" s="91">
        <f>'Формат ИПР'!AN60</f>
        <v>0</v>
      </c>
      <c r="BE60" s="91">
        <v>0</v>
      </c>
      <c r="BF60" s="91">
        <v>0</v>
      </c>
      <c r="BG60" s="91">
        <v>0</v>
      </c>
      <c r="BH60" s="91">
        <v>0</v>
      </c>
      <c r="BI60" s="91">
        <v>0</v>
      </c>
      <c r="BJ60" s="91">
        <v>0</v>
      </c>
      <c r="BK60" s="91">
        <f>'Формат ИПР'!AO60</f>
        <v>21.053171931920044</v>
      </c>
      <c r="BL60" s="91">
        <v>0</v>
      </c>
      <c r="BM60" s="91">
        <v>0</v>
      </c>
      <c r="BN60" s="91">
        <v>17.841671128745801</v>
      </c>
      <c r="BO60" s="91">
        <v>0</v>
      </c>
      <c r="BP60" s="91">
        <v>0</v>
      </c>
      <c r="BQ60" s="91">
        <v>3.2115008031742427</v>
      </c>
      <c r="BR60" s="91">
        <f>'Формат ИПР'!AP60</f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482"/>
      <c r="BZ60" s="487"/>
      <c r="CA60" s="484"/>
      <c r="CB60" s="484"/>
      <c r="CC60" s="484"/>
      <c r="CD60" s="484"/>
      <c r="CE60" s="487"/>
      <c r="CF60" s="487"/>
      <c r="CG60" s="487"/>
      <c r="CH60" s="487"/>
    </row>
    <row r="61" spans="1:86" s="489" customFormat="1" ht="39" customHeight="1">
      <c r="A61" s="15"/>
      <c r="B61" s="296" t="str">
        <f>'Формат ИПР'!B61</f>
        <v>1.1.4.2</v>
      </c>
      <c r="C61" s="31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D61" s="296" t="str">
        <f>'Формат ИПР'!D61</f>
        <v>I_Che134</v>
      </c>
      <c r="E61" s="249" t="s">
        <v>108</v>
      </c>
      <c r="F61" s="249" t="s">
        <v>109</v>
      </c>
      <c r="G61" s="16">
        <f>'Формат ИПР'!AG61</f>
        <v>0</v>
      </c>
      <c r="H61" s="91">
        <f t="shared" ref="H61:H62" si="181">IF(G61="нд","нд",V61+AJ61+AX61+BL61)</f>
        <v>0</v>
      </c>
      <c r="I61" s="91">
        <f t="shared" ref="I61:I62" si="182">IF(H61="нд","нд",W61+AK61+AY61+BM61)</f>
        <v>0</v>
      </c>
      <c r="J61" s="91">
        <f t="shared" ref="J61:J62" si="183">IF(I61="нд","нд",X61+AL61+AZ61+BN61)</f>
        <v>0</v>
      </c>
      <c r="K61" s="91">
        <f t="shared" ref="K61:K62" si="184">IF(J61="нд","нд",Y61+AM61+BA61+BO61)</f>
        <v>0</v>
      </c>
      <c r="L61" s="91">
        <f t="shared" ref="L61:L62" si="185">IF(K61="нд","нд",Z61+AN61+BB61+BP61)</f>
        <v>0</v>
      </c>
      <c r="M61" s="91">
        <f t="shared" ref="M61:M62" si="186">IF(L61="нд","нд",AA61+AO61+BC61+BQ61)</f>
        <v>0</v>
      </c>
      <c r="N61" s="16">
        <f>'Формат ИПР'!AH61</f>
        <v>0</v>
      </c>
      <c r="O61" s="91">
        <f t="shared" ref="O61:O62" si="187">AC61+AQ61+BE61+BS61</f>
        <v>0</v>
      </c>
      <c r="P61" s="91">
        <f t="shared" ref="P61:P62" si="188">AD61+AR61+BF61+BT61</f>
        <v>0</v>
      </c>
      <c r="Q61" s="91">
        <f t="shared" ref="Q61:Q62" si="189">AE61+AS61+BG61+BU61</f>
        <v>0</v>
      </c>
      <c r="R61" s="91">
        <f t="shared" ref="R61:R62" si="190">AF61+AT61+BH61+BV61</f>
        <v>0</v>
      </c>
      <c r="S61" s="91">
        <f t="shared" ref="S61:S62" si="191">AG61+AU61+BI61+BW61</f>
        <v>0</v>
      </c>
      <c r="T61" s="91">
        <f t="shared" ref="T61:T62" si="192">AH61+AV61+BJ61+BX61</f>
        <v>0</v>
      </c>
      <c r="U61" s="91">
        <f>'Формат ИПР'!AI61</f>
        <v>0</v>
      </c>
      <c r="V61" s="91">
        <v>0</v>
      </c>
      <c r="W61" s="91">
        <v>0</v>
      </c>
      <c r="X61" s="91">
        <v>0</v>
      </c>
      <c r="Y61" s="91">
        <v>0</v>
      </c>
      <c r="Z61" s="91">
        <v>0</v>
      </c>
      <c r="AA61" s="91">
        <v>0</v>
      </c>
      <c r="AB61" s="91">
        <f>'Формат ИПР'!AJ61</f>
        <v>0</v>
      </c>
      <c r="AC61" s="91">
        <v>0</v>
      </c>
      <c r="AD61" s="91">
        <v>0</v>
      </c>
      <c r="AE61" s="91">
        <v>0</v>
      </c>
      <c r="AF61" s="91">
        <v>0</v>
      </c>
      <c r="AG61" s="91">
        <v>0</v>
      </c>
      <c r="AH61" s="91">
        <v>0</v>
      </c>
      <c r="AI61" s="91">
        <f>'Формат ИПР'!AK61</f>
        <v>0</v>
      </c>
      <c r="AJ61" s="91">
        <v>0</v>
      </c>
      <c r="AK61" s="91">
        <v>0</v>
      </c>
      <c r="AL61" s="91">
        <v>0</v>
      </c>
      <c r="AM61" s="91">
        <v>0</v>
      </c>
      <c r="AN61" s="91">
        <v>0</v>
      </c>
      <c r="AO61" s="91">
        <v>0</v>
      </c>
      <c r="AP61" s="91">
        <f>'Формат ИПР'!AL61</f>
        <v>0</v>
      </c>
      <c r="AQ61" s="91">
        <v>0</v>
      </c>
      <c r="AR61" s="91">
        <v>0</v>
      </c>
      <c r="AS61" s="91">
        <v>0</v>
      </c>
      <c r="AT61" s="91">
        <v>0</v>
      </c>
      <c r="AU61" s="91">
        <v>0</v>
      </c>
      <c r="AV61" s="91">
        <v>0</v>
      </c>
      <c r="AW61" s="91">
        <f>'Формат ИПР'!AM61</f>
        <v>0</v>
      </c>
      <c r="AX61" s="91">
        <v>0</v>
      </c>
      <c r="AY61" s="91">
        <v>0</v>
      </c>
      <c r="AZ61" s="91">
        <v>0</v>
      </c>
      <c r="BA61" s="91">
        <v>0</v>
      </c>
      <c r="BB61" s="91">
        <v>0</v>
      </c>
      <c r="BC61" s="91">
        <v>0</v>
      </c>
      <c r="BD61" s="91">
        <f>'Формат ИПР'!AN61</f>
        <v>0</v>
      </c>
      <c r="BE61" s="91">
        <v>0</v>
      </c>
      <c r="BF61" s="91">
        <v>0</v>
      </c>
      <c r="BG61" s="91">
        <v>0</v>
      </c>
      <c r="BH61" s="91">
        <v>0</v>
      </c>
      <c r="BI61" s="91">
        <v>0</v>
      </c>
      <c r="BJ61" s="91">
        <v>0</v>
      </c>
      <c r="BK61" s="91">
        <f>'Формат ИПР'!AO61</f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f>'Формат ИПР'!AP61</f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482"/>
      <c r="BZ61" s="487"/>
      <c r="CA61" s="484"/>
      <c r="CB61" s="484"/>
      <c r="CC61" s="484"/>
      <c r="CD61" s="484"/>
      <c r="CE61" s="487"/>
      <c r="CF61" s="487"/>
      <c r="CG61" s="487"/>
      <c r="CH61" s="487"/>
    </row>
    <row r="62" spans="1:86" s="489" customFormat="1" ht="39" customHeight="1">
      <c r="A62" s="15"/>
      <c r="B62" s="296" t="str">
        <f>'Формат ИПР'!B62</f>
        <v>1.1.4.2</v>
      </c>
      <c r="C62" s="31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D62" s="296" t="str">
        <f>'Формат ИПР'!D62</f>
        <v>I_Che135</v>
      </c>
      <c r="E62" s="249" t="s">
        <v>108</v>
      </c>
      <c r="F62" s="249" t="s">
        <v>109</v>
      </c>
      <c r="G62" s="16">
        <f>'Формат ИПР'!AG62</f>
        <v>0</v>
      </c>
      <c r="H62" s="91">
        <f t="shared" si="181"/>
        <v>0</v>
      </c>
      <c r="I62" s="91">
        <f t="shared" si="182"/>
        <v>0</v>
      </c>
      <c r="J62" s="91">
        <f t="shared" si="183"/>
        <v>0</v>
      </c>
      <c r="K62" s="91">
        <f t="shared" si="184"/>
        <v>0</v>
      </c>
      <c r="L62" s="91">
        <f t="shared" si="185"/>
        <v>0</v>
      </c>
      <c r="M62" s="91">
        <f t="shared" si="186"/>
        <v>0</v>
      </c>
      <c r="N62" s="16">
        <f>'Формат ИПР'!AH62</f>
        <v>0</v>
      </c>
      <c r="O62" s="91">
        <f t="shared" si="187"/>
        <v>0</v>
      </c>
      <c r="P62" s="91">
        <f t="shared" si="188"/>
        <v>0</v>
      </c>
      <c r="Q62" s="91">
        <f t="shared" si="189"/>
        <v>0</v>
      </c>
      <c r="R62" s="91">
        <f t="shared" si="190"/>
        <v>0</v>
      </c>
      <c r="S62" s="91">
        <f t="shared" si="191"/>
        <v>0</v>
      </c>
      <c r="T62" s="91">
        <f t="shared" si="192"/>
        <v>0</v>
      </c>
      <c r="U62" s="91">
        <f>'Формат ИПР'!AI62</f>
        <v>0</v>
      </c>
      <c r="V62" s="91">
        <v>0</v>
      </c>
      <c r="W62" s="91">
        <v>0</v>
      </c>
      <c r="X62" s="91">
        <v>0</v>
      </c>
      <c r="Y62" s="91">
        <v>0</v>
      </c>
      <c r="Z62" s="91">
        <v>0</v>
      </c>
      <c r="AA62" s="91">
        <v>0</v>
      </c>
      <c r="AB62" s="91">
        <f>'Формат ИПР'!AJ62</f>
        <v>0</v>
      </c>
      <c r="AC62" s="91">
        <v>0</v>
      </c>
      <c r="AD62" s="91">
        <v>0</v>
      </c>
      <c r="AE62" s="91">
        <v>0</v>
      </c>
      <c r="AF62" s="91">
        <v>0</v>
      </c>
      <c r="AG62" s="91">
        <v>0</v>
      </c>
      <c r="AH62" s="91">
        <v>0</v>
      </c>
      <c r="AI62" s="91">
        <f>'Формат ИПР'!AK62</f>
        <v>0</v>
      </c>
      <c r="AJ62" s="91">
        <v>0</v>
      </c>
      <c r="AK62" s="91">
        <v>0</v>
      </c>
      <c r="AL62" s="91">
        <v>0</v>
      </c>
      <c r="AM62" s="91">
        <v>0</v>
      </c>
      <c r="AN62" s="91">
        <v>0</v>
      </c>
      <c r="AO62" s="91">
        <v>0</v>
      </c>
      <c r="AP62" s="91">
        <f>'Формат ИПР'!AL62</f>
        <v>0</v>
      </c>
      <c r="AQ62" s="91">
        <v>0</v>
      </c>
      <c r="AR62" s="91">
        <v>0</v>
      </c>
      <c r="AS62" s="91">
        <v>0</v>
      </c>
      <c r="AT62" s="91">
        <v>0</v>
      </c>
      <c r="AU62" s="91">
        <v>0</v>
      </c>
      <c r="AV62" s="91">
        <v>0</v>
      </c>
      <c r="AW62" s="91">
        <f>'Формат ИПР'!AM62</f>
        <v>0</v>
      </c>
      <c r="AX62" s="91">
        <v>0</v>
      </c>
      <c r="AY62" s="91">
        <v>0</v>
      </c>
      <c r="AZ62" s="91">
        <v>0</v>
      </c>
      <c r="BA62" s="91">
        <v>0</v>
      </c>
      <c r="BB62" s="91">
        <v>0</v>
      </c>
      <c r="BC62" s="91">
        <v>0</v>
      </c>
      <c r="BD62" s="91">
        <f>'Формат ИПР'!AN62</f>
        <v>0</v>
      </c>
      <c r="BE62" s="91">
        <v>0</v>
      </c>
      <c r="BF62" s="91">
        <v>0</v>
      </c>
      <c r="BG62" s="91">
        <v>0</v>
      </c>
      <c r="BH62" s="91">
        <v>0</v>
      </c>
      <c r="BI62" s="91">
        <v>0</v>
      </c>
      <c r="BJ62" s="91">
        <v>0</v>
      </c>
      <c r="BK62" s="91">
        <f>'Формат ИПР'!AO62</f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f>'Формат ИПР'!AP62</f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482"/>
      <c r="BZ62" s="487"/>
      <c r="CA62" s="484"/>
      <c r="CB62" s="484"/>
      <c r="CC62" s="484"/>
      <c r="CD62" s="484"/>
      <c r="CE62" s="487"/>
      <c r="CF62" s="487"/>
      <c r="CG62" s="487"/>
      <c r="CH62" s="487"/>
    </row>
    <row r="63" spans="1:86" s="489" customFormat="1" ht="39" customHeight="1">
      <c r="A63" s="15"/>
      <c r="B63" s="296" t="str">
        <f>'Формат ИПР'!B63</f>
        <v>1.1.4.2</v>
      </c>
      <c r="C63" s="31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D63" s="296" t="str">
        <f>'Формат ИПР'!D63</f>
        <v>H_Che82</v>
      </c>
      <c r="E63" s="249" t="s">
        <v>108</v>
      </c>
      <c r="F63" s="249" t="s">
        <v>109</v>
      </c>
      <c r="G63" s="16">
        <f>'Формат ИПР'!AG63</f>
        <v>23.147228506076502</v>
      </c>
      <c r="H63" s="91">
        <f t="shared" si="169"/>
        <v>0</v>
      </c>
      <c r="I63" s="91">
        <f t="shared" si="170"/>
        <v>0</v>
      </c>
      <c r="J63" s="91">
        <f t="shared" si="171"/>
        <v>19.616295344132631</v>
      </c>
      <c r="K63" s="91">
        <f t="shared" si="172"/>
        <v>0</v>
      </c>
      <c r="L63" s="91">
        <f t="shared" si="173"/>
        <v>0</v>
      </c>
      <c r="M63" s="91">
        <f t="shared" si="174"/>
        <v>3.5309331619438709</v>
      </c>
      <c r="N63" s="16">
        <f>'Формат ИПР'!AH63</f>
        <v>0</v>
      </c>
      <c r="O63" s="91">
        <f t="shared" si="175"/>
        <v>0</v>
      </c>
      <c r="P63" s="91">
        <f t="shared" si="176"/>
        <v>0</v>
      </c>
      <c r="Q63" s="91">
        <f t="shared" si="177"/>
        <v>0</v>
      </c>
      <c r="R63" s="91">
        <f t="shared" si="178"/>
        <v>0</v>
      </c>
      <c r="S63" s="91">
        <f t="shared" si="179"/>
        <v>0</v>
      </c>
      <c r="T63" s="91">
        <f t="shared" si="180"/>
        <v>0</v>
      </c>
      <c r="U63" s="91">
        <f>'Формат ИПР'!AI63</f>
        <v>0</v>
      </c>
      <c r="V63" s="91">
        <v>0</v>
      </c>
      <c r="W63" s="91">
        <v>0</v>
      </c>
      <c r="X63" s="91">
        <v>0</v>
      </c>
      <c r="Y63" s="91">
        <v>0</v>
      </c>
      <c r="Z63" s="91">
        <v>0</v>
      </c>
      <c r="AA63" s="91">
        <v>0</v>
      </c>
      <c r="AB63" s="91">
        <f>'Формат ИПР'!AJ63</f>
        <v>0</v>
      </c>
      <c r="AC63" s="91">
        <v>0</v>
      </c>
      <c r="AD63" s="91">
        <v>0</v>
      </c>
      <c r="AE63" s="91">
        <v>0</v>
      </c>
      <c r="AF63" s="91">
        <v>0</v>
      </c>
      <c r="AG63" s="91">
        <v>0</v>
      </c>
      <c r="AH63" s="91">
        <v>0</v>
      </c>
      <c r="AI63" s="91">
        <f>'Формат ИПР'!AK63</f>
        <v>0</v>
      </c>
      <c r="AJ63" s="91">
        <v>0</v>
      </c>
      <c r="AK63" s="91">
        <v>0</v>
      </c>
      <c r="AL63" s="91">
        <v>0</v>
      </c>
      <c r="AM63" s="91">
        <v>0</v>
      </c>
      <c r="AN63" s="91">
        <v>0</v>
      </c>
      <c r="AO63" s="91">
        <v>0</v>
      </c>
      <c r="AP63" s="91">
        <f>'Формат ИПР'!AL63</f>
        <v>0</v>
      </c>
      <c r="AQ63" s="91">
        <v>0</v>
      </c>
      <c r="AR63" s="91">
        <v>0</v>
      </c>
      <c r="AS63" s="91">
        <v>0</v>
      </c>
      <c r="AT63" s="91">
        <v>0</v>
      </c>
      <c r="AU63" s="91">
        <v>0</v>
      </c>
      <c r="AV63" s="91">
        <v>0</v>
      </c>
      <c r="AW63" s="91">
        <f>'Формат ИПР'!AM63</f>
        <v>23.147228506076502</v>
      </c>
      <c r="AX63" s="91">
        <v>0</v>
      </c>
      <c r="AY63" s="91">
        <v>0</v>
      </c>
      <c r="AZ63" s="91">
        <v>19.616295344132631</v>
      </c>
      <c r="BA63" s="91">
        <v>0</v>
      </c>
      <c r="BB63" s="91">
        <v>0</v>
      </c>
      <c r="BC63" s="91">
        <v>3.5309331619438709</v>
      </c>
      <c r="BD63" s="91">
        <f>'Формат ИПР'!AN63</f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v>0</v>
      </c>
      <c r="BJ63" s="91">
        <v>0</v>
      </c>
      <c r="BK63" s="91">
        <f>'Формат ИПР'!AO63</f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f>'Формат ИПР'!AP63</f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482"/>
      <c r="BZ63" s="487"/>
      <c r="CA63" s="484"/>
      <c r="CB63" s="484"/>
      <c r="CC63" s="484"/>
      <c r="CD63" s="484"/>
      <c r="CE63" s="487"/>
      <c r="CF63" s="487"/>
      <c r="CG63" s="487"/>
      <c r="CH63" s="487"/>
    </row>
    <row r="64" spans="1:86" s="489" customFormat="1" ht="39" customHeight="1">
      <c r="A64" s="15"/>
      <c r="B64" s="296" t="str">
        <f>'Формат ИПР'!B64</f>
        <v>1.1.4.2</v>
      </c>
      <c r="C64" s="31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D64" s="296" t="str">
        <f>'Формат ИПР'!D64</f>
        <v>H_Che83</v>
      </c>
      <c r="E64" s="249" t="s">
        <v>108</v>
      </c>
      <c r="F64" s="249" t="s">
        <v>109</v>
      </c>
      <c r="G64" s="16">
        <f>'Формат ИПР'!AG64</f>
        <v>23.147228506076502</v>
      </c>
      <c r="H64" s="91">
        <f t="shared" si="169"/>
        <v>0</v>
      </c>
      <c r="I64" s="91">
        <f t="shared" si="170"/>
        <v>0</v>
      </c>
      <c r="J64" s="91">
        <f t="shared" si="171"/>
        <v>19.616295344132631</v>
      </c>
      <c r="K64" s="91">
        <f t="shared" si="172"/>
        <v>0</v>
      </c>
      <c r="L64" s="91">
        <f t="shared" si="173"/>
        <v>0</v>
      </c>
      <c r="M64" s="91">
        <f t="shared" si="174"/>
        <v>3.5309331619438709</v>
      </c>
      <c r="N64" s="16">
        <f>'Формат ИПР'!AH64</f>
        <v>0</v>
      </c>
      <c r="O64" s="91">
        <f t="shared" si="175"/>
        <v>0</v>
      </c>
      <c r="P64" s="91">
        <f t="shared" si="176"/>
        <v>0</v>
      </c>
      <c r="Q64" s="91">
        <f t="shared" si="177"/>
        <v>0</v>
      </c>
      <c r="R64" s="91">
        <f t="shared" si="178"/>
        <v>0</v>
      </c>
      <c r="S64" s="91">
        <f t="shared" si="179"/>
        <v>0</v>
      </c>
      <c r="T64" s="91">
        <f t="shared" si="180"/>
        <v>0</v>
      </c>
      <c r="U64" s="91">
        <f>'Формат ИПР'!AI64</f>
        <v>0</v>
      </c>
      <c r="V64" s="91">
        <v>0</v>
      </c>
      <c r="W64" s="91">
        <v>0</v>
      </c>
      <c r="X64" s="91">
        <v>0</v>
      </c>
      <c r="Y64" s="91">
        <v>0</v>
      </c>
      <c r="Z64" s="91">
        <v>0</v>
      </c>
      <c r="AA64" s="91">
        <v>0</v>
      </c>
      <c r="AB64" s="91">
        <f>'Формат ИПР'!AJ64</f>
        <v>0</v>
      </c>
      <c r="AC64" s="91">
        <v>0</v>
      </c>
      <c r="AD64" s="91">
        <v>0</v>
      </c>
      <c r="AE64" s="91">
        <v>0</v>
      </c>
      <c r="AF64" s="91">
        <v>0</v>
      </c>
      <c r="AG64" s="91">
        <v>0</v>
      </c>
      <c r="AH64" s="91">
        <v>0</v>
      </c>
      <c r="AI64" s="91">
        <f>'Формат ИПР'!AK64</f>
        <v>0</v>
      </c>
      <c r="AJ64" s="91">
        <v>0</v>
      </c>
      <c r="AK64" s="91">
        <v>0</v>
      </c>
      <c r="AL64" s="91">
        <v>0</v>
      </c>
      <c r="AM64" s="91">
        <v>0</v>
      </c>
      <c r="AN64" s="91">
        <v>0</v>
      </c>
      <c r="AO64" s="91">
        <v>0</v>
      </c>
      <c r="AP64" s="91">
        <f>'Формат ИПР'!AL64</f>
        <v>0</v>
      </c>
      <c r="AQ64" s="91">
        <v>0</v>
      </c>
      <c r="AR64" s="91">
        <v>0</v>
      </c>
      <c r="AS64" s="91">
        <v>0</v>
      </c>
      <c r="AT64" s="91">
        <v>0</v>
      </c>
      <c r="AU64" s="91">
        <v>0</v>
      </c>
      <c r="AV64" s="91">
        <v>0</v>
      </c>
      <c r="AW64" s="91">
        <f>'Формат ИПР'!AM64</f>
        <v>23.147228506076502</v>
      </c>
      <c r="AX64" s="91">
        <v>0</v>
      </c>
      <c r="AY64" s="91">
        <v>0</v>
      </c>
      <c r="AZ64" s="91">
        <v>19.616295344132631</v>
      </c>
      <c r="BA64" s="91">
        <v>0</v>
      </c>
      <c r="BB64" s="91">
        <v>0</v>
      </c>
      <c r="BC64" s="91">
        <v>3.5309331619438709</v>
      </c>
      <c r="BD64" s="91">
        <f>'Формат ИПР'!AN64</f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v>0</v>
      </c>
      <c r="BJ64" s="91">
        <v>0</v>
      </c>
      <c r="BK64" s="91">
        <f>'Формат ИПР'!AO64</f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f>'Формат ИПР'!AP64</f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482"/>
      <c r="BZ64" s="487"/>
      <c r="CA64" s="484"/>
      <c r="CB64" s="484"/>
      <c r="CC64" s="484"/>
      <c r="CD64" s="484"/>
      <c r="CE64" s="487"/>
      <c r="CF64" s="487"/>
      <c r="CG64" s="487"/>
      <c r="CH64" s="487"/>
    </row>
    <row r="65" spans="1:86" s="489" customFormat="1" ht="31.5">
      <c r="A65" s="15"/>
      <c r="B65" s="296" t="s">
        <v>138</v>
      </c>
      <c r="C65" s="296" t="s">
        <v>139</v>
      </c>
      <c r="D65" s="296" t="s">
        <v>107</v>
      </c>
      <c r="E65" s="249" t="s">
        <v>108</v>
      </c>
      <c r="F65" s="249" t="s">
        <v>109</v>
      </c>
      <c r="G65" s="249">
        <f>G66+G74+G77+G86</f>
        <v>11.8</v>
      </c>
      <c r="H65" s="249">
        <f t="shared" ref="H65:BS65" si="193">H66+H74+H77+H86</f>
        <v>0</v>
      </c>
      <c r="I65" s="249">
        <f t="shared" si="193"/>
        <v>0</v>
      </c>
      <c r="J65" s="249">
        <f t="shared" si="193"/>
        <v>10</v>
      </c>
      <c r="K65" s="249">
        <f t="shared" si="193"/>
        <v>0</v>
      </c>
      <c r="L65" s="249">
        <f t="shared" si="193"/>
        <v>0</v>
      </c>
      <c r="M65" s="249">
        <f t="shared" si="193"/>
        <v>1.8</v>
      </c>
      <c r="N65" s="249">
        <f t="shared" si="193"/>
        <v>0</v>
      </c>
      <c r="O65" s="249">
        <f t="shared" si="193"/>
        <v>0</v>
      </c>
      <c r="P65" s="249">
        <f t="shared" si="193"/>
        <v>0</v>
      </c>
      <c r="Q65" s="249">
        <f t="shared" si="193"/>
        <v>0</v>
      </c>
      <c r="R65" s="249">
        <f t="shared" si="193"/>
        <v>0</v>
      </c>
      <c r="S65" s="249">
        <f t="shared" si="193"/>
        <v>0</v>
      </c>
      <c r="T65" s="249">
        <f t="shared" si="193"/>
        <v>0</v>
      </c>
      <c r="U65" s="249">
        <f t="shared" si="193"/>
        <v>0</v>
      </c>
      <c r="V65" s="249">
        <f t="shared" si="193"/>
        <v>0</v>
      </c>
      <c r="W65" s="249">
        <f t="shared" si="193"/>
        <v>0</v>
      </c>
      <c r="X65" s="249">
        <f t="shared" si="193"/>
        <v>0</v>
      </c>
      <c r="Y65" s="249">
        <v>0</v>
      </c>
      <c r="Z65" s="249">
        <f t="shared" si="193"/>
        <v>0</v>
      </c>
      <c r="AA65" s="249">
        <f t="shared" si="193"/>
        <v>0</v>
      </c>
      <c r="AB65" s="249">
        <f t="shared" si="193"/>
        <v>0</v>
      </c>
      <c r="AC65" s="249">
        <f t="shared" si="193"/>
        <v>0</v>
      </c>
      <c r="AD65" s="249">
        <f t="shared" si="193"/>
        <v>0</v>
      </c>
      <c r="AE65" s="249">
        <f t="shared" si="193"/>
        <v>0</v>
      </c>
      <c r="AF65" s="249">
        <f t="shared" si="193"/>
        <v>0</v>
      </c>
      <c r="AG65" s="249">
        <f t="shared" si="193"/>
        <v>0</v>
      </c>
      <c r="AH65" s="249">
        <f t="shared" si="193"/>
        <v>0</v>
      </c>
      <c r="AI65" s="249">
        <f t="shared" si="193"/>
        <v>0</v>
      </c>
      <c r="AJ65" s="249">
        <f t="shared" si="193"/>
        <v>0</v>
      </c>
      <c r="AK65" s="249">
        <f t="shared" si="193"/>
        <v>0</v>
      </c>
      <c r="AL65" s="249">
        <f t="shared" si="193"/>
        <v>0</v>
      </c>
      <c r="AM65" s="249">
        <f t="shared" si="193"/>
        <v>0</v>
      </c>
      <c r="AN65" s="249">
        <f t="shared" si="193"/>
        <v>0</v>
      </c>
      <c r="AO65" s="249">
        <f t="shared" si="193"/>
        <v>0</v>
      </c>
      <c r="AP65" s="249">
        <f t="shared" si="193"/>
        <v>0</v>
      </c>
      <c r="AQ65" s="249">
        <f t="shared" si="193"/>
        <v>0</v>
      </c>
      <c r="AR65" s="249">
        <f t="shared" si="193"/>
        <v>0</v>
      </c>
      <c r="AS65" s="249">
        <f t="shared" si="193"/>
        <v>0</v>
      </c>
      <c r="AT65" s="249">
        <f t="shared" si="193"/>
        <v>0</v>
      </c>
      <c r="AU65" s="249">
        <f t="shared" si="193"/>
        <v>0</v>
      </c>
      <c r="AV65" s="249">
        <f t="shared" si="193"/>
        <v>0</v>
      </c>
      <c r="AW65" s="249">
        <f t="shared" si="193"/>
        <v>0</v>
      </c>
      <c r="AX65" s="249">
        <f t="shared" si="193"/>
        <v>0</v>
      </c>
      <c r="AY65" s="249">
        <f t="shared" si="193"/>
        <v>0</v>
      </c>
      <c r="AZ65" s="249">
        <f t="shared" si="193"/>
        <v>0</v>
      </c>
      <c r="BA65" s="249">
        <f t="shared" si="193"/>
        <v>0</v>
      </c>
      <c r="BB65" s="249">
        <f t="shared" si="193"/>
        <v>0</v>
      </c>
      <c r="BC65" s="249">
        <f t="shared" si="193"/>
        <v>0</v>
      </c>
      <c r="BD65" s="249">
        <f t="shared" si="193"/>
        <v>0</v>
      </c>
      <c r="BE65" s="249">
        <f t="shared" si="193"/>
        <v>0</v>
      </c>
      <c r="BF65" s="249">
        <f t="shared" si="193"/>
        <v>0</v>
      </c>
      <c r="BG65" s="249">
        <f t="shared" si="193"/>
        <v>0</v>
      </c>
      <c r="BH65" s="249">
        <f t="shared" si="193"/>
        <v>0</v>
      </c>
      <c r="BI65" s="249">
        <f t="shared" si="193"/>
        <v>0</v>
      </c>
      <c r="BJ65" s="249">
        <f t="shared" si="193"/>
        <v>0</v>
      </c>
      <c r="BK65" s="249">
        <f t="shared" si="193"/>
        <v>11.8</v>
      </c>
      <c r="BL65" s="249">
        <f t="shared" si="193"/>
        <v>0</v>
      </c>
      <c r="BM65" s="249">
        <f t="shared" si="193"/>
        <v>0</v>
      </c>
      <c r="BN65" s="249">
        <f t="shared" si="193"/>
        <v>10</v>
      </c>
      <c r="BO65" s="249">
        <f t="shared" si="193"/>
        <v>0</v>
      </c>
      <c r="BP65" s="249">
        <f t="shared" si="193"/>
        <v>0</v>
      </c>
      <c r="BQ65" s="249">
        <f t="shared" si="193"/>
        <v>1.8</v>
      </c>
      <c r="BR65" s="249">
        <f t="shared" si="193"/>
        <v>0</v>
      </c>
      <c r="BS65" s="249">
        <f t="shared" si="193"/>
        <v>0</v>
      </c>
      <c r="BT65" s="249">
        <f t="shared" ref="BT65:BX65" si="194">BT66+BT74+BT77+BT86</f>
        <v>0</v>
      </c>
      <c r="BU65" s="249">
        <f t="shared" si="194"/>
        <v>0</v>
      </c>
      <c r="BV65" s="249">
        <f t="shared" si="194"/>
        <v>0</v>
      </c>
      <c r="BW65" s="249">
        <f t="shared" si="194"/>
        <v>0</v>
      </c>
      <c r="BX65" s="249">
        <f t="shared" si="194"/>
        <v>0</v>
      </c>
      <c r="BY65" s="481"/>
      <c r="BZ65" s="487"/>
      <c r="CA65" s="484"/>
      <c r="CB65" s="484"/>
      <c r="CC65" s="484"/>
      <c r="CD65" s="484"/>
      <c r="CE65" s="487"/>
      <c r="CF65" s="487"/>
      <c r="CG65" s="487"/>
      <c r="CH65" s="487"/>
    </row>
    <row r="66" spans="1:86" s="489" customFormat="1" ht="47.25">
      <c r="A66" s="15"/>
      <c r="B66" s="296" t="s">
        <v>140</v>
      </c>
      <c r="C66" s="296" t="s">
        <v>141</v>
      </c>
      <c r="D66" s="296" t="s">
        <v>107</v>
      </c>
      <c r="E66" s="249" t="s">
        <v>108</v>
      </c>
      <c r="F66" s="249" t="s">
        <v>109</v>
      </c>
      <c r="G66" s="249">
        <f>G67+G68</f>
        <v>0</v>
      </c>
      <c r="H66" s="249">
        <f t="shared" ref="H66:BS66" si="195">H67+H68</f>
        <v>0</v>
      </c>
      <c r="I66" s="249">
        <f t="shared" si="195"/>
        <v>0</v>
      </c>
      <c r="J66" s="249">
        <f t="shared" si="195"/>
        <v>0</v>
      </c>
      <c r="K66" s="249">
        <f t="shared" si="195"/>
        <v>0</v>
      </c>
      <c r="L66" s="249">
        <f t="shared" si="195"/>
        <v>0</v>
      </c>
      <c r="M66" s="249">
        <f t="shared" si="195"/>
        <v>0</v>
      </c>
      <c r="N66" s="249">
        <f t="shared" si="195"/>
        <v>0</v>
      </c>
      <c r="O66" s="249">
        <f t="shared" si="195"/>
        <v>0</v>
      </c>
      <c r="P66" s="249">
        <f t="shared" si="195"/>
        <v>0</v>
      </c>
      <c r="Q66" s="249">
        <f t="shared" si="195"/>
        <v>0</v>
      </c>
      <c r="R66" s="249">
        <f t="shared" si="195"/>
        <v>0</v>
      </c>
      <c r="S66" s="249">
        <f t="shared" si="195"/>
        <v>0</v>
      </c>
      <c r="T66" s="249">
        <f t="shared" si="195"/>
        <v>0</v>
      </c>
      <c r="U66" s="249">
        <f t="shared" si="195"/>
        <v>0</v>
      </c>
      <c r="V66" s="249">
        <f t="shared" si="195"/>
        <v>0</v>
      </c>
      <c r="W66" s="249">
        <f t="shared" si="195"/>
        <v>0</v>
      </c>
      <c r="X66" s="249">
        <f t="shared" si="195"/>
        <v>0</v>
      </c>
      <c r="Y66" s="249">
        <v>0</v>
      </c>
      <c r="Z66" s="249">
        <f t="shared" si="195"/>
        <v>0</v>
      </c>
      <c r="AA66" s="249">
        <f t="shared" si="195"/>
        <v>0</v>
      </c>
      <c r="AB66" s="249">
        <f t="shared" si="195"/>
        <v>0</v>
      </c>
      <c r="AC66" s="249">
        <f t="shared" si="195"/>
        <v>0</v>
      </c>
      <c r="AD66" s="249">
        <f t="shared" si="195"/>
        <v>0</v>
      </c>
      <c r="AE66" s="249">
        <f t="shared" si="195"/>
        <v>0</v>
      </c>
      <c r="AF66" s="249">
        <f t="shared" si="195"/>
        <v>0</v>
      </c>
      <c r="AG66" s="249">
        <f t="shared" si="195"/>
        <v>0</v>
      </c>
      <c r="AH66" s="249">
        <f t="shared" si="195"/>
        <v>0</v>
      </c>
      <c r="AI66" s="249">
        <f t="shared" si="195"/>
        <v>0</v>
      </c>
      <c r="AJ66" s="249">
        <f t="shared" si="195"/>
        <v>0</v>
      </c>
      <c r="AK66" s="249">
        <f t="shared" si="195"/>
        <v>0</v>
      </c>
      <c r="AL66" s="249">
        <f t="shared" si="195"/>
        <v>0</v>
      </c>
      <c r="AM66" s="249">
        <f t="shared" si="195"/>
        <v>0</v>
      </c>
      <c r="AN66" s="249">
        <f t="shared" si="195"/>
        <v>0</v>
      </c>
      <c r="AO66" s="249">
        <f t="shared" si="195"/>
        <v>0</v>
      </c>
      <c r="AP66" s="249">
        <f t="shared" si="195"/>
        <v>0</v>
      </c>
      <c r="AQ66" s="249">
        <f t="shared" si="195"/>
        <v>0</v>
      </c>
      <c r="AR66" s="249">
        <f t="shared" si="195"/>
        <v>0</v>
      </c>
      <c r="AS66" s="249">
        <f t="shared" si="195"/>
        <v>0</v>
      </c>
      <c r="AT66" s="249">
        <f t="shared" si="195"/>
        <v>0</v>
      </c>
      <c r="AU66" s="249">
        <f t="shared" si="195"/>
        <v>0</v>
      </c>
      <c r="AV66" s="249">
        <f t="shared" si="195"/>
        <v>0</v>
      </c>
      <c r="AW66" s="249">
        <f t="shared" si="195"/>
        <v>0</v>
      </c>
      <c r="AX66" s="249">
        <f t="shared" si="195"/>
        <v>0</v>
      </c>
      <c r="AY66" s="249">
        <f t="shared" si="195"/>
        <v>0</v>
      </c>
      <c r="AZ66" s="249">
        <f t="shared" si="195"/>
        <v>0</v>
      </c>
      <c r="BA66" s="249">
        <f t="shared" si="195"/>
        <v>0</v>
      </c>
      <c r="BB66" s="249">
        <f t="shared" si="195"/>
        <v>0</v>
      </c>
      <c r="BC66" s="249">
        <f t="shared" si="195"/>
        <v>0</v>
      </c>
      <c r="BD66" s="249">
        <f t="shared" si="195"/>
        <v>0</v>
      </c>
      <c r="BE66" s="249">
        <f t="shared" si="195"/>
        <v>0</v>
      </c>
      <c r="BF66" s="249">
        <f t="shared" si="195"/>
        <v>0</v>
      </c>
      <c r="BG66" s="249">
        <f t="shared" si="195"/>
        <v>0</v>
      </c>
      <c r="BH66" s="249">
        <f t="shared" si="195"/>
        <v>0</v>
      </c>
      <c r="BI66" s="249">
        <f t="shared" si="195"/>
        <v>0</v>
      </c>
      <c r="BJ66" s="249">
        <f t="shared" si="195"/>
        <v>0</v>
      </c>
      <c r="BK66" s="249">
        <f t="shared" si="195"/>
        <v>0</v>
      </c>
      <c r="BL66" s="249">
        <f t="shared" si="195"/>
        <v>0</v>
      </c>
      <c r="BM66" s="249">
        <f t="shared" si="195"/>
        <v>0</v>
      </c>
      <c r="BN66" s="249">
        <f t="shared" si="195"/>
        <v>0</v>
      </c>
      <c r="BO66" s="249">
        <f t="shared" si="195"/>
        <v>0</v>
      </c>
      <c r="BP66" s="249">
        <f t="shared" si="195"/>
        <v>0</v>
      </c>
      <c r="BQ66" s="249">
        <f t="shared" si="195"/>
        <v>0</v>
      </c>
      <c r="BR66" s="249">
        <f t="shared" si="195"/>
        <v>0</v>
      </c>
      <c r="BS66" s="249">
        <f t="shared" si="195"/>
        <v>0</v>
      </c>
      <c r="BT66" s="249">
        <f t="shared" ref="BT66:BX66" si="196">BT67+BT68</f>
        <v>0</v>
      </c>
      <c r="BU66" s="249">
        <f t="shared" si="196"/>
        <v>0</v>
      </c>
      <c r="BV66" s="249">
        <f t="shared" si="196"/>
        <v>0</v>
      </c>
      <c r="BW66" s="249">
        <f t="shared" si="196"/>
        <v>0</v>
      </c>
      <c r="BX66" s="249">
        <f t="shared" si="196"/>
        <v>0</v>
      </c>
      <c r="BY66" s="481"/>
      <c r="BZ66" s="487"/>
      <c r="CA66" s="484"/>
      <c r="CB66" s="484"/>
      <c r="CC66" s="484"/>
      <c r="CD66" s="484"/>
      <c r="CE66" s="487"/>
      <c r="CF66" s="487"/>
      <c r="CG66" s="487"/>
      <c r="CH66" s="487"/>
    </row>
    <row r="67" spans="1:86" s="489" customFormat="1" ht="37.5" customHeight="1">
      <c r="A67" s="15"/>
      <c r="B67" s="296" t="s">
        <v>142</v>
      </c>
      <c r="C67" s="296" t="s">
        <v>143</v>
      </c>
      <c r="D67" s="296" t="s">
        <v>107</v>
      </c>
      <c r="E67" s="249" t="s">
        <v>108</v>
      </c>
      <c r="F67" s="249" t="s">
        <v>109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482"/>
      <c r="BZ67" s="487"/>
      <c r="CA67" s="484"/>
      <c r="CB67" s="484"/>
      <c r="CC67" s="484"/>
      <c r="CD67" s="484"/>
      <c r="CE67" s="487"/>
      <c r="CF67" s="487"/>
      <c r="CG67" s="487"/>
      <c r="CH67" s="487"/>
    </row>
    <row r="68" spans="1:86" s="489" customFormat="1" ht="37.5" customHeight="1">
      <c r="A68" s="15"/>
      <c r="B68" s="296" t="s">
        <v>144</v>
      </c>
      <c r="C68" s="296" t="s">
        <v>145</v>
      </c>
      <c r="D68" s="296" t="s">
        <v>107</v>
      </c>
      <c r="E68" s="249" t="s">
        <v>108</v>
      </c>
      <c r="F68" s="249" t="s">
        <v>109</v>
      </c>
      <c r="G68" s="16">
        <f>SUM(G69:G73)</f>
        <v>0</v>
      </c>
      <c r="H68" s="16">
        <f t="shared" ref="H68:BS68" si="197">SUM(H69:H73)</f>
        <v>0</v>
      </c>
      <c r="I68" s="16">
        <f t="shared" si="197"/>
        <v>0</v>
      </c>
      <c r="J68" s="16">
        <f t="shared" si="197"/>
        <v>0</v>
      </c>
      <c r="K68" s="16">
        <f t="shared" si="197"/>
        <v>0</v>
      </c>
      <c r="L68" s="16">
        <f>SUM(L69:L73)</f>
        <v>0</v>
      </c>
      <c r="M68" s="16">
        <f t="shared" si="197"/>
        <v>0</v>
      </c>
      <c r="N68" s="16">
        <f t="shared" si="197"/>
        <v>0</v>
      </c>
      <c r="O68" s="16">
        <f t="shared" si="197"/>
        <v>0</v>
      </c>
      <c r="P68" s="16">
        <f t="shared" si="197"/>
        <v>0</v>
      </c>
      <c r="Q68" s="16">
        <f t="shared" si="197"/>
        <v>0</v>
      </c>
      <c r="R68" s="16">
        <f t="shared" si="197"/>
        <v>0</v>
      </c>
      <c r="S68" s="16">
        <f t="shared" si="197"/>
        <v>0</v>
      </c>
      <c r="T68" s="16">
        <f t="shared" si="197"/>
        <v>0</v>
      </c>
      <c r="U68" s="16">
        <f t="shared" si="197"/>
        <v>0</v>
      </c>
      <c r="V68" s="16">
        <f t="shared" si="197"/>
        <v>0</v>
      </c>
      <c r="W68" s="16">
        <f t="shared" si="197"/>
        <v>0</v>
      </c>
      <c r="X68" s="16">
        <f t="shared" si="197"/>
        <v>0</v>
      </c>
      <c r="Y68" s="16">
        <f t="shared" si="197"/>
        <v>0</v>
      </c>
      <c r="Z68" s="16">
        <f t="shared" si="197"/>
        <v>0</v>
      </c>
      <c r="AA68" s="16">
        <f t="shared" si="197"/>
        <v>0</v>
      </c>
      <c r="AB68" s="16">
        <f t="shared" si="197"/>
        <v>0</v>
      </c>
      <c r="AC68" s="16">
        <f t="shared" si="197"/>
        <v>0</v>
      </c>
      <c r="AD68" s="16">
        <f t="shared" si="197"/>
        <v>0</v>
      </c>
      <c r="AE68" s="16">
        <f t="shared" si="197"/>
        <v>0</v>
      </c>
      <c r="AF68" s="16">
        <f t="shared" si="197"/>
        <v>0</v>
      </c>
      <c r="AG68" s="16">
        <f t="shared" si="197"/>
        <v>0</v>
      </c>
      <c r="AH68" s="16">
        <f t="shared" si="197"/>
        <v>0</v>
      </c>
      <c r="AI68" s="16">
        <f t="shared" si="197"/>
        <v>0</v>
      </c>
      <c r="AJ68" s="16">
        <f t="shared" si="197"/>
        <v>0</v>
      </c>
      <c r="AK68" s="16">
        <f t="shared" si="197"/>
        <v>0</v>
      </c>
      <c r="AL68" s="16">
        <f t="shared" si="197"/>
        <v>0</v>
      </c>
      <c r="AM68" s="16">
        <f t="shared" si="197"/>
        <v>0</v>
      </c>
      <c r="AN68" s="16">
        <f t="shared" si="197"/>
        <v>0</v>
      </c>
      <c r="AO68" s="16">
        <f t="shared" si="197"/>
        <v>0</v>
      </c>
      <c r="AP68" s="16">
        <f t="shared" si="197"/>
        <v>0</v>
      </c>
      <c r="AQ68" s="16">
        <f t="shared" si="197"/>
        <v>0</v>
      </c>
      <c r="AR68" s="16">
        <f t="shared" si="197"/>
        <v>0</v>
      </c>
      <c r="AS68" s="16">
        <f t="shared" si="197"/>
        <v>0</v>
      </c>
      <c r="AT68" s="16">
        <f t="shared" si="197"/>
        <v>0</v>
      </c>
      <c r="AU68" s="16">
        <f t="shared" si="197"/>
        <v>0</v>
      </c>
      <c r="AV68" s="16">
        <f t="shared" si="197"/>
        <v>0</v>
      </c>
      <c r="AW68" s="16">
        <f t="shared" si="197"/>
        <v>0</v>
      </c>
      <c r="AX68" s="16">
        <f t="shared" si="197"/>
        <v>0</v>
      </c>
      <c r="AY68" s="16">
        <f t="shared" si="197"/>
        <v>0</v>
      </c>
      <c r="AZ68" s="16">
        <f t="shared" si="197"/>
        <v>0</v>
      </c>
      <c r="BA68" s="16">
        <f t="shared" si="197"/>
        <v>0</v>
      </c>
      <c r="BB68" s="16">
        <f t="shared" si="197"/>
        <v>0</v>
      </c>
      <c r="BC68" s="16">
        <f t="shared" si="197"/>
        <v>0</v>
      </c>
      <c r="BD68" s="16">
        <f t="shared" si="197"/>
        <v>0</v>
      </c>
      <c r="BE68" s="16">
        <f t="shared" si="197"/>
        <v>0</v>
      </c>
      <c r="BF68" s="16">
        <f t="shared" si="197"/>
        <v>0</v>
      </c>
      <c r="BG68" s="16">
        <f t="shared" si="197"/>
        <v>0</v>
      </c>
      <c r="BH68" s="16">
        <f t="shared" si="197"/>
        <v>0</v>
      </c>
      <c r="BI68" s="16">
        <f t="shared" si="197"/>
        <v>0</v>
      </c>
      <c r="BJ68" s="16">
        <f t="shared" si="197"/>
        <v>0</v>
      </c>
      <c r="BK68" s="16">
        <f t="shared" si="197"/>
        <v>0</v>
      </c>
      <c r="BL68" s="16">
        <f t="shared" si="197"/>
        <v>0</v>
      </c>
      <c r="BM68" s="16">
        <f t="shared" si="197"/>
        <v>0</v>
      </c>
      <c r="BN68" s="16">
        <f t="shared" si="197"/>
        <v>0</v>
      </c>
      <c r="BO68" s="16">
        <f t="shared" si="197"/>
        <v>0</v>
      </c>
      <c r="BP68" s="16">
        <f t="shared" si="197"/>
        <v>0</v>
      </c>
      <c r="BQ68" s="16">
        <f t="shared" si="197"/>
        <v>0</v>
      </c>
      <c r="BR68" s="16">
        <f t="shared" si="197"/>
        <v>0</v>
      </c>
      <c r="BS68" s="16">
        <f t="shared" si="197"/>
        <v>0</v>
      </c>
      <c r="BT68" s="16">
        <f t="shared" ref="BT68:BX68" si="198">SUM(BT69:BT73)</f>
        <v>0</v>
      </c>
      <c r="BU68" s="16">
        <f t="shared" si="198"/>
        <v>0</v>
      </c>
      <c r="BV68" s="16">
        <f t="shared" si="198"/>
        <v>0</v>
      </c>
      <c r="BW68" s="16">
        <f t="shared" si="198"/>
        <v>0</v>
      </c>
      <c r="BX68" s="16">
        <f t="shared" si="198"/>
        <v>0</v>
      </c>
      <c r="BY68" s="482"/>
      <c r="BZ68" s="487"/>
      <c r="CA68" s="484"/>
      <c r="CB68" s="484"/>
      <c r="CC68" s="484"/>
      <c r="CD68" s="484"/>
      <c r="CE68" s="487"/>
      <c r="CF68" s="487"/>
      <c r="CG68" s="487"/>
      <c r="CH68" s="487"/>
    </row>
    <row r="69" spans="1:86" s="489" customFormat="1" ht="39" customHeight="1">
      <c r="A69" s="15"/>
      <c r="B69" s="296" t="str">
        <f>'Формат ИПР'!B69</f>
        <v>1.2.1.2</v>
      </c>
      <c r="C69" s="31" t="str">
        <f>'Формат ИПР'!C69</f>
        <v>Модернизация ПС 35/10 кВ Ойсунгур с установкой шкафа контроля изоляции ШПТ-РА ШКИ-КХЛ4</v>
      </c>
      <c r="D69" s="296" t="str">
        <f>'Формат ИПР'!D69</f>
        <v>I_Che220_18</v>
      </c>
      <c r="E69" s="249" t="s">
        <v>108</v>
      </c>
      <c r="F69" s="249" t="s">
        <v>109</v>
      </c>
      <c r="G69" s="16" t="str">
        <f>'Формат ИПР'!AG69</f>
        <v>нд</v>
      </c>
      <c r="H69" s="91" t="str">
        <f t="shared" ref="H69:H72" si="199">IF(G69="нд","нд",V69+AJ69+AX69+BL69)</f>
        <v>нд</v>
      </c>
      <c r="I69" s="91" t="str">
        <f t="shared" ref="I69:I72" si="200">IF(H69="нд","нд",W69+AK69+AY69+BM69)</f>
        <v>нд</v>
      </c>
      <c r="J69" s="91" t="str">
        <f t="shared" ref="J69:J72" si="201">IF(I69="нд","нд",X69+AL69+AZ69+BN69)</f>
        <v>нд</v>
      </c>
      <c r="K69" s="91" t="str">
        <f t="shared" ref="K69:K72" si="202">IF(J69="нд","нд",Y69+AM69+BA69+BO69)</f>
        <v>нд</v>
      </c>
      <c r="L69" s="91" t="str">
        <f t="shared" ref="L69:L72" si="203">IF(K69="нд","нд",Z69+AN69+BB69+BP69)</f>
        <v>нд</v>
      </c>
      <c r="M69" s="91" t="str">
        <f t="shared" ref="M69:M72" si="204">IF(L69="нд","нд",AA69+AO69+BC69+BQ69)</f>
        <v>нд</v>
      </c>
      <c r="N69" s="16">
        <f>'Формат ИПР'!AH69</f>
        <v>0</v>
      </c>
      <c r="O69" s="91">
        <f t="shared" ref="O69:O72" si="205">AC69+AQ69+BE69+BS69</f>
        <v>0</v>
      </c>
      <c r="P69" s="91">
        <f t="shared" ref="P69:P72" si="206">AD69+AR69+BF69+BT69</f>
        <v>0</v>
      </c>
      <c r="Q69" s="91">
        <f t="shared" ref="Q69:Q72" si="207">AE69+AS69+BG69+BU69</f>
        <v>0</v>
      </c>
      <c r="R69" s="91">
        <f t="shared" ref="R69:R72" si="208">AF69+AT69+BH69+BV69</f>
        <v>0</v>
      </c>
      <c r="S69" s="91">
        <f t="shared" ref="S69:S72" si="209">AG69+AU69+BI69+BW69</f>
        <v>0</v>
      </c>
      <c r="T69" s="91">
        <f t="shared" ref="T69:T72" si="210">AH69+AV69+BJ69+BX69</f>
        <v>0</v>
      </c>
      <c r="U69" s="91" t="str">
        <f>'Формат ИПР'!AI69</f>
        <v>нд</v>
      </c>
      <c r="V69" s="91" t="s">
        <v>110</v>
      </c>
      <c r="W69" s="91" t="s">
        <v>110</v>
      </c>
      <c r="X69" s="91" t="s">
        <v>110</v>
      </c>
      <c r="Y69" s="91" t="s">
        <v>110</v>
      </c>
      <c r="Z69" s="91" t="s">
        <v>110</v>
      </c>
      <c r="AA69" s="91" t="s">
        <v>110</v>
      </c>
      <c r="AB69" s="91">
        <f>'Формат ИПР'!AJ69</f>
        <v>0</v>
      </c>
      <c r="AC69" s="91">
        <v>0</v>
      </c>
      <c r="AD69" s="91">
        <v>0</v>
      </c>
      <c r="AE69" s="91">
        <v>0</v>
      </c>
      <c r="AF69" s="91">
        <v>0</v>
      </c>
      <c r="AG69" s="91">
        <v>0</v>
      </c>
      <c r="AH69" s="91">
        <v>0</v>
      </c>
      <c r="AI69" s="91" t="str">
        <f>'Формат ИПР'!AK69</f>
        <v>нд</v>
      </c>
      <c r="AJ69" s="91" t="s">
        <v>110</v>
      </c>
      <c r="AK69" s="91" t="s">
        <v>110</v>
      </c>
      <c r="AL69" s="91" t="s">
        <v>110</v>
      </c>
      <c r="AM69" s="91" t="s">
        <v>110</v>
      </c>
      <c r="AN69" s="91" t="s">
        <v>110</v>
      </c>
      <c r="AO69" s="91" t="s">
        <v>110</v>
      </c>
      <c r="AP69" s="91">
        <f>'Формат ИПР'!AL69</f>
        <v>0</v>
      </c>
      <c r="AQ69" s="91">
        <v>0</v>
      </c>
      <c r="AR69" s="91">
        <v>0</v>
      </c>
      <c r="AS69" s="91">
        <v>0</v>
      </c>
      <c r="AT69" s="91">
        <v>0</v>
      </c>
      <c r="AU69" s="91">
        <v>0</v>
      </c>
      <c r="AV69" s="91">
        <v>0</v>
      </c>
      <c r="AW69" s="91" t="str">
        <f>'Формат ИПР'!AM69</f>
        <v>нд</v>
      </c>
      <c r="AX69" s="91" t="s">
        <v>110</v>
      </c>
      <c r="AY69" s="91" t="s">
        <v>110</v>
      </c>
      <c r="AZ69" s="91" t="s">
        <v>110</v>
      </c>
      <c r="BA69" s="91" t="s">
        <v>110</v>
      </c>
      <c r="BB69" s="91" t="s">
        <v>110</v>
      </c>
      <c r="BC69" s="91" t="s">
        <v>110</v>
      </c>
      <c r="BD69" s="91">
        <f>'Формат ИПР'!AN69</f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v>0</v>
      </c>
      <c r="BJ69" s="91">
        <v>0</v>
      </c>
      <c r="BK69" s="91" t="str">
        <f>'Формат ИПР'!AO69</f>
        <v>нд</v>
      </c>
      <c r="BL69" s="91" t="s">
        <v>110</v>
      </c>
      <c r="BM69" s="91" t="s">
        <v>110</v>
      </c>
      <c r="BN69" s="91" t="s">
        <v>110</v>
      </c>
      <c r="BO69" s="91" t="s">
        <v>110</v>
      </c>
      <c r="BP69" s="91" t="s">
        <v>110</v>
      </c>
      <c r="BQ69" s="91" t="s">
        <v>110</v>
      </c>
      <c r="BR69" s="91">
        <f>'Формат ИПР'!AP69</f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482"/>
      <c r="BZ69" s="487"/>
      <c r="CA69" s="484"/>
      <c r="CB69" s="484"/>
      <c r="CC69" s="484"/>
      <c r="CD69" s="484"/>
      <c r="CE69" s="487"/>
      <c r="CF69" s="487"/>
      <c r="CG69" s="487"/>
      <c r="CH69" s="487"/>
    </row>
    <row r="70" spans="1:86" s="489" customFormat="1" ht="39" customHeight="1">
      <c r="A70" s="15"/>
      <c r="B70" s="296" t="str">
        <f>'Формат ИПР'!B70</f>
        <v>1.2.1.2</v>
      </c>
      <c r="C70" s="31" t="str">
        <f>'Формат ИПР'!C70</f>
        <v>Модернизация ПС 35/10 кВ Наурская с установкой шкафа контроля изоляции ШПТ-РА ШКИ-КХЛ4</v>
      </c>
      <c r="D70" s="296" t="str">
        <f>'Формат ИПР'!D70</f>
        <v>I_Che221_18</v>
      </c>
      <c r="E70" s="249" t="s">
        <v>108</v>
      </c>
      <c r="F70" s="249" t="s">
        <v>109</v>
      </c>
      <c r="G70" s="16" t="str">
        <f>'Формат ИПР'!AG70</f>
        <v>нд</v>
      </c>
      <c r="H70" s="91" t="str">
        <f t="shared" si="199"/>
        <v>нд</v>
      </c>
      <c r="I70" s="91" t="str">
        <f t="shared" si="200"/>
        <v>нд</v>
      </c>
      <c r="J70" s="91" t="str">
        <f t="shared" si="201"/>
        <v>нд</v>
      </c>
      <c r="K70" s="91" t="str">
        <f t="shared" si="202"/>
        <v>нд</v>
      </c>
      <c r="L70" s="91" t="str">
        <f t="shared" si="203"/>
        <v>нд</v>
      </c>
      <c r="M70" s="91" t="str">
        <f t="shared" si="204"/>
        <v>нд</v>
      </c>
      <c r="N70" s="16">
        <f>'Формат ИПР'!AH70</f>
        <v>0</v>
      </c>
      <c r="O70" s="91">
        <f t="shared" si="205"/>
        <v>0</v>
      </c>
      <c r="P70" s="91">
        <f t="shared" si="206"/>
        <v>0</v>
      </c>
      <c r="Q70" s="91">
        <f t="shared" si="207"/>
        <v>0</v>
      </c>
      <c r="R70" s="91">
        <f t="shared" si="208"/>
        <v>0</v>
      </c>
      <c r="S70" s="91">
        <f t="shared" si="209"/>
        <v>0</v>
      </c>
      <c r="T70" s="91">
        <f t="shared" si="210"/>
        <v>0</v>
      </c>
      <c r="U70" s="91" t="str">
        <f>'Формат ИПР'!AI70</f>
        <v>нд</v>
      </c>
      <c r="V70" s="91" t="s">
        <v>110</v>
      </c>
      <c r="W70" s="91" t="s">
        <v>110</v>
      </c>
      <c r="X70" s="91" t="s">
        <v>110</v>
      </c>
      <c r="Y70" s="91" t="s">
        <v>110</v>
      </c>
      <c r="Z70" s="91" t="s">
        <v>110</v>
      </c>
      <c r="AA70" s="91" t="s">
        <v>110</v>
      </c>
      <c r="AB70" s="91">
        <f>'Формат ИПР'!AJ70</f>
        <v>0</v>
      </c>
      <c r="AC70" s="91">
        <v>0</v>
      </c>
      <c r="AD70" s="91">
        <v>0</v>
      </c>
      <c r="AE70" s="91">
        <v>0</v>
      </c>
      <c r="AF70" s="91">
        <v>0</v>
      </c>
      <c r="AG70" s="91">
        <v>0</v>
      </c>
      <c r="AH70" s="91">
        <v>0</v>
      </c>
      <c r="AI70" s="91" t="str">
        <f>'Формат ИПР'!AK70</f>
        <v>нд</v>
      </c>
      <c r="AJ70" s="91" t="s">
        <v>110</v>
      </c>
      <c r="AK70" s="91" t="s">
        <v>110</v>
      </c>
      <c r="AL70" s="91" t="s">
        <v>110</v>
      </c>
      <c r="AM70" s="91" t="s">
        <v>110</v>
      </c>
      <c r="AN70" s="91" t="s">
        <v>110</v>
      </c>
      <c r="AO70" s="91" t="s">
        <v>110</v>
      </c>
      <c r="AP70" s="91">
        <f>'Формат ИПР'!AL70</f>
        <v>0</v>
      </c>
      <c r="AQ70" s="91">
        <v>0</v>
      </c>
      <c r="AR70" s="91">
        <v>0</v>
      </c>
      <c r="AS70" s="91">
        <v>0</v>
      </c>
      <c r="AT70" s="91">
        <v>0</v>
      </c>
      <c r="AU70" s="91">
        <v>0</v>
      </c>
      <c r="AV70" s="91">
        <v>0</v>
      </c>
      <c r="AW70" s="91" t="str">
        <f>'Формат ИПР'!AM70</f>
        <v>нд</v>
      </c>
      <c r="AX70" s="91" t="s">
        <v>110</v>
      </c>
      <c r="AY70" s="91" t="s">
        <v>110</v>
      </c>
      <c r="AZ70" s="91" t="s">
        <v>110</v>
      </c>
      <c r="BA70" s="91" t="s">
        <v>110</v>
      </c>
      <c r="BB70" s="91" t="s">
        <v>110</v>
      </c>
      <c r="BC70" s="91" t="s">
        <v>110</v>
      </c>
      <c r="BD70" s="91">
        <f>'Формат ИПР'!AN70</f>
        <v>0</v>
      </c>
      <c r="BE70" s="91">
        <v>0</v>
      </c>
      <c r="BF70" s="91">
        <v>0</v>
      </c>
      <c r="BG70" s="91">
        <v>0</v>
      </c>
      <c r="BH70" s="91">
        <v>0</v>
      </c>
      <c r="BI70" s="91">
        <v>0</v>
      </c>
      <c r="BJ70" s="91">
        <v>0</v>
      </c>
      <c r="BK70" s="91" t="str">
        <f>'Формат ИПР'!AO70</f>
        <v>нд</v>
      </c>
      <c r="BL70" s="91" t="s">
        <v>110</v>
      </c>
      <c r="BM70" s="91" t="s">
        <v>110</v>
      </c>
      <c r="BN70" s="91" t="s">
        <v>110</v>
      </c>
      <c r="BO70" s="91" t="s">
        <v>110</v>
      </c>
      <c r="BP70" s="91" t="s">
        <v>110</v>
      </c>
      <c r="BQ70" s="91" t="s">
        <v>110</v>
      </c>
      <c r="BR70" s="91">
        <f>'Формат ИПР'!AP70</f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482"/>
      <c r="BZ70" s="487"/>
      <c r="CA70" s="484"/>
      <c r="CB70" s="484"/>
      <c r="CC70" s="484"/>
      <c r="CD70" s="484"/>
      <c r="CE70" s="487"/>
      <c r="CF70" s="487"/>
      <c r="CG70" s="487"/>
      <c r="CH70" s="487"/>
    </row>
    <row r="71" spans="1:86" s="489" customFormat="1" ht="39" customHeight="1">
      <c r="A71" s="15"/>
      <c r="B71" s="296" t="str">
        <f>'Формат ИПР'!B71</f>
        <v>1.2.1.2</v>
      </c>
      <c r="C71" s="31" t="str">
        <f>'Формат ИПР'!C71</f>
        <v>Модернизация ПС 35/10 кВКаргалинская с установкой шкафа промежуточных зажимов ШЗВ-200</v>
      </c>
      <c r="D71" s="296" t="str">
        <f>'Формат ИПР'!D71</f>
        <v>I_Che222_18</v>
      </c>
      <c r="E71" s="249" t="s">
        <v>108</v>
      </c>
      <c r="F71" s="249" t="s">
        <v>109</v>
      </c>
      <c r="G71" s="16" t="str">
        <f>'Формат ИПР'!AG71</f>
        <v>нд</v>
      </c>
      <c r="H71" s="91" t="str">
        <f t="shared" si="199"/>
        <v>нд</v>
      </c>
      <c r="I71" s="91" t="str">
        <f t="shared" si="200"/>
        <v>нд</v>
      </c>
      <c r="J71" s="91" t="str">
        <f t="shared" si="201"/>
        <v>нд</v>
      </c>
      <c r="K71" s="91" t="str">
        <f t="shared" si="202"/>
        <v>нд</v>
      </c>
      <c r="L71" s="91" t="str">
        <f t="shared" si="203"/>
        <v>нд</v>
      </c>
      <c r="M71" s="91" t="str">
        <f t="shared" si="204"/>
        <v>нд</v>
      </c>
      <c r="N71" s="16">
        <f>'Формат ИПР'!AH71</f>
        <v>0</v>
      </c>
      <c r="O71" s="91">
        <f t="shared" si="205"/>
        <v>0</v>
      </c>
      <c r="P71" s="91">
        <f t="shared" si="206"/>
        <v>0</v>
      </c>
      <c r="Q71" s="91">
        <f t="shared" si="207"/>
        <v>0</v>
      </c>
      <c r="R71" s="91">
        <f t="shared" si="208"/>
        <v>0</v>
      </c>
      <c r="S71" s="91">
        <f t="shared" si="209"/>
        <v>0</v>
      </c>
      <c r="T71" s="91">
        <f t="shared" si="210"/>
        <v>0</v>
      </c>
      <c r="U71" s="91" t="str">
        <f>'Формат ИПР'!AI71</f>
        <v>нд</v>
      </c>
      <c r="V71" s="91" t="s">
        <v>110</v>
      </c>
      <c r="W71" s="91" t="s">
        <v>110</v>
      </c>
      <c r="X71" s="91" t="s">
        <v>110</v>
      </c>
      <c r="Y71" s="91" t="s">
        <v>110</v>
      </c>
      <c r="Z71" s="91" t="s">
        <v>110</v>
      </c>
      <c r="AA71" s="91" t="s">
        <v>110</v>
      </c>
      <c r="AB71" s="91">
        <f>'Формат ИПР'!AJ71</f>
        <v>0</v>
      </c>
      <c r="AC71" s="91">
        <v>0</v>
      </c>
      <c r="AD71" s="91">
        <v>0</v>
      </c>
      <c r="AE71" s="91">
        <v>0</v>
      </c>
      <c r="AF71" s="91">
        <v>0</v>
      </c>
      <c r="AG71" s="91">
        <v>0</v>
      </c>
      <c r="AH71" s="91">
        <v>0</v>
      </c>
      <c r="AI71" s="91" t="str">
        <f>'Формат ИПР'!AK71</f>
        <v>нд</v>
      </c>
      <c r="AJ71" s="91" t="s">
        <v>110</v>
      </c>
      <c r="AK71" s="91" t="s">
        <v>110</v>
      </c>
      <c r="AL71" s="91" t="s">
        <v>110</v>
      </c>
      <c r="AM71" s="91" t="s">
        <v>110</v>
      </c>
      <c r="AN71" s="91" t="s">
        <v>110</v>
      </c>
      <c r="AO71" s="91" t="s">
        <v>110</v>
      </c>
      <c r="AP71" s="91">
        <f>'Формат ИПР'!AL71</f>
        <v>0</v>
      </c>
      <c r="AQ71" s="91">
        <v>0</v>
      </c>
      <c r="AR71" s="91">
        <v>0</v>
      </c>
      <c r="AS71" s="91">
        <v>0</v>
      </c>
      <c r="AT71" s="91">
        <v>0</v>
      </c>
      <c r="AU71" s="91">
        <v>0</v>
      </c>
      <c r="AV71" s="91">
        <v>0</v>
      </c>
      <c r="AW71" s="91" t="str">
        <f>'Формат ИПР'!AM71</f>
        <v>нд</v>
      </c>
      <c r="AX71" s="91" t="s">
        <v>110</v>
      </c>
      <c r="AY71" s="91" t="s">
        <v>110</v>
      </c>
      <c r="AZ71" s="91" t="s">
        <v>110</v>
      </c>
      <c r="BA71" s="91" t="s">
        <v>110</v>
      </c>
      <c r="BB71" s="91" t="s">
        <v>110</v>
      </c>
      <c r="BC71" s="91" t="s">
        <v>110</v>
      </c>
      <c r="BD71" s="91">
        <f>'Формат ИПР'!AN71</f>
        <v>0</v>
      </c>
      <c r="BE71" s="91">
        <v>0</v>
      </c>
      <c r="BF71" s="91">
        <v>0</v>
      </c>
      <c r="BG71" s="91">
        <v>0</v>
      </c>
      <c r="BH71" s="91">
        <v>0</v>
      </c>
      <c r="BI71" s="91">
        <v>0</v>
      </c>
      <c r="BJ71" s="91">
        <v>0</v>
      </c>
      <c r="BK71" s="91" t="str">
        <f>'Формат ИПР'!AO71</f>
        <v>нд</v>
      </c>
      <c r="BL71" s="91" t="s">
        <v>110</v>
      </c>
      <c r="BM71" s="91" t="s">
        <v>110</v>
      </c>
      <c r="BN71" s="91" t="s">
        <v>110</v>
      </c>
      <c r="BO71" s="91" t="s">
        <v>110</v>
      </c>
      <c r="BP71" s="91" t="s">
        <v>110</v>
      </c>
      <c r="BQ71" s="91" t="s">
        <v>110</v>
      </c>
      <c r="BR71" s="91">
        <f>'Формат ИПР'!AP71</f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482"/>
      <c r="BZ71" s="487"/>
      <c r="CA71" s="484"/>
      <c r="CB71" s="484"/>
      <c r="CC71" s="484"/>
      <c r="CD71" s="484"/>
      <c r="CE71" s="487"/>
      <c r="CF71" s="487"/>
      <c r="CG71" s="487"/>
      <c r="CH71" s="487"/>
    </row>
    <row r="72" spans="1:86" s="489" customFormat="1" ht="39" customHeight="1">
      <c r="A72" s="15"/>
      <c r="B72" s="296" t="str">
        <f>'Формат ИПР'!B72</f>
        <v>1.2.1.2</v>
      </c>
      <c r="C72" s="31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D72" s="296" t="str">
        <f>'Формат ИПР'!D72</f>
        <v>I_Che223_18</v>
      </c>
      <c r="E72" s="249" t="s">
        <v>108</v>
      </c>
      <c r="F72" s="249" t="s">
        <v>109</v>
      </c>
      <c r="G72" s="16" t="str">
        <f>'Формат ИПР'!AG72</f>
        <v>нд</v>
      </c>
      <c r="H72" s="91" t="str">
        <f t="shared" si="199"/>
        <v>нд</v>
      </c>
      <c r="I72" s="91" t="str">
        <f t="shared" si="200"/>
        <v>нд</v>
      </c>
      <c r="J72" s="91" t="str">
        <f t="shared" si="201"/>
        <v>нд</v>
      </c>
      <c r="K72" s="91" t="str">
        <f t="shared" si="202"/>
        <v>нд</v>
      </c>
      <c r="L72" s="91" t="str">
        <f t="shared" si="203"/>
        <v>нд</v>
      </c>
      <c r="M72" s="91" t="str">
        <f t="shared" si="204"/>
        <v>нд</v>
      </c>
      <c r="N72" s="16">
        <f>'Формат ИПР'!AH72</f>
        <v>0</v>
      </c>
      <c r="O72" s="91">
        <f t="shared" si="205"/>
        <v>0</v>
      </c>
      <c r="P72" s="91">
        <f t="shared" si="206"/>
        <v>0</v>
      </c>
      <c r="Q72" s="91">
        <f t="shared" si="207"/>
        <v>0</v>
      </c>
      <c r="R72" s="91">
        <f t="shared" si="208"/>
        <v>0</v>
      </c>
      <c r="S72" s="91">
        <f t="shared" si="209"/>
        <v>0</v>
      </c>
      <c r="T72" s="91">
        <f t="shared" si="210"/>
        <v>0</v>
      </c>
      <c r="U72" s="91" t="str">
        <f>'Формат ИПР'!AI72</f>
        <v>нд</v>
      </c>
      <c r="V72" s="91" t="s">
        <v>110</v>
      </c>
      <c r="W72" s="91" t="s">
        <v>110</v>
      </c>
      <c r="X72" s="91" t="s">
        <v>110</v>
      </c>
      <c r="Y72" s="91" t="s">
        <v>110</v>
      </c>
      <c r="Z72" s="91" t="s">
        <v>110</v>
      </c>
      <c r="AA72" s="91" t="s">
        <v>110</v>
      </c>
      <c r="AB72" s="91">
        <f>'Формат ИПР'!AJ72</f>
        <v>0</v>
      </c>
      <c r="AC72" s="91">
        <v>0</v>
      </c>
      <c r="AD72" s="91">
        <v>0</v>
      </c>
      <c r="AE72" s="91">
        <v>0</v>
      </c>
      <c r="AF72" s="91">
        <v>0</v>
      </c>
      <c r="AG72" s="91">
        <v>0</v>
      </c>
      <c r="AH72" s="91">
        <v>0</v>
      </c>
      <c r="AI72" s="91" t="str">
        <f>'Формат ИПР'!AK72</f>
        <v>нд</v>
      </c>
      <c r="AJ72" s="91" t="s">
        <v>110</v>
      </c>
      <c r="AK72" s="91" t="s">
        <v>110</v>
      </c>
      <c r="AL72" s="91" t="s">
        <v>110</v>
      </c>
      <c r="AM72" s="91" t="s">
        <v>110</v>
      </c>
      <c r="AN72" s="91" t="s">
        <v>110</v>
      </c>
      <c r="AO72" s="91" t="s">
        <v>110</v>
      </c>
      <c r="AP72" s="91">
        <f>'Формат ИПР'!AL72</f>
        <v>0</v>
      </c>
      <c r="AQ72" s="91">
        <v>0</v>
      </c>
      <c r="AR72" s="91">
        <v>0</v>
      </c>
      <c r="AS72" s="91">
        <v>0</v>
      </c>
      <c r="AT72" s="91">
        <v>0</v>
      </c>
      <c r="AU72" s="91">
        <v>0</v>
      </c>
      <c r="AV72" s="91">
        <v>0</v>
      </c>
      <c r="AW72" s="91" t="str">
        <f>'Формат ИПР'!AM72</f>
        <v>нд</v>
      </c>
      <c r="AX72" s="91" t="s">
        <v>110</v>
      </c>
      <c r="AY72" s="91" t="s">
        <v>110</v>
      </c>
      <c r="AZ72" s="91" t="s">
        <v>110</v>
      </c>
      <c r="BA72" s="91" t="s">
        <v>110</v>
      </c>
      <c r="BB72" s="91" t="s">
        <v>110</v>
      </c>
      <c r="BC72" s="91" t="s">
        <v>110</v>
      </c>
      <c r="BD72" s="91">
        <f>'Формат ИПР'!AN72</f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v>0</v>
      </c>
      <c r="BJ72" s="91">
        <v>0</v>
      </c>
      <c r="BK72" s="91" t="str">
        <f>'Формат ИПР'!AO72</f>
        <v>нд</v>
      </c>
      <c r="BL72" s="91" t="s">
        <v>110</v>
      </c>
      <c r="BM72" s="91" t="s">
        <v>110</v>
      </c>
      <c r="BN72" s="91" t="s">
        <v>110</v>
      </c>
      <c r="BO72" s="91" t="s">
        <v>110</v>
      </c>
      <c r="BP72" s="91" t="s">
        <v>110</v>
      </c>
      <c r="BQ72" s="91" t="s">
        <v>110</v>
      </c>
      <c r="BR72" s="91">
        <f>'Формат ИПР'!AP72</f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482"/>
      <c r="BZ72" s="487"/>
      <c r="CA72" s="484"/>
      <c r="CB72" s="484"/>
      <c r="CC72" s="484"/>
      <c r="CD72" s="484"/>
      <c r="CE72" s="487"/>
      <c r="CF72" s="487"/>
      <c r="CG72" s="487"/>
      <c r="CH72" s="487"/>
    </row>
    <row r="73" spans="1:86" s="489" customFormat="1" ht="39" customHeight="1">
      <c r="A73" s="15"/>
      <c r="B73" s="296" t="str">
        <f>'Формат ИПР'!B73</f>
        <v>1.2.1.2</v>
      </c>
      <c r="C73" s="31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D73" s="296" t="str">
        <f>'Формат ИПР'!D73</f>
        <v>J_Che251_19</v>
      </c>
      <c r="E73" s="249" t="s">
        <v>108</v>
      </c>
      <c r="F73" s="249" t="s">
        <v>109</v>
      </c>
      <c r="G73" s="16" t="str">
        <f>'Формат ИПР'!AG73</f>
        <v>нд</v>
      </c>
      <c r="H73" s="91" t="str">
        <f t="shared" ref="H73" si="211">IF(G73="нд","нд",V73+AJ73+AX73+BL73)</f>
        <v>нд</v>
      </c>
      <c r="I73" s="91" t="str">
        <f t="shared" ref="I73" si="212">IF(H73="нд","нд",W73+AK73+AY73+BM73)</f>
        <v>нд</v>
      </c>
      <c r="J73" s="91" t="str">
        <f t="shared" ref="J73" si="213">IF(I73="нд","нд",X73+AL73+AZ73+BN73)</f>
        <v>нд</v>
      </c>
      <c r="K73" s="91" t="str">
        <f t="shared" ref="K73" si="214">IF(J73="нд","нд",Y73+AM73+BA73+BO73)</f>
        <v>нд</v>
      </c>
      <c r="L73" s="91" t="str">
        <f t="shared" ref="L73" si="215">IF(K73="нд","нд",Z73+AN73+BB73+BP73)</f>
        <v>нд</v>
      </c>
      <c r="M73" s="91" t="str">
        <f t="shared" ref="M73" si="216">IF(L73="нд","нд",AA73+AO73+BC73+BQ73)</f>
        <v>нд</v>
      </c>
      <c r="N73" s="16">
        <f>'Формат ИПР'!AH73</f>
        <v>0</v>
      </c>
      <c r="O73" s="91">
        <f t="shared" ref="O73" si="217">AC73+AQ73+BE73+BS73</f>
        <v>0</v>
      </c>
      <c r="P73" s="91">
        <f t="shared" ref="P73" si="218">AD73+AR73+BF73+BT73</f>
        <v>0</v>
      </c>
      <c r="Q73" s="91">
        <f t="shared" ref="Q73" si="219">AE73+AS73+BG73+BU73</f>
        <v>0</v>
      </c>
      <c r="R73" s="91">
        <f t="shared" ref="R73" si="220">AF73+AT73+BH73+BV73</f>
        <v>0</v>
      </c>
      <c r="S73" s="91">
        <f t="shared" ref="S73" si="221">AG73+AU73+BI73+BW73</f>
        <v>0</v>
      </c>
      <c r="T73" s="91">
        <f t="shared" ref="T73" si="222">AH73+AV73+BJ73+BX73</f>
        <v>0</v>
      </c>
      <c r="U73" s="91" t="str">
        <f>'Формат ИПР'!AI73</f>
        <v>нд</v>
      </c>
      <c r="V73" s="91" t="s">
        <v>110</v>
      </c>
      <c r="W73" s="91" t="s">
        <v>110</v>
      </c>
      <c r="X73" s="91" t="s">
        <v>110</v>
      </c>
      <c r="Y73" s="91" t="s">
        <v>110</v>
      </c>
      <c r="Z73" s="91" t="s">
        <v>110</v>
      </c>
      <c r="AA73" s="91" t="s">
        <v>110</v>
      </c>
      <c r="AB73" s="91">
        <f>'Формат ИПР'!AJ73</f>
        <v>0</v>
      </c>
      <c r="AC73" s="91">
        <v>0</v>
      </c>
      <c r="AD73" s="91">
        <v>0</v>
      </c>
      <c r="AE73" s="91">
        <v>0</v>
      </c>
      <c r="AF73" s="91">
        <v>0</v>
      </c>
      <c r="AG73" s="91">
        <v>0</v>
      </c>
      <c r="AH73" s="91">
        <v>0</v>
      </c>
      <c r="AI73" s="91" t="str">
        <f>'Формат ИПР'!AK73</f>
        <v>нд</v>
      </c>
      <c r="AJ73" s="91" t="s">
        <v>110</v>
      </c>
      <c r="AK73" s="91" t="s">
        <v>110</v>
      </c>
      <c r="AL73" s="91" t="s">
        <v>110</v>
      </c>
      <c r="AM73" s="91" t="s">
        <v>110</v>
      </c>
      <c r="AN73" s="91" t="s">
        <v>110</v>
      </c>
      <c r="AO73" s="91" t="s">
        <v>110</v>
      </c>
      <c r="AP73" s="91">
        <f>'Формат ИПР'!AL73</f>
        <v>0</v>
      </c>
      <c r="AQ73" s="91">
        <v>0</v>
      </c>
      <c r="AR73" s="91">
        <v>0</v>
      </c>
      <c r="AS73" s="91">
        <v>0</v>
      </c>
      <c r="AT73" s="91">
        <v>0</v>
      </c>
      <c r="AU73" s="91">
        <v>0</v>
      </c>
      <c r="AV73" s="91">
        <v>0</v>
      </c>
      <c r="AW73" s="91" t="str">
        <f>'Формат ИПР'!AM73</f>
        <v>нд</v>
      </c>
      <c r="AX73" s="91" t="s">
        <v>110</v>
      </c>
      <c r="AY73" s="91" t="s">
        <v>110</v>
      </c>
      <c r="AZ73" s="91" t="s">
        <v>110</v>
      </c>
      <c r="BA73" s="91" t="s">
        <v>110</v>
      </c>
      <c r="BB73" s="91" t="s">
        <v>110</v>
      </c>
      <c r="BC73" s="91" t="s">
        <v>110</v>
      </c>
      <c r="BD73" s="91">
        <f>'Формат ИПР'!AN73</f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v>0</v>
      </c>
      <c r="BJ73" s="91">
        <v>0</v>
      </c>
      <c r="BK73" s="91" t="str">
        <f>'Формат ИПР'!AO73</f>
        <v>нд</v>
      </c>
      <c r="BL73" s="91" t="s">
        <v>110</v>
      </c>
      <c r="BM73" s="91" t="s">
        <v>110</v>
      </c>
      <c r="BN73" s="91" t="s">
        <v>110</v>
      </c>
      <c r="BO73" s="91" t="s">
        <v>110</v>
      </c>
      <c r="BP73" s="91" t="s">
        <v>110</v>
      </c>
      <c r="BQ73" s="91" t="s">
        <v>110</v>
      </c>
      <c r="BR73" s="91">
        <f>'Формат ИПР'!AP73</f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482"/>
      <c r="BZ73" s="487"/>
      <c r="CA73" s="484"/>
      <c r="CB73" s="484"/>
      <c r="CC73" s="484"/>
      <c r="CD73" s="484"/>
      <c r="CE73" s="487"/>
      <c r="CF73" s="487"/>
      <c r="CG73" s="487"/>
      <c r="CH73" s="487"/>
    </row>
    <row r="74" spans="1:86" s="489" customFormat="1" ht="37.5" customHeight="1">
      <c r="A74" s="15"/>
      <c r="B74" s="296" t="s">
        <v>146</v>
      </c>
      <c r="C74" s="296" t="s">
        <v>147</v>
      </c>
      <c r="D74" s="296" t="s">
        <v>107</v>
      </c>
      <c r="E74" s="249" t="s">
        <v>108</v>
      </c>
      <c r="F74" s="249" t="s">
        <v>109</v>
      </c>
      <c r="G74" s="16">
        <f>G75+G76</f>
        <v>0</v>
      </c>
      <c r="H74" s="16">
        <f t="shared" ref="H74:BS74" si="223">H75+H76</f>
        <v>0</v>
      </c>
      <c r="I74" s="16">
        <f t="shared" si="223"/>
        <v>0</v>
      </c>
      <c r="J74" s="16">
        <f t="shared" si="223"/>
        <v>0</v>
      </c>
      <c r="K74" s="16">
        <f t="shared" si="223"/>
        <v>0</v>
      </c>
      <c r="L74" s="16">
        <f t="shared" si="223"/>
        <v>0</v>
      </c>
      <c r="M74" s="16">
        <f t="shared" si="223"/>
        <v>0</v>
      </c>
      <c r="N74" s="16">
        <f t="shared" si="223"/>
        <v>0</v>
      </c>
      <c r="O74" s="16">
        <f t="shared" si="223"/>
        <v>0</v>
      </c>
      <c r="P74" s="16">
        <f t="shared" si="223"/>
        <v>0</v>
      </c>
      <c r="Q74" s="16">
        <f t="shared" si="223"/>
        <v>0</v>
      </c>
      <c r="R74" s="16">
        <f t="shared" si="223"/>
        <v>0</v>
      </c>
      <c r="S74" s="16">
        <f t="shared" si="223"/>
        <v>0</v>
      </c>
      <c r="T74" s="16">
        <f t="shared" si="223"/>
        <v>0</v>
      </c>
      <c r="U74" s="16">
        <f t="shared" si="223"/>
        <v>0</v>
      </c>
      <c r="V74" s="16">
        <f t="shared" si="223"/>
        <v>0</v>
      </c>
      <c r="W74" s="16">
        <f t="shared" si="223"/>
        <v>0</v>
      </c>
      <c r="X74" s="16">
        <f t="shared" si="223"/>
        <v>0</v>
      </c>
      <c r="Y74" s="16">
        <v>0</v>
      </c>
      <c r="Z74" s="16">
        <f t="shared" si="223"/>
        <v>0</v>
      </c>
      <c r="AA74" s="16">
        <f t="shared" si="223"/>
        <v>0</v>
      </c>
      <c r="AB74" s="16">
        <f t="shared" si="223"/>
        <v>0</v>
      </c>
      <c r="AC74" s="16">
        <f t="shared" si="223"/>
        <v>0</v>
      </c>
      <c r="AD74" s="16">
        <f t="shared" si="223"/>
        <v>0</v>
      </c>
      <c r="AE74" s="16">
        <f t="shared" si="223"/>
        <v>0</v>
      </c>
      <c r="AF74" s="16">
        <f t="shared" si="223"/>
        <v>0</v>
      </c>
      <c r="AG74" s="16">
        <f t="shared" si="223"/>
        <v>0</v>
      </c>
      <c r="AH74" s="16">
        <f t="shared" si="223"/>
        <v>0</v>
      </c>
      <c r="AI74" s="16">
        <f t="shared" si="223"/>
        <v>0</v>
      </c>
      <c r="AJ74" s="16">
        <f t="shared" si="223"/>
        <v>0</v>
      </c>
      <c r="AK74" s="16">
        <f t="shared" si="223"/>
        <v>0</v>
      </c>
      <c r="AL74" s="16">
        <f t="shared" si="223"/>
        <v>0</v>
      </c>
      <c r="AM74" s="16">
        <f t="shared" si="223"/>
        <v>0</v>
      </c>
      <c r="AN74" s="16">
        <f t="shared" si="223"/>
        <v>0</v>
      </c>
      <c r="AO74" s="16">
        <f t="shared" si="223"/>
        <v>0</v>
      </c>
      <c r="AP74" s="16">
        <f t="shared" si="223"/>
        <v>0</v>
      </c>
      <c r="AQ74" s="16">
        <f t="shared" si="223"/>
        <v>0</v>
      </c>
      <c r="AR74" s="16">
        <f t="shared" si="223"/>
        <v>0</v>
      </c>
      <c r="AS74" s="16">
        <f t="shared" si="223"/>
        <v>0</v>
      </c>
      <c r="AT74" s="16">
        <f t="shared" si="223"/>
        <v>0</v>
      </c>
      <c r="AU74" s="16">
        <f t="shared" si="223"/>
        <v>0</v>
      </c>
      <c r="AV74" s="16">
        <f t="shared" si="223"/>
        <v>0</v>
      </c>
      <c r="AW74" s="16">
        <f t="shared" si="223"/>
        <v>0</v>
      </c>
      <c r="AX74" s="16">
        <f t="shared" si="223"/>
        <v>0</v>
      </c>
      <c r="AY74" s="16">
        <f t="shared" si="223"/>
        <v>0</v>
      </c>
      <c r="AZ74" s="16">
        <f t="shared" si="223"/>
        <v>0</v>
      </c>
      <c r="BA74" s="16">
        <f t="shared" si="223"/>
        <v>0</v>
      </c>
      <c r="BB74" s="16">
        <f t="shared" si="223"/>
        <v>0</v>
      </c>
      <c r="BC74" s="16">
        <f t="shared" si="223"/>
        <v>0</v>
      </c>
      <c r="BD74" s="16">
        <f t="shared" si="223"/>
        <v>0</v>
      </c>
      <c r="BE74" s="16">
        <f t="shared" si="223"/>
        <v>0</v>
      </c>
      <c r="BF74" s="16">
        <f t="shared" si="223"/>
        <v>0</v>
      </c>
      <c r="BG74" s="16">
        <f t="shared" si="223"/>
        <v>0</v>
      </c>
      <c r="BH74" s="16">
        <f t="shared" si="223"/>
        <v>0</v>
      </c>
      <c r="BI74" s="16">
        <f t="shared" si="223"/>
        <v>0</v>
      </c>
      <c r="BJ74" s="16">
        <f t="shared" si="223"/>
        <v>0</v>
      </c>
      <c r="BK74" s="16">
        <f t="shared" si="223"/>
        <v>0</v>
      </c>
      <c r="BL74" s="16">
        <f t="shared" si="223"/>
        <v>0</v>
      </c>
      <c r="BM74" s="16">
        <f t="shared" si="223"/>
        <v>0</v>
      </c>
      <c r="BN74" s="16">
        <f t="shared" si="223"/>
        <v>0</v>
      </c>
      <c r="BO74" s="16">
        <f t="shared" si="223"/>
        <v>0</v>
      </c>
      <c r="BP74" s="16">
        <f t="shared" si="223"/>
        <v>0</v>
      </c>
      <c r="BQ74" s="16">
        <f t="shared" si="223"/>
        <v>0</v>
      </c>
      <c r="BR74" s="16">
        <f t="shared" si="223"/>
        <v>0</v>
      </c>
      <c r="BS74" s="16">
        <f t="shared" si="223"/>
        <v>0</v>
      </c>
      <c r="BT74" s="16">
        <f t="shared" ref="BT74:BX74" si="224">BT75+BT76</f>
        <v>0</v>
      </c>
      <c r="BU74" s="16">
        <f t="shared" si="224"/>
        <v>0</v>
      </c>
      <c r="BV74" s="16">
        <f t="shared" si="224"/>
        <v>0</v>
      </c>
      <c r="BW74" s="16">
        <f t="shared" si="224"/>
        <v>0</v>
      </c>
      <c r="BX74" s="16">
        <f t="shared" si="224"/>
        <v>0</v>
      </c>
      <c r="BY74" s="482"/>
      <c r="BZ74" s="487"/>
      <c r="CA74" s="484"/>
      <c r="CB74" s="484"/>
      <c r="CC74" s="484"/>
      <c r="CD74" s="484"/>
      <c r="CE74" s="487"/>
      <c r="CF74" s="487"/>
      <c r="CG74" s="487"/>
      <c r="CH74" s="487"/>
    </row>
    <row r="75" spans="1:86" s="489" customFormat="1" ht="37.5" customHeight="1">
      <c r="A75" s="15"/>
      <c r="B75" s="296" t="s">
        <v>148</v>
      </c>
      <c r="C75" s="296" t="s">
        <v>149</v>
      </c>
      <c r="D75" s="296" t="s">
        <v>107</v>
      </c>
      <c r="E75" s="249" t="s">
        <v>108</v>
      </c>
      <c r="F75" s="249" t="s">
        <v>109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482"/>
      <c r="BZ75" s="487"/>
      <c r="CA75" s="484"/>
      <c r="CB75" s="484"/>
      <c r="CC75" s="484"/>
      <c r="CD75" s="484"/>
      <c r="CE75" s="487"/>
      <c r="CF75" s="487"/>
      <c r="CG75" s="487"/>
      <c r="CH75" s="487"/>
    </row>
    <row r="76" spans="1:86" s="489" customFormat="1" ht="37.5" customHeight="1">
      <c r="A76" s="15"/>
      <c r="B76" s="296" t="s">
        <v>150</v>
      </c>
      <c r="C76" s="296" t="s">
        <v>151</v>
      </c>
      <c r="D76" s="296" t="s">
        <v>107</v>
      </c>
      <c r="E76" s="249" t="s">
        <v>108</v>
      </c>
      <c r="F76" s="249" t="s">
        <v>109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482"/>
      <c r="BZ76" s="487"/>
      <c r="CA76" s="484"/>
      <c r="CB76" s="484"/>
      <c r="CC76" s="484"/>
      <c r="CD76" s="484"/>
      <c r="CE76" s="487"/>
      <c r="CF76" s="487"/>
      <c r="CG76" s="487"/>
      <c r="CH76" s="487"/>
    </row>
    <row r="77" spans="1:86" s="489" customFormat="1" ht="37.5" customHeight="1">
      <c r="A77" s="15"/>
      <c r="B77" s="296" t="s">
        <v>152</v>
      </c>
      <c r="C77" s="296" t="s">
        <v>153</v>
      </c>
      <c r="D77" s="296" t="s">
        <v>107</v>
      </c>
      <c r="E77" s="249" t="s">
        <v>108</v>
      </c>
      <c r="F77" s="249" t="s">
        <v>109</v>
      </c>
      <c r="G77" s="16">
        <f>G78+G79+G80+G81+G82+G83+G84+G85</f>
        <v>0</v>
      </c>
      <c r="H77" s="16">
        <f t="shared" ref="H77:BS77" si="225">H78+H79+H80+H81+H82+H83+H84+H85</f>
        <v>0</v>
      </c>
      <c r="I77" s="16">
        <f t="shared" si="225"/>
        <v>0</v>
      </c>
      <c r="J77" s="16">
        <f t="shared" si="225"/>
        <v>0</v>
      </c>
      <c r="K77" s="16">
        <f t="shared" si="225"/>
        <v>0</v>
      </c>
      <c r="L77" s="16">
        <f t="shared" si="225"/>
        <v>0</v>
      </c>
      <c r="M77" s="16">
        <f t="shared" si="225"/>
        <v>0</v>
      </c>
      <c r="N77" s="16">
        <f t="shared" si="225"/>
        <v>0</v>
      </c>
      <c r="O77" s="16">
        <f t="shared" si="225"/>
        <v>0</v>
      </c>
      <c r="P77" s="16">
        <f t="shared" si="225"/>
        <v>0</v>
      </c>
      <c r="Q77" s="16">
        <f t="shared" si="225"/>
        <v>0</v>
      </c>
      <c r="R77" s="16">
        <f t="shared" si="225"/>
        <v>0</v>
      </c>
      <c r="S77" s="16">
        <f t="shared" si="225"/>
        <v>0</v>
      </c>
      <c r="T77" s="16">
        <f t="shared" si="225"/>
        <v>0</v>
      </c>
      <c r="U77" s="16">
        <f t="shared" si="225"/>
        <v>0</v>
      </c>
      <c r="V77" s="16">
        <f t="shared" si="225"/>
        <v>0</v>
      </c>
      <c r="W77" s="16">
        <f t="shared" si="225"/>
        <v>0</v>
      </c>
      <c r="X77" s="16">
        <f t="shared" si="225"/>
        <v>0</v>
      </c>
      <c r="Y77" s="16">
        <v>0</v>
      </c>
      <c r="Z77" s="16">
        <f t="shared" si="225"/>
        <v>0</v>
      </c>
      <c r="AA77" s="16">
        <f t="shared" si="225"/>
        <v>0</v>
      </c>
      <c r="AB77" s="16">
        <f t="shared" si="225"/>
        <v>0</v>
      </c>
      <c r="AC77" s="16">
        <f t="shared" si="225"/>
        <v>0</v>
      </c>
      <c r="AD77" s="16">
        <f t="shared" si="225"/>
        <v>0</v>
      </c>
      <c r="AE77" s="16">
        <f t="shared" si="225"/>
        <v>0</v>
      </c>
      <c r="AF77" s="16">
        <f t="shared" si="225"/>
        <v>0</v>
      </c>
      <c r="AG77" s="16">
        <f t="shared" si="225"/>
        <v>0</v>
      </c>
      <c r="AH77" s="16">
        <f t="shared" si="225"/>
        <v>0</v>
      </c>
      <c r="AI77" s="16">
        <f t="shared" si="225"/>
        <v>0</v>
      </c>
      <c r="AJ77" s="16">
        <f t="shared" si="225"/>
        <v>0</v>
      </c>
      <c r="AK77" s="16">
        <f t="shared" si="225"/>
        <v>0</v>
      </c>
      <c r="AL77" s="16">
        <f t="shared" si="225"/>
        <v>0</v>
      </c>
      <c r="AM77" s="16">
        <f t="shared" si="225"/>
        <v>0</v>
      </c>
      <c r="AN77" s="16">
        <f t="shared" si="225"/>
        <v>0</v>
      </c>
      <c r="AO77" s="16">
        <f t="shared" si="225"/>
        <v>0</v>
      </c>
      <c r="AP77" s="16">
        <f t="shared" si="225"/>
        <v>0</v>
      </c>
      <c r="AQ77" s="16">
        <f t="shared" si="225"/>
        <v>0</v>
      </c>
      <c r="AR77" s="16">
        <f t="shared" si="225"/>
        <v>0</v>
      </c>
      <c r="AS77" s="16">
        <f t="shared" si="225"/>
        <v>0</v>
      </c>
      <c r="AT77" s="16">
        <f t="shared" si="225"/>
        <v>0</v>
      </c>
      <c r="AU77" s="16">
        <f t="shared" si="225"/>
        <v>0</v>
      </c>
      <c r="AV77" s="16">
        <f t="shared" si="225"/>
        <v>0</v>
      </c>
      <c r="AW77" s="16">
        <f t="shared" si="225"/>
        <v>0</v>
      </c>
      <c r="AX77" s="16">
        <f t="shared" si="225"/>
        <v>0</v>
      </c>
      <c r="AY77" s="16">
        <f t="shared" si="225"/>
        <v>0</v>
      </c>
      <c r="AZ77" s="16">
        <f t="shared" si="225"/>
        <v>0</v>
      </c>
      <c r="BA77" s="16">
        <f t="shared" si="225"/>
        <v>0</v>
      </c>
      <c r="BB77" s="16">
        <f t="shared" si="225"/>
        <v>0</v>
      </c>
      <c r="BC77" s="16">
        <f t="shared" si="225"/>
        <v>0</v>
      </c>
      <c r="BD77" s="16">
        <f t="shared" si="225"/>
        <v>0</v>
      </c>
      <c r="BE77" s="16">
        <f t="shared" si="225"/>
        <v>0</v>
      </c>
      <c r="BF77" s="16">
        <f t="shared" si="225"/>
        <v>0</v>
      </c>
      <c r="BG77" s="16">
        <f t="shared" si="225"/>
        <v>0</v>
      </c>
      <c r="BH77" s="16">
        <f t="shared" si="225"/>
        <v>0</v>
      </c>
      <c r="BI77" s="16">
        <f t="shared" si="225"/>
        <v>0</v>
      </c>
      <c r="BJ77" s="16">
        <f t="shared" si="225"/>
        <v>0</v>
      </c>
      <c r="BK77" s="16">
        <f t="shared" si="225"/>
        <v>0</v>
      </c>
      <c r="BL77" s="16">
        <f t="shared" si="225"/>
        <v>0</v>
      </c>
      <c r="BM77" s="16">
        <f t="shared" si="225"/>
        <v>0</v>
      </c>
      <c r="BN77" s="16">
        <f t="shared" si="225"/>
        <v>0</v>
      </c>
      <c r="BO77" s="16">
        <f t="shared" si="225"/>
        <v>0</v>
      </c>
      <c r="BP77" s="16">
        <f t="shared" si="225"/>
        <v>0</v>
      </c>
      <c r="BQ77" s="16">
        <f t="shared" si="225"/>
        <v>0</v>
      </c>
      <c r="BR77" s="16">
        <f t="shared" si="225"/>
        <v>0</v>
      </c>
      <c r="BS77" s="16">
        <f t="shared" si="225"/>
        <v>0</v>
      </c>
      <c r="BT77" s="16">
        <f t="shared" ref="BT77:BX77" si="226">BT78+BT79+BT80+BT81+BT82+BT83+BT84+BT85</f>
        <v>0</v>
      </c>
      <c r="BU77" s="16">
        <f t="shared" si="226"/>
        <v>0</v>
      </c>
      <c r="BV77" s="16">
        <f t="shared" si="226"/>
        <v>0</v>
      </c>
      <c r="BW77" s="16">
        <f t="shared" si="226"/>
        <v>0</v>
      </c>
      <c r="BX77" s="16">
        <f t="shared" si="226"/>
        <v>0</v>
      </c>
      <c r="BY77" s="482"/>
      <c r="BZ77" s="487"/>
      <c r="CA77" s="484"/>
      <c r="CB77" s="484"/>
      <c r="CC77" s="484"/>
      <c r="CD77" s="484"/>
      <c r="CE77" s="487"/>
      <c r="CF77" s="487"/>
      <c r="CG77" s="487"/>
      <c r="CH77" s="487"/>
    </row>
    <row r="78" spans="1:86" s="489" customFormat="1" ht="37.5" customHeight="1">
      <c r="A78" s="15"/>
      <c r="B78" s="296" t="s">
        <v>154</v>
      </c>
      <c r="C78" s="296" t="s">
        <v>155</v>
      </c>
      <c r="D78" s="296" t="s">
        <v>107</v>
      </c>
      <c r="E78" s="249" t="s">
        <v>108</v>
      </c>
      <c r="F78" s="249" t="s">
        <v>109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482"/>
      <c r="BZ78" s="487"/>
      <c r="CA78" s="484"/>
      <c r="CB78" s="484"/>
      <c r="CC78" s="484"/>
      <c r="CD78" s="484"/>
      <c r="CE78" s="487"/>
      <c r="CF78" s="487"/>
      <c r="CG78" s="487"/>
      <c r="CH78" s="487"/>
    </row>
    <row r="79" spans="1:86" s="489" customFormat="1" ht="37.5" customHeight="1">
      <c r="A79" s="15"/>
      <c r="B79" s="296" t="s">
        <v>156</v>
      </c>
      <c r="C79" s="296" t="s">
        <v>157</v>
      </c>
      <c r="D79" s="296" t="s">
        <v>107</v>
      </c>
      <c r="E79" s="249" t="s">
        <v>108</v>
      </c>
      <c r="F79" s="249" t="s">
        <v>109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482"/>
      <c r="BZ79" s="487"/>
      <c r="CA79" s="484"/>
      <c r="CB79" s="484"/>
      <c r="CC79" s="484"/>
      <c r="CD79" s="484"/>
      <c r="CE79" s="487"/>
      <c r="CF79" s="487"/>
      <c r="CG79" s="487"/>
      <c r="CH79" s="487"/>
    </row>
    <row r="80" spans="1:86" s="489" customFormat="1" ht="37.5" customHeight="1">
      <c r="A80" s="15"/>
      <c r="B80" s="296" t="s">
        <v>158</v>
      </c>
      <c r="C80" s="296" t="s">
        <v>159</v>
      </c>
      <c r="D80" s="296" t="s">
        <v>107</v>
      </c>
      <c r="E80" s="249" t="s">
        <v>108</v>
      </c>
      <c r="F80" s="249" t="s">
        <v>109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482"/>
      <c r="BZ80" s="487"/>
      <c r="CA80" s="484"/>
      <c r="CB80" s="484"/>
      <c r="CC80" s="484"/>
      <c r="CD80" s="484"/>
      <c r="CE80" s="487"/>
      <c r="CF80" s="487"/>
      <c r="CG80" s="487"/>
      <c r="CH80" s="487"/>
    </row>
    <row r="81" spans="1:86" s="489" customFormat="1" ht="37.5" customHeight="1">
      <c r="A81" s="15"/>
      <c r="B81" s="296" t="s">
        <v>160</v>
      </c>
      <c r="C81" s="296" t="s">
        <v>161</v>
      </c>
      <c r="D81" s="296" t="s">
        <v>107</v>
      </c>
      <c r="E81" s="249" t="s">
        <v>108</v>
      </c>
      <c r="F81" s="249" t="s">
        <v>109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482"/>
      <c r="BZ81" s="487"/>
      <c r="CA81" s="484"/>
      <c r="CB81" s="484"/>
      <c r="CC81" s="484"/>
      <c r="CD81" s="484"/>
      <c r="CE81" s="487"/>
      <c r="CF81" s="487"/>
      <c r="CG81" s="487"/>
      <c r="CH81" s="487"/>
    </row>
    <row r="82" spans="1:86" s="489" customFormat="1" ht="31.5">
      <c r="A82" s="15"/>
      <c r="B82" s="296" t="s">
        <v>162</v>
      </c>
      <c r="C82" s="296" t="s">
        <v>163</v>
      </c>
      <c r="D82" s="296" t="s">
        <v>107</v>
      </c>
      <c r="E82" s="249" t="s">
        <v>108</v>
      </c>
      <c r="F82" s="249" t="s">
        <v>109</v>
      </c>
      <c r="G82" s="249">
        <v>0</v>
      </c>
      <c r="H82" s="249">
        <v>0</v>
      </c>
      <c r="I82" s="249">
        <v>0</v>
      </c>
      <c r="J82" s="249">
        <v>0</v>
      </c>
      <c r="K82" s="249">
        <v>0</v>
      </c>
      <c r="L82" s="249">
        <v>0</v>
      </c>
      <c r="M82" s="249">
        <v>0</v>
      </c>
      <c r="N82" s="249">
        <v>0</v>
      </c>
      <c r="O82" s="249">
        <v>0</v>
      </c>
      <c r="P82" s="249">
        <v>0</v>
      </c>
      <c r="Q82" s="249">
        <v>0</v>
      </c>
      <c r="R82" s="249">
        <v>0</v>
      </c>
      <c r="S82" s="249">
        <v>0</v>
      </c>
      <c r="T82" s="249">
        <v>0</v>
      </c>
      <c r="U82" s="249">
        <v>0</v>
      </c>
      <c r="V82" s="249">
        <v>0</v>
      </c>
      <c r="W82" s="249">
        <v>0</v>
      </c>
      <c r="X82" s="249">
        <v>0</v>
      </c>
      <c r="Y82" s="249">
        <v>0</v>
      </c>
      <c r="Z82" s="249">
        <v>0</v>
      </c>
      <c r="AA82" s="249">
        <v>0</v>
      </c>
      <c r="AB82" s="249">
        <v>0</v>
      </c>
      <c r="AC82" s="249">
        <v>0</v>
      </c>
      <c r="AD82" s="249">
        <v>0</v>
      </c>
      <c r="AE82" s="249">
        <v>0</v>
      </c>
      <c r="AF82" s="249">
        <v>0</v>
      </c>
      <c r="AG82" s="249">
        <v>0</v>
      </c>
      <c r="AH82" s="249">
        <v>0</v>
      </c>
      <c r="AI82" s="249">
        <v>0</v>
      </c>
      <c r="AJ82" s="249">
        <v>0</v>
      </c>
      <c r="AK82" s="249">
        <v>0</v>
      </c>
      <c r="AL82" s="249">
        <v>0</v>
      </c>
      <c r="AM82" s="249">
        <v>0</v>
      </c>
      <c r="AN82" s="249">
        <v>0</v>
      </c>
      <c r="AO82" s="249">
        <v>0</v>
      </c>
      <c r="AP82" s="249">
        <v>0</v>
      </c>
      <c r="AQ82" s="249">
        <v>0</v>
      </c>
      <c r="AR82" s="249">
        <v>0</v>
      </c>
      <c r="AS82" s="249">
        <v>0</v>
      </c>
      <c r="AT82" s="249">
        <v>0</v>
      </c>
      <c r="AU82" s="249">
        <v>0</v>
      </c>
      <c r="AV82" s="249">
        <v>0</v>
      </c>
      <c r="AW82" s="249">
        <v>0</v>
      </c>
      <c r="AX82" s="249">
        <v>0</v>
      </c>
      <c r="AY82" s="249">
        <v>0</v>
      </c>
      <c r="AZ82" s="249">
        <v>0</v>
      </c>
      <c r="BA82" s="249">
        <v>0</v>
      </c>
      <c r="BB82" s="249">
        <v>0</v>
      </c>
      <c r="BC82" s="249">
        <v>0</v>
      </c>
      <c r="BD82" s="249">
        <v>0</v>
      </c>
      <c r="BE82" s="249">
        <v>0</v>
      </c>
      <c r="BF82" s="249">
        <v>0</v>
      </c>
      <c r="BG82" s="249">
        <v>0</v>
      </c>
      <c r="BH82" s="249">
        <v>0</v>
      </c>
      <c r="BI82" s="249">
        <v>0</v>
      </c>
      <c r="BJ82" s="249">
        <v>0</v>
      </c>
      <c r="BK82" s="249">
        <v>0</v>
      </c>
      <c r="BL82" s="249">
        <v>0</v>
      </c>
      <c r="BM82" s="249">
        <v>0</v>
      </c>
      <c r="BN82" s="249">
        <v>0</v>
      </c>
      <c r="BO82" s="249">
        <v>0</v>
      </c>
      <c r="BP82" s="249">
        <v>0</v>
      </c>
      <c r="BQ82" s="249">
        <v>0</v>
      </c>
      <c r="BR82" s="249">
        <v>0</v>
      </c>
      <c r="BS82" s="249">
        <v>0</v>
      </c>
      <c r="BT82" s="249">
        <v>0</v>
      </c>
      <c r="BU82" s="249">
        <v>0</v>
      </c>
      <c r="BV82" s="249">
        <v>0</v>
      </c>
      <c r="BW82" s="249">
        <v>0</v>
      </c>
      <c r="BX82" s="249">
        <v>0</v>
      </c>
      <c r="BY82" s="481"/>
      <c r="BZ82" s="487"/>
      <c r="CA82" s="484"/>
      <c r="CB82" s="484"/>
      <c r="CC82" s="484"/>
      <c r="CD82" s="484"/>
      <c r="CE82" s="487"/>
      <c r="CF82" s="487"/>
      <c r="CG82" s="487"/>
      <c r="CH82" s="487"/>
    </row>
    <row r="83" spans="1:86" s="489" customFormat="1" ht="31.5">
      <c r="A83" s="15"/>
      <c r="B83" s="296" t="s">
        <v>164</v>
      </c>
      <c r="C83" s="296" t="s">
        <v>165</v>
      </c>
      <c r="D83" s="296" t="s">
        <v>107</v>
      </c>
      <c r="E83" s="249" t="s">
        <v>108</v>
      </c>
      <c r="F83" s="249" t="s">
        <v>109</v>
      </c>
      <c r="G83" s="249">
        <v>0</v>
      </c>
      <c r="H83" s="249">
        <v>0</v>
      </c>
      <c r="I83" s="249">
        <v>0</v>
      </c>
      <c r="J83" s="249">
        <v>0</v>
      </c>
      <c r="K83" s="249">
        <v>0</v>
      </c>
      <c r="L83" s="249">
        <v>0</v>
      </c>
      <c r="M83" s="249">
        <v>0</v>
      </c>
      <c r="N83" s="249">
        <v>0</v>
      </c>
      <c r="O83" s="249">
        <v>0</v>
      </c>
      <c r="P83" s="249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49">
        <v>0</v>
      </c>
      <c r="Z83" s="249">
        <v>0</v>
      </c>
      <c r="AA83" s="249">
        <v>0</v>
      </c>
      <c r="AB83" s="249">
        <v>0</v>
      </c>
      <c r="AC83" s="249">
        <v>0</v>
      </c>
      <c r="AD83" s="249">
        <v>0</v>
      </c>
      <c r="AE83" s="249">
        <v>0</v>
      </c>
      <c r="AF83" s="249">
        <v>0</v>
      </c>
      <c r="AG83" s="249">
        <v>0</v>
      </c>
      <c r="AH83" s="249">
        <v>0</v>
      </c>
      <c r="AI83" s="249">
        <v>0</v>
      </c>
      <c r="AJ83" s="249">
        <v>0</v>
      </c>
      <c r="AK83" s="249">
        <v>0</v>
      </c>
      <c r="AL83" s="249">
        <v>0</v>
      </c>
      <c r="AM83" s="249">
        <v>0</v>
      </c>
      <c r="AN83" s="249">
        <v>0</v>
      </c>
      <c r="AO83" s="249">
        <v>0</v>
      </c>
      <c r="AP83" s="249">
        <v>0</v>
      </c>
      <c r="AQ83" s="249">
        <v>0</v>
      </c>
      <c r="AR83" s="249">
        <v>0</v>
      </c>
      <c r="AS83" s="249">
        <v>0</v>
      </c>
      <c r="AT83" s="249">
        <v>0</v>
      </c>
      <c r="AU83" s="249">
        <v>0</v>
      </c>
      <c r="AV83" s="249">
        <v>0</v>
      </c>
      <c r="AW83" s="249">
        <v>0</v>
      </c>
      <c r="AX83" s="249">
        <v>0</v>
      </c>
      <c r="AY83" s="249">
        <v>0</v>
      </c>
      <c r="AZ83" s="249">
        <v>0</v>
      </c>
      <c r="BA83" s="249">
        <v>0</v>
      </c>
      <c r="BB83" s="249">
        <v>0</v>
      </c>
      <c r="BC83" s="249">
        <v>0</v>
      </c>
      <c r="BD83" s="249">
        <v>0</v>
      </c>
      <c r="BE83" s="249">
        <v>0</v>
      </c>
      <c r="BF83" s="249">
        <v>0</v>
      </c>
      <c r="BG83" s="249">
        <v>0</v>
      </c>
      <c r="BH83" s="249">
        <v>0</v>
      </c>
      <c r="BI83" s="249">
        <v>0</v>
      </c>
      <c r="BJ83" s="249">
        <v>0</v>
      </c>
      <c r="BK83" s="249">
        <v>0</v>
      </c>
      <c r="BL83" s="249">
        <v>0</v>
      </c>
      <c r="BM83" s="249">
        <v>0</v>
      </c>
      <c r="BN83" s="249">
        <v>0</v>
      </c>
      <c r="BO83" s="249">
        <v>0</v>
      </c>
      <c r="BP83" s="249">
        <v>0</v>
      </c>
      <c r="BQ83" s="249">
        <v>0</v>
      </c>
      <c r="BR83" s="249">
        <v>0</v>
      </c>
      <c r="BS83" s="249">
        <v>0</v>
      </c>
      <c r="BT83" s="249">
        <v>0</v>
      </c>
      <c r="BU83" s="249">
        <v>0</v>
      </c>
      <c r="BV83" s="249">
        <v>0</v>
      </c>
      <c r="BW83" s="249">
        <v>0</v>
      </c>
      <c r="BX83" s="249">
        <v>0</v>
      </c>
      <c r="BY83" s="481"/>
      <c r="BZ83" s="487"/>
      <c r="CA83" s="484"/>
      <c r="CB83" s="484"/>
      <c r="CC83" s="484"/>
      <c r="CD83" s="484"/>
      <c r="CE83" s="487"/>
      <c r="CF83" s="487"/>
      <c r="CG83" s="487"/>
      <c r="CH83" s="487"/>
    </row>
    <row r="84" spans="1:86" s="489" customFormat="1" ht="31.5">
      <c r="A84" s="15"/>
      <c r="B84" s="296" t="s">
        <v>166</v>
      </c>
      <c r="C84" s="296" t="s">
        <v>167</v>
      </c>
      <c r="D84" s="296" t="s">
        <v>107</v>
      </c>
      <c r="E84" s="249" t="s">
        <v>108</v>
      </c>
      <c r="F84" s="249" t="s">
        <v>109</v>
      </c>
      <c r="G84" s="249">
        <v>0</v>
      </c>
      <c r="H84" s="249">
        <v>0</v>
      </c>
      <c r="I84" s="249">
        <v>0</v>
      </c>
      <c r="J84" s="249">
        <v>0</v>
      </c>
      <c r="K84" s="249">
        <v>0</v>
      </c>
      <c r="L84" s="249">
        <v>0</v>
      </c>
      <c r="M84" s="249">
        <v>0</v>
      </c>
      <c r="N84" s="249">
        <v>0</v>
      </c>
      <c r="O84" s="249">
        <v>0</v>
      </c>
      <c r="P84" s="249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49">
        <v>0</v>
      </c>
      <c r="Z84" s="249">
        <v>0</v>
      </c>
      <c r="AA84" s="249">
        <v>0</v>
      </c>
      <c r="AB84" s="249">
        <v>0</v>
      </c>
      <c r="AC84" s="249">
        <v>0</v>
      </c>
      <c r="AD84" s="249">
        <v>0</v>
      </c>
      <c r="AE84" s="249">
        <v>0</v>
      </c>
      <c r="AF84" s="249">
        <v>0</v>
      </c>
      <c r="AG84" s="249">
        <v>0</v>
      </c>
      <c r="AH84" s="249">
        <v>0</v>
      </c>
      <c r="AI84" s="249">
        <v>0</v>
      </c>
      <c r="AJ84" s="249">
        <v>0</v>
      </c>
      <c r="AK84" s="249">
        <v>0</v>
      </c>
      <c r="AL84" s="249">
        <v>0</v>
      </c>
      <c r="AM84" s="249">
        <v>0</v>
      </c>
      <c r="AN84" s="249">
        <v>0</v>
      </c>
      <c r="AO84" s="249">
        <v>0</v>
      </c>
      <c r="AP84" s="249">
        <v>0</v>
      </c>
      <c r="AQ84" s="249">
        <v>0</v>
      </c>
      <c r="AR84" s="249">
        <v>0</v>
      </c>
      <c r="AS84" s="249">
        <v>0</v>
      </c>
      <c r="AT84" s="249">
        <v>0</v>
      </c>
      <c r="AU84" s="249">
        <v>0</v>
      </c>
      <c r="AV84" s="249">
        <v>0</v>
      </c>
      <c r="AW84" s="249">
        <v>0</v>
      </c>
      <c r="AX84" s="249">
        <v>0</v>
      </c>
      <c r="AY84" s="249">
        <v>0</v>
      </c>
      <c r="AZ84" s="249">
        <v>0</v>
      </c>
      <c r="BA84" s="249">
        <v>0</v>
      </c>
      <c r="BB84" s="249">
        <v>0</v>
      </c>
      <c r="BC84" s="249">
        <v>0</v>
      </c>
      <c r="BD84" s="249">
        <v>0</v>
      </c>
      <c r="BE84" s="249">
        <v>0</v>
      </c>
      <c r="BF84" s="249">
        <v>0</v>
      </c>
      <c r="BG84" s="249">
        <v>0</v>
      </c>
      <c r="BH84" s="249">
        <v>0</v>
      </c>
      <c r="BI84" s="249">
        <v>0</v>
      </c>
      <c r="BJ84" s="249">
        <v>0</v>
      </c>
      <c r="BK84" s="249">
        <v>0</v>
      </c>
      <c r="BL84" s="249">
        <v>0</v>
      </c>
      <c r="BM84" s="249">
        <v>0</v>
      </c>
      <c r="BN84" s="249">
        <v>0</v>
      </c>
      <c r="BO84" s="249">
        <v>0</v>
      </c>
      <c r="BP84" s="249">
        <v>0</v>
      </c>
      <c r="BQ84" s="249">
        <v>0</v>
      </c>
      <c r="BR84" s="249">
        <v>0</v>
      </c>
      <c r="BS84" s="249">
        <v>0</v>
      </c>
      <c r="BT84" s="249">
        <v>0</v>
      </c>
      <c r="BU84" s="249">
        <v>0</v>
      </c>
      <c r="BV84" s="249">
        <v>0</v>
      </c>
      <c r="BW84" s="249">
        <v>0</v>
      </c>
      <c r="BX84" s="249">
        <v>0</v>
      </c>
      <c r="BY84" s="481"/>
      <c r="BZ84" s="487"/>
      <c r="CA84" s="484"/>
      <c r="CB84" s="484"/>
      <c r="CC84" s="484"/>
      <c r="CD84" s="484"/>
      <c r="CE84" s="487"/>
      <c r="CF84" s="487"/>
      <c r="CG84" s="487"/>
      <c r="CH84" s="487"/>
    </row>
    <row r="85" spans="1:86" s="489" customFormat="1" ht="31.5">
      <c r="A85" s="15"/>
      <c r="B85" s="296" t="s">
        <v>168</v>
      </c>
      <c r="C85" s="296" t="s">
        <v>169</v>
      </c>
      <c r="D85" s="296" t="s">
        <v>107</v>
      </c>
      <c r="E85" s="249" t="s">
        <v>108</v>
      </c>
      <c r="F85" s="249" t="s">
        <v>109</v>
      </c>
      <c r="G85" s="249">
        <v>0</v>
      </c>
      <c r="H85" s="249">
        <v>0</v>
      </c>
      <c r="I85" s="249">
        <v>0</v>
      </c>
      <c r="J85" s="249">
        <v>0</v>
      </c>
      <c r="K85" s="249">
        <v>0</v>
      </c>
      <c r="L85" s="249">
        <v>0</v>
      </c>
      <c r="M85" s="249">
        <v>0</v>
      </c>
      <c r="N85" s="249">
        <v>0</v>
      </c>
      <c r="O85" s="249">
        <v>0</v>
      </c>
      <c r="P85" s="249">
        <v>0</v>
      </c>
      <c r="Q85" s="249">
        <v>0</v>
      </c>
      <c r="R85" s="249">
        <v>0</v>
      </c>
      <c r="S85" s="249">
        <v>0</v>
      </c>
      <c r="T85" s="249">
        <v>0</v>
      </c>
      <c r="U85" s="249">
        <v>0</v>
      </c>
      <c r="V85" s="249">
        <v>0</v>
      </c>
      <c r="W85" s="249">
        <v>0</v>
      </c>
      <c r="X85" s="249">
        <v>0</v>
      </c>
      <c r="Y85" s="249">
        <v>0</v>
      </c>
      <c r="Z85" s="249">
        <v>0</v>
      </c>
      <c r="AA85" s="249">
        <v>0</v>
      </c>
      <c r="AB85" s="249">
        <v>0</v>
      </c>
      <c r="AC85" s="249">
        <v>0</v>
      </c>
      <c r="AD85" s="249">
        <v>0</v>
      </c>
      <c r="AE85" s="249">
        <v>0</v>
      </c>
      <c r="AF85" s="249">
        <v>0</v>
      </c>
      <c r="AG85" s="249">
        <v>0</v>
      </c>
      <c r="AH85" s="249">
        <v>0</v>
      </c>
      <c r="AI85" s="249">
        <v>0</v>
      </c>
      <c r="AJ85" s="249">
        <v>0</v>
      </c>
      <c r="AK85" s="249">
        <v>0</v>
      </c>
      <c r="AL85" s="249">
        <v>0</v>
      </c>
      <c r="AM85" s="249">
        <v>0</v>
      </c>
      <c r="AN85" s="249">
        <v>0</v>
      </c>
      <c r="AO85" s="249">
        <v>0</v>
      </c>
      <c r="AP85" s="249">
        <v>0</v>
      </c>
      <c r="AQ85" s="249">
        <v>0</v>
      </c>
      <c r="AR85" s="249">
        <v>0</v>
      </c>
      <c r="AS85" s="249">
        <v>0</v>
      </c>
      <c r="AT85" s="249">
        <v>0</v>
      </c>
      <c r="AU85" s="249">
        <v>0</v>
      </c>
      <c r="AV85" s="249">
        <v>0</v>
      </c>
      <c r="AW85" s="249">
        <v>0</v>
      </c>
      <c r="AX85" s="249">
        <v>0</v>
      </c>
      <c r="AY85" s="249">
        <v>0</v>
      </c>
      <c r="AZ85" s="249">
        <v>0</v>
      </c>
      <c r="BA85" s="249">
        <v>0</v>
      </c>
      <c r="BB85" s="249">
        <v>0</v>
      </c>
      <c r="BC85" s="249">
        <v>0</v>
      </c>
      <c r="BD85" s="249">
        <v>0</v>
      </c>
      <c r="BE85" s="249">
        <v>0</v>
      </c>
      <c r="BF85" s="249">
        <v>0</v>
      </c>
      <c r="BG85" s="249">
        <v>0</v>
      </c>
      <c r="BH85" s="249">
        <v>0</v>
      </c>
      <c r="BI85" s="249">
        <v>0</v>
      </c>
      <c r="BJ85" s="249">
        <v>0</v>
      </c>
      <c r="BK85" s="249">
        <v>0</v>
      </c>
      <c r="BL85" s="249">
        <v>0</v>
      </c>
      <c r="BM85" s="249">
        <v>0</v>
      </c>
      <c r="BN85" s="249">
        <v>0</v>
      </c>
      <c r="BO85" s="249">
        <v>0</v>
      </c>
      <c r="BP85" s="249">
        <v>0</v>
      </c>
      <c r="BQ85" s="249">
        <v>0</v>
      </c>
      <c r="BR85" s="249">
        <v>0</v>
      </c>
      <c r="BS85" s="249">
        <v>0</v>
      </c>
      <c r="BT85" s="249">
        <v>0</v>
      </c>
      <c r="BU85" s="249">
        <v>0</v>
      </c>
      <c r="BV85" s="249">
        <v>0</v>
      </c>
      <c r="BW85" s="249">
        <v>0</v>
      </c>
      <c r="BX85" s="249">
        <v>0</v>
      </c>
      <c r="BY85" s="481"/>
      <c r="BZ85" s="487"/>
      <c r="CA85" s="484"/>
      <c r="CB85" s="484"/>
      <c r="CC85" s="484"/>
      <c r="CD85" s="484"/>
      <c r="CE85" s="487"/>
      <c r="CF85" s="487"/>
      <c r="CG85" s="487"/>
      <c r="CH85" s="487"/>
    </row>
    <row r="86" spans="1:86" s="489" customFormat="1" ht="31.5">
      <c r="A86" s="15"/>
      <c r="B86" s="296" t="s">
        <v>170</v>
      </c>
      <c r="C86" s="296" t="s">
        <v>171</v>
      </c>
      <c r="D86" s="296" t="s">
        <v>107</v>
      </c>
      <c r="E86" s="249" t="s">
        <v>108</v>
      </c>
      <c r="F86" s="249" t="s">
        <v>109</v>
      </c>
      <c r="G86" s="249">
        <f>G87+G88</f>
        <v>11.8</v>
      </c>
      <c r="H86" s="249">
        <f t="shared" ref="H86:BS86" si="227">H87+H88</f>
        <v>0</v>
      </c>
      <c r="I86" s="249">
        <f t="shared" si="227"/>
        <v>0</v>
      </c>
      <c r="J86" s="249">
        <f t="shared" si="227"/>
        <v>10</v>
      </c>
      <c r="K86" s="249">
        <f t="shared" si="227"/>
        <v>0</v>
      </c>
      <c r="L86" s="249">
        <f t="shared" si="227"/>
        <v>0</v>
      </c>
      <c r="M86" s="249">
        <f t="shared" si="227"/>
        <v>1.8</v>
      </c>
      <c r="N86" s="249">
        <f t="shared" si="227"/>
        <v>0</v>
      </c>
      <c r="O86" s="249">
        <f t="shared" si="227"/>
        <v>0</v>
      </c>
      <c r="P86" s="249">
        <f t="shared" si="227"/>
        <v>0</v>
      </c>
      <c r="Q86" s="249">
        <f t="shared" si="227"/>
        <v>0</v>
      </c>
      <c r="R86" s="249">
        <f t="shared" si="227"/>
        <v>0</v>
      </c>
      <c r="S86" s="249">
        <f t="shared" si="227"/>
        <v>0</v>
      </c>
      <c r="T86" s="249">
        <f t="shared" si="227"/>
        <v>0</v>
      </c>
      <c r="U86" s="249">
        <f t="shared" si="227"/>
        <v>0</v>
      </c>
      <c r="V86" s="249">
        <f t="shared" si="227"/>
        <v>0</v>
      </c>
      <c r="W86" s="249">
        <f t="shared" si="227"/>
        <v>0</v>
      </c>
      <c r="X86" s="249">
        <f t="shared" si="227"/>
        <v>0</v>
      </c>
      <c r="Y86" s="249">
        <v>0</v>
      </c>
      <c r="Z86" s="249">
        <f t="shared" si="227"/>
        <v>0</v>
      </c>
      <c r="AA86" s="249">
        <f t="shared" si="227"/>
        <v>0</v>
      </c>
      <c r="AB86" s="249">
        <f t="shared" si="227"/>
        <v>0</v>
      </c>
      <c r="AC86" s="249">
        <f t="shared" si="227"/>
        <v>0</v>
      </c>
      <c r="AD86" s="249">
        <f t="shared" si="227"/>
        <v>0</v>
      </c>
      <c r="AE86" s="249">
        <f t="shared" si="227"/>
        <v>0</v>
      </c>
      <c r="AF86" s="249">
        <f t="shared" si="227"/>
        <v>0</v>
      </c>
      <c r="AG86" s="249">
        <f t="shared" si="227"/>
        <v>0</v>
      </c>
      <c r="AH86" s="249">
        <f t="shared" si="227"/>
        <v>0</v>
      </c>
      <c r="AI86" s="249">
        <f t="shared" si="227"/>
        <v>0</v>
      </c>
      <c r="AJ86" s="249">
        <f t="shared" si="227"/>
        <v>0</v>
      </c>
      <c r="AK86" s="249">
        <f t="shared" si="227"/>
        <v>0</v>
      </c>
      <c r="AL86" s="249">
        <f t="shared" si="227"/>
        <v>0</v>
      </c>
      <c r="AM86" s="249">
        <f t="shared" si="227"/>
        <v>0</v>
      </c>
      <c r="AN86" s="249">
        <f t="shared" si="227"/>
        <v>0</v>
      </c>
      <c r="AO86" s="249">
        <f t="shared" si="227"/>
        <v>0</v>
      </c>
      <c r="AP86" s="249">
        <f t="shared" si="227"/>
        <v>0</v>
      </c>
      <c r="AQ86" s="249">
        <f t="shared" si="227"/>
        <v>0</v>
      </c>
      <c r="AR86" s="249">
        <f t="shared" si="227"/>
        <v>0</v>
      </c>
      <c r="AS86" s="249">
        <f t="shared" si="227"/>
        <v>0</v>
      </c>
      <c r="AT86" s="249">
        <f t="shared" si="227"/>
        <v>0</v>
      </c>
      <c r="AU86" s="249">
        <f t="shared" si="227"/>
        <v>0</v>
      </c>
      <c r="AV86" s="249">
        <f t="shared" si="227"/>
        <v>0</v>
      </c>
      <c r="AW86" s="249">
        <f t="shared" si="227"/>
        <v>0</v>
      </c>
      <c r="AX86" s="249">
        <f t="shared" si="227"/>
        <v>0</v>
      </c>
      <c r="AY86" s="249">
        <f t="shared" si="227"/>
        <v>0</v>
      </c>
      <c r="AZ86" s="249">
        <f t="shared" si="227"/>
        <v>0</v>
      </c>
      <c r="BA86" s="249">
        <f t="shared" si="227"/>
        <v>0</v>
      </c>
      <c r="BB86" s="249">
        <f t="shared" si="227"/>
        <v>0</v>
      </c>
      <c r="BC86" s="249">
        <f t="shared" si="227"/>
        <v>0</v>
      </c>
      <c r="BD86" s="249">
        <f t="shared" si="227"/>
        <v>0</v>
      </c>
      <c r="BE86" s="249">
        <f t="shared" si="227"/>
        <v>0</v>
      </c>
      <c r="BF86" s="249">
        <f t="shared" si="227"/>
        <v>0</v>
      </c>
      <c r="BG86" s="249">
        <f t="shared" si="227"/>
        <v>0</v>
      </c>
      <c r="BH86" s="249">
        <f t="shared" si="227"/>
        <v>0</v>
      </c>
      <c r="BI86" s="249">
        <f t="shared" si="227"/>
        <v>0</v>
      </c>
      <c r="BJ86" s="249">
        <f t="shared" si="227"/>
        <v>0</v>
      </c>
      <c r="BK86" s="249">
        <f t="shared" si="227"/>
        <v>11.8</v>
      </c>
      <c r="BL86" s="249">
        <f t="shared" si="227"/>
        <v>0</v>
      </c>
      <c r="BM86" s="249">
        <f t="shared" si="227"/>
        <v>0</v>
      </c>
      <c r="BN86" s="249">
        <f t="shared" si="227"/>
        <v>10</v>
      </c>
      <c r="BO86" s="249">
        <f t="shared" si="227"/>
        <v>0</v>
      </c>
      <c r="BP86" s="249">
        <f t="shared" si="227"/>
        <v>0</v>
      </c>
      <c r="BQ86" s="249">
        <f t="shared" si="227"/>
        <v>1.8</v>
      </c>
      <c r="BR86" s="249">
        <f t="shared" si="227"/>
        <v>0</v>
      </c>
      <c r="BS86" s="249">
        <f t="shared" si="227"/>
        <v>0</v>
      </c>
      <c r="BT86" s="249">
        <f t="shared" ref="BT86:BX86" si="228">BT87+BT88</f>
        <v>0</v>
      </c>
      <c r="BU86" s="249">
        <f t="shared" si="228"/>
        <v>0</v>
      </c>
      <c r="BV86" s="249">
        <f t="shared" si="228"/>
        <v>0</v>
      </c>
      <c r="BW86" s="249">
        <f t="shared" si="228"/>
        <v>0</v>
      </c>
      <c r="BX86" s="249">
        <f t="shared" si="228"/>
        <v>0</v>
      </c>
      <c r="BY86" s="481"/>
      <c r="BZ86" s="487"/>
      <c r="CA86" s="484"/>
      <c r="CB86" s="484"/>
      <c r="CC86" s="484"/>
      <c r="CD86" s="484"/>
      <c r="CE86" s="487"/>
      <c r="CF86" s="487"/>
      <c r="CG86" s="487"/>
      <c r="CH86" s="487"/>
    </row>
    <row r="87" spans="1:86" s="489" customFormat="1" ht="31.5">
      <c r="A87" s="15"/>
      <c r="B87" s="296" t="s">
        <v>172</v>
      </c>
      <c r="C87" s="296" t="s">
        <v>173</v>
      </c>
      <c r="D87" s="296" t="s">
        <v>107</v>
      </c>
      <c r="E87" s="249" t="s">
        <v>108</v>
      </c>
      <c r="F87" s="249" t="s">
        <v>109</v>
      </c>
      <c r="G87" s="249">
        <v>0</v>
      </c>
      <c r="H87" s="249">
        <v>0</v>
      </c>
      <c r="I87" s="249">
        <v>0</v>
      </c>
      <c r="J87" s="249">
        <v>0</v>
      </c>
      <c r="K87" s="249">
        <v>0</v>
      </c>
      <c r="L87" s="249">
        <v>0</v>
      </c>
      <c r="M87" s="249">
        <v>0</v>
      </c>
      <c r="N87" s="249">
        <v>0</v>
      </c>
      <c r="O87" s="249">
        <v>0</v>
      </c>
      <c r="P87" s="249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49">
        <v>0</v>
      </c>
      <c r="Z87" s="249">
        <v>0</v>
      </c>
      <c r="AA87" s="249">
        <v>0</v>
      </c>
      <c r="AB87" s="249">
        <v>0</v>
      </c>
      <c r="AC87" s="249">
        <v>0</v>
      </c>
      <c r="AD87" s="249">
        <v>0</v>
      </c>
      <c r="AE87" s="249">
        <v>0</v>
      </c>
      <c r="AF87" s="249">
        <v>0</v>
      </c>
      <c r="AG87" s="249">
        <v>0</v>
      </c>
      <c r="AH87" s="249">
        <v>0</v>
      </c>
      <c r="AI87" s="249">
        <v>0</v>
      </c>
      <c r="AJ87" s="249">
        <v>0</v>
      </c>
      <c r="AK87" s="249">
        <v>0</v>
      </c>
      <c r="AL87" s="249">
        <v>0</v>
      </c>
      <c r="AM87" s="249">
        <v>0</v>
      </c>
      <c r="AN87" s="249">
        <v>0</v>
      </c>
      <c r="AO87" s="249">
        <v>0</v>
      </c>
      <c r="AP87" s="249">
        <v>0</v>
      </c>
      <c r="AQ87" s="249">
        <v>0</v>
      </c>
      <c r="AR87" s="249">
        <v>0</v>
      </c>
      <c r="AS87" s="249">
        <v>0</v>
      </c>
      <c r="AT87" s="249">
        <v>0</v>
      </c>
      <c r="AU87" s="249">
        <v>0</v>
      </c>
      <c r="AV87" s="249">
        <v>0</v>
      </c>
      <c r="AW87" s="249">
        <v>0</v>
      </c>
      <c r="AX87" s="249">
        <v>0</v>
      </c>
      <c r="AY87" s="249">
        <v>0</v>
      </c>
      <c r="AZ87" s="249">
        <v>0</v>
      </c>
      <c r="BA87" s="249">
        <v>0</v>
      </c>
      <c r="BB87" s="249">
        <v>0</v>
      </c>
      <c r="BC87" s="249">
        <v>0</v>
      </c>
      <c r="BD87" s="249">
        <v>0</v>
      </c>
      <c r="BE87" s="249">
        <v>0</v>
      </c>
      <c r="BF87" s="249">
        <v>0</v>
      </c>
      <c r="BG87" s="249">
        <v>0</v>
      </c>
      <c r="BH87" s="249">
        <v>0</v>
      </c>
      <c r="BI87" s="249">
        <v>0</v>
      </c>
      <c r="BJ87" s="249">
        <v>0</v>
      </c>
      <c r="BK87" s="249">
        <v>0</v>
      </c>
      <c r="BL87" s="249">
        <v>0</v>
      </c>
      <c r="BM87" s="249">
        <v>0</v>
      </c>
      <c r="BN87" s="249">
        <v>0</v>
      </c>
      <c r="BO87" s="249">
        <v>0</v>
      </c>
      <c r="BP87" s="249">
        <v>0</v>
      </c>
      <c r="BQ87" s="249">
        <v>0</v>
      </c>
      <c r="BR87" s="249">
        <v>0</v>
      </c>
      <c r="BS87" s="249">
        <v>0</v>
      </c>
      <c r="BT87" s="249">
        <v>0</v>
      </c>
      <c r="BU87" s="249">
        <v>0</v>
      </c>
      <c r="BV87" s="249">
        <v>0</v>
      </c>
      <c r="BW87" s="249">
        <v>0</v>
      </c>
      <c r="BX87" s="249">
        <v>0</v>
      </c>
      <c r="BY87" s="481"/>
      <c r="BZ87" s="487"/>
      <c r="CA87" s="484"/>
      <c r="CB87" s="484"/>
      <c r="CC87" s="484"/>
      <c r="CD87" s="484"/>
      <c r="CE87" s="487"/>
      <c r="CF87" s="487"/>
      <c r="CG87" s="487"/>
      <c r="CH87" s="487"/>
    </row>
    <row r="88" spans="1:86" s="489" customFormat="1" ht="31.5">
      <c r="A88" s="15"/>
      <c r="B88" s="296" t="s">
        <v>174</v>
      </c>
      <c r="C88" s="296" t="s">
        <v>175</v>
      </c>
      <c r="D88" s="296" t="s">
        <v>107</v>
      </c>
      <c r="E88" s="249" t="s">
        <v>108</v>
      </c>
      <c r="F88" s="249" t="s">
        <v>109</v>
      </c>
      <c r="G88" s="249">
        <f>SUM(G89)</f>
        <v>11.8</v>
      </c>
      <c r="H88" s="249">
        <f t="shared" ref="H88:BS88" si="229">SUM(H89)</f>
        <v>0</v>
      </c>
      <c r="I88" s="249">
        <f t="shared" si="229"/>
        <v>0</v>
      </c>
      <c r="J88" s="249">
        <f t="shared" si="229"/>
        <v>10</v>
      </c>
      <c r="K88" s="249">
        <f t="shared" si="229"/>
        <v>0</v>
      </c>
      <c r="L88" s="249">
        <f t="shared" si="229"/>
        <v>0</v>
      </c>
      <c r="M88" s="249">
        <f t="shared" si="229"/>
        <v>1.8</v>
      </c>
      <c r="N88" s="249">
        <f t="shared" si="229"/>
        <v>0</v>
      </c>
      <c r="O88" s="249">
        <f t="shared" si="229"/>
        <v>0</v>
      </c>
      <c r="P88" s="249">
        <f t="shared" si="229"/>
        <v>0</v>
      </c>
      <c r="Q88" s="249">
        <f t="shared" si="229"/>
        <v>0</v>
      </c>
      <c r="R88" s="249">
        <f t="shared" si="229"/>
        <v>0</v>
      </c>
      <c r="S88" s="249">
        <f t="shared" si="229"/>
        <v>0</v>
      </c>
      <c r="T88" s="249">
        <f t="shared" si="229"/>
        <v>0</v>
      </c>
      <c r="U88" s="249">
        <f t="shared" si="229"/>
        <v>0</v>
      </c>
      <c r="V88" s="249">
        <f t="shared" si="229"/>
        <v>0</v>
      </c>
      <c r="W88" s="249">
        <f t="shared" si="229"/>
        <v>0</v>
      </c>
      <c r="X88" s="249">
        <f t="shared" si="229"/>
        <v>0</v>
      </c>
      <c r="Y88" s="249">
        <v>0</v>
      </c>
      <c r="Z88" s="249">
        <f t="shared" si="229"/>
        <v>0</v>
      </c>
      <c r="AA88" s="249">
        <f t="shared" si="229"/>
        <v>0</v>
      </c>
      <c r="AB88" s="249">
        <f t="shared" si="229"/>
        <v>0</v>
      </c>
      <c r="AC88" s="249">
        <f t="shared" si="229"/>
        <v>0</v>
      </c>
      <c r="AD88" s="249">
        <f t="shared" si="229"/>
        <v>0</v>
      </c>
      <c r="AE88" s="249">
        <f t="shared" si="229"/>
        <v>0</v>
      </c>
      <c r="AF88" s="249">
        <f t="shared" si="229"/>
        <v>0</v>
      </c>
      <c r="AG88" s="249">
        <f t="shared" si="229"/>
        <v>0</v>
      </c>
      <c r="AH88" s="249">
        <f t="shared" si="229"/>
        <v>0</v>
      </c>
      <c r="AI88" s="249">
        <f t="shared" si="229"/>
        <v>0</v>
      </c>
      <c r="AJ88" s="249">
        <f t="shared" si="229"/>
        <v>0</v>
      </c>
      <c r="AK88" s="249">
        <f t="shared" si="229"/>
        <v>0</v>
      </c>
      <c r="AL88" s="249">
        <f t="shared" si="229"/>
        <v>0</v>
      </c>
      <c r="AM88" s="249">
        <f t="shared" si="229"/>
        <v>0</v>
      </c>
      <c r="AN88" s="249">
        <f t="shared" si="229"/>
        <v>0</v>
      </c>
      <c r="AO88" s="249">
        <f t="shared" si="229"/>
        <v>0</v>
      </c>
      <c r="AP88" s="249">
        <f t="shared" si="229"/>
        <v>0</v>
      </c>
      <c r="AQ88" s="249">
        <f t="shared" si="229"/>
        <v>0</v>
      </c>
      <c r="AR88" s="249">
        <f t="shared" si="229"/>
        <v>0</v>
      </c>
      <c r="AS88" s="249">
        <f t="shared" si="229"/>
        <v>0</v>
      </c>
      <c r="AT88" s="249">
        <f t="shared" si="229"/>
        <v>0</v>
      </c>
      <c r="AU88" s="249">
        <f t="shared" si="229"/>
        <v>0</v>
      </c>
      <c r="AV88" s="249">
        <f t="shared" si="229"/>
        <v>0</v>
      </c>
      <c r="AW88" s="249">
        <f t="shared" si="229"/>
        <v>0</v>
      </c>
      <c r="AX88" s="249">
        <f t="shared" si="229"/>
        <v>0</v>
      </c>
      <c r="AY88" s="249">
        <f t="shared" si="229"/>
        <v>0</v>
      </c>
      <c r="AZ88" s="249">
        <f t="shared" si="229"/>
        <v>0</v>
      </c>
      <c r="BA88" s="249">
        <f t="shared" si="229"/>
        <v>0</v>
      </c>
      <c r="BB88" s="249">
        <f t="shared" si="229"/>
        <v>0</v>
      </c>
      <c r="BC88" s="249">
        <f t="shared" si="229"/>
        <v>0</v>
      </c>
      <c r="BD88" s="249">
        <f t="shared" si="229"/>
        <v>0</v>
      </c>
      <c r="BE88" s="249">
        <f t="shared" si="229"/>
        <v>0</v>
      </c>
      <c r="BF88" s="249">
        <f t="shared" si="229"/>
        <v>0</v>
      </c>
      <c r="BG88" s="249">
        <f t="shared" si="229"/>
        <v>0</v>
      </c>
      <c r="BH88" s="249">
        <f t="shared" si="229"/>
        <v>0</v>
      </c>
      <c r="BI88" s="249">
        <f t="shared" si="229"/>
        <v>0</v>
      </c>
      <c r="BJ88" s="249">
        <f t="shared" si="229"/>
        <v>0</v>
      </c>
      <c r="BK88" s="249">
        <f t="shared" si="229"/>
        <v>11.8</v>
      </c>
      <c r="BL88" s="249">
        <f t="shared" si="229"/>
        <v>0</v>
      </c>
      <c r="BM88" s="249">
        <f t="shared" si="229"/>
        <v>0</v>
      </c>
      <c r="BN88" s="249">
        <f t="shared" si="229"/>
        <v>10</v>
      </c>
      <c r="BO88" s="249">
        <f t="shared" si="229"/>
        <v>0</v>
      </c>
      <c r="BP88" s="249">
        <f t="shared" si="229"/>
        <v>0</v>
      </c>
      <c r="BQ88" s="249">
        <f t="shared" si="229"/>
        <v>1.8</v>
      </c>
      <c r="BR88" s="249">
        <f t="shared" si="229"/>
        <v>0</v>
      </c>
      <c r="BS88" s="249">
        <f t="shared" si="229"/>
        <v>0</v>
      </c>
      <c r="BT88" s="249">
        <f t="shared" ref="BT88:BX88" si="230">SUM(BT89)</f>
        <v>0</v>
      </c>
      <c r="BU88" s="249">
        <f t="shared" si="230"/>
        <v>0</v>
      </c>
      <c r="BV88" s="249">
        <f t="shared" si="230"/>
        <v>0</v>
      </c>
      <c r="BW88" s="249">
        <f t="shared" si="230"/>
        <v>0</v>
      </c>
      <c r="BX88" s="249">
        <f t="shared" si="230"/>
        <v>0</v>
      </c>
      <c r="BY88" s="481"/>
      <c r="BZ88" s="487"/>
      <c r="CA88" s="484"/>
      <c r="CB88" s="484"/>
      <c r="CC88" s="484"/>
      <c r="CD88" s="484"/>
      <c r="CE88" s="487"/>
      <c r="CF88" s="487"/>
      <c r="CG88" s="487"/>
      <c r="CH88" s="487"/>
    </row>
    <row r="89" spans="1:86" s="489" customFormat="1" ht="31.5">
      <c r="A89" s="15"/>
      <c r="B89" s="296" t="str">
        <f>'Формат ИПР'!B89</f>
        <v>1.2.4.2</v>
      </c>
      <c r="C89" s="31" t="str">
        <f>'Формат ИПР'!C89</f>
        <v>Модернизация системы сбора и передачи информации 1-ая очередь АО "Чеченэнерго" на  ПС"№84"</v>
      </c>
      <c r="D89" s="296" t="str">
        <f>'Формат ИПР'!D89</f>
        <v>F_prj_109108_49014</v>
      </c>
      <c r="E89" s="249" t="s">
        <v>108</v>
      </c>
      <c r="F89" s="249" t="s">
        <v>109</v>
      </c>
      <c r="G89" s="16">
        <f>'Формат ИПР'!AG89</f>
        <v>11.8</v>
      </c>
      <c r="H89" s="91">
        <f t="shared" ref="H89" si="231">IF(G89="нд","нд",V89+AJ89+AX89+BL89)</f>
        <v>0</v>
      </c>
      <c r="I89" s="91">
        <f t="shared" ref="I89" si="232">IF(H89="нд","нд",W89+AK89+AY89+BM89)</f>
        <v>0</v>
      </c>
      <c r="J89" s="91">
        <f t="shared" ref="J89" si="233">IF(I89="нд","нд",X89+AL89+AZ89+BN89)</f>
        <v>10</v>
      </c>
      <c r="K89" s="91">
        <f t="shared" ref="K89" si="234">IF(J89="нд","нд",Y89+AM89+BA89+BO89)</f>
        <v>0</v>
      </c>
      <c r="L89" s="91">
        <f t="shared" ref="L89" si="235">IF(K89="нд","нд",Z89+AN89+BB89+BP89)</f>
        <v>0</v>
      </c>
      <c r="M89" s="91">
        <f t="shared" ref="M89" si="236">IF(L89="нд","нд",AA89+AO89+BC89+BQ89)</f>
        <v>1.8</v>
      </c>
      <c r="N89" s="16">
        <f>'Формат ИПР'!AH89</f>
        <v>0</v>
      </c>
      <c r="O89" s="91">
        <f t="shared" ref="O89" si="237">AC89+AQ89+BE89+BS89</f>
        <v>0</v>
      </c>
      <c r="P89" s="91">
        <f t="shared" ref="P89" si="238">AD89+AR89+BF89+BT89</f>
        <v>0</v>
      </c>
      <c r="Q89" s="91">
        <f t="shared" ref="Q89" si="239">AE89+AS89+BG89+BU89</f>
        <v>0</v>
      </c>
      <c r="R89" s="91">
        <f t="shared" ref="R89" si="240">AF89+AT89+BH89+BV89</f>
        <v>0</v>
      </c>
      <c r="S89" s="91">
        <f t="shared" ref="S89" si="241">AG89+AU89+BI89+BW89</f>
        <v>0</v>
      </c>
      <c r="T89" s="91">
        <f t="shared" ref="T89" si="242">AH89+AV89+BJ89+BX89</f>
        <v>0</v>
      </c>
      <c r="U89" s="91">
        <f>'Формат ИПР'!AI89</f>
        <v>0</v>
      </c>
      <c r="V89" s="91">
        <v>0</v>
      </c>
      <c r="W89" s="91">
        <v>0</v>
      </c>
      <c r="X89" s="91">
        <v>0</v>
      </c>
      <c r="Y89" s="91">
        <v>0</v>
      </c>
      <c r="Z89" s="91">
        <v>0</v>
      </c>
      <c r="AA89" s="91">
        <v>0</v>
      </c>
      <c r="AB89" s="91">
        <f>'Формат ИПР'!AJ89</f>
        <v>0</v>
      </c>
      <c r="AC89" s="91">
        <v>0</v>
      </c>
      <c r="AD89" s="91">
        <v>0</v>
      </c>
      <c r="AE89" s="91">
        <v>0</v>
      </c>
      <c r="AF89" s="91">
        <v>0</v>
      </c>
      <c r="AG89" s="91">
        <v>0</v>
      </c>
      <c r="AH89" s="91">
        <v>0</v>
      </c>
      <c r="AI89" s="91">
        <f>'Формат ИПР'!AK89</f>
        <v>0</v>
      </c>
      <c r="AJ89" s="91">
        <v>0</v>
      </c>
      <c r="AK89" s="91">
        <v>0</v>
      </c>
      <c r="AL89" s="91">
        <v>0</v>
      </c>
      <c r="AM89" s="91">
        <v>0</v>
      </c>
      <c r="AN89" s="91">
        <v>0</v>
      </c>
      <c r="AO89" s="91">
        <v>0</v>
      </c>
      <c r="AP89" s="91">
        <f>'Формат ИПР'!AL89</f>
        <v>0</v>
      </c>
      <c r="AQ89" s="91">
        <v>0</v>
      </c>
      <c r="AR89" s="91">
        <v>0</v>
      </c>
      <c r="AS89" s="91">
        <v>0</v>
      </c>
      <c r="AT89" s="91">
        <v>0</v>
      </c>
      <c r="AU89" s="91">
        <v>0</v>
      </c>
      <c r="AV89" s="91">
        <v>0</v>
      </c>
      <c r="AW89" s="91">
        <f>'Формат ИПР'!AM89</f>
        <v>0</v>
      </c>
      <c r="AX89" s="91">
        <v>0</v>
      </c>
      <c r="AY89" s="91">
        <v>0</v>
      </c>
      <c r="AZ89" s="91">
        <v>0</v>
      </c>
      <c r="BA89" s="91">
        <v>0</v>
      </c>
      <c r="BB89" s="91">
        <v>0</v>
      </c>
      <c r="BC89" s="91">
        <v>0</v>
      </c>
      <c r="BD89" s="91">
        <f>'Формат ИПР'!AN89</f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v>0</v>
      </c>
      <c r="BJ89" s="91">
        <v>0</v>
      </c>
      <c r="BK89" s="91">
        <f>'Формат ИПР'!AO89</f>
        <v>11.8</v>
      </c>
      <c r="BL89" s="91">
        <v>0</v>
      </c>
      <c r="BM89" s="91">
        <v>0</v>
      </c>
      <c r="BN89" s="91">
        <v>10</v>
      </c>
      <c r="BO89" s="91">
        <v>0</v>
      </c>
      <c r="BP89" s="91">
        <v>0</v>
      </c>
      <c r="BQ89" s="91">
        <v>1.8</v>
      </c>
      <c r="BR89" s="91">
        <f>'Формат ИПР'!AP89</f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483"/>
      <c r="BZ89" s="487"/>
      <c r="CA89" s="484"/>
      <c r="CB89" s="484"/>
      <c r="CC89" s="484"/>
      <c r="CD89" s="484"/>
      <c r="CE89" s="487"/>
      <c r="CF89" s="487"/>
      <c r="CG89" s="487"/>
      <c r="CH89" s="487"/>
    </row>
    <row r="90" spans="1:86" s="489" customFormat="1" ht="47.25">
      <c r="A90" s="15"/>
      <c r="B90" s="296" t="s">
        <v>176</v>
      </c>
      <c r="C90" s="296" t="s">
        <v>177</v>
      </c>
      <c r="D90" s="296" t="s">
        <v>107</v>
      </c>
      <c r="E90" s="249" t="s">
        <v>108</v>
      </c>
      <c r="F90" s="249" t="s">
        <v>109</v>
      </c>
      <c r="G90" s="16">
        <f>G91+G92</f>
        <v>0</v>
      </c>
      <c r="H90" s="16">
        <f t="shared" ref="H90:BS90" si="243">H91+H92</f>
        <v>0</v>
      </c>
      <c r="I90" s="16">
        <f t="shared" si="243"/>
        <v>0</v>
      </c>
      <c r="J90" s="16">
        <f t="shared" si="243"/>
        <v>0</v>
      </c>
      <c r="K90" s="16">
        <f t="shared" si="243"/>
        <v>0</v>
      </c>
      <c r="L90" s="16">
        <f t="shared" si="243"/>
        <v>0</v>
      </c>
      <c r="M90" s="16">
        <f t="shared" si="243"/>
        <v>0</v>
      </c>
      <c r="N90" s="16">
        <f t="shared" si="243"/>
        <v>0</v>
      </c>
      <c r="O90" s="16">
        <f t="shared" si="243"/>
        <v>0</v>
      </c>
      <c r="P90" s="16">
        <f t="shared" si="243"/>
        <v>0</v>
      </c>
      <c r="Q90" s="16">
        <f t="shared" si="243"/>
        <v>0</v>
      </c>
      <c r="R90" s="16">
        <f t="shared" si="243"/>
        <v>0</v>
      </c>
      <c r="S90" s="16">
        <f t="shared" si="243"/>
        <v>0</v>
      </c>
      <c r="T90" s="16">
        <f t="shared" si="243"/>
        <v>0</v>
      </c>
      <c r="U90" s="16">
        <f t="shared" si="243"/>
        <v>0</v>
      </c>
      <c r="V90" s="16">
        <f t="shared" si="243"/>
        <v>0</v>
      </c>
      <c r="W90" s="16">
        <f t="shared" si="243"/>
        <v>0</v>
      </c>
      <c r="X90" s="16">
        <f t="shared" si="243"/>
        <v>0</v>
      </c>
      <c r="Y90" s="16">
        <v>0</v>
      </c>
      <c r="Z90" s="16">
        <f t="shared" si="243"/>
        <v>0</v>
      </c>
      <c r="AA90" s="16">
        <f t="shared" si="243"/>
        <v>0</v>
      </c>
      <c r="AB90" s="16">
        <f t="shared" si="243"/>
        <v>0</v>
      </c>
      <c r="AC90" s="16">
        <f t="shared" si="243"/>
        <v>0</v>
      </c>
      <c r="AD90" s="16">
        <f t="shared" si="243"/>
        <v>0</v>
      </c>
      <c r="AE90" s="16">
        <f t="shared" si="243"/>
        <v>0</v>
      </c>
      <c r="AF90" s="16">
        <f t="shared" si="243"/>
        <v>0</v>
      </c>
      <c r="AG90" s="16">
        <f t="shared" si="243"/>
        <v>0</v>
      </c>
      <c r="AH90" s="16">
        <f t="shared" si="243"/>
        <v>0</v>
      </c>
      <c r="AI90" s="16">
        <f t="shared" si="243"/>
        <v>0</v>
      </c>
      <c r="AJ90" s="16">
        <f t="shared" si="243"/>
        <v>0</v>
      </c>
      <c r="AK90" s="16">
        <f t="shared" si="243"/>
        <v>0</v>
      </c>
      <c r="AL90" s="16">
        <f t="shared" si="243"/>
        <v>0</v>
      </c>
      <c r="AM90" s="16">
        <f t="shared" si="243"/>
        <v>0</v>
      </c>
      <c r="AN90" s="16">
        <f t="shared" si="243"/>
        <v>0</v>
      </c>
      <c r="AO90" s="16">
        <f t="shared" si="243"/>
        <v>0</v>
      </c>
      <c r="AP90" s="16">
        <f t="shared" si="243"/>
        <v>0</v>
      </c>
      <c r="AQ90" s="16">
        <f t="shared" si="243"/>
        <v>0</v>
      </c>
      <c r="AR90" s="16">
        <f t="shared" si="243"/>
        <v>0</v>
      </c>
      <c r="AS90" s="16">
        <f t="shared" si="243"/>
        <v>0</v>
      </c>
      <c r="AT90" s="16">
        <f t="shared" si="243"/>
        <v>0</v>
      </c>
      <c r="AU90" s="16">
        <f t="shared" si="243"/>
        <v>0</v>
      </c>
      <c r="AV90" s="16">
        <f t="shared" si="243"/>
        <v>0</v>
      </c>
      <c r="AW90" s="16">
        <f t="shared" si="243"/>
        <v>0</v>
      </c>
      <c r="AX90" s="16">
        <f t="shared" si="243"/>
        <v>0</v>
      </c>
      <c r="AY90" s="16">
        <f t="shared" si="243"/>
        <v>0</v>
      </c>
      <c r="AZ90" s="16">
        <f t="shared" si="243"/>
        <v>0</v>
      </c>
      <c r="BA90" s="16">
        <f t="shared" si="243"/>
        <v>0</v>
      </c>
      <c r="BB90" s="16">
        <f t="shared" si="243"/>
        <v>0</v>
      </c>
      <c r="BC90" s="16">
        <f t="shared" si="243"/>
        <v>0</v>
      </c>
      <c r="BD90" s="16">
        <f t="shared" si="243"/>
        <v>0</v>
      </c>
      <c r="BE90" s="16">
        <f t="shared" si="243"/>
        <v>0</v>
      </c>
      <c r="BF90" s="16">
        <f t="shared" si="243"/>
        <v>0</v>
      </c>
      <c r="BG90" s="16">
        <f t="shared" si="243"/>
        <v>0</v>
      </c>
      <c r="BH90" s="16">
        <f t="shared" si="243"/>
        <v>0</v>
      </c>
      <c r="BI90" s="16">
        <f t="shared" si="243"/>
        <v>0</v>
      </c>
      <c r="BJ90" s="16">
        <f t="shared" si="243"/>
        <v>0</v>
      </c>
      <c r="BK90" s="16">
        <f t="shared" si="243"/>
        <v>0</v>
      </c>
      <c r="BL90" s="16">
        <f t="shared" si="243"/>
        <v>0</v>
      </c>
      <c r="BM90" s="16">
        <f t="shared" si="243"/>
        <v>0</v>
      </c>
      <c r="BN90" s="16">
        <f t="shared" si="243"/>
        <v>0</v>
      </c>
      <c r="BO90" s="16">
        <f t="shared" si="243"/>
        <v>0</v>
      </c>
      <c r="BP90" s="16">
        <f t="shared" si="243"/>
        <v>0</v>
      </c>
      <c r="BQ90" s="16">
        <f t="shared" si="243"/>
        <v>0</v>
      </c>
      <c r="BR90" s="16">
        <f t="shared" si="243"/>
        <v>0</v>
      </c>
      <c r="BS90" s="16">
        <f t="shared" si="243"/>
        <v>0</v>
      </c>
      <c r="BT90" s="16">
        <f t="shared" ref="BT90:BX90" si="244">BT91+BT92</f>
        <v>0</v>
      </c>
      <c r="BU90" s="16">
        <f t="shared" si="244"/>
        <v>0</v>
      </c>
      <c r="BV90" s="16">
        <f t="shared" si="244"/>
        <v>0</v>
      </c>
      <c r="BW90" s="16">
        <f t="shared" si="244"/>
        <v>0</v>
      </c>
      <c r="BX90" s="16">
        <f t="shared" si="244"/>
        <v>0</v>
      </c>
      <c r="BY90" s="483"/>
      <c r="BZ90" s="487"/>
      <c r="CA90" s="484"/>
      <c r="CB90" s="484"/>
      <c r="CC90" s="484"/>
      <c r="CD90" s="484"/>
      <c r="CE90" s="487"/>
      <c r="CF90" s="487"/>
      <c r="CG90" s="487"/>
      <c r="CH90" s="487"/>
    </row>
    <row r="91" spans="1:86" s="489" customFormat="1" ht="47.25">
      <c r="A91" s="15"/>
      <c r="B91" s="296" t="s">
        <v>178</v>
      </c>
      <c r="C91" s="296" t="s">
        <v>179</v>
      </c>
      <c r="D91" s="296" t="s">
        <v>107</v>
      </c>
      <c r="E91" s="249" t="s">
        <v>108</v>
      </c>
      <c r="F91" s="249" t="s">
        <v>109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483"/>
      <c r="BZ91" s="487"/>
      <c r="CA91" s="484"/>
      <c r="CB91" s="484"/>
      <c r="CC91" s="484"/>
      <c r="CD91" s="484"/>
      <c r="CE91" s="487"/>
      <c r="CF91" s="487"/>
      <c r="CG91" s="487"/>
      <c r="CH91" s="487"/>
    </row>
    <row r="92" spans="1:86" s="489" customFormat="1" ht="31.5">
      <c r="A92" s="15"/>
      <c r="B92" s="296" t="s">
        <v>180</v>
      </c>
      <c r="C92" s="296" t="s">
        <v>181</v>
      </c>
      <c r="D92" s="296" t="s">
        <v>107</v>
      </c>
      <c r="E92" s="249" t="s">
        <v>108</v>
      </c>
      <c r="F92" s="249" t="s">
        <v>109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483"/>
      <c r="BZ92" s="487"/>
      <c r="CA92" s="484"/>
      <c r="CB92" s="484"/>
      <c r="CC92" s="484"/>
      <c r="CD92" s="484"/>
      <c r="CE92" s="487"/>
      <c r="CF92" s="487"/>
      <c r="CG92" s="487"/>
      <c r="CH92" s="487"/>
    </row>
    <row r="93" spans="1:86" s="489" customFormat="1" ht="31.5">
      <c r="A93" s="15"/>
      <c r="B93" s="296" t="s">
        <v>182</v>
      </c>
      <c r="C93" s="296" t="s">
        <v>183</v>
      </c>
      <c r="D93" s="296" t="s">
        <v>107</v>
      </c>
      <c r="E93" s="249" t="s">
        <v>108</v>
      </c>
      <c r="F93" s="249" t="s">
        <v>109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483"/>
      <c r="BZ93" s="487"/>
      <c r="CA93" s="484"/>
      <c r="CB93" s="484"/>
      <c r="CC93" s="484"/>
      <c r="CD93" s="484"/>
      <c r="CE93" s="487"/>
      <c r="CF93" s="487"/>
      <c r="CG93" s="487"/>
      <c r="CH93" s="487"/>
    </row>
    <row r="94" spans="1:86" s="489" customFormat="1" ht="31.5">
      <c r="A94" s="15"/>
      <c r="B94" s="296" t="s">
        <v>184</v>
      </c>
      <c r="C94" s="296" t="s">
        <v>185</v>
      </c>
      <c r="D94" s="296" t="s">
        <v>107</v>
      </c>
      <c r="E94" s="249" t="s">
        <v>108</v>
      </c>
      <c r="F94" s="249" t="s">
        <v>109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49">
        <v>0</v>
      </c>
      <c r="O94" s="249">
        <v>0</v>
      </c>
      <c r="P94" s="249">
        <v>0</v>
      </c>
      <c r="Q94" s="249">
        <v>0</v>
      </c>
      <c r="R94" s="249">
        <v>0</v>
      </c>
      <c r="S94" s="249">
        <v>0</v>
      </c>
      <c r="T94" s="249">
        <v>0</v>
      </c>
      <c r="U94" s="249">
        <v>0</v>
      </c>
      <c r="V94" s="249">
        <v>0</v>
      </c>
      <c r="W94" s="249">
        <v>0</v>
      </c>
      <c r="X94" s="249">
        <v>0</v>
      </c>
      <c r="Y94" s="249">
        <v>0</v>
      </c>
      <c r="Z94" s="249">
        <v>0</v>
      </c>
      <c r="AA94" s="249">
        <v>0</v>
      </c>
      <c r="AB94" s="249">
        <v>0</v>
      </c>
      <c r="AC94" s="249">
        <v>0</v>
      </c>
      <c r="AD94" s="249">
        <v>0</v>
      </c>
      <c r="AE94" s="249">
        <v>0</v>
      </c>
      <c r="AF94" s="249">
        <v>0</v>
      </c>
      <c r="AG94" s="249">
        <v>0</v>
      </c>
      <c r="AH94" s="249">
        <v>0</v>
      </c>
      <c r="AI94" s="249">
        <v>0</v>
      </c>
      <c r="AJ94" s="249">
        <v>0</v>
      </c>
      <c r="AK94" s="249">
        <v>0</v>
      </c>
      <c r="AL94" s="249">
        <v>0</v>
      </c>
      <c r="AM94" s="249">
        <v>0</v>
      </c>
      <c r="AN94" s="249">
        <v>0</v>
      </c>
      <c r="AO94" s="249">
        <v>0</v>
      </c>
      <c r="AP94" s="249">
        <v>0</v>
      </c>
      <c r="AQ94" s="249">
        <v>0</v>
      </c>
      <c r="AR94" s="249">
        <v>0</v>
      </c>
      <c r="AS94" s="249">
        <v>0</v>
      </c>
      <c r="AT94" s="249">
        <v>0</v>
      </c>
      <c r="AU94" s="249">
        <v>0</v>
      </c>
      <c r="AV94" s="249">
        <v>0</v>
      </c>
      <c r="AW94" s="249">
        <v>0</v>
      </c>
      <c r="AX94" s="249">
        <v>0</v>
      </c>
      <c r="AY94" s="249">
        <v>0</v>
      </c>
      <c r="AZ94" s="249">
        <v>0</v>
      </c>
      <c r="BA94" s="249">
        <v>0</v>
      </c>
      <c r="BB94" s="249">
        <v>0</v>
      </c>
      <c r="BC94" s="249">
        <v>0</v>
      </c>
      <c r="BD94" s="249">
        <v>0</v>
      </c>
      <c r="BE94" s="249">
        <v>0</v>
      </c>
      <c r="BF94" s="249">
        <v>0</v>
      </c>
      <c r="BG94" s="249">
        <v>0</v>
      </c>
      <c r="BH94" s="249">
        <v>0</v>
      </c>
      <c r="BI94" s="249">
        <v>0</v>
      </c>
      <c r="BJ94" s="249">
        <v>0</v>
      </c>
      <c r="BK94" s="249">
        <v>0</v>
      </c>
      <c r="BL94" s="249">
        <v>0</v>
      </c>
      <c r="BM94" s="249">
        <v>0</v>
      </c>
      <c r="BN94" s="249">
        <v>0</v>
      </c>
      <c r="BO94" s="249">
        <v>0</v>
      </c>
      <c r="BP94" s="249">
        <v>0</v>
      </c>
      <c r="BQ94" s="249">
        <v>0</v>
      </c>
      <c r="BR94" s="249">
        <v>0</v>
      </c>
      <c r="BS94" s="249">
        <v>0</v>
      </c>
      <c r="BT94" s="249">
        <v>0</v>
      </c>
      <c r="BU94" s="249">
        <v>0</v>
      </c>
      <c r="BV94" s="249">
        <v>0</v>
      </c>
      <c r="BW94" s="249">
        <v>0</v>
      </c>
      <c r="BX94" s="249">
        <v>0</v>
      </c>
      <c r="BY94" s="481"/>
      <c r="BZ94" s="487"/>
      <c r="CA94" s="484"/>
      <c r="CB94" s="484"/>
      <c r="CC94" s="484"/>
      <c r="CD94" s="484"/>
      <c r="CE94" s="487"/>
      <c r="CF94" s="487"/>
      <c r="CG94" s="487"/>
      <c r="CH94" s="487"/>
    </row>
    <row r="95" spans="1:86" s="489" customFormat="1" ht="31.5">
      <c r="A95" s="15"/>
      <c r="B95" s="296" t="s">
        <v>186</v>
      </c>
      <c r="C95" s="296" t="s">
        <v>187</v>
      </c>
      <c r="D95" s="296" t="s">
        <v>107</v>
      </c>
      <c r="E95" s="249" t="s">
        <v>108</v>
      </c>
      <c r="F95" s="249" t="s">
        <v>109</v>
      </c>
      <c r="G95" s="249">
        <f>SUM(G96:G104)</f>
        <v>66.661946093223165</v>
      </c>
      <c r="H95" s="249">
        <f t="shared" ref="H95:BS95" si="245">SUM(H96:H104)</f>
        <v>0</v>
      </c>
      <c r="I95" s="249">
        <f t="shared" si="245"/>
        <v>0</v>
      </c>
      <c r="J95" s="249">
        <f t="shared" si="245"/>
        <v>0</v>
      </c>
      <c r="K95" s="249">
        <f t="shared" si="245"/>
        <v>0</v>
      </c>
      <c r="L95" s="249">
        <f t="shared" si="245"/>
        <v>0</v>
      </c>
      <c r="M95" s="249">
        <f t="shared" si="245"/>
        <v>66.661946093223165</v>
      </c>
      <c r="N95" s="249">
        <f t="shared" si="245"/>
        <v>358.09532939000002</v>
      </c>
      <c r="O95" s="249">
        <f t="shared" si="245"/>
        <v>0</v>
      </c>
      <c r="P95" s="249">
        <f t="shared" si="245"/>
        <v>0</v>
      </c>
      <c r="Q95" s="249">
        <f t="shared" si="245"/>
        <v>101.84024169333334</v>
      </c>
      <c r="R95" s="249">
        <f t="shared" si="245"/>
        <v>0</v>
      </c>
      <c r="S95" s="249">
        <f t="shared" si="245"/>
        <v>0</v>
      </c>
      <c r="T95" s="249">
        <f t="shared" si="245"/>
        <v>256.25508769666664</v>
      </c>
      <c r="U95" s="249">
        <f t="shared" si="245"/>
        <v>0</v>
      </c>
      <c r="V95" s="249">
        <f t="shared" si="245"/>
        <v>0</v>
      </c>
      <c r="W95" s="249">
        <f t="shared" si="245"/>
        <v>0</v>
      </c>
      <c r="X95" s="249">
        <f t="shared" si="245"/>
        <v>0</v>
      </c>
      <c r="Y95" s="249">
        <v>0</v>
      </c>
      <c r="Z95" s="249">
        <f t="shared" si="245"/>
        <v>0</v>
      </c>
      <c r="AA95" s="249">
        <f t="shared" si="245"/>
        <v>0</v>
      </c>
      <c r="AB95" s="249">
        <f t="shared" si="245"/>
        <v>32.025607569999998</v>
      </c>
      <c r="AC95" s="249">
        <f t="shared" si="245"/>
        <v>0</v>
      </c>
      <c r="AD95" s="249">
        <f t="shared" si="245"/>
        <v>0</v>
      </c>
      <c r="AE95" s="249">
        <f t="shared" si="245"/>
        <v>1.58</v>
      </c>
      <c r="AF95" s="249">
        <f t="shared" si="245"/>
        <v>0</v>
      </c>
      <c r="AG95" s="249">
        <f t="shared" si="245"/>
        <v>0</v>
      </c>
      <c r="AH95" s="249">
        <f t="shared" si="245"/>
        <v>30.44560757</v>
      </c>
      <c r="AI95" s="249">
        <f t="shared" si="245"/>
        <v>66.661946093223165</v>
      </c>
      <c r="AJ95" s="249">
        <f t="shared" si="245"/>
        <v>0</v>
      </c>
      <c r="AK95" s="249">
        <f t="shared" si="245"/>
        <v>0</v>
      </c>
      <c r="AL95" s="249">
        <f t="shared" si="245"/>
        <v>0</v>
      </c>
      <c r="AM95" s="249">
        <f t="shared" si="245"/>
        <v>0</v>
      </c>
      <c r="AN95" s="249">
        <f t="shared" si="245"/>
        <v>0</v>
      </c>
      <c r="AO95" s="249">
        <f t="shared" si="245"/>
        <v>66.661946093223165</v>
      </c>
      <c r="AP95" s="249">
        <f t="shared" si="245"/>
        <v>326.06972181999998</v>
      </c>
      <c r="AQ95" s="249">
        <f t="shared" si="245"/>
        <v>0</v>
      </c>
      <c r="AR95" s="249">
        <f t="shared" si="245"/>
        <v>0</v>
      </c>
      <c r="AS95" s="249">
        <f t="shared" si="245"/>
        <v>100.26024169333334</v>
      </c>
      <c r="AT95" s="249">
        <f t="shared" si="245"/>
        <v>0</v>
      </c>
      <c r="AU95" s="249">
        <f t="shared" si="245"/>
        <v>0</v>
      </c>
      <c r="AV95" s="249">
        <f t="shared" si="245"/>
        <v>225.80948012666667</v>
      </c>
      <c r="AW95" s="249">
        <f t="shared" si="245"/>
        <v>0</v>
      </c>
      <c r="AX95" s="249">
        <f t="shared" si="245"/>
        <v>0</v>
      </c>
      <c r="AY95" s="249">
        <f t="shared" si="245"/>
        <v>0</v>
      </c>
      <c r="AZ95" s="249">
        <f t="shared" si="245"/>
        <v>0</v>
      </c>
      <c r="BA95" s="249">
        <f t="shared" si="245"/>
        <v>0</v>
      </c>
      <c r="BB95" s="249">
        <f t="shared" si="245"/>
        <v>0</v>
      </c>
      <c r="BC95" s="249">
        <f t="shared" si="245"/>
        <v>0</v>
      </c>
      <c r="BD95" s="249">
        <f t="shared" si="245"/>
        <v>0</v>
      </c>
      <c r="BE95" s="249">
        <f t="shared" si="245"/>
        <v>0</v>
      </c>
      <c r="BF95" s="249">
        <f t="shared" si="245"/>
        <v>0</v>
      </c>
      <c r="BG95" s="249">
        <f t="shared" si="245"/>
        <v>0</v>
      </c>
      <c r="BH95" s="249">
        <f t="shared" si="245"/>
        <v>0</v>
      </c>
      <c r="BI95" s="249">
        <f t="shared" si="245"/>
        <v>0</v>
      </c>
      <c r="BJ95" s="249">
        <f t="shared" si="245"/>
        <v>0</v>
      </c>
      <c r="BK95" s="249">
        <f t="shared" si="245"/>
        <v>0</v>
      </c>
      <c r="BL95" s="249">
        <f t="shared" si="245"/>
        <v>0</v>
      </c>
      <c r="BM95" s="249">
        <f t="shared" si="245"/>
        <v>0</v>
      </c>
      <c r="BN95" s="249">
        <f t="shared" si="245"/>
        <v>0</v>
      </c>
      <c r="BO95" s="249">
        <f t="shared" si="245"/>
        <v>0</v>
      </c>
      <c r="BP95" s="249">
        <f t="shared" si="245"/>
        <v>0</v>
      </c>
      <c r="BQ95" s="249">
        <f t="shared" si="245"/>
        <v>0</v>
      </c>
      <c r="BR95" s="249">
        <f t="shared" si="245"/>
        <v>0</v>
      </c>
      <c r="BS95" s="249">
        <f t="shared" si="245"/>
        <v>0</v>
      </c>
      <c r="BT95" s="249">
        <f t="shared" ref="BT95:BX95" si="246">SUM(BT96:BT104)</f>
        <v>0</v>
      </c>
      <c r="BU95" s="249">
        <f t="shared" si="246"/>
        <v>0</v>
      </c>
      <c r="BV95" s="249">
        <f t="shared" si="246"/>
        <v>0</v>
      </c>
      <c r="BW95" s="249">
        <f t="shared" si="246"/>
        <v>0</v>
      </c>
      <c r="BX95" s="249">
        <f t="shared" si="246"/>
        <v>0</v>
      </c>
      <c r="BY95" s="481"/>
      <c r="BZ95" s="487"/>
      <c r="CA95" s="484"/>
      <c r="CB95" s="484"/>
      <c r="CC95" s="484"/>
      <c r="CD95" s="484"/>
      <c r="CE95" s="487"/>
      <c r="CF95" s="487"/>
      <c r="CG95" s="487"/>
      <c r="CH95" s="487"/>
    </row>
    <row r="96" spans="1:86" s="489" customFormat="1" ht="110.25">
      <c r="A96" s="15"/>
      <c r="B96" s="296" t="str">
        <f>'Формат ИПР'!B96</f>
        <v>1.6</v>
      </c>
      <c r="C96" s="31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D96" s="296" t="str">
        <f>'Формат ИПР'!D96</f>
        <v>I_Che146</v>
      </c>
      <c r="E96" s="249" t="s">
        <v>108</v>
      </c>
      <c r="F96" s="249" t="s">
        <v>109</v>
      </c>
      <c r="G96" s="16">
        <f>'Формат ИПР'!AG96</f>
        <v>41.579575626729742</v>
      </c>
      <c r="H96" s="91">
        <f t="shared" ref="H96" si="247">IF(G96="нд","нд",V96+AJ96+AX96+BL96)</f>
        <v>0</v>
      </c>
      <c r="I96" s="91">
        <f t="shared" ref="I96" si="248">IF(H96="нд","нд",W96+AK96+AY96+BM96)</f>
        <v>0</v>
      </c>
      <c r="J96" s="91">
        <f t="shared" ref="J96" si="249">IF(I96="нд","нд",X96+AL96+AZ96+BN96)</f>
        <v>0</v>
      </c>
      <c r="K96" s="91">
        <f t="shared" ref="K96" si="250">IF(J96="нд","нд",Y96+AM96+BA96+BO96)</f>
        <v>0</v>
      </c>
      <c r="L96" s="91">
        <f t="shared" ref="L96" si="251">IF(K96="нд","нд",Z96+AN96+BB96+BP96)</f>
        <v>0</v>
      </c>
      <c r="M96" s="91">
        <f t="shared" ref="M96" si="252">IF(L96="нд","нд",AA96+AO96+BC96+BQ96)</f>
        <v>41.579575626729742</v>
      </c>
      <c r="N96" s="16">
        <f>'Формат ИПР'!AH96</f>
        <v>0</v>
      </c>
      <c r="O96" s="91">
        <f t="shared" ref="O96" si="253">AC96+AQ96+BE96+BS96</f>
        <v>0</v>
      </c>
      <c r="P96" s="91">
        <f t="shared" ref="P96" si="254">AD96+AR96+BF96+BT96</f>
        <v>0</v>
      </c>
      <c r="Q96" s="91">
        <f t="shared" ref="Q96" si="255">AE96+AS96+BG96+BU96</f>
        <v>0</v>
      </c>
      <c r="R96" s="91">
        <f t="shared" ref="R96" si="256">AF96+AT96+BH96+BV96</f>
        <v>0</v>
      </c>
      <c r="S96" s="91">
        <f t="shared" ref="S96" si="257">AG96+AU96+BI96+BW96</f>
        <v>0</v>
      </c>
      <c r="T96" s="91">
        <f t="shared" ref="T96" si="258">AH96+AV96+BJ96+BX96</f>
        <v>0</v>
      </c>
      <c r="U96" s="91">
        <f>'Формат ИПР'!AI96</f>
        <v>0</v>
      </c>
      <c r="V96" s="91">
        <v>0</v>
      </c>
      <c r="W96" s="91">
        <v>0</v>
      </c>
      <c r="X96" s="91">
        <v>0</v>
      </c>
      <c r="Y96" s="91">
        <v>0</v>
      </c>
      <c r="Z96" s="91">
        <v>0</v>
      </c>
      <c r="AA96" s="91">
        <v>0</v>
      </c>
      <c r="AB96" s="91">
        <f>'Формат ИПР'!AJ96</f>
        <v>0</v>
      </c>
      <c r="AC96" s="91">
        <v>0</v>
      </c>
      <c r="AD96" s="91">
        <v>0</v>
      </c>
      <c r="AE96" s="91">
        <v>0</v>
      </c>
      <c r="AF96" s="91">
        <v>0</v>
      </c>
      <c r="AG96" s="91">
        <v>0</v>
      </c>
      <c r="AH96" s="91">
        <v>0</v>
      </c>
      <c r="AI96" s="91">
        <f>'Формат ИПР'!AK96</f>
        <v>41.579575626729742</v>
      </c>
      <c r="AJ96" s="91">
        <v>0</v>
      </c>
      <c r="AK96" s="91">
        <v>0</v>
      </c>
      <c r="AL96" s="91">
        <v>0</v>
      </c>
      <c r="AM96" s="91">
        <v>0</v>
      </c>
      <c r="AN96" s="91">
        <v>0</v>
      </c>
      <c r="AO96" s="91">
        <v>41.579575626729742</v>
      </c>
      <c r="AP96" s="91">
        <f>'Формат ИПР'!AL96</f>
        <v>0</v>
      </c>
      <c r="AQ96" s="91">
        <v>0</v>
      </c>
      <c r="AR96" s="91">
        <v>0</v>
      </c>
      <c r="AS96" s="91">
        <v>0</v>
      </c>
      <c r="AT96" s="91">
        <v>0</v>
      </c>
      <c r="AU96" s="91">
        <v>0</v>
      </c>
      <c r="AV96" s="91">
        <v>0</v>
      </c>
      <c r="AW96" s="91">
        <f>'Формат ИПР'!AM96</f>
        <v>0</v>
      </c>
      <c r="AX96" s="91">
        <v>0</v>
      </c>
      <c r="AY96" s="91">
        <v>0</v>
      </c>
      <c r="AZ96" s="91">
        <v>0</v>
      </c>
      <c r="BA96" s="91">
        <v>0</v>
      </c>
      <c r="BB96" s="91">
        <v>0</v>
      </c>
      <c r="BC96" s="91">
        <v>0</v>
      </c>
      <c r="BD96" s="91">
        <f>'Формат ИПР'!AN96</f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v>0</v>
      </c>
      <c r="BJ96" s="91">
        <v>0</v>
      </c>
      <c r="BK96" s="91">
        <f>'Формат ИПР'!AO96</f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f>'Формат ИПР'!AP96</f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481">
        <f t="shared" ref="BY96:BY99" si="259">SUM(BY103:BY104)</f>
        <v>0</v>
      </c>
      <c r="BZ96" s="487"/>
      <c r="CA96" s="484"/>
      <c r="CB96" s="484"/>
      <c r="CC96" s="484"/>
      <c r="CD96" s="484"/>
      <c r="CE96" s="487"/>
      <c r="CF96" s="487"/>
      <c r="CG96" s="487"/>
      <c r="CH96" s="487"/>
    </row>
    <row r="97" spans="1:86" s="489" customFormat="1" ht="64.5" customHeight="1">
      <c r="A97" s="15"/>
      <c r="B97" s="296" t="str">
        <f>'Формат ИПР'!B97</f>
        <v>1.6</v>
      </c>
      <c r="C97" s="31" t="str">
        <f>'Формат ИПР'!C97</f>
        <v>Приобретение переплетной системы с устройством обжатия корешка - 2 шт.</v>
      </c>
      <c r="D97" s="296" t="str">
        <f>'Формат ИПР'!D97</f>
        <v>J_Che252_19</v>
      </c>
      <c r="E97" s="249" t="s">
        <v>108</v>
      </c>
      <c r="F97" s="249" t="s">
        <v>109</v>
      </c>
      <c r="G97" s="16" t="str">
        <f>'Формат ИПР'!AG97</f>
        <v>нд</v>
      </c>
      <c r="H97" s="91" t="str">
        <f t="shared" ref="H97" si="260">IF(G97="нд","нд",V97+AJ97+AX97+BL97)</f>
        <v>нд</v>
      </c>
      <c r="I97" s="91" t="str">
        <f t="shared" ref="I97" si="261">IF(H97="нд","нд",W97+AK97+AY97+BM97)</f>
        <v>нд</v>
      </c>
      <c r="J97" s="91" t="str">
        <f t="shared" ref="J97" si="262">IF(I97="нд","нд",X97+AL97+AZ97+BN97)</f>
        <v>нд</v>
      </c>
      <c r="K97" s="91" t="str">
        <f t="shared" ref="K97" si="263">IF(J97="нд","нд",Y97+AM97+BA97+BO97)</f>
        <v>нд</v>
      </c>
      <c r="L97" s="91" t="str">
        <f t="shared" ref="L97" si="264">IF(K97="нд","нд",Z97+AN97+BB97+BP97)</f>
        <v>нд</v>
      </c>
      <c r="M97" s="91" t="str">
        <f t="shared" ref="M97" si="265">IF(L97="нд","нд",AA97+AO97+BC97+BQ97)</f>
        <v>нд</v>
      </c>
      <c r="N97" s="16">
        <f>'Формат ИПР'!AH97</f>
        <v>9.9500000000000005E-2</v>
      </c>
      <c r="O97" s="91">
        <f t="shared" ref="O97" si="266">AC97+AQ97+BE97+BS97</f>
        <v>0</v>
      </c>
      <c r="P97" s="91">
        <f t="shared" ref="P97" si="267">AD97+AR97+BF97+BT97</f>
        <v>0</v>
      </c>
      <c r="Q97" s="91">
        <f t="shared" ref="Q97" si="268">AE97+AS97+BG97+BU97</f>
        <v>0</v>
      </c>
      <c r="R97" s="91">
        <f t="shared" ref="R97" si="269">AF97+AT97+BH97+BV97</f>
        <v>0</v>
      </c>
      <c r="S97" s="91">
        <f t="shared" ref="S97" si="270">AG97+AU97+BI97+BW97</f>
        <v>0</v>
      </c>
      <c r="T97" s="91">
        <f t="shared" ref="T97" si="271">AH97+AV97+BJ97+BX97</f>
        <v>9.9500000000000005E-2</v>
      </c>
      <c r="U97" s="91" t="str">
        <f>'Формат ИПР'!AI97</f>
        <v>нд</v>
      </c>
      <c r="V97" s="91" t="s">
        <v>110</v>
      </c>
      <c r="W97" s="91" t="s">
        <v>110</v>
      </c>
      <c r="X97" s="91" t="s">
        <v>110</v>
      </c>
      <c r="Y97" s="91" t="s">
        <v>110</v>
      </c>
      <c r="Z97" s="91" t="s">
        <v>110</v>
      </c>
      <c r="AA97" s="91" t="s">
        <v>110</v>
      </c>
      <c r="AB97" s="91">
        <f>'Формат ИПР'!AJ97</f>
        <v>0</v>
      </c>
      <c r="AC97" s="91">
        <v>0</v>
      </c>
      <c r="AD97" s="91">
        <v>0</v>
      </c>
      <c r="AE97" s="91">
        <v>0</v>
      </c>
      <c r="AF97" s="91">
        <v>0</v>
      </c>
      <c r="AG97" s="91">
        <v>0</v>
      </c>
      <c r="AH97" s="91">
        <v>0</v>
      </c>
      <c r="AI97" s="91" t="str">
        <f>'Формат ИПР'!AK97</f>
        <v>нд</v>
      </c>
      <c r="AJ97" s="91" t="s">
        <v>110</v>
      </c>
      <c r="AK97" s="91" t="s">
        <v>110</v>
      </c>
      <c r="AL97" s="91" t="s">
        <v>110</v>
      </c>
      <c r="AM97" s="91" t="s">
        <v>110</v>
      </c>
      <c r="AN97" s="91" t="s">
        <v>110</v>
      </c>
      <c r="AO97" s="91" t="s">
        <v>110</v>
      </c>
      <c r="AP97" s="91">
        <f>'Формат ИПР'!AL97</f>
        <v>9.9500000000000005E-2</v>
      </c>
      <c r="AQ97" s="91">
        <v>0</v>
      </c>
      <c r="AR97" s="91">
        <v>0</v>
      </c>
      <c r="AS97" s="91">
        <v>0</v>
      </c>
      <c r="AT97" s="91">
        <v>0</v>
      </c>
      <c r="AU97" s="91">
        <v>0</v>
      </c>
      <c r="AV97" s="91">
        <f>AP97-AQ97-AR97-AS97-AT97-AU97</f>
        <v>9.9500000000000005E-2</v>
      </c>
      <c r="AW97" s="91" t="str">
        <f>'Формат ИПР'!AM97</f>
        <v>нд</v>
      </c>
      <c r="AX97" s="91" t="s">
        <v>110</v>
      </c>
      <c r="AY97" s="91" t="s">
        <v>110</v>
      </c>
      <c r="AZ97" s="91" t="s">
        <v>110</v>
      </c>
      <c r="BA97" s="91" t="s">
        <v>110</v>
      </c>
      <c r="BB97" s="91" t="s">
        <v>110</v>
      </c>
      <c r="BC97" s="91" t="s">
        <v>110</v>
      </c>
      <c r="BD97" s="91">
        <f>'Формат ИПР'!AN97</f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v>0</v>
      </c>
      <c r="BJ97" s="91">
        <v>0</v>
      </c>
      <c r="BK97" s="91" t="str">
        <f>'Формат ИПР'!AO97</f>
        <v>нд</v>
      </c>
      <c r="BL97" s="91" t="s">
        <v>110</v>
      </c>
      <c r="BM97" s="91" t="s">
        <v>110</v>
      </c>
      <c r="BN97" s="91" t="s">
        <v>110</v>
      </c>
      <c r="BO97" s="91" t="s">
        <v>110</v>
      </c>
      <c r="BP97" s="91" t="s">
        <v>110</v>
      </c>
      <c r="BQ97" s="91" t="s">
        <v>110</v>
      </c>
      <c r="BR97" s="91">
        <f>'Формат ИПР'!AP97</f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481">
        <f t="shared" si="259"/>
        <v>0</v>
      </c>
      <c r="BZ97" s="487"/>
      <c r="CA97" s="484"/>
      <c r="CB97" s="484"/>
      <c r="CC97" s="484"/>
      <c r="CD97" s="484"/>
      <c r="CE97" s="487"/>
      <c r="CF97" s="487"/>
      <c r="CG97" s="487"/>
      <c r="CH97" s="487"/>
    </row>
    <row r="98" spans="1:86" s="489" customFormat="1" ht="52.5" customHeight="1">
      <c r="A98" s="15"/>
      <c r="B98" s="296" t="str">
        <f>'Формат ИПР'!B98</f>
        <v>1.6</v>
      </c>
      <c r="C98" s="31" t="str">
        <f>'Формат ИПР'!C98</f>
        <v>Приобретение оборудования, требующего монтажа для обслуживания сетей, прочее оборудование.</v>
      </c>
      <c r="D98" s="296" t="str">
        <f>'Формат ИПР'!D98</f>
        <v>G_Che2_16</v>
      </c>
      <c r="E98" s="249" t="s">
        <v>108</v>
      </c>
      <c r="F98" s="249" t="s">
        <v>109</v>
      </c>
      <c r="G98" s="16" t="str">
        <f>'Формат ИПР'!AG98</f>
        <v>нд</v>
      </c>
      <c r="H98" s="91" t="str">
        <f t="shared" ref="H98:H104" si="272">IF(G98="нд","нд",V98+AJ98+AX98+BL98)</f>
        <v>нд</v>
      </c>
      <c r="I98" s="91" t="str">
        <f t="shared" ref="I98:I104" si="273">IF(H98="нд","нд",W98+AK98+AY98+BM98)</f>
        <v>нд</v>
      </c>
      <c r="J98" s="91" t="str">
        <f t="shared" ref="J98:J104" si="274">IF(I98="нд","нд",X98+AL98+AZ98+BN98)</f>
        <v>нд</v>
      </c>
      <c r="K98" s="91" t="str">
        <f t="shared" ref="K98:K104" si="275">IF(J98="нд","нд",Y98+AM98+BA98+BO98)</f>
        <v>нд</v>
      </c>
      <c r="L98" s="91" t="str">
        <f t="shared" ref="L98:L104" si="276">IF(K98="нд","нд",Z98+AN98+BB98+BP98)</f>
        <v>нд</v>
      </c>
      <c r="M98" s="91" t="str">
        <f t="shared" ref="M98:M104" si="277">IF(L98="нд","нд",AA98+AO98+BC98+BQ98)</f>
        <v>нд</v>
      </c>
      <c r="N98" s="16">
        <f>'Формат ИПР'!AH98</f>
        <v>1.58</v>
      </c>
      <c r="O98" s="91">
        <f t="shared" ref="O98:O104" si="278">AC98+AQ98+BE98+BS98</f>
        <v>0</v>
      </c>
      <c r="P98" s="91">
        <f t="shared" ref="P98:P104" si="279">AD98+AR98+BF98+BT98</f>
        <v>0</v>
      </c>
      <c r="Q98" s="91">
        <f t="shared" ref="Q98:Q104" si="280">AE98+AS98+BG98+BU98</f>
        <v>1.4924058333333337</v>
      </c>
      <c r="R98" s="91">
        <f t="shared" ref="R98:R104" si="281">AF98+AT98+BH98+BV98</f>
        <v>0</v>
      </c>
      <c r="S98" s="91">
        <f t="shared" ref="S98:S104" si="282">AG98+AU98+BI98+BW98</f>
        <v>0</v>
      </c>
      <c r="T98" s="91">
        <f t="shared" ref="T98:T104" si="283">AH98+AV98+BJ98+BX98</f>
        <v>8.7594166666666307E-2</v>
      </c>
      <c r="U98" s="91" t="str">
        <f>'Формат ИПР'!AI98</f>
        <v>нд</v>
      </c>
      <c r="V98" s="91" t="s">
        <v>110</v>
      </c>
      <c r="W98" s="91" t="s">
        <v>110</v>
      </c>
      <c r="X98" s="91" t="s">
        <v>110</v>
      </c>
      <c r="Y98" s="91" t="s">
        <v>110</v>
      </c>
      <c r="Z98" s="91" t="s">
        <v>110</v>
      </c>
      <c r="AA98" s="91" t="s">
        <v>110</v>
      </c>
      <c r="AB98" s="91">
        <f>'Формат ИПР'!AJ98</f>
        <v>1.58</v>
      </c>
      <c r="AC98" s="91">
        <v>0</v>
      </c>
      <c r="AD98" s="91">
        <v>0</v>
      </c>
      <c r="AE98" s="263">
        <v>1.58</v>
      </c>
      <c r="AF98" s="91">
        <v>0</v>
      </c>
      <c r="AG98" s="91">
        <v>0</v>
      </c>
      <c r="AH98" s="91">
        <v>0</v>
      </c>
      <c r="AI98" s="91" t="str">
        <f>'Формат ИПР'!AK98</f>
        <v>нд</v>
      </c>
      <c r="AJ98" s="91" t="s">
        <v>110</v>
      </c>
      <c r="AK98" s="91" t="s">
        <v>110</v>
      </c>
      <c r="AL98" s="91" t="s">
        <v>110</v>
      </c>
      <c r="AM98" s="91" t="s">
        <v>110</v>
      </c>
      <c r="AN98" s="91" t="s">
        <v>110</v>
      </c>
      <c r="AO98" s="91" t="s">
        <v>110</v>
      </c>
      <c r="AP98" s="91">
        <f>'Формат ИПР'!AL98</f>
        <v>0</v>
      </c>
      <c r="AQ98" s="91">
        <v>0</v>
      </c>
      <c r="AR98" s="91">
        <v>0</v>
      </c>
      <c r="AS98" s="91">
        <v>-8.7594166666666307E-2</v>
      </c>
      <c r="AT98" s="91">
        <v>0</v>
      </c>
      <c r="AU98" s="91">
        <v>0</v>
      </c>
      <c r="AV98" s="91">
        <f t="shared" ref="AV98:AV104" si="284">AP98-AQ98-AR98-AS98-AT98-AU98</f>
        <v>8.7594166666666307E-2</v>
      </c>
      <c r="AW98" s="91" t="str">
        <f>'Формат ИПР'!AM98</f>
        <v>нд</v>
      </c>
      <c r="AX98" s="91" t="s">
        <v>110</v>
      </c>
      <c r="AY98" s="91" t="s">
        <v>110</v>
      </c>
      <c r="AZ98" s="91" t="s">
        <v>110</v>
      </c>
      <c r="BA98" s="91" t="s">
        <v>110</v>
      </c>
      <c r="BB98" s="91" t="s">
        <v>110</v>
      </c>
      <c r="BC98" s="91" t="s">
        <v>110</v>
      </c>
      <c r="BD98" s="91">
        <f>'Формат ИПР'!AN98</f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v>0</v>
      </c>
      <c r="BJ98" s="91">
        <v>0</v>
      </c>
      <c r="BK98" s="91" t="str">
        <f>'Формат ИПР'!AO98</f>
        <v>нд</v>
      </c>
      <c r="BL98" s="91" t="s">
        <v>110</v>
      </c>
      <c r="BM98" s="91" t="s">
        <v>110</v>
      </c>
      <c r="BN98" s="91" t="s">
        <v>110</v>
      </c>
      <c r="BO98" s="91" t="s">
        <v>110</v>
      </c>
      <c r="BP98" s="91" t="s">
        <v>110</v>
      </c>
      <c r="BQ98" s="91" t="s">
        <v>110</v>
      </c>
      <c r="BR98" s="91">
        <f>'Формат ИПР'!AP98</f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481"/>
      <c r="BZ98" s="487"/>
      <c r="CA98" s="484"/>
      <c r="CB98" s="484"/>
      <c r="CC98" s="484"/>
      <c r="CD98" s="484"/>
      <c r="CE98" s="487"/>
      <c r="CF98" s="487"/>
      <c r="CG98" s="487"/>
      <c r="CH98" s="487"/>
    </row>
    <row r="99" spans="1:86" s="489" customFormat="1" ht="64.5" customHeight="1">
      <c r="A99" s="15"/>
      <c r="B99" s="296" t="str">
        <f>'Формат ИПР'!B99</f>
        <v>1.6</v>
      </c>
      <c r="C99" s="31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D99" s="296" t="str">
        <f>'Формат ИПР'!D99</f>
        <v>F_prj_109108_5385</v>
      </c>
      <c r="E99" s="249" t="s">
        <v>108</v>
      </c>
      <c r="F99" s="249" t="s">
        <v>109</v>
      </c>
      <c r="G99" s="16">
        <f>'Формат ИПР'!AG99</f>
        <v>0</v>
      </c>
      <c r="H99" s="91">
        <f t="shared" si="272"/>
        <v>0</v>
      </c>
      <c r="I99" s="91">
        <f t="shared" si="273"/>
        <v>0</v>
      </c>
      <c r="J99" s="91">
        <f t="shared" si="274"/>
        <v>0</v>
      </c>
      <c r="K99" s="91">
        <f t="shared" si="275"/>
        <v>0</v>
      </c>
      <c r="L99" s="91">
        <f t="shared" si="276"/>
        <v>0</v>
      </c>
      <c r="M99" s="91">
        <f t="shared" si="277"/>
        <v>0</v>
      </c>
      <c r="N99" s="16">
        <f>'Формат ИПР'!AH99</f>
        <v>100.34783586</v>
      </c>
      <c r="O99" s="91">
        <f t="shared" si="278"/>
        <v>0</v>
      </c>
      <c r="P99" s="91">
        <f t="shared" si="279"/>
        <v>0</v>
      </c>
      <c r="Q99" s="91">
        <f t="shared" si="280"/>
        <v>100.34783586</v>
      </c>
      <c r="R99" s="91">
        <f t="shared" si="281"/>
        <v>0</v>
      </c>
      <c r="S99" s="91">
        <f t="shared" si="282"/>
        <v>0</v>
      </c>
      <c r="T99" s="91">
        <f t="shared" si="283"/>
        <v>0</v>
      </c>
      <c r="U99" s="91">
        <f>'Формат ИПР'!AI99</f>
        <v>0</v>
      </c>
      <c r="V99" s="91">
        <v>0</v>
      </c>
      <c r="W99" s="91">
        <v>0</v>
      </c>
      <c r="X99" s="91">
        <v>0</v>
      </c>
      <c r="Y99" s="91">
        <v>0</v>
      </c>
      <c r="Z99" s="91">
        <v>0</v>
      </c>
      <c r="AA99" s="91">
        <v>0</v>
      </c>
      <c r="AB99" s="91">
        <f>'Формат ИПР'!AJ99</f>
        <v>0</v>
      </c>
      <c r="AC99" s="91">
        <v>0</v>
      </c>
      <c r="AD99" s="91">
        <v>0</v>
      </c>
      <c r="AE99" s="91">
        <v>0</v>
      </c>
      <c r="AF99" s="91">
        <v>0</v>
      </c>
      <c r="AG99" s="91">
        <v>0</v>
      </c>
      <c r="AH99" s="91">
        <v>0</v>
      </c>
      <c r="AI99" s="91">
        <f>'Формат ИПР'!AK99</f>
        <v>0</v>
      </c>
      <c r="AJ99" s="91">
        <v>0</v>
      </c>
      <c r="AK99" s="91">
        <v>0</v>
      </c>
      <c r="AL99" s="91">
        <v>0</v>
      </c>
      <c r="AM99" s="91">
        <v>0</v>
      </c>
      <c r="AN99" s="91">
        <v>0</v>
      </c>
      <c r="AO99" s="91">
        <v>0</v>
      </c>
      <c r="AP99" s="91">
        <f>'Формат ИПР'!AL99</f>
        <v>100.34783586</v>
      </c>
      <c r="AQ99" s="91">
        <v>0</v>
      </c>
      <c r="AR99" s="91">
        <v>0</v>
      </c>
      <c r="AS99" s="91">
        <f>AP99</f>
        <v>100.34783586</v>
      </c>
      <c r="AT99" s="91">
        <v>0</v>
      </c>
      <c r="AU99" s="91">
        <v>0</v>
      </c>
      <c r="AV99" s="91">
        <f t="shared" si="284"/>
        <v>0</v>
      </c>
      <c r="AW99" s="91">
        <f>'Формат ИПР'!AM99</f>
        <v>0</v>
      </c>
      <c r="AX99" s="91">
        <v>0</v>
      </c>
      <c r="AY99" s="91">
        <v>0</v>
      </c>
      <c r="AZ99" s="91">
        <v>0</v>
      </c>
      <c r="BA99" s="91">
        <v>0</v>
      </c>
      <c r="BB99" s="91">
        <v>0</v>
      </c>
      <c r="BC99" s="91">
        <v>0</v>
      </c>
      <c r="BD99" s="91">
        <f>'Формат ИПР'!AN99</f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v>0</v>
      </c>
      <c r="BJ99" s="91">
        <v>0</v>
      </c>
      <c r="BK99" s="91">
        <f>'Формат ИПР'!AO99</f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f>'Формат ИПР'!AP99</f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481">
        <f t="shared" si="259"/>
        <v>0</v>
      </c>
      <c r="BZ99" s="487"/>
      <c r="CA99" s="484"/>
      <c r="CB99" s="484"/>
      <c r="CC99" s="484"/>
      <c r="CD99" s="484"/>
      <c r="CE99" s="487"/>
      <c r="CF99" s="487"/>
      <c r="CG99" s="487"/>
      <c r="CH99" s="487"/>
    </row>
    <row r="100" spans="1:86" s="489" customFormat="1" ht="63">
      <c r="A100" s="15"/>
      <c r="B100" s="296" t="str">
        <f>'Формат ИПР'!B100</f>
        <v>1.6</v>
      </c>
      <c r="C100" s="31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D100" s="296" t="str">
        <f>'Формат ИПР'!D100</f>
        <v>I_Che143</v>
      </c>
      <c r="E100" s="249" t="s">
        <v>108</v>
      </c>
      <c r="F100" s="249" t="s">
        <v>109</v>
      </c>
      <c r="G100" s="16">
        <f>'Формат ИПР'!AG100</f>
        <v>0</v>
      </c>
      <c r="H100" s="91">
        <f t="shared" si="272"/>
        <v>0</v>
      </c>
      <c r="I100" s="91">
        <f t="shared" si="273"/>
        <v>0</v>
      </c>
      <c r="J100" s="91">
        <f t="shared" si="274"/>
        <v>0</v>
      </c>
      <c r="K100" s="91">
        <f t="shared" si="275"/>
        <v>0</v>
      </c>
      <c r="L100" s="91">
        <f t="shared" si="276"/>
        <v>0</v>
      </c>
      <c r="M100" s="91">
        <f t="shared" si="277"/>
        <v>0</v>
      </c>
      <c r="N100" s="16">
        <f>'Формат ИПР'!AH100</f>
        <v>70.274528279999998</v>
      </c>
      <c r="O100" s="91">
        <f t="shared" si="278"/>
        <v>0</v>
      </c>
      <c r="P100" s="91">
        <f t="shared" si="279"/>
        <v>0</v>
      </c>
      <c r="Q100" s="91">
        <f t="shared" si="280"/>
        <v>0</v>
      </c>
      <c r="R100" s="91">
        <f t="shared" si="281"/>
        <v>0</v>
      </c>
      <c r="S100" s="91">
        <f t="shared" si="282"/>
        <v>0</v>
      </c>
      <c r="T100" s="91">
        <f t="shared" si="283"/>
        <v>70.274528279999998</v>
      </c>
      <c r="U100" s="91">
        <f>'Формат ИПР'!AI100</f>
        <v>0</v>
      </c>
      <c r="V100" s="91">
        <v>0</v>
      </c>
      <c r="W100" s="91">
        <v>0</v>
      </c>
      <c r="X100" s="91">
        <v>0</v>
      </c>
      <c r="Y100" s="91">
        <v>0</v>
      </c>
      <c r="Z100" s="91">
        <v>0</v>
      </c>
      <c r="AA100" s="91">
        <v>0</v>
      </c>
      <c r="AB100" s="91">
        <f>'Формат ИПР'!AJ100</f>
        <v>5.9525603299999998</v>
      </c>
      <c r="AC100" s="91">
        <v>0</v>
      </c>
      <c r="AD100" s="91">
        <v>0</v>
      </c>
      <c r="AE100" s="91">
        <v>0</v>
      </c>
      <c r="AF100" s="91">
        <v>0</v>
      </c>
      <c r="AG100" s="91">
        <v>0</v>
      </c>
      <c r="AH100" s="91">
        <v>5.9525603299999998</v>
      </c>
      <c r="AI100" s="91">
        <f>'Формат ИПР'!AK100</f>
        <v>0</v>
      </c>
      <c r="AJ100" s="91">
        <v>0</v>
      </c>
      <c r="AK100" s="91">
        <v>0</v>
      </c>
      <c r="AL100" s="91">
        <v>0</v>
      </c>
      <c r="AM100" s="91">
        <v>0</v>
      </c>
      <c r="AN100" s="91">
        <v>0</v>
      </c>
      <c r="AO100" s="91">
        <v>0</v>
      </c>
      <c r="AP100" s="91">
        <f>'Формат ИПР'!AL100</f>
        <v>64.321967950000001</v>
      </c>
      <c r="AQ100" s="91">
        <v>0</v>
      </c>
      <c r="AR100" s="91">
        <v>0</v>
      </c>
      <c r="AS100" s="91">
        <v>0</v>
      </c>
      <c r="AT100" s="91">
        <v>0</v>
      </c>
      <c r="AU100" s="91">
        <v>0</v>
      </c>
      <c r="AV100" s="91">
        <f t="shared" si="284"/>
        <v>64.321967950000001</v>
      </c>
      <c r="AW100" s="91">
        <f>'Формат ИПР'!AM100</f>
        <v>0</v>
      </c>
      <c r="AX100" s="91">
        <v>0</v>
      </c>
      <c r="AY100" s="91">
        <v>0</v>
      </c>
      <c r="AZ100" s="91">
        <v>0</v>
      </c>
      <c r="BA100" s="91">
        <v>0</v>
      </c>
      <c r="BB100" s="91">
        <v>0</v>
      </c>
      <c r="BC100" s="91">
        <v>0</v>
      </c>
      <c r="BD100" s="91">
        <f>'Формат ИПР'!AN100</f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v>0</v>
      </c>
      <c r="BJ100" s="91">
        <v>0</v>
      </c>
      <c r="BK100" s="91">
        <f>'Формат ИПР'!AO100</f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f>'Формат ИПР'!AP100</f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481"/>
      <c r="BZ100" s="487"/>
      <c r="CA100" s="484"/>
      <c r="CB100" s="484"/>
      <c r="CC100" s="484"/>
      <c r="CD100" s="484"/>
      <c r="CE100" s="487"/>
      <c r="CF100" s="487"/>
      <c r="CG100" s="487"/>
      <c r="CH100" s="487"/>
    </row>
    <row r="101" spans="1:86" s="489" customFormat="1" ht="63">
      <c r="A101" s="15"/>
      <c r="B101" s="296" t="str">
        <f>'Формат ИПР'!B101</f>
        <v>1.6</v>
      </c>
      <c r="C101" s="31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D101" s="296" t="str">
        <f>'Формат ИПР'!D101</f>
        <v>I_Che136</v>
      </c>
      <c r="E101" s="249" t="s">
        <v>108</v>
      </c>
      <c r="F101" s="249" t="s">
        <v>109</v>
      </c>
      <c r="G101" s="16">
        <f>'Формат ИПР'!AG101</f>
        <v>0</v>
      </c>
      <c r="H101" s="91">
        <f t="shared" si="272"/>
        <v>0</v>
      </c>
      <c r="I101" s="91">
        <f t="shared" si="273"/>
        <v>0</v>
      </c>
      <c r="J101" s="91">
        <f t="shared" si="274"/>
        <v>0</v>
      </c>
      <c r="K101" s="91">
        <f t="shared" si="275"/>
        <v>0</v>
      </c>
      <c r="L101" s="91">
        <f t="shared" si="276"/>
        <v>0</v>
      </c>
      <c r="M101" s="91">
        <f t="shared" si="277"/>
        <v>0</v>
      </c>
      <c r="N101" s="16">
        <f>'Формат ИПР'!AH101</f>
        <v>185.68207825000002</v>
      </c>
      <c r="O101" s="91">
        <f t="shared" si="278"/>
        <v>0</v>
      </c>
      <c r="P101" s="91">
        <f t="shared" si="279"/>
        <v>0</v>
      </c>
      <c r="Q101" s="91">
        <f t="shared" si="280"/>
        <v>0</v>
      </c>
      <c r="R101" s="91">
        <f t="shared" si="281"/>
        <v>0</v>
      </c>
      <c r="S101" s="91">
        <f t="shared" si="282"/>
        <v>0</v>
      </c>
      <c r="T101" s="91">
        <f t="shared" si="283"/>
        <v>185.68207825000002</v>
      </c>
      <c r="U101" s="91">
        <f>'Формат ИПР'!AI101</f>
        <v>0</v>
      </c>
      <c r="V101" s="91">
        <v>0</v>
      </c>
      <c r="W101" s="91">
        <v>0</v>
      </c>
      <c r="X101" s="91">
        <v>0</v>
      </c>
      <c r="Y101" s="91">
        <v>0</v>
      </c>
      <c r="Z101" s="91">
        <v>0</v>
      </c>
      <c r="AA101" s="91">
        <v>0</v>
      </c>
      <c r="AB101" s="91">
        <f>'Формат ИПР'!AJ101</f>
        <v>24.493047239999999</v>
      </c>
      <c r="AC101" s="91">
        <v>0</v>
      </c>
      <c r="AD101" s="91">
        <v>0</v>
      </c>
      <c r="AE101" s="91">
        <v>0</v>
      </c>
      <c r="AF101" s="91">
        <v>0</v>
      </c>
      <c r="AG101" s="91">
        <v>0</v>
      </c>
      <c r="AH101" s="91">
        <v>24.493047239999999</v>
      </c>
      <c r="AI101" s="91">
        <f>'Формат ИПР'!AK101</f>
        <v>0</v>
      </c>
      <c r="AJ101" s="91">
        <v>0</v>
      </c>
      <c r="AK101" s="91">
        <v>0</v>
      </c>
      <c r="AL101" s="91">
        <v>0</v>
      </c>
      <c r="AM101" s="91">
        <v>0</v>
      </c>
      <c r="AN101" s="91">
        <v>0</v>
      </c>
      <c r="AO101" s="91">
        <v>0</v>
      </c>
      <c r="AP101" s="91">
        <f>'Формат ИПР'!AL101</f>
        <v>161.18903101000001</v>
      </c>
      <c r="AQ101" s="91">
        <v>0</v>
      </c>
      <c r="AR101" s="91">
        <v>0</v>
      </c>
      <c r="AS101" s="91">
        <v>0</v>
      </c>
      <c r="AT101" s="91">
        <v>0</v>
      </c>
      <c r="AU101" s="91">
        <v>0</v>
      </c>
      <c r="AV101" s="91">
        <f t="shared" si="284"/>
        <v>161.18903101000001</v>
      </c>
      <c r="AW101" s="91">
        <f>'Формат ИПР'!AM101</f>
        <v>0</v>
      </c>
      <c r="AX101" s="91">
        <v>0</v>
      </c>
      <c r="AY101" s="91">
        <v>0</v>
      </c>
      <c r="AZ101" s="91">
        <v>0</v>
      </c>
      <c r="BA101" s="91">
        <v>0</v>
      </c>
      <c r="BB101" s="91">
        <v>0</v>
      </c>
      <c r="BC101" s="91">
        <v>0</v>
      </c>
      <c r="BD101" s="91">
        <f>'Формат ИПР'!AN101</f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v>0</v>
      </c>
      <c r="BJ101" s="91">
        <v>0</v>
      </c>
      <c r="BK101" s="91">
        <f>'Формат ИПР'!AO101</f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f>'Формат ИПР'!AP101</f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481"/>
      <c r="BZ101" s="487"/>
      <c r="CA101" s="484"/>
      <c r="CB101" s="484"/>
      <c r="CC101" s="484"/>
      <c r="CD101" s="484"/>
      <c r="CE101" s="487"/>
      <c r="CF101" s="487"/>
      <c r="CG101" s="487"/>
      <c r="CH101" s="487"/>
    </row>
    <row r="102" spans="1:86" s="489" customFormat="1" ht="31.5">
      <c r="A102" s="15"/>
      <c r="B102" s="296" t="str">
        <f>'Формат ИПР'!B102</f>
        <v>1.6</v>
      </c>
      <c r="C102" s="31" t="str">
        <f>'Формат ИПР'!C102</f>
        <v>Приобретение персональных компьютеров–30 ед</v>
      </c>
      <c r="D102" s="296" t="str">
        <f>'Формат ИПР'!D102</f>
        <v>I_Che231_18</v>
      </c>
      <c r="E102" s="249" t="s">
        <v>108</v>
      </c>
      <c r="F102" s="249" t="s">
        <v>109</v>
      </c>
      <c r="G102" s="16" t="str">
        <f>'Формат ИПР'!AG102</f>
        <v>нд</v>
      </c>
      <c r="H102" s="91" t="str">
        <f t="shared" ref="H102" si="285">IF(G102="нд","нд",V102+AJ102+AX102+BL102)</f>
        <v>нд</v>
      </c>
      <c r="I102" s="91" t="str">
        <f t="shared" ref="I102" si="286">IF(H102="нд","нд",W102+AK102+AY102+BM102)</f>
        <v>нд</v>
      </c>
      <c r="J102" s="91" t="str">
        <f t="shared" ref="J102" si="287">IF(I102="нд","нд",X102+AL102+AZ102+BN102)</f>
        <v>нд</v>
      </c>
      <c r="K102" s="91" t="str">
        <f t="shared" ref="K102" si="288">IF(J102="нд","нд",Y102+AM102+BA102+BO102)</f>
        <v>нд</v>
      </c>
      <c r="L102" s="91" t="str">
        <f t="shared" ref="L102" si="289">IF(K102="нд","нд",Z102+AN102+BB102+BP102)</f>
        <v>нд</v>
      </c>
      <c r="M102" s="91" t="str">
        <f t="shared" ref="M102" si="290">IF(L102="нд","нд",AA102+AO102+BC102+BQ102)</f>
        <v>нд</v>
      </c>
      <c r="N102" s="16">
        <f>'Формат ИПР'!AH102</f>
        <v>0.111387</v>
      </c>
      <c r="O102" s="91">
        <f t="shared" ref="O102" si="291">AC102+AQ102+BE102+BS102</f>
        <v>0</v>
      </c>
      <c r="P102" s="91">
        <f t="shared" ref="P102" si="292">AD102+AR102+BF102+BT102</f>
        <v>0</v>
      </c>
      <c r="Q102" s="91">
        <f t="shared" ref="Q102" si="293">AE102+AS102+BG102+BU102</f>
        <v>0</v>
      </c>
      <c r="R102" s="91">
        <f t="shared" ref="R102" si="294">AF102+AT102+BH102+BV102</f>
        <v>0</v>
      </c>
      <c r="S102" s="91">
        <f t="shared" ref="S102" si="295">AG102+AU102+BI102+BW102</f>
        <v>0</v>
      </c>
      <c r="T102" s="91">
        <f t="shared" ref="T102" si="296">AH102+AV102+BJ102+BX102</f>
        <v>0.111387</v>
      </c>
      <c r="U102" s="91" t="str">
        <f>'Формат ИПР'!AI102</f>
        <v>нд</v>
      </c>
      <c r="V102" s="91" t="s">
        <v>110</v>
      </c>
      <c r="W102" s="91" t="s">
        <v>110</v>
      </c>
      <c r="X102" s="91" t="s">
        <v>110</v>
      </c>
      <c r="Y102" s="91" t="s">
        <v>110</v>
      </c>
      <c r="Z102" s="91" t="s">
        <v>110</v>
      </c>
      <c r="AA102" s="91" t="s">
        <v>110</v>
      </c>
      <c r="AB102" s="91">
        <f>'Формат ИПР'!AJ102</f>
        <v>0</v>
      </c>
      <c r="AC102" s="91">
        <v>0</v>
      </c>
      <c r="AD102" s="91">
        <v>0</v>
      </c>
      <c r="AE102" s="91">
        <v>0</v>
      </c>
      <c r="AF102" s="91">
        <v>0</v>
      </c>
      <c r="AG102" s="91">
        <v>0</v>
      </c>
      <c r="AH102" s="91">
        <v>0</v>
      </c>
      <c r="AI102" s="91" t="str">
        <f>'Формат ИПР'!AK102</f>
        <v>нд</v>
      </c>
      <c r="AJ102" s="91" t="s">
        <v>110</v>
      </c>
      <c r="AK102" s="91" t="s">
        <v>110</v>
      </c>
      <c r="AL102" s="91" t="s">
        <v>110</v>
      </c>
      <c r="AM102" s="91" t="s">
        <v>110</v>
      </c>
      <c r="AN102" s="91" t="s">
        <v>110</v>
      </c>
      <c r="AO102" s="91" t="s">
        <v>110</v>
      </c>
      <c r="AP102" s="91">
        <f>'Формат ИПР'!AL102</f>
        <v>0.111387</v>
      </c>
      <c r="AQ102" s="91">
        <v>0</v>
      </c>
      <c r="AR102" s="91">
        <v>0</v>
      </c>
      <c r="AS102" s="91">
        <f>AP102-AV102</f>
        <v>0</v>
      </c>
      <c r="AT102" s="91">
        <v>0</v>
      </c>
      <c r="AU102" s="91">
        <v>0</v>
      </c>
      <c r="AV102" s="91">
        <f>AP102</f>
        <v>0.111387</v>
      </c>
      <c r="AW102" s="91" t="str">
        <f>'Формат ИПР'!AM102</f>
        <v>нд</v>
      </c>
      <c r="AX102" s="91" t="s">
        <v>110</v>
      </c>
      <c r="AY102" s="91" t="s">
        <v>110</v>
      </c>
      <c r="AZ102" s="91" t="s">
        <v>110</v>
      </c>
      <c r="BA102" s="91" t="s">
        <v>110</v>
      </c>
      <c r="BB102" s="91" t="s">
        <v>110</v>
      </c>
      <c r="BC102" s="91" t="s">
        <v>110</v>
      </c>
      <c r="BD102" s="91">
        <f>'Формат ИПР'!AN102</f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v>0</v>
      </c>
      <c r="BJ102" s="91">
        <v>0</v>
      </c>
      <c r="BK102" s="91" t="str">
        <f>'Формат ИПР'!AO102</f>
        <v>нд</v>
      </c>
      <c r="BL102" s="91" t="s">
        <v>110</v>
      </c>
      <c r="BM102" s="91" t="s">
        <v>110</v>
      </c>
      <c r="BN102" s="91" t="s">
        <v>110</v>
      </c>
      <c r="BO102" s="91" t="s">
        <v>110</v>
      </c>
      <c r="BP102" s="91" t="s">
        <v>110</v>
      </c>
      <c r="BQ102" s="91" t="s">
        <v>110</v>
      </c>
      <c r="BR102" s="91">
        <f>'Формат ИПР'!AP102</f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481"/>
      <c r="BZ102" s="487"/>
      <c r="CA102" s="484"/>
      <c r="CB102" s="484"/>
      <c r="CC102" s="484"/>
      <c r="CD102" s="484"/>
      <c r="CE102" s="487"/>
      <c r="CF102" s="487"/>
      <c r="CG102" s="487"/>
      <c r="CH102" s="487"/>
    </row>
    <row r="103" spans="1:86" s="489" customFormat="1" ht="63">
      <c r="A103" s="15"/>
      <c r="B103" s="296" t="str">
        <f>'Формат ИПР'!B103</f>
        <v>1.6</v>
      </c>
      <c r="C103" s="31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D103" s="296" t="str">
        <f>'Формат ИПР'!D103</f>
        <v>I_Che164</v>
      </c>
      <c r="E103" s="249" t="s">
        <v>108</v>
      </c>
      <c r="F103" s="249" t="s">
        <v>109</v>
      </c>
      <c r="G103" s="16">
        <f>'Формат ИПР'!AG103</f>
        <v>8.8757181307055699</v>
      </c>
      <c r="H103" s="91">
        <f t="shared" si="272"/>
        <v>0</v>
      </c>
      <c r="I103" s="91">
        <f t="shared" si="273"/>
        <v>0</v>
      </c>
      <c r="J103" s="91">
        <f t="shared" si="274"/>
        <v>0</v>
      </c>
      <c r="K103" s="91">
        <f t="shared" si="275"/>
        <v>0</v>
      </c>
      <c r="L103" s="91">
        <f t="shared" si="276"/>
        <v>0</v>
      </c>
      <c r="M103" s="91">
        <f t="shared" si="277"/>
        <v>8.8757181307055699</v>
      </c>
      <c r="N103" s="16">
        <f>'Формат ИПР'!AH103</f>
        <v>0</v>
      </c>
      <c r="O103" s="91">
        <f t="shared" si="278"/>
        <v>0</v>
      </c>
      <c r="P103" s="91">
        <f t="shared" si="279"/>
        <v>0</v>
      </c>
      <c r="Q103" s="91">
        <f t="shared" si="280"/>
        <v>0</v>
      </c>
      <c r="R103" s="91">
        <f t="shared" si="281"/>
        <v>0</v>
      </c>
      <c r="S103" s="91">
        <f t="shared" si="282"/>
        <v>0</v>
      </c>
      <c r="T103" s="91">
        <f t="shared" si="283"/>
        <v>0</v>
      </c>
      <c r="U103" s="91">
        <f>'Формат ИПР'!AI103</f>
        <v>0</v>
      </c>
      <c r="V103" s="91">
        <v>0</v>
      </c>
      <c r="W103" s="91">
        <v>0</v>
      </c>
      <c r="X103" s="91">
        <v>0</v>
      </c>
      <c r="Y103" s="91">
        <v>0</v>
      </c>
      <c r="Z103" s="91">
        <v>0</v>
      </c>
      <c r="AA103" s="91">
        <v>0</v>
      </c>
      <c r="AB103" s="91">
        <f>'Формат ИПР'!AJ103</f>
        <v>0</v>
      </c>
      <c r="AC103" s="91">
        <v>0</v>
      </c>
      <c r="AD103" s="91">
        <v>0</v>
      </c>
      <c r="AE103" s="91">
        <v>0</v>
      </c>
      <c r="AF103" s="91">
        <v>0</v>
      </c>
      <c r="AG103" s="91">
        <v>0</v>
      </c>
      <c r="AH103" s="91">
        <v>0</v>
      </c>
      <c r="AI103" s="91">
        <f>'Формат ИПР'!AK103</f>
        <v>8.8757181307055699</v>
      </c>
      <c r="AJ103" s="91">
        <v>0</v>
      </c>
      <c r="AK103" s="91">
        <v>0</v>
      </c>
      <c r="AL103" s="91">
        <v>0</v>
      </c>
      <c r="AM103" s="91">
        <v>0</v>
      </c>
      <c r="AN103" s="91">
        <v>0</v>
      </c>
      <c r="AO103" s="91">
        <v>8.8757181307055699</v>
      </c>
      <c r="AP103" s="91">
        <f>'Формат ИПР'!AL103</f>
        <v>0</v>
      </c>
      <c r="AQ103" s="91">
        <v>0</v>
      </c>
      <c r="AR103" s="91">
        <v>0</v>
      </c>
      <c r="AS103" s="91">
        <v>0</v>
      </c>
      <c r="AT103" s="91">
        <v>0</v>
      </c>
      <c r="AU103" s="91">
        <v>0</v>
      </c>
      <c r="AV103" s="91">
        <f t="shared" si="284"/>
        <v>0</v>
      </c>
      <c r="AW103" s="91">
        <f>'Формат ИПР'!AM103</f>
        <v>0</v>
      </c>
      <c r="AX103" s="91">
        <v>0</v>
      </c>
      <c r="AY103" s="91">
        <v>0</v>
      </c>
      <c r="AZ103" s="91">
        <v>0</v>
      </c>
      <c r="BA103" s="91">
        <v>0</v>
      </c>
      <c r="BB103" s="91">
        <v>0</v>
      </c>
      <c r="BC103" s="91">
        <v>0</v>
      </c>
      <c r="BD103" s="91">
        <f>'Формат ИПР'!AN103</f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v>0</v>
      </c>
      <c r="BJ103" s="91">
        <v>0</v>
      </c>
      <c r="BK103" s="91">
        <f>'Формат ИПР'!AO103</f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f>'Формат ИПР'!AP103</f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483"/>
      <c r="BZ103" s="487"/>
      <c r="CA103" s="484"/>
      <c r="CB103" s="484"/>
      <c r="CC103" s="484"/>
      <c r="CD103" s="484"/>
      <c r="CE103" s="487"/>
      <c r="CF103" s="487"/>
      <c r="CG103" s="487"/>
      <c r="CH103" s="487"/>
    </row>
    <row r="104" spans="1:86" s="489" customFormat="1" ht="47.25">
      <c r="A104" s="15"/>
      <c r="B104" s="296" t="str">
        <f>'Формат ИПР'!B104</f>
        <v>1.6</v>
      </c>
      <c r="C104" s="31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D104" s="296" t="str">
        <f>'Формат ИПР'!D104</f>
        <v>I_Che165</v>
      </c>
      <c r="E104" s="249" t="s">
        <v>108</v>
      </c>
      <c r="F104" s="249" t="s">
        <v>109</v>
      </c>
      <c r="G104" s="16">
        <f>'Формат ИПР'!AG104</f>
        <v>16.206652335787847</v>
      </c>
      <c r="H104" s="91">
        <f t="shared" si="272"/>
        <v>0</v>
      </c>
      <c r="I104" s="91">
        <f t="shared" si="273"/>
        <v>0</v>
      </c>
      <c r="J104" s="91">
        <f t="shared" si="274"/>
        <v>0</v>
      </c>
      <c r="K104" s="91">
        <f t="shared" si="275"/>
        <v>0</v>
      </c>
      <c r="L104" s="91">
        <f t="shared" si="276"/>
        <v>0</v>
      </c>
      <c r="M104" s="91">
        <f t="shared" si="277"/>
        <v>16.206652335787847</v>
      </c>
      <c r="N104" s="16">
        <f>'Формат ИПР'!AH104</f>
        <v>0</v>
      </c>
      <c r="O104" s="91">
        <f t="shared" si="278"/>
        <v>0</v>
      </c>
      <c r="P104" s="91">
        <f t="shared" si="279"/>
        <v>0</v>
      </c>
      <c r="Q104" s="91">
        <f t="shared" si="280"/>
        <v>0</v>
      </c>
      <c r="R104" s="91">
        <f t="shared" si="281"/>
        <v>0</v>
      </c>
      <c r="S104" s="91">
        <f t="shared" si="282"/>
        <v>0</v>
      </c>
      <c r="T104" s="91">
        <f t="shared" si="283"/>
        <v>0</v>
      </c>
      <c r="U104" s="91">
        <f>'Формат ИПР'!AI104</f>
        <v>0</v>
      </c>
      <c r="V104" s="91">
        <v>0</v>
      </c>
      <c r="W104" s="91">
        <v>0</v>
      </c>
      <c r="X104" s="91">
        <v>0</v>
      </c>
      <c r="Y104" s="91">
        <v>0</v>
      </c>
      <c r="Z104" s="91">
        <v>0</v>
      </c>
      <c r="AA104" s="91">
        <v>0</v>
      </c>
      <c r="AB104" s="91">
        <f>'Формат ИПР'!AJ104</f>
        <v>0</v>
      </c>
      <c r="AC104" s="91">
        <v>0</v>
      </c>
      <c r="AD104" s="91">
        <v>0</v>
      </c>
      <c r="AE104" s="91">
        <v>0</v>
      </c>
      <c r="AF104" s="91">
        <v>0</v>
      </c>
      <c r="AG104" s="91">
        <v>0</v>
      </c>
      <c r="AH104" s="91">
        <v>0</v>
      </c>
      <c r="AI104" s="91">
        <f>'Формат ИПР'!AK104</f>
        <v>16.206652335787847</v>
      </c>
      <c r="AJ104" s="91">
        <v>0</v>
      </c>
      <c r="AK104" s="91">
        <v>0</v>
      </c>
      <c r="AL104" s="91">
        <v>0</v>
      </c>
      <c r="AM104" s="91">
        <v>0</v>
      </c>
      <c r="AN104" s="91">
        <v>0</v>
      </c>
      <c r="AO104" s="91">
        <v>16.206652335787847</v>
      </c>
      <c r="AP104" s="91">
        <f>'Формат ИПР'!AL104</f>
        <v>0</v>
      </c>
      <c r="AQ104" s="91">
        <v>0</v>
      </c>
      <c r="AR104" s="91">
        <v>0</v>
      </c>
      <c r="AS104" s="91">
        <v>0</v>
      </c>
      <c r="AT104" s="91">
        <v>0</v>
      </c>
      <c r="AU104" s="91">
        <v>0</v>
      </c>
      <c r="AV104" s="91">
        <f t="shared" si="284"/>
        <v>0</v>
      </c>
      <c r="AW104" s="91">
        <f>'Формат ИПР'!AM104</f>
        <v>0</v>
      </c>
      <c r="AX104" s="91">
        <v>0</v>
      </c>
      <c r="AY104" s="91">
        <v>0</v>
      </c>
      <c r="AZ104" s="91">
        <v>0</v>
      </c>
      <c r="BA104" s="91">
        <v>0</v>
      </c>
      <c r="BB104" s="91">
        <v>0</v>
      </c>
      <c r="BC104" s="91">
        <v>0</v>
      </c>
      <c r="BD104" s="91">
        <f>'Формат ИПР'!AN104</f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v>0</v>
      </c>
      <c r="BJ104" s="91">
        <v>0</v>
      </c>
      <c r="BK104" s="91">
        <f>'Формат ИПР'!AO104</f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f>'Формат ИПР'!AP104</f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483"/>
      <c r="BZ104" s="487"/>
      <c r="CA104" s="484"/>
      <c r="CB104" s="484"/>
      <c r="CC104" s="484"/>
      <c r="CD104" s="484"/>
      <c r="CE104" s="487"/>
      <c r="CF104" s="487"/>
      <c r="CG104" s="487"/>
      <c r="CH104" s="487"/>
    </row>
    <row r="105" spans="1:86" s="489" customFormat="1" ht="15.75">
      <c r="A105" s="15"/>
      <c r="B105" s="296"/>
      <c r="C105" s="31"/>
      <c r="D105" s="296"/>
      <c r="E105" s="249"/>
      <c r="F105" s="249"/>
      <c r="G105" s="22"/>
      <c r="H105" s="32"/>
      <c r="I105" s="32"/>
      <c r="J105" s="92"/>
      <c r="K105" s="32"/>
      <c r="L105" s="32"/>
      <c r="M105" s="32"/>
      <c r="N105" s="2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483"/>
      <c r="BZ105" s="487"/>
      <c r="CA105" s="487"/>
      <c r="CB105" s="487"/>
      <c r="CC105" s="487"/>
      <c r="CD105" s="487"/>
      <c r="CE105" s="487"/>
      <c r="CF105" s="487"/>
      <c r="CG105" s="487"/>
      <c r="CH105" s="487"/>
    </row>
    <row r="106" spans="1:86" s="489" customFormat="1" ht="15.75">
      <c r="A106" s="15"/>
      <c r="B106" s="296"/>
      <c r="C106" s="31"/>
      <c r="D106" s="296"/>
      <c r="E106" s="249"/>
      <c r="F106" s="249"/>
      <c r="G106" s="22"/>
      <c r="H106" s="32"/>
      <c r="I106" s="32"/>
      <c r="J106" s="92"/>
      <c r="K106" s="32"/>
      <c r="L106" s="32"/>
      <c r="M106" s="32"/>
      <c r="N106" s="2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483"/>
      <c r="BZ106" s="487"/>
      <c r="CA106" s="487"/>
      <c r="CB106" s="487"/>
      <c r="CC106" s="487"/>
      <c r="CD106" s="487"/>
      <c r="CE106" s="487"/>
      <c r="CF106" s="487"/>
      <c r="CG106" s="487"/>
      <c r="CH106" s="487"/>
    </row>
    <row r="107" spans="1:86" s="489" customFormat="1" ht="15.75">
      <c r="A107" s="15"/>
      <c r="B107" s="296"/>
      <c r="C107" s="31"/>
      <c r="D107" s="296"/>
      <c r="E107" s="249"/>
      <c r="F107" s="249"/>
      <c r="G107" s="22"/>
      <c r="H107" s="32"/>
      <c r="I107" s="32"/>
      <c r="J107" s="92"/>
      <c r="K107" s="32"/>
      <c r="L107" s="32"/>
      <c r="M107" s="32"/>
      <c r="N107" s="2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483"/>
      <c r="BZ107" s="487"/>
      <c r="CA107" s="487"/>
      <c r="CB107" s="487"/>
      <c r="CC107" s="487"/>
      <c r="CD107" s="487"/>
      <c r="CE107" s="487"/>
      <c r="CF107" s="487"/>
      <c r="CG107" s="487"/>
      <c r="CH107" s="487"/>
    </row>
    <row r="108" spans="1:86" s="489" customFormat="1" ht="15.75">
      <c r="A108" s="15"/>
      <c r="B108" s="296"/>
      <c r="C108" s="31"/>
      <c r="D108" s="296"/>
      <c r="E108" s="249"/>
      <c r="F108" s="249"/>
      <c r="G108" s="22"/>
      <c r="H108" s="32"/>
      <c r="I108" s="32"/>
      <c r="J108" s="92"/>
      <c r="K108" s="32"/>
      <c r="L108" s="32"/>
      <c r="M108" s="32"/>
      <c r="N108" s="2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483"/>
      <c r="BZ108" s="487"/>
      <c r="CA108" s="487"/>
      <c r="CB108" s="487"/>
      <c r="CC108" s="487"/>
      <c r="CD108" s="487"/>
      <c r="CE108" s="487"/>
      <c r="CF108" s="487"/>
      <c r="CG108" s="487"/>
      <c r="CH108" s="487"/>
    </row>
    <row r="109" spans="1:86" s="489" customFormat="1">
      <c r="J109" s="491"/>
      <c r="BV109" s="492"/>
      <c r="BZ109" s="487"/>
      <c r="CA109" s="487"/>
      <c r="CB109" s="487"/>
      <c r="CC109" s="487"/>
      <c r="CD109" s="487"/>
      <c r="CE109" s="487"/>
      <c r="CF109" s="487"/>
      <c r="CG109" s="487"/>
      <c r="CH109" s="487"/>
    </row>
    <row r="110" spans="1:86" s="489" customFormat="1">
      <c r="J110" s="491"/>
      <c r="BZ110" s="487"/>
      <c r="CA110" s="487"/>
      <c r="CB110" s="487"/>
      <c r="CC110" s="487"/>
      <c r="CD110" s="487"/>
      <c r="CE110" s="487"/>
      <c r="CF110" s="487"/>
      <c r="CG110" s="487"/>
      <c r="CH110" s="487"/>
    </row>
    <row r="111" spans="1:86" s="489" customFormat="1" ht="15.75">
      <c r="J111" s="491"/>
      <c r="AP111" s="93"/>
      <c r="BZ111" s="487"/>
      <c r="CA111" s="487"/>
      <c r="CB111" s="487"/>
      <c r="CC111" s="487"/>
      <c r="CD111" s="487"/>
      <c r="CE111" s="487"/>
      <c r="CF111" s="487"/>
      <c r="CG111" s="487"/>
      <c r="CH111" s="487"/>
    </row>
    <row r="112" spans="1:86" s="489" customFormat="1" ht="15.75">
      <c r="J112" s="491"/>
      <c r="AE112" s="492"/>
      <c r="AP112" s="93"/>
      <c r="AV112" s="493"/>
      <c r="BZ112" s="487"/>
      <c r="CA112" s="487"/>
      <c r="CB112" s="487"/>
      <c r="CC112" s="487"/>
      <c r="CD112" s="487"/>
      <c r="CE112" s="487"/>
      <c r="CF112" s="487"/>
      <c r="CG112" s="487"/>
      <c r="CH112" s="487"/>
    </row>
    <row r="113" spans="10:86" s="489" customFormat="1">
      <c r="J113" s="491"/>
      <c r="BZ113" s="487"/>
      <c r="CA113" s="487"/>
      <c r="CB113" s="487"/>
      <c r="CC113" s="487"/>
      <c r="CD113" s="487"/>
      <c r="CE113" s="487"/>
      <c r="CF113" s="487"/>
      <c r="CG113" s="487"/>
      <c r="CH113" s="487"/>
    </row>
    <row r="114" spans="10:86" s="489" customFormat="1">
      <c r="J114" s="491"/>
      <c r="AS114" s="492"/>
      <c r="BZ114" s="487"/>
      <c r="CA114" s="487"/>
      <c r="CB114" s="487"/>
      <c r="CC114" s="487"/>
      <c r="CD114" s="487"/>
      <c r="CE114" s="487"/>
      <c r="CF114" s="487"/>
      <c r="CG114" s="487"/>
      <c r="CH114" s="487"/>
    </row>
    <row r="115" spans="10:86" s="489" customFormat="1">
      <c r="J115" s="491"/>
      <c r="BZ115" s="487"/>
      <c r="CA115" s="487"/>
      <c r="CB115" s="487"/>
      <c r="CC115" s="487"/>
      <c r="CD115" s="487"/>
      <c r="CE115" s="487"/>
      <c r="CF115" s="487"/>
      <c r="CG115" s="487"/>
      <c r="CH115" s="487"/>
    </row>
    <row r="116" spans="10:86" s="489" customFormat="1">
      <c r="J116" s="491"/>
      <c r="BZ116" s="487"/>
      <c r="CA116" s="487"/>
      <c r="CB116" s="487"/>
      <c r="CC116" s="487"/>
      <c r="CD116" s="487"/>
      <c r="CE116" s="487"/>
      <c r="CF116" s="487"/>
      <c r="CG116" s="487"/>
      <c r="CH116" s="487"/>
    </row>
    <row r="117" spans="10:86" s="489" customFormat="1">
      <c r="J117" s="491"/>
      <c r="BZ117" s="487"/>
      <c r="CA117" s="487"/>
      <c r="CB117" s="487"/>
      <c r="CC117" s="487"/>
      <c r="CD117" s="487"/>
      <c r="CE117" s="487"/>
      <c r="CF117" s="487"/>
      <c r="CG117" s="487"/>
      <c r="CH117" s="487"/>
    </row>
    <row r="118" spans="10:86" s="489" customFormat="1">
      <c r="J118" s="491"/>
      <c r="BZ118" s="487"/>
      <c r="CA118" s="487"/>
      <c r="CB118" s="487"/>
      <c r="CC118" s="487"/>
      <c r="CD118" s="487"/>
      <c r="CE118" s="487"/>
      <c r="CF118" s="487"/>
      <c r="CG118" s="487"/>
      <c r="CH118" s="487"/>
    </row>
    <row r="119" spans="10:86" s="489" customFormat="1">
      <c r="J119" s="491"/>
      <c r="BZ119" s="487"/>
      <c r="CA119" s="487"/>
      <c r="CB119" s="487"/>
      <c r="CC119" s="487"/>
      <c r="CD119" s="487"/>
      <c r="CE119" s="487"/>
      <c r="CF119" s="487"/>
      <c r="CG119" s="487"/>
      <c r="CH119" s="487"/>
    </row>
    <row r="120" spans="10:86" s="489" customFormat="1">
      <c r="J120" s="491"/>
      <c r="BZ120" s="487"/>
      <c r="CA120" s="487"/>
      <c r="CB120" s="487"/>
      <c r="CC120" s="487"/>
      <c r="CD120" s="487"/>
      <c r="CE120" s="487"/>
      <c r="CF120" s="487"/>
      <c r="CG120" s="487"/>
      <c r="CH120" s="487"/>
    </row>
    <row r="121" spans="10:86" s="489" customFormat="1">
      <c r="J121" s="491"/>
      <c r="BZ121" s="487"/>
      <c r="CA121" s="487"/>
      <c r="CB121" s="487"/>
      <c r="CC121" s="487"/>
      <c r="CD121" s="487"/>
      <c r="CE121" s="487"/>
      <c r="CF121" s="487"/>
      <c r="CG121" s="487"/>
      <c r="CH121" s="487"/>
    </row>
    <row r="122" spans="10:86" s="489" customFormat="1">
      <c r="J122" s="491"/>
      <c r="BZ122" s="487"/>
      <c r="CA122" s="487"/>
      <c r="CB122" s="487"/>
      <c r="CC122" s="487"/>
      <c r="CD122" s="487"/>
      <c r="CE122" s="487"/>
      <c r="CF122" s="487"/>
      <c r="CG122" s="487"/>
      <c r="CH122" s="487"/>
    </row>
    <row r="123" spans="10:86" s="489" customFormat="1">
      <c r="J123" s="491"/>
      <c r="BZ123" s="487"/>
      <c r="CA123" s="487"/>
      <c r="CB123" s="487"/>
      <c r="CC123" s="487"/>
      <c r="CD123" s="487"/>
      <c r="CE123" s="487"/>
      <c r="CF123" s="487"/>
      <c r="CG123" s="487"/>
      <c r="CH123" s="487"/>
    </row>
    <row r="124" spans="10:86" s="489" customFormat="1">
      <c r="J124" s="491"/>
      <c r="BZ124" s="487"/>
      <c r="CA124" s="487"/>
      <c r="CB124" s="487"/>
      <c r="CC124" s="487"/>
      <c r="CD124" s="487"/>
      <c r="CE124" s="487"/>
      <c r="CF124" s="487"/>
      <c r="CG124" s="487"/>
      <c r="CH124" s="487"/>
    </row>
    <row r="125" spans="10:86" s="489" customFormat="1">
      <c r="J125" s="491"/>
      <c r="BZ125" s="487"/>
      <c r="CA125" s="487"/>
      <c r="CB125" s="487"/>
      <c r="CC125" s="487"/>
      <c r="CD125" s="487"/>
      <c r="CE125" s="487"/>
      <c r="CF125" s="487"/>
      <c r="CG125" s="487"/>
      <c r="CH125" s="487"/>
    </row>
    <row r="126" spans="10:86" s="489" customFormat="1">
      <c r="J126" s="491"/>
      <c r="BZ126" s="487"/>
      <c r="CA126" s="487"/>
      <c r="CB126" s="487"/>
      <c r="CC126" s="487"/>
      <c r="CD126" s="487"/>
      <c r="CE126" s="487"/>
      <c r="CF126" s="487"/>
      <c r="CG126" s="487"/>
      <c r="CH126" s="487"/>
    </row>
    <row r="127" spans="10:86" s="489" customFormat="1">
      <c r="J127" s="491"/>
      <c r="BZ127" s="487"/>
      <c r="CA127" s="487"/>
      <c r="CB127" s="487"/>
      <c r="CC127" s="487"/>
      <c r="CD127" s="487"/>
      <c r="CE127" s="487"/>
      <c r="CF127" s="487"/>
      <c r="CG127" s="487"/>
      <c r="CH127" s="487"/>
    </row>
    <row r="128" spans="10:86" s="489" customFormat="1">
      <c r="J128" s="491"/>
      <c r="BZ128" s="487"/>
      <c r="CA128" s="487"/>
      <c r="CB128" s="487"/>
      <c r="CC128" s="487"/>
      <c r="CD128" s="487"/>
      <c r="CE128" s="487"/>
      <c r="CF128" s="487"/>
      <c r="CG128" s="487"/>
      <c r="CH128" s="487"/>
    </row>
    <row r="129" spans="10:86" s="489" customFormat="1">
      <c r="J129" s="491"/>
      <c r="BZ129" s="487"/>
      <c r="CA129" s="487"/>
      <c r="CB129" s="487"/>
      <c r="CC129" s="487"/>
      <c r="CD129" s="487"/>
      <c r="CE129" s="487"/>
      <c r="CF129" s="487"/>
      <c r="CG129" s="487"/>
      <c r="CH129" s="487"/>
    </row>
    <row r="130" spans="10:86" s="489" customFormat="1">
      <c r="J130" s="491"/>
      <c r="BZ130" s="487"/>
      <c r="CA130" s="487"/>
      <c r="CB130" s="487"/>
      <c r="CC130" s="487"/>
      <c r="CD130" s="487"/>
      <c r="CE130" s="487"/>
      <c r="CF130" s="487"/>
      <c r="CG130" s="487"/>
      <c r="CH130" s="487"/>
    </row>
    <row r="131" spans="10:86" s="489" customFormat="1">
      <c r="J131" s="491"/>
      <c r="BZ131" s="487"/>
      <c r="CA131" s="487"/>
      <c r="CB131" s="487"/>
      <c r="CC131" s="487"/>
      <c r="CD131" s="487"/>
      <c r="CE131" s="487"/>
      <c r="CF131" s="487"/>
      <c r="CG131" s="487"/>
      <c r="CH131" s="487"/>
    </row>
    <row r="132" spans="10:86" s="489" customFormat="1">
      <c r="J132" s="491"/>
      <c r="BZ132" s="487"/>
      <c r="CA132" s="487"/>
      <c r="CB132" s="487"/>
      <c r="CC132" s="487"/>
      <c r="CD132" s="487"/>
      <c r="CE132" s="487"/>
      <c r="CF132" s="487"/>
      <c r="CG132" s="487"/>
      <c r="CH132" s="487"/>
    </row>
    <row r="133" spans="10:86" s="489" customFormat="1">
      <c r="J133" s="491"/>
      <c r="BZ133" s="487"/>
      <c r="CA133" s="487"/>
      <c r="CB133" s="487"/>
      <c r="CC133" s="487"/>
      <c r="CD133" s="487"/>
      <c r="CE133" s="487"/>
      <c r="CF133" s="487"/>
      <c r="CG133" s="487"/>
      <c r="CH133" s="487"/>
    </row>
    <row r="134" spans="10:86" s="489" customFormat="1">
      <c r="J134" s="491"/>
      <c r="BZ134" s="487"/>
      <c r="CA134" s="487"/>
      <c r="CB134" s="487"/>
      <c r="CC134" s="487"/>
      <c r="CD134" s="487"/>
      <c r="CE134" s="487"/>
      <c r="CF134" s="487"/>
      <c r="CG134" s="487"/>
      <c r="CH134" s="487"/>
    </row>
    <row r="135" spans="10:86" s="489" customFormat="1">
      <c r="J135" s="491"/>
      <c r="BZ135" s="487"/>
      <c r="CA135" s="487"/>
      <c r="CB135" s="487"/>
      <c r="CC135" s="487"/>
      <c r="CD135" s="487"/>
      <c r="CE135" s="487"/>
      <c r="CF135" s="487"/>
      <c r="CG135" s="487"/>
      <c r="CH135" s="487"/>
    </row>
    <row r="136" spans="10:86" s="489" customFormat="1">
      <c r="J136" s="491"/>
      <c r="BZ136" s="487"/>
      <c r="CA136" s="487"/>
      <c r="CB136" s="487"/>
      <c r="CC136" s="487"/>
      <c r="CD136" s="487"/>
      <c r="CE136" s="487"/>
      <c r="CF136" s="487"/>
      <c r="CG136" s="487"/>
      <c r="CH136" s="487"/>
    </row>
    <row r="137" spans="10:86" s="489" customFormat="1">
      <c r="J137" s="491"/>
      <c r="BZ137" s="487"/>
      <c r="CA137" s="487"/>
      <c r="CB137" s="487"/>
      <c r="CC137" s="487"/>
      <c r="CD137" s="487"/>
      <c r="CE137" s="487"/>
      <c r="CF137" s="487"/>
      <c r="CG137" s="487"/>
      <c r="CH137" s="487"/>
    </row>
    <row r="138" spans="10:86" s="489" customFormat="1">
      <c r="J138" s="491"/>
      <c r="BZ138" s="487"/>
      <c r="CA138" s="487"/>
      <c r="CB138" s="487"/>
      <c r="CC138" s="487"/>
      <c r="CD138" s="487"/>
      <c r="CE138" s="487"/>
      <c r="CF138" s="487"/>
      <c r="CG138" s="487"/>
      <c r="CH138" s="487"/>
    </row>
    <row r="139" spans="10:86" s="489" customFormat="1">
      <c r="J139" s="491"/>
      <c r="BZ139" s="487"/>
      <c r="CA139" s="487"/>
      <c r="CB139" s="487"/>
      <c r="CC139" s="487"/>
      <c r="CD139" s="487"/>
      <c r="CE139" s="487"/>
      <c r="CF139" s="487"/>
      <c r="CG139" s="487"/>
      <c r="CH139" s="487"/>
    </row>
    <row r="140" spans="10:86" s="489" customFormat="1">
      <c r="J140" s="491"/>
      <c r="BZ140" s="487"/>
      <c r="CA140" s="487"/>
      <c r="CB140" s="487"/>
      <c r="CC140" s="487"/>
      <c r="CD140" s="487"/>
      <c r="CE140" s="487"/>
      <c r="CF140" s="487"/>
      <c r="CG140" s="487"/>
      <c r="CH140" s="487"/>
    </row>
    <row r="141" spans="10:86" s="489" customFormat="1">
      <c r="J141" s="491"/>
      <c r="BZ141" s="487"/>
      <c r="CA141" s="487"/>
      <c r="CB141" s="487"/>
      <c r="CC141" s="487"/>
      <c r="CD141" s="487"/>
      <c r="CE141" s="487"/>
      <c r="CF141" s="487"/>
      <c r="CG141" s="487"/>
      <c r="CH141" s="487"/>
    </row>
    <row r="142" spans="10:86" s="489" customFormat="1">
      <c r="J142" s="491"/>
      <c r="BZ142" s="487"/>
      <c r="CA142" s="487"/>
      <c r="CB142" s="487"/>
      <c r="CC142" s="487"/>
      <c r="CD142" s="487"/>
      <c r="CE142" s="487"/>
      <c r="CF142" s="487"/>
      <c r="CG142" s="487"/>
      <c r="CH142" s="487"/>
    </row>
    <row r="143" spans="10:86" s="489" customFormat="1">
      <c r="J143" s="491"/>
      <c r="BZ143" s="487"/>
      <c r="CA143" s="487"/>
      <c r="CB143" s="487"/>
      <c r="CC143" s="487"/>
      <c r="CD143" s="487"/>
      <c r="CE143" s="487"/>
      <c r="CF143" s="487"/>
      <c r="CG143" s="487"/>
      <c r="CH143" s="487"/>
    </row>
    <row r="144" spans="10:86" s="489" customFormat="1">
      <c r="J144" s="491"/>
      <c r="BZ144" s="487"/>
      <c r="CA144" s="487"/>
      <c r="CB144" s="487"/>
      <c r="CC144" s="487"/>
      <c r="CD144" s="487"/>
      <c r="CE144" s="487"/>
      <c r="CF144" s="487"/>
      <c r="CG144" s="487"/>
      <c r="CH144" s="487"/>
    </row>
    <row r="145" spans="10:86" s="489" customFormat="1">
      <c r="J145" s="491"/>
      <c r="BZ145" s="487"/>
      <c r="CA145" s="487"/>
      <c r="CB145" s="487"/>
      <c r="CC145" s="487"/>
      <c r="CD145" s="487"/>
      <c r="CE145" s="487"/>
      <c r="CF145" s="487"/>
      <c r="CG145" s="487"/>
      <c r="CH145" s="487"/>
    </row>
    <row r="146" spans="10:86" s="489" customFormat="1">
      <c r="J146" s="491"/>
      <c r="BZ146" s="487"/>
      <c r="CA146" s="487"/>
      <c r="CB146" s="487"/>
      <c r="CC146" s="487"/>
      <c r="CD146" s="487"/>
      <c r="CE146" s="487"/>
      <c r="CF146" s="487"/>
      <c r="CG146" s="487"/>
      <c r="CH146" s="487"/>
    </row>
    <row r="147" spans="10:86" s="489" customFormat="1">
      <c r="J147" s="491"/>
      <c r="BZ147" s="487"/>
      <c r="CA147" s="487"/>
      <c r="CB147" s="487"/>
      <c r="CC147" s="487"/>
      <c r="CD147" s="487"/>
      <c r="CE147" s="487"/>
      <c r="CF147" s="487"/>
      <c r="CG147" s="487"/>
      <c r="CH147" s="487"/>
    </row>
    <row r="148" spans="10:86" s="489" customFormat="1">
      <c r="J148" s="491"/>
      <c r="BZ148" s="487"/>
      <c r="CA148" s="487"/>
      <c r="CB148" s="487"/>
      <c r="CC148" s="487"/>
      <c r="CD148" s="487"/>
      <c r="CE148" s="487"/>
      <c r="CF148" s="487"/>
      <c r="CG148" s="487"/>
      <c r="CH148" s="487"/>
    </row>
    <row r="149" spans="10:86" s="489" customFormat="1">
      <c r="J149" s="491"/>
      <c r="BZ149" s="487"/>
      <c r="CA149" s="487"/>
      <c r="CB149" s="487"/>
      <c r="CC149" s="487"/>
      <c r="CD149" s="487"/>
      <c r="CE149" s="487"/>
      <c r="CF149" s="487"/>
      <c r="CG149" s="487"/>
      <c r="CH149" s="487"/>
    </row>
    <row r="150" spans="10:86" s="489" customFormat="1">
      <c r="J150" s="491"/>
      <c r="BZ150" s="487"/>
      <c r="CA150" s="487"/>
      <c r="CB150" s="487"/>
      <c r="CC150" s="487"/>
      <c r="CD150" s="487"/>
      <c r="CE150" s="487"/>
      <c r="CF150" s="487"/>
      <c r="CG150" s="487"/>
      <c r="CH150" s="487"/>
    </row>
    <row r="151" spans="10:86" s="489" customFormat="1">
      <c r="J151" s="491"/>
      <c r="BZ151" s="487"/>
      <c r="CA151" s="487"/>
      <c r="CB151" s="487"/>
      <c r="CC151" s="487"/>
      <c r="CD151" s="487"/>
      <c r="CE151" s="487"/>
      <c r="CF151" s="487"/>
      <c r="CG151" s="487"/>
      <c r="CH151" s="487"/>
    </row>
    <row r="152" spans="10:86" s="489" customFormat="1">
      <c r="J152" s="491"/>
      <c r="BZ152" s="487"/>
      <c r="CA152" s="487"/>
      <c r="CB152" s="487"/>
      <c r="CC152" s="487"/>
      <c r="CD152" s="487"/>
      <c r="CE152" s="487"/>
      <c r="CF152" s="487"/>
      <c r="CG152" s="487"/>
      <c r="CH152" s="487"/>
    </row>
    <row r="153" spans="10:86" s="489" customFormat="1">
      <c r="J153" s="491"/>
      <c r="BZ153" s="487"/>
      <c r="CA153" s="487"/>
      <c r="CB153" s="487"/>
      <c r="CC153" s="487"/>
      <c r="CD153" s="487"/>
      <c r="CE153" s="487"/>
      <c r="CF153" s="487"/>
      <c r="CG153" s="487"/>
      <c r="CH153" s="487"/>
    </row>
    <row r="154" spans="10:86" s="489" customFormat="1">
      <c r="J154" s="491"/>
      <c r="BZ154" s="487"/>
      <c r="CA154" s="487"/>
      <c r="CB154" s="487"/>
      <c r="CC154" s="487"/>
      <c r="CD154" s="487"/>
      <c r="CE154" s="487"/>
      <c r="CF154" s="487"/>
      <c r="CG154" s="487"/>
      <c r="CH154" s="487"/>
    </row>
    <row r="155" spans="10:86" s="489" customFormat="1">
      <c r="J155" s="491"/>
      <c r="BZ155" s="487"/>
      <c r="CA155" s="487"/>
      <c r="CB155" s="487"/>
      <c r="CC155" s="487"/>
      <c r="CD155" s="487"/>
      <c r="CE155" s="487"/>
      <c r="CF155" s="487"/>
      <c r="CG155" s="487"/>
      <c r="CH155" s="487"/>
    </row>
    <row r="156" spans="10:86" s="489" customFormat="1">
      <c r="J156" s="491"/>
      <c r="BZ156" s="487"/>
      <c r="CA156" s="487"/>
      <c r="CB156" s="487"/>
      <c r="CC156" s="487"/>
      <c r="CD156" s="487"/>
      <c r="CE156" s="487"/>
      <c r="CF156" s="487"/>
      <c r="CG156" s="487"/>
      <c r="CH156" s="487"/>
    </row>
    <row r="157" spans="10:86" s="489" customFormat="1">
      <c r="J157" s="491"/>
      <c r="BZ157" s="487"/>
      <c r="CA157" s="487"/>
      <c r="CB157" s="487"/>
      <c r="CC157" s="487"/>
      <c r="CD157" s="487"/>
      <c r="CE157" s="487"/>
      <c r="CF157" s="487"/>
      <c r="CG157" s="487"/>
      <c r="CH157" s="487"/>
    </row>
    <row r="158" spans="10:86" s="489" customFormat="1">
      <c r="J158" s="491"/>
      <c r="BZ158" s="487"/>
      <c r="CA158" s="487"/>
      <c r="CB158" s="487"/>
      <c r="CC158" s="487"/>
      <c r="CD158" s="487"/>
      <c r="CE158" s="487"/>
      <c r="CF158" s="487"/>
      <c r="CG158" s="487"/>
      <c r="CH158" s="487"/>
    </row>
    <row r="159" spans="10:86" s="489" customFormat="1">
      <c r="J159" s="491"/>
      <c r="BZ159" s="487"/>
      <c r="CA159" s="487"/>
      <c r="CB159" s="487"/>
      <c r="CC159" s="487"/>
      <c r="CD159" s="487"/>
      <c r="CE159" s="487"/>
      <c r="CF159" s="487"/>
      <c r="CG159" s="487"/>
      <c r="CH159" s="487"/>
    </row>
    <row r="160" spans="10:86" s="489" customFormat="1">
      <c r="J160" s="491"/>
      <c r="BZ160" s="487"/>
      <c r="CA160" s="487"/>
      <c r="CB160" s="487"/>
      <c r="CC160" s="487"/>
      <c r="CD160" s="487"/>
      <c r="CE160" s="487"/>
      <c r="CF160" s="487"/>
      <c r="CG160" s="487"/>
      <c r="CH160" s="487"/>
    </row>
    <row r="161" spans="10:86" s="489" customFormat="1">
      <c r="J161" s="491"/>
      <c r="BZ161" s="487"/>
      <c r="CA161" s="487"/>
      <c r="CB161" s="487"/>
      <c r="CC161" s="487"/>
      <c r="CD161" s="487"/>
      <c r="CE161" s="487"/>
      <c r="CF161" s="487"/>
      <c r="CG161" s="487"/>
      <c r="CH161" s="487"/>
    </row>
    <row r="162" spans="10:86" s="489" customFormat="1">
      <c r="J162" s="491"/>
      <c r="BZ162" s="487"/>
      <c r="CA162" s="487"/>
      <c r="CB162" s="487"/>
      <c r="CC162" s="487"/>
      <c r="CD162" s="487"/>
      <c r="CE162" s="487"/>
      <c r="CF162" s="487"/>
      <c r="CG162" s="487"/>
      <c r="CH162" s="487"/>
    </row>
    <row r="163" spans="10:86" s="489" customFormat="1">
      <c r="J163" s="491"/>
      <c r="BZ163" s="487"/>
      <c r="CA163" s="487"/>
      <c r="CB163" s="487"/>
      <c r="CC163" s="487"/>
      <c r="CD163" s="487"/>
      <c r="CE163" s="487"/>
      <c r="CF163" s="487"/>
      <c r="CG163" s="487"/>
      <c r="CH163" s="487"/>
    </row>
    <row r="164" spans="10:86" s="489" customFormat="1">
      <c r="J164" s="491"/>
      <c r="BZ164" s="487"/>
      <c r="CA164" s="487"/>
      <c r="CB164" s="487"/>
      <c r="CC164" s="487"/>
      <c r="CD164" s="487"/>
      <c r="CE164" s="487"/>
      <c r="CF164" s="487"/>
      <c r="CG164" s="487"/>
      <c r="CH164" s="487"/>
    </row>
    <row r="165" spans="10:86" s="489" customFormat="1">
      <c r="J165" s="491"/>
      <c r="BZ165" s="487"/>
      <c r="CA165" s="487"/>
      <c r="CB165" s="487"/>
      <c r="CC165" s="487"/>
      <c r="CD165" s="487"/>
      <c r="CE165" s="487"/>
      <c r="CF165" s="487"/>
      <c r="CG165" s="487"/>
      <c r="CH165" s="487"/>
    </row>
    <row r="166" spans="10:86" s="489" customFormat="1">
      <c r="J166" s="491"/>
      <c r="BZ166" s="487"/>
      <c r="CA166" s="487"/>
      <c r="CB166" s="487"/>
      <c r="CC166" s="487"/>
      <c r="CD166" s="487"/>
      <c r="CE166" s="487"/>
      <c r="CF166" s="487"/>
      <c r="CG166" s="487"/>
      <c r="CH166" s="487"/>
    </row>
    <row r="167" spans="10:86" s="489" customFormat="1">
      <c r="J167" s="491"/>
      <c r="BZ167" s="487"/>
      <c r="CA167" s="487"/>
      <c r="CB167" s="487"/>
      <c r="CC167" s="487"/>
      <c r="CD167" s="487"/>
      <c r="CE167" s="487"/>
      <c r="CF167" s="487"/>
      <c r="CG167" s="487"/>
      <c r="CH167" s="487"/>
    </row>
    <row r="168" spans="10:86" s="489" customFormat="1">
      <c r="J168" s="491"/>
      <c r="BZ168" s="487"/>
      <c r="CA168" s="487"/>
      <c r="CB168" s="487"/>
      <c r="CC168" s="487"/>
      <c r="CD168" s="487"/>
      <c r="CE168" s="487"/>
      <c r="CF168" s="487"/>
      <c r="CG168" s="487"/>
      <c r="CH168" s="487"/>
    </row>
    <row r="169" spans="10:86" s="489" customFormat="1">
      <c r="J169" s="491"/>
      <c r="BZ169" s="487"/>
      <c r="CA169" s="487"/>
      <c r="CB169" s="487"/>
      <c r="CC169" s="487"/>
      <c r="CD169" s="487"/>
      <c r="CE169" s="487"/>
      <c r="CF169" s="487"/>
      <c r="CG169" s="487"/>
      <c r="CH169" s="487"/>
    </row>
    <row r="170" spans="10:86" s="489" customFormat="1">
      <c r="J170" s="491"/>
      <c r="BZ170" s="487"/>
      <c r="CA170" s="487"/>
      <c r="CB170" s="487"/>
      <c r="CC170" s="487"/>
      <c r="CD170" s="487"/>
      <c r="CE170" s="487"/>
      <c r="CF170" s="487"/>
      <c r="CG170" s="487"/>
      <c r="CH170" s="487"/>
    </row>
    <row r="171" spans="10:86" s="489" customFormat="1">
      <c r="J171" s="491"/>
      <c r="BZ171" s="487"/>
      <c r="CA171" s="487"/>
      <c r="CB171" s="487"/>
      <c r="CC171" s="487"/>
      <c r="CD171" s="487"/>
      <c r="CE171" s="487"/>
      <c r="CF171" s="487"/>
      <c r="CG171" s="487"/>
      <c r="CH171" s="487"/>
    </row>
    <row r="172" spans="10:86" s="489" customFormat="1">
      <c r="J172" s="491"/>
      <c r="BZ172" s="487"/>
      <c r="CA172" s="487"/>
      <c r="CB172" s="487"/>
      <c r="CC172" s="487"/>
      <c r="CD172" s="487"/>
      <c r="CE172" s="487"/>
      <c r="CF172" s="487"/>
      <c r="CG172" s="487"/>
      <c r="CH172" s="487"/>
    </row>
    <row r="173" spans="10:86" s="489" customFormat="1">
      <c r="J173" s="491"/>
      <c r="BZ173" s="487"/>
      <c r="CA173" s="487"/>
      <c r="CB173" s="487"/>
      <c r="CC173" s="487"/>
      <c r="CD173" s="487"/>
      <c r="CE173" s="487"/>
      <c r="CF173" s="487"/>
      <c r="CG173" s="487"/>
      <c r="CH173" s="487"/>
    </row>
    <row r="174" spans="10:86" s="489" customFormat="1">
      <c r="J174" s="491"/>
      <c r="BZ174" s="487"/>
      <c r="CA174" s="487"/>
      <c r="CB174" s="487"/>
      <c r="CC174" s="487"/>
      <c r="CD174" s="487"/>
      <c r="CE174" s="487"/>
      <c r="CF174" s="487"/>
      <c r="CG174" s="487"/>
      <c r="CH174" s="487"/>
    </row>
    <row r="175" spans="10:86" s="489" customFormat="1">
      <c r="J175" s="491"/>
      <c r="BZ175" s="487"/>
      <c r="CA175" s="487"/>
      <c r="CB175" s="487"/>
      <c r="CC175" s="487"/>
      <c r="CD175" s="487"/>
      <c r="CE175" s="487"/>
      <c r="CF175" s="487"/>
      <c r="CG175" s="487"/>
      <c r="CH175" s="487"/>
    </row>
    <row r="176" spans="10:86" s="489" customFormat="1">
      <c r="J176" s="491"/>
      <c r="BZ176" s="487"/>
      <c r="CA176" s="487"/>
      <c r="CB176" s="487"/>
      <c r="CC176" s="487"/>
      <c r="CD176" s="487"/>
      <c r="CE176" s="487"/>
      <c r="CF176" s="487"/>
      <c r="CG176" s="487"/>
      <c r="CH176" s="487"/>
    </row>
    <row r="177" spans="10:86" s="489" customFormat="1">
      <c r="J177" s="491"/>
      <c r="BZ177" s="487"/>
      <c r="CA177" s="487"/>
      <c r="CB177" s="487"/>
      <c r="CC177" s="487"/>
      <c r="CD177" s="487"/>
      <c r="CE177" s="487"/>
      <c r="CF177" s="487"/>
      <c r="CG177" s="487"/>
      <c r="CH177" s="487"/>
    </row>
    <row r="178" spans="10:86" s="489" customFormat="1">
      <c r="J178" s="491"/>
      <c r="BZ178" s="487"/>
      <c r="CA178" s="487"/>
      <c r="CB178" s="487"/>
      <c r="CC178" s="487"/>
      <c r="CD178" s="487"/>
      <c r="CE178" s="487"/>
      <c r="CF178" s="487"/>
      <c r="CG178" s="487"/>
      <c r="CH178" s="487"/>
    </row>
    <row r="179" spans="10:86" s="489" customFormat="1">
      <c r="J179" s="491"/>
      <c r="BZ179" s="487"/>
      <c r="CA179" s="487"/>
      <c r="CB179" s="487"/>
      <c r="CC179" s="487"/>
      <c r="CD179" s="487"/>
      <c r="CE179" s="487"/>
      <c r="CF179" s="487"/>
      <c r="CG179" s="487"/>
      <c r="CH179" s="487"/>
    </row>
    <row r="180" spans="10:86" s="489" customFormat="1">
      <c r="J180" s="491"/>
      <c r="BZ180" s="487"/>
      <c r="CA180" s="487"/>
      <c r="CB180" s="487"/>
      <c r="CC180" s="487"/>
      <c r="CD180" s="487"/>
      <c r="CE180" s="487"/>
      <c r="CF180" s="487"/>
      <c r="CG180" s="487"/>
      <c r="CH180" s="487"/>
    </row>
    <row r="181" spans="10:86" s="489" customFormat="1">
      <c r="J181" s="491"/>
      <c r="BZ181" s="487"/>
      <c r="CA181" s="487"/>
      <c r="CB181" s="487"/>
      <c r="CC181" s="487"/>
      <c r="CD181" s="487"/>
      <c r="CE181" s="487"/>
      <c r="CF181" s="487"/>
      <c r="CG181" s="487"/>
      <c r="CH181" s="487"/>
    </row>
    <row r="182" spans="10:86" s="489" customFormat="1">
      <c r="J182" s="491"/>
      <c r="BZ182" s="487"/>
      <c r="CA182" s="487"/>
      <c r="CB182" s="487"/>
      <c r="CC182" s="487"/>
      <c r="CD182" s="487"/>
      <c r="CE182" s="487"/>
      <c r="CF182" s="487"/>
      <c r="CG182" s="487"/>
      <c r="CH182" s="487"/>
    </row>
    <row r="183" spans="10:86" s="489" customFormat="1">
      <c r="J183" s="491"/>
      <c r="BZ183" s="487"/>
      <c r="CA183" s="487"/>
      <c r="CB183" s="487"/>
      <c r="CC183" s="487"/>
      <c r="CD183" s="487"/>
      <c r="CE183" s="487"/>
      <c r="CF183" s="487"/>
      <c r="CG183" s="487"/>
      <c r="CH183" s="487"/>
    </row>
    <row r="184" spans="10:86" s="489" customFormat="1">
      <c r="J184" s="491"/>
      <c r="BZ184" s="487"/>
      <c r="CA184" s="487"/>
      <c r="CB184" s="487"/>
      <c r="CC184" s="487"/>
      <c r="CD184" s="487"/>
      <c r="CE184" s="487"/>
      <c r="CF184" s="487"/>
      <c r="CG184" s="487"/>
      <c r="CH184" s="487"/>
    </row>
    <row r="185" spans="10:86" s="489" customFormat="1">
      <c r="J185" s="491"/>
      <c r="BZ185" s="487"/>
      <c r="CA185" s="487"/>
      <c r="CB185" s="487"/>
      <c r="CC185" s="487"/>
      <c r="CD185" s="487"/>
      <c r="CE185" s="487"/>
      <c r="CF185" s="487"/>
      <c r="CG185" s="487"/>
      <c r="CH185" s="487"/>
    </row>
    <row r="186" spans="10:86" s="489" customFormat="1">
      <c r="J186" s="491"/>
      <c r="BZ186" s="487"/>
      <c r="CA186" s="487"/>
      <c r="CB186" s="487"/>
      <c r="CC186" s="487"/>
      <c r="CD186" s="487"/>
      <c r="CE186" s="487"/>
      <c r="CF186" s="487"/>
      <c r="CG186" s="487"/>
      <c r="CH186" s="487"/>
    </row>
    <row r="187" spans="10:86" s="489" customFormat="1">
      <c r="J187" s="491"/>
      <c r="BZ187" s="487"/>
      <c r="CA187" s="487"/>
      <c r="CB187" s="487"/>
      <c r="CC187" s="487"/>
      <c r="CD187" s="487"/>
      <c r="CE187" s="487"/>
      <c r="CF187" s="487"/>
      <c r="CG187" s="487"/>
      <c r="CH187" s="487"/>
    </row>
    <row r="188" spans="10:86" s="489" customFormat="1">
      <c r="J188" s="491"/>
      <c r="BZ188" s="487"/>
      <c r="CA188" s="487"/>
      <c r="CB188" s="487"/>
      <c r="CC188" s="487"/>
      <c r="CD188" s="487"/>
      <c r="CE188" s="487"/>
      <c r="CF188" s="487"/>
      <c r="CG188" s="487"/>
      <c r="CH188" s="487"/>
    </row>
    <row r="189" spans="10:86" s="489" customFormat="1">
      <c r="J189" s="491"/>
      <c r="BZ189" s="487"/>
      <c r="CA189" s="487"/>
      <c r="CB189" s="487"/>
      <c r="CC189" s="487"/>
      <c r="CD189" s="487"/>
      <c r="CE189" s="487"/>
      <c r="CF189" s="487"/>
      <c r="CG189" s="487"/>
      <c r="CH189" s="487"/>
    </row>
    <row r="190" spans="10:86" s="489" customFormat="1">
      <c r="J190" s="491"/>
      <c r="BZ190" s="487"/>
      <c r="CA190" s="487"/>
      <c r="CB190" s="487"/>
      <c r="CC190" s="487"/>
      <c r="CD190" s="487"/>
      <c r="CE190" s="487"/>
      <c r="CF190" s="487"/>
      <c r="CG190" s="487"/>
      <c r="CH190" s="487"/>
    </row>
    <row r="191" spans="10:86" s="489" customFormat="1">
      <c r="J191" s="491"/>
      <c r="BZ191" s="487"/>
      <c r="CA191" s="487"/>
      <c r="CB191" s="487"/>
      <c r="CC191" s="487"/>
      <c r="CD191" s="487"/>
      <c r="CE191" s="487"/>
      <c r="CF191" s="487"/>
      <c r="CG191" s="487"/>
      <c r="CH191" s="487"/>
    </row>
    <row r="192" spans="10:86" s="489" customFormat="1">
      <c r="J192" s="491"/>
      <c r="BZ192" s="487"/>
      <c r="CA192" s="487"/>
      <c r="CB192" s="487"/>
      <c r="CC192" s="487"/>
      <c r="CD192" s="487"/>
      <c r="CE192" s="487"/>
      <c r="CF192" s="487"/>
      <c r="CG192" s="487"/>
      <c r="CH192" s="487"/>
    </row>
    <row r="193" spans="10:86" s="489" customFormat="1">
      <c r="J193" s="491"/>
      <c r="BZ193" s="487"/>
      <c r="CA193" s="487"/>
      <c r="CB193" s="487"/>
      <c r="CC193" s="487"/>
      <c r="CD193" s="487"/>
      <c r="CE193" s="487"/>
      <c r="CF193" s="487"/>
      <c r="CG193" s="487"/>
      <c r="CH193" s="487"/>
    </row>
    <row r="194" spans="10:86" s="489" customFormat="1">
      <c r="J194" s="491"/>
      <c r="BZ194" s="487"/>
      <c r="CA194" s="487"/>
      <c r="CB194" s="487"/>
      <c r="CC194" s="487"/>
      <c r="CD194" s="487"/>
      <c r="CE194" s="487"/>
      <c r="CF194" s="487"/>
      <c r="CG194" s="487"/>
      <c r="CH194" s="487"/>
    </row>
    <row r="195" spans="10:86" s="489" customFormat="1">
      <c r="J195" s="491"/>
      <c r="BZ195" s="487"/>
      <c r="CA195" s="487"/>
      <c r="CB195" s="487"/>
      <c r="CC195" s="487"/>
      <c r="CD195" s="487"/>
      <c r="CE195" s="487"/>
      <c r="CF195" s="487"/>
      <c r="CG195" s="487"/>
      <c r="CH195" s="487"/>
    </row>
    <row r="196" spans="10:86" s="489" customFormat="1">
      <c r="J196" s="491"/>
      <c r="BZ196" s="487"/>
      <c r="CA196" s="487"/>
      <c r="CB196" s="487"/>
      <c r="CC196" s="487"/>
      <c r="CD196" s="487"/>
      <c r="CE196" s="487"/>
      <c r="CF196" s="487"/>
      <c r="CG196" s="487"/>
      <c r="CH196" s="487"/>
    </row>
    <row r="197" spans="10:86" s="489" customFormat="1">
      <c r="J197" s="491"/>
      <c r="BZ197" s="487"/>
      <c r="CA197" s="487"/>
      <c r="CB197" s="487"/>
      <c r="CC197" s="487"/>
      <c r="CD197" s="487"/>
      <c r="CE197" s="487"/>
      <c r="CF197" s="487"/>
      <c r="CG197" s="487"/>
      <c r="CH197" s="487"/>
    </row>
    <row r="198" spans="10:86" s="489" customFormat="1">
      <c r="J198" s="491"/>
      <c r="BZ198" s="487"/>
      <c r="CA198" s="487"/>
      <c r="CB198" s="487"/>
      <c r="CC198" s="487"/>
      <c r="CD198" s="487"/>
      <c r="CE198" s="487"/>
      <c r="CF198" s="487"/>
      <c r="CG198" s="487"/>
      <c r="CH198" s="487"/>
    </row>
    <row r="199" spans="10:86" s="489" customFormat="1">
      <c r="J199" s="491"/>
      <c r="BZ199" s="487"/>
      <c r="CA199" s="487"/>
      <c r="CB199" s="487"/>
      <c r="CC199" s="487"/>
      <c r="CD199" s="487"/>
      <c r="CE199" s="487"/>
      <c r="CF199" s="487"/>
      <c r="CG199" s="487"/>
      <c r="CH199" s="487"/>
    </row>
    <row r="200" spans="10:86" s="489" customFormat="1">
      <c r="J200" s="491"/>
      <c r="BZ200" s="487"/>
      <c r="CA200" s="487"/>
      <c r="CB200" s="487"/>
      <c r="CC200" s="487"/>
      <c r="CD200" s="487"/>
      <c r="CE200" s="487"/>
      <c r="CF200" s="487"/>
      <c r="CG200" s="487"/>
      <c r="CH200" s="487"/>
    </row>
    <row r="201" spans="10:86" s="489" customFormat="1">
      <c r="J201" s="491"/>
      <c r="BZ201" s="487"/>
      <c r="CA201" s="487"/>
      <c r="CB201" s="487"/>
      <c r="CC201" s="487"/>
      <c r="CD201" s="487"/>
      <c r="CE201" s="487"/>
      <c r="CF201" s="487"/>
      <c r="CG201" s="487"/>
      <c r="CH201" s="487"/>
    </row>
    <row r="202" spans="10:86" s="489" customFormat="1">
      <c r="J202" s="491"/>
      <c r="BZ202" s="487"/>
      <c r="CA202" s="487"/>
      <c r="CB202" s="487"/>
      <c r="CC202" s="487"/>
      <c r="CD202" s="487"/>
      <c r="CE202" s="487"/>
      <c r="CF202" s="487"/>
      <c r="CG202" s="487"/>
      <c r="CH202" s="487"/>
    </row>
    <row r="203" spans="10:86" s="489" customFormat="1">
      <c r="J203" s="491"/>
      <c r="BZ203" s="487"/>
      <c r="CA203" s="487"/>
      <c r="CB203" s="487"/>
      <c r="CC203" s="487"/>
      <c r="CD203" s="487"/>
      <c r="CE203" s="487"/>
      <c r="CF203" s="487"/>
      <c r="CG203" s="487"/>
      <c r="CH203" s="487"/>
    </row>
    <row r="204" spans="10:86" s="489" customFormat="1">
      <c r="J204" s="491"/>
      <c r="BZ204" s="487"/>
      <c r="CA204" s="487"/>
      <c r="CB204" s="487"/>
      <c r="CC204" s="487"/>
      <c r="CD204" s="487"/>
      <c r="CE204" s="487"/>
      <c r="CF204" s="487"/>
      <c r="CG204" s="487"/>
      <c r="CH204" s="487"/>
    </row>
    <row r="205" spans="10:86" s="489" customFormat="1">
      <c r="J205" s="491"/>
      <c r="BZ205" s="487"/>
      <c r="CA205" s="487"/>
      <c r="CB205" s="487"/>
      <c r="CC205" s="487"/>
      <c r="CD205" s="487"/>
      <c r="CE205" s="487"/>
      <c r="CF205" s="487"/>
      <c r="CG205" s="487"/>
      <c r="CH205" s="487"/>
    </row>
    <row r="206" spans="10:86" s="489" customFormat="1">
      <c r="J206" s="491"/>
      <c r="BZ206" s="487"/>
      <c r="CA206" s="487"/>
      <c r="CB206" s="487"/>
      <c r="CC206" s="487"/>
      <c r="CD206" s="487"/>
      <c r="CE206" s="487"/>
      <c r="CF206" s="487"/>
      <c r="CG206" s="487"/>
      <c r="CH206" s="487"/>
    </row>
    <row r="207" spans="10:86" s="489" customFormat="1">
      <c r="J207" s="491"/>
      <c r="BZ207" s="487"/>
      <c r="CA207" s="487"/>
      <c r="CB207" s="487"/>
      <c r="CC207" s="487"/>
      <c r="CD207" s="487"/>
      <c r="CE207" s="487"/>
      <c r="CF207" s="487"/>
      <c r="CG207" s="487"/>
      <c r="CH207" s="487"/>
    </row>
    <row r="208" spans="10:86" s="489" customFormat="1">
      <c r="J208" s="491"/>
      <c r="BZ208" s="487"/>
      <c r="CA208" s="487"/>
      <c r="CB208" s="487"/>
      <c r="CC208" s="487"/>
      <c r="CD208" s="487"/>
      <c r="CE208" s="487"/>
      <c r="CF208" s="487"/>
      <c r="CG208" s="487"/>
      <c r="CH208" s="487"/>
    </row>
    <row r="209" spans="10:86" s="489" customFormat="1">
      <c r="J209" s="491"/>
      <c r="BZ209" s="487"/>
      <c r="CA209" s="487"/>
      <c r="CB209" s="487"/>
      <c r="CC209" s="487"/>
      <c r="CD209" s="487"/>
      <c r="CE209" s="487"/>
      <c r="CF209" s="487"/>
      <c r="CG209" s="487"/>
      <c r="CH209" s="487"/>
    </row>
    <row r="210" spans="10:86" s="489" customFormat="1">
      <c r="J210" s="491"/>
      <c r="BZ210" s="487"/>
      <c r="CA210" s="487"/>
      <c r="CB210" s="487"/>
      <c r="CC210" s="487"/>
      <c r="CD210" s="487"/>
      <c r="CE210" s="487"/>
      <c r="CF210" s="487"/>
      <c r="CG210" s="487"/>
      <c r="CH210" s="487"/>
    </row>
    <row r="211" spans="10:86" s="489" customFormat="1">
      <c r="J211" s="491"/>
      <c r="BZ211" s="487"/>
      <c r="CA211" s="487"/>
      <c r="CB211" s="487"/>
      <c r="CC211" s="487"/>
      <c r="CD211" s="487"/>
      <c r="CE211" s="487"/>
      <c r="CF211" s="487"/>
      <c r="CG211" s="487"/>
      <c r="CH211" s="487"/>
    </row>
    <row r="212" spans="10:86" s="489" customFormat="1">
      <c r="J212" s="491"/>
      <c r="BZ212" s="487"/>
      <c r="CA212" s="487"/>
      <c r="CB212" s="487"/>
      <c r="CC212" s="487"/>
      <c r="CD212" s="487"/>
      <c r="CE212" s="487"/>
      <c r="CF212" s="487"/>
      <c r="CG212" s="487"/>
      <c r="CH212" s="487"/>
    </row>
    <row r="213" spans="10:86" s="489" customFormat="1">
      <c r="J213" s="491"/>
      <c r="BZ213" s="487"/>
      <c r="CA213" s="487"/>
      <c r="CB213" s="487"/>
      <c r="CC213" s="487"/>
      <c r="CD213" s="487"/>
      <c r="CE213" s="487"/>
      <c r="CF213" s="487"/>
      <c r="CG213" s="487"/>
      <c r="CH213" s="487"/>
    </row>
    <row r="214" spans="10:86" s="489" customFormat="1">
      <c r="J214" s="491"/>
      <c r="BZ214" s="487"/>
      <c r="CA214" s="487"/>
      <c r="CB214" s="487"/>
      <c r="CC214" s="487"/>
      <c r="CD214" s="487"/>
      <c r="CE214" s="487"/>
      <c r="CF214" s="487"/>
      <c r="CG214" s="487"/>
      <c r="CH214" s="487"/>
    </row>
    <row r="215" spans="10:86" s="489" customFormat="1">
      <c r="J215" s="491"/>
      <c r="BZ215" s="487"/>
      <c r="CA215" s="487"/>
      <c r="CB215" s="487"/>
      <c r="CC215" s="487"/>
      <c r="CD215" s="487"/>
      <c r="CE215" s="487"/>
      <c r="CF215" s="487"/>
      <c r="CG215" s="487"/>
      <c r="CH215" s="487"/>
    </row>
    <row r="216" spans="10:86" s="489" customFormat="1">
      <c r="J216" s="491"/>
      <c r="BZ216" s="487"/>
      <c r="CA216" s="487"/>
      <c r="CB216" s="487"/>
      <c r="CC216" s="487"/>
      <c r="CD216" s="487"/>
      <c r="CE216" s="487"/>
      <c r="CF216" s="487"/>
      <c r="CG216" s="487"/>
      <c r="CH216" s="487"/>
    </row>
    <row r="217" spans="10:86" s="489" customFormat="1">
      <c r="J217" s="491"/>
      <c r="BZ217" s="487"/>
      <c r="CA217" s="487"/>
      <c r="CB217" s="487"/>
      <c r="CC217" s="487"/>
      <c r="CD217" s="487"/>
      <c r="CE217" s="487"/>
      <c r="CF217" s="487"/>
      <c r="CG217" s="487"/>
      <c r="CH217" s="487"/>
    </row>
    <row r="218" spans="10:86" s="489" customFormat="1">
      <c r="J218" s="491"/>
      <c r="BZ218" s="487"/>
      <c r="CA218" s="487"/>
      <c r="CB218" s="487"/>
      <c r="CC218" s="487"/>
      <c r="CD218" s="487"/>
      <c r="CE218" s="487"/>
      <c r="CF218" s="487"/>
      <c r="CG218" s="487"/>
      <c r="CH218" s="487"/>
    </row>
    <row r="219" spans="10:86" s="489" customFormat="1">
      <c r="J219" s="491"/>
      <c r="BZ219" s="487"/>
      <c r="CA219" s="487"/>
      <c r="CB219" s="487"/>
      <c r="CC219" s="487"/>
      <c r="CD219" s="487"/>
      <c r="CE219" s="487"/>
      <c r="CF219" s="487"/>
      <c r="CG219" s="487"/>
      <c r="CH219" s="487"/>
    </row>
    <row r="220" spans="10:86" s="489" customFormat="1">
      <c r="J220" s="491"/>
      <c r="BZ220" s="487"/>
      <c r="CA220" s="487"/>
      <c r="CB220" s="487"/>
      <c r="CC220" s="487"/>
      <c r="CD220" s="487"/>
      <c r="CE220" s="487"/>
      <c r="CF220" s="487"/>
      <c r="CG220" s="487"/>
      <c r="CH220" s="487"/>
    </row>
    <row r="221" spans="10:86" s="489" customFormat="1">
      <c r="J221" s="491"/>
      <c r="BZ221" s="487"/>
      <c r="CA221" s="487"/>
      <c r="CB221" s="487"/>
      <c r="CC221" s="487"/>
      <c r="CD221" s="487"/>
      <c r="CE221" s="487"/>
      <c r="CF221" s="487"/>
      <c r="CG221" s="487"/>
      <c r="CH221" s="487"/>
    </row>
    <row r="222" spans="10:86">
      <c r="J222" s="139"/>
    </row>
    <row r="223" spans="10:86">
      <c r="J223" s="139"/>
    </row>
    <row r="224" spans="10:86">
      <c r="J224" s="139"/>
    </row>
    <row r="225" spans="10:10">
      <c r="J225" s="139"/>
    </row>
    <row r="226" spans="10:10">
      <c r="J226" s="139"/>
    </row>
    <row r="227" spans="10:10">
      <c r="J227" s="139"/>
    </row>
    <row r="228" spans="10:10">
      <c r="J228" s="139"/>
    </row>
    <row r="229" spans="10:10">
      <c r="J229" s="139"/>
    </row>
    <row r="230" spans="10:10">
      <c r="J230" s="139"/>
    </row>
    <row r="231" spans="10:10">
      <c r="J231" s="139"/>
    </row>
    <row r="232" spans="10:10">
      <c r="J232" s="139"/>
    </row>
    <row r="233" spans="10:10">
      <c r="J233" s="139"/>
    </row>
    <row r="234" spans="10:10">
      <c r="J234" s="139"/>
    </row>
    <row r="235" spans="10:10">
      <c r="J235" s="139"/>
    </row>
    <row r="236" spans="10:10">
      <c r="J236" s="139"/>
    </row>
    <row r="237" spans="10:10">
      <c r="J237" s="139"/>
    </row>
    <row r="238" spans="10:10">
      <c r="J238" s="139"/>
    </row>
    <row r="239" spans="10:10">
      <c r="J239" s="139"/>
    </row>
    <row r="240" spans="10:10">
      <c r="J240" s="139"/>
    </row>
    <row r="241" spans="10:10">
      <c r="J241" s="139"/>
    </row>
    <row r="242" spans="10:10">
      <c r="J242" s="139"/>
    </row>
    <row r="243" spans="10:10">
      <c r="J243" s="139"/>
    </row>
    <row r="244" spans="10:10">
      <c r="J244" s="139"/>
    </row>
    <row r="245" spans="10:10">
      <c r="J245" s="139"/>
    </row>
    <row r="246" spans="10:10">
      <c r="J246" s="139"/>
    </row>
    <row r="247" spans="10:10">
      <c r="J247" s="139"/>
    </row>
    <row r="248" spans="10:10">
      <c r="J248" s="139"/>
    </row>
    <row r="249" spans="10:10">
      <c r="J249" s="139"/>
    </row>
    <row r="250" spans="10:10">
      <c r="J250" s="139"/>
    </row>
    <row r="251" spans="10:10">
      <c r="J251" s="139"/>
    </row>
    <row r="252" spans="10:10">
      <c r="J252" s="139"/>
    </row>
    <row r="253" spans="10:10">
      <c r="J253" s="139"/>
    </row>
    <row r="254" spans="10:10">
      <c r="J254" s="139"/>
    </row>
    <row r="255" spans="10:10">
      <c r="J255" s="139"/>
    </row>
    <row r="256" spans="10:10">
      <c r="J256" s="139"/>
    </row>
    <row r="257" spans="10:10">
      <c r="J257" s="139"/>
    </row>
    <row r="258" spans="10:10">
      <c r="J258" s="139"/>
    </row>
    <row r="259" spans="10:10">
      <c r="J259" s="139"/>
    </row>
    <row r="260" spans="10:10">
      <c r="J260" s="139"/>
    </row>
    <row r="261" spans="10:10">
      <c r="J261" s="139"/>
    </row>
    <row r="262" spans="10:10">
      <c r="J262" s="139"/>
    </row>
    <row r="263" spans="10:10">
      <c r="J263" s="139"/>
    </row>
    <row r="264" spans="10:10">
      <c r="J264" s="139"/>
    </row>
    <row r="265" spans="10:10">
      <c r="J265" s="139"/>
    </row>
    <row r="266" spans="10:10">
      <c r="J266" s="139"/>
    </row>
    <row r="267" spans="10:10">
      <c r="J267" s="139"/>
    </row>
    <row r="268" spans="10:10">
      <c r="J268" s="139"/>
    </row>
    <row r="269" spans="10:10">
      <c r="J269" s="139"/>
    </row>
    <row r="270" spans="10:10">
      <c r="J270" s="139"/>
    </row>
    <row r="271" spans="10:10">
      <c r="J271" s="139"/>
    </row>
    <row r="272" spans="10:10">
      <c r="J272" s="139"/>
    </row>
    <row r="273" spans="10:10">
      <c r="J273" s="139"/>
    </row>
    <row r="274" spans="10:10">
      <c r="J274" s="139"/>
    </row>
    <row r="275" spans="10:10">
      <c r="J275" s="139"/>
    </row>
    <row r="276" spans="10:10">
      <c r="J276" s="139"/>
    </row>
    <row r="277" spans="10:10">
      <c r="J277" s="139"/>
    </row>
    <row r="278" spans="10:10">
      <c r="J278" s="139"/>
    </row>
    <row r="279" spans="10:10">
      <c r="J279" s="139"/>
    </row>
    <row r="280" spans="10:10">
      <c r="J280" s="139"/>
    </row>
    <row r="281" spans="10:10">
      <c r="J281" s="139"/>
    </row>
    <row r="282" spans="10:10">
      <c r="J282" s="139"/>
    </row>
    <row r="283" spans="10:10">
      <c r="J283" s="139"/>
    </row>
    <row r="284" spans="10:10">
      <c r="J284" s="139"/>
    </row>
    <row r="285" spans="10:10">
      <c r="J285" s="139"/>
    </row>
    <row r="286" spans="10:10">
      <c r="J286" s="139"/>
    </row>
    <row r="287" spans="10:10">
      <c r="J287" s="139"/>
    </row>
    <row r="288" spans="10:10">
      <c r="J288" s="139"/>
    </row>
    <row r="289" spans="10:10">
      <c r="J289" s="139"/>
    </row>
    <row r="290" spans="10:10">
      <c r="J290" s="139"/>
    </row>
    <row r="291" spans="10:10">
      <c r="J291" s="139"/>
    </row>
    <row r="292" spans="10:10">
      <c r="J292" s="139"/>
    </row>
    <row r="293" spans="10:10">
      <c r="J293" s="139"/>
    </row>
    <row r="294" spans="10:10">
      <c r="J294" s="139"/>
    </row>
    <row r="295" spans="10:10">
      <c r="J295" s="139"/>
    </row>
    <row r="296" spans="10:10">
      <c r="J296" s="139"/>
    </row>
    <row r="297" spans="10:10">
      <c r="J297" s="139"/>
    </row>
    <row r="298" spans="10:10">
      <c r="J298" s="139"/>
    </row>
    <row r="299" spans="10:10">
      <c r="J299" s="139"/>
    </row>
    <row r="300" spans="10:10">
      <c r="J300" s="139"/>
    </row>
    <row r="301" spans="10:10">
      <c r="J301" s="139"/>
    </row>
    <row r="302" spans="10:10">
      <c r="J302" s="139"/>
    </row>
    <row r="303" spans="10:10">
      <c r="J303" s="139"/>
    </row>
    <row r="304" spans="10:10">
      <c r="J304" s="139"/>
    </row>
    <row r="305" spans="10:10">
      <c r="J305" s="139"/>
    </row>
    <row r="306" spans="10:10">
      <c r="J306" s="139"/>
    </row>
    <row r="307" spans="10:10">
      <c r="J307" s="139"/>
    </row>
    <row r="308" spans="10:10">
      <c r="J308" s="139"/>
    </row>
    <row r="309" spans="10:10">
      <c r="J309" s="139"/>
    </row>
    <row r="310" spans="10:10">
      <c r="J310" s="139"/>
    </row>
    <row r="311" spans="10:10">
      <c r="J311" s="139"/>
    </row>
    <row r="312" spans="10:10">
      <c r="J312" s="139"/>
    </row>
    <row r="313" spans="10:10">
      <c r="J313" s="139"/>
    </row>
    <row r="314" spans="10:10">
      <c r="J314" s="139"/>
    </row>
    <row r="315" spans="10:10">
      <c r="J315" s="139"/>
    </row>
    <row r="316" spans="10:10">
      <c r="J316" s="139"/>
    </row>
    <row r="317" spans="10:10">
      <c r="J317" s="139"/>
    </row>
    <row r="318" spans="10:10">
      <c r="J318" s="139"/>
    </row>
    <row r="319" spans="10:10">
      <c r="J319" s="139"/>
    </row>
    <row r="320" spans="10:10">
      <c r="J320" s="139"/>
    </row>
    <row r="321" spans="10:10">
      <c r="J321" s="139"/>
    </row>
    <row r="322" spans="10:10">
      <c r="J322" s="139"/>
    </row>
    <row r="323" spans="10:10">
      <c r="J323" s="139"/>
    </row>
    <row r="324" spans="10:10">
      <c r="J324" s="139"/>
    </row>
    <row r="325" spans="10:10">
      <c r="J325" s="139"/>
    </row>
    <row r="326" spans="10:10">
      <c r="J326" s="139"/>
    </row>
    <row r="327" spans="10:10">
      <c r="J327" s="139"/>
    </row>
    <row r="328" spans="10:10">
      <c r="J328" s="139"/>
    </row>
    <row r="329" spans="10:10">
      <c r="J329" s="139"/>
    </row>
    <row r="330" spans="10:10">
      <c r="J330" s="139"/>
    </row>
    <row r="331" spans="10:10">
      <c r="J331" s="139"/>
    </row>
    <row r="332" spans="10:10">
      <c r="J332" s="139"/>
    </row>
    <row r="333" spans="10:10">
      <c r="J333" s="139"/>
    </row>
    <row r="334" spans="10:10">
      <c r="J334" s="139"/>
    </row>
    <row r="335" spans="10:10">
      <c r="J335" s="139"/>
    </row>
    <row r="336" spans="10:10">
      <c r="J336" s="139"/>
    </row>
    <row r="337" spans="10:10">
      <c r="J337" s="139"/>
    </row>
    <row r="338" spans="10:10">
      <c r="J338" s="139"/>
    </row>
    <row r="339" spans="10:10">
      <c r="J339" s="139"/>
    </row>
    <row r="340" spans="10:10">
      <c r="J340" s="139"/>
    </row>
    <row r="341" spans="10:10">
      <c r="J341" s="139"/>
    </row>
    <row r="342" spans="10:10">
      <c r="J342" s="139"/>
    </row>
    <row r="343" spans="10:10">
      <c r="J343" s="139"/>
    </row>
    <row r="344" spans="10:10">
      <c r="J344" s="139"/>
    </row>
    <row r="345" spans="10:10">
      <c r="J345" s="139"/>
    </row>
    <row r="346" spans="10:10">
      <c r="J346" s="139"/>
    </row>
    <row r="347" spans="10:10">
      <c r="J347" s="139"/>
    </row>
    <row r="348" spans="10:10">
      <c r="J348" s="139"/>
    </row>
    <row r="349" spans="10:10">
      <c r="J349" s="139"/>
    </row>
    <row r="350" spans="10:10">
      <c r="J350" s="139"/>
    </row>
    <row r="351" spans="10:10">
      <c r="J351" s="139"/>
    </row>
    <row r="352" spans="10:10">
      <c r="J352" s="139"/>
    </row>
    <row r="353" spans="10:10">
      <c r="J353" s="139"/>
    </row>
    <row r="354" spans="10:10">
      <c r="J354" s="139"/>
    </row>
    <row r="355" spans="10:10">
      <c r="J355" s="139"/>
    </row>
    <row r="356" spans="10:10">
      <c r="J356" s="139"/>
    </row>
    <row r="357" spans="10:10">
      <c r="J357" s="139"/>
    </row>
    <row r="358" spans="10:10">
      <c r="J358" s="139"/>
    </row>
    <row r="359" spans="10:10">
      <c r="J359" s="139"/>
    </row>
    <row r="360" spans="10:10">
      <c r="J360" s="139"/>
    </row>
    <row r="361" spans="10:10">
      <c r="J361" s="139"/>
    </row>
    <row r="362" spans="10:10">
      <c r="J362" s="139"/>
    </row>
    <row r="363" spans="10:10">
      <c r="J363" s="139"/>
    </row>
    <row r="364" spans="10:10">
      <c r="J364" s="139"/>
    </row>
    <row r="365" spans="10:10">
      <c r="J365" s="139"/>
    </row>
    <row r="366" spans="10:10">
      <c r="J366" s="139"/>
    </row>
    <row r="367" spans="10:10">
      <c r="J367" s="139"/>
    </row>
    <row r="368" spans="10:10">
      <c r="J368" s="139"/>
    </row>
    <row r="369" spans="10:10">
      <c r="J369" s="139"/>
    </row>
    <row r="370" spans="10:10">
      <c r="J370" s="139"/>
    </row>
    <row r="371" spans="10:10">
      <c r="J371" s="139"/>
    </row>
    <row r="372" spans="10:10">
      <c r="J372" s="139"/>
    </row>
    <row r="373" spans="10:10">
      <c r="J373" s="139"/>
    </row>
    <row r="374" spans="10:10">
      <c r="J374" s="139"/>
    </row>
    <row r="375" spans="10:10">
      <c r="J375" s="139"/>
    </row>
    <row r="376" spans="10:10">
      <c r="J376" s="139"/>
    </row>
    <row r="377" spans="10:10">
      <c r="J377" s="139"/>
    </row>
    <row r="378" spans="10:10">
      <c r="J378" s="139"/>
    </row>
    <row r="379" spans="10:10">
      <c r="J379" s="139"/>
    </row>
    <row r="380" spans="10:10">
      <c r="J380" s="139"/>
    </row>
    <row r="381" spans="10:10">
      <c r="J381" s="139"/>
    </row>
    <row r="382" spans="10:10">
      <c r="J382" s="139"/>
    </row>
    <row r="383" spans="10:10">
      <c r="J383" s="139"/>
    </row>
    <row r="384" spans="10:10">
      <c r="J384" s="139"/>
    </row>
    <row r="385" spans="10:10">
      <c r="J385" s="139"/>
    </row>
    <row r="386" spans="10:10">
      <c r="J386" s="139"/>
    </row>
    <row r="387" spans="10:10">
      <c r="J387" s="139"/>
    </row>
    <row r="388" spans="10:10">
      <c r="J388" s="139"/>
    </row>
    <row r="389" spans="10:10">
      <c r="J389" s="139"/>
    </row>
    <row r="390" spans="10:10">
      <c r="J390" s="139"/>
    </row>
    <row r="391" spans="10:10">
      <c r="J391" s="139"/>
    </row>
    <row r="392" spans="10:10">
      <c r="J392" s="139"/>
    </row>
    <row r="393" spans="10:10">
      <c r="J393" s="139"/>
    </row>
    <row r="394" spans="10:10">
      <c r="J394" s="139"/>
    </row>
    <row r="395" spans="10:10">
      <c r="J395" s="139"/>
    </row>
    <row r="396" spans="10:10">
      <c r="J396" s="139"/>
    </row>
    <row r="397" spans="10:10">
      <c r="J397" s="139"/>
    </row>
    <row r="398" spans="10:10">
      <c r="J398" s="139"/>
    </row>
    <row r="399" spans="10:10">
      <c r="J399" s="139"/>
    </row>
    <row r="400" spans="10:10">
      <c r="J400" s="139"/>
    </row>
    <row r="401" spans="10:10">
      <c r="J401" s="139"/>
    </row>
    <row r="402" spans="10:10">
      <c r="J402" s="139"/>
    </row>
    <row r="403" spans="10:10">
      <c r="J403" s="139"/>
    </row>
    <row r="404" spans="10:10">
      <c r="J404" s="139"/>
    </row>
    <row r="405" spans="10:10">
      <c r="J405" s="139"/>
    </row>
    <row r="406" spans="10:10">
      <c r="J406" s="139"/>
    </row>
    <row r="407" spans="10:10">
      <c r="J407" s="139"/>
    </row>
    <row r="408" spans="10:10">
      <c r="J408" s="139"/>
    </row>
    <row r="409" spans="10:10">
      <c r="J409" s="139"/>
    </row>
    <row r="410" spans="10:10">
      <c r="J410" s="139"/>
    </row>
    <row r="411" spans="10:10">
      <c r="J411" s="139"/>
    </row>
    <row r="412" spans="10:10">
      <c r="J412" s="139"/>
    </row>
    <row r="413" spans="10:10">
      <c r="J413" s="139"/>
    </row>
    <row r="414" spans="10:10">
      <c r="J414" s="139"/>
    </row>
    <row r="415" spans="10:10">
      <c r="J415" s="139"/>
    </row>
    <row r="416" spans="10:10">
      <c r="J416" s="139"/>
    </row>
    <row r="417" spans="10:10">
      <c r="J417" s="139"/>
    </row>
    <row r="418" spans="10:10">
      <c r="J418" s="139"/>
    </row>
    <row r="419" spans="10:10">
      <c r="J419" s="139"/>
    </row>
    <row r="420" spans="10:10">
      <c r="J420" s="139"/>
    </row>
    <row r="421" spans="10:10">
      <c r="J421" s="139"/>
    </row>
    <row r="422" spans="10:10">
      <c r="J422" s="139"/>
    </row>
    <row r="423" spans="10:10">
      <c r="J423" s="139"/>
    </row>
    <row r="424" spans="10:10">
      <c r="J424" s="139"/>
    </row>
    <row r="425" spans="10:10">
      <c r="J425" s="139"/>
    </row>
    <row r="426" spans="10:10">
      <c r="J426" s="139"/>
    </row>
    <row r="427" spans="10:10">
      <c r="J427" s="139"/>
    </row>
    <row r="428" spans="10:10">
      <c r="J428" s="139"/>
    </row>
    <row r="429" spans="10:10">
      <c r="J429" s="139"/>
    </row>
    <row r="430" spans="10:10">
      <c r="J430" s="139"/>
    </row>
    <row r="431" spans="10:10">
      <c r="J431" s="139"/>
    </row>
    <row r="432" spans="10:10">
      <c r="J432" s="139"/>
    </row>
    <row r="433" spans="10:10">
      <c r="J433" s="139"/>
    </row>
    <row r="434" spans="10:10">
      <c r="J434" s="139"/>
    </row>
    <row r="435" spans="10:10">
      <c r="J435" s="139"/>
    </row>
    <row r="436" spans="10:10">
      <c r="J436" s="139"/>
    </row>
    <row r="437" spans="10:10">
      <c r="J437" s="139"/>
    </row>
    <row r="438" spans="10:10">
      <c r="J438" s="139"/>
    </row>
    <row r="439" spans="10:10">
      <c r="J439" s="139"/>
    </row>
    <row r="440" spans="10:10">
      <c r="J440" s="139"/>
    </row>
    <row r="441" spans="10:10">
      <c r="J441" s="139"/>
    </row>
    <row r="442" spans="10:10">
      <c r="J442" s="139"/>
    </row>
    <row r="443" spans="10:10">
      <c r="J443" s="139"/>
    </row>
    <row r="444" spans="10:10">
      <c r="J444" s="139"/>
    </row>
    <row r="445" spans="10:10">
      <c r="J445" s="139"/>
    </row>
    <row r="446" spans="10:10">
      <c r="J446" s="139"/>
    </row>
    <row r="447" spans="10:10">
      <c r="J447" s="139"/>
    </row>
    <row r="448" spans="10:10">
      <c r="J448" s="139"/>
    </row>
    <row r="449" spans="10:10">
      <c r="J449" s="139"/>
    </row>
    <row r="450" spans="10:10">
      <c r="J450" s="139"/>
    </row>
    <row r="451" spans="10:10">
      <c r="J451" s="139"/>
    </row>
    <row r="452" spans="10:10">
      <c r="J452" s="139"/>
    </row>
    <row r="453" spans="10:10">
      <c r="J453" s="139"/>
    </row>
    <row r="454" spans="10:10">
      <c r="J454" s="139"/>
    </row>
    <row r="455" spans="10:10">
      <c r="J455" s="139"/>
    </row>
    <row r="456" spans="10:10">
      <c r="J456" s="139"/>
    </row>
    <row r="457" spans="10:10">
      <c r="J457" s="139"/>
    </row>
    <row r="458" spans="10:10">
      <c r="J458" s="139"/>
    </row>
    <row r="459" spans="10:10">
      <c r="J459" s="139"/>
    </row>
    <row r="460" spans="10:10">
      <c r="J460" s="139"/>
    </row>
    <row r="461" spans="10:10">
      <c r="J461" s="139"/>
    </row>
    <row r="462" spans="10:10">
      <c r="J462" s="139"/>
    </row>
    <row r="463" spans="10:10">
      <c r="J463" s="139"/>
    </row>
    <row r="464" spans="10:10">
      <c r="J464" s="139"/>
    </row>
    <row r="465" spans="10:10">
      <c r="J465" s="139"/>
    </row>
    <row r="466" spans="10:10">
      <c r="J466" s="139"/>
    </row>
    <row r="467" spans="10:10">
      <c r="J467" s="139"/>
    </row>
    <row r="468" spans="10:10">
      <c r="J468" s="139"/>
    </row>
    <row r="469" spans="10:10">
      <c r="J469" s="139"/>
    </row>
    <row r="470" spans="10:10">
      <c r="J470" s="139"/>
    </row>
    <row r="471" spans="10:10">
      <c r="J471" s="139"/>
    </row>
    <row r="472" spans="10:10">
      <c r="J472" s="139"/>
    </row>
    <row r="473" spans="10:10">
      <c r="J473" s="139"/>
    </row>
    <row r="474" spans="10:10">
      <c r="J474" s="139"/>
    </row>
    <row r="475" spans="10:10">
      <c r="J475" s="139"/>
    </row>
    <row r="476" spans="10:10">
      <c r="J476" s="139"/>
    </row>
    <row r="477" spans="10:10">
      <c r="J477" s="139"/>
    </row>
    <row r="478" spans="10:10">
      <c r="J478" s="139"/>
    </row>
    <row r="479" spans="10:10">
      <c r="J479" s="139"/>
    </row>
    <row r="480" spans="10:10">
      <c r="J480" s="139"/>
    </row>
    <row r="481" spans="10:10">
      <c r="J481" s="139"/>
    </row>
    <row r="482" spans="10:10">
      <c r="J482" s="139"/>
    </row>
    <row r="483" spans="10:10">
      <c r="J483" s="139"/>
    </row>
    <row r="484" spans="10:10">
      <c r="J484" s="139"/>
    </row>
    <row r="485" spans="10:10">
      <c r="J485" s="139"/>
    </row>
    <row r="486" spans="10:10">
      <c r="J486" s="139"/>
    </row>
    <row r="487" spans="10:10">
      <c r="J487" s="139"/>
    </row>
    <row r="488" spans="10:10">
      <c r="J488" s="139"/>
    </row>
    <row r="489" spans="10:10">
      <c r="J489" s="139"/>
    </row>
    <row r="490" spans="10:10">
      <c r="J490" s="139"/>
    </row>
    <row r="491" spans="10:10">
      <c r="J491" s="139"/>
    </row>
    <row r="492" spans="10:10">
      <c r="J492" s="139"/>
    </row>
    <row r="493" spans="10:10">
      <c r="J493" s="139"/>
    </row>
    <row r="494" spans="10:10">
      <c r="J494" s="139"/>
    </row>
    <row r="495" spans="10:10">
      <c r="J495" s="139"/>
    </row>
    <row r="496" spans="10:10">
      <c r="J496" s="139"/>
    </row>
    <row r="497" spans="10:10">
      <c r="J497" s="139"/>
    </row>
    <row r="498" spans="10:10">
      <c r="J498" s="139"/>
    </row>
    <row r="499" spans="10:10">
      <c r="J499" s="139"/>
    </row>
    <row r="500" spans="10:10">
      <c r="J500" s="139"/>
    </row>
    <row r="501" spans="10:10">
      <c r="J501" s="139"/>
    </row>
    <row r="502" spans="10:10">
      <c r="J502" s="139"/>
    </row>
    <row r="503" spans="10:10">
      <c r="J503" s="139"/>
    </row>
    <row r="504" spans="10:10">
      <c r="J504" s="139"/>
    </row>
    <row r="505" spans="10:10">
      <c r="J505" s="139"/>
    </row>
    <row r="506" spans="10:10">
      <c r="J506" s="139"/>
    </row>
    <row r="507" spans="10:10">
      <c r="J507" s="139"/>
    </row>
    <row r="508" spans="10:10">
      <c r="J508" s="139"/>
    </row>
    <row r="509" spans="10:10">
      <c r="J509" s="139"/>
    </row>
    <row r="510" spans="10:10">
      <c r="J510" s="139"/>
    </row>
    <row r="511" spans="10:10">
      <c r="J511" s="139"/>
    </row>
    <row r="512" spans="10:10">
      <c r="J512" s="139"/>
    </row>
    <row r="513" spans="10:10">
      <c r="J513" s="139"/>
    </row>
    <row r="514" spans="10:10">
      <c r="J514" s="139"/>
    </row>
    <row r="515" spans="10:10">
      <c r="J515" s="139"/>
    </row>
    <row r="516" spans="10:10">
      <c r="J516" s="139"/>
    </row>
    <row r="517" spans="10:10">
      <c r="J517" s="139"/>
    </row>
    <row r="518" spans="10:10">
      <c r="J518" s="139"/>
    </row>
    <row r="519" spans="10:10">
      <c r="J519" s="139"/>
    </row>
    <row r="520" spans="10:10">
      <c r="J520" s="139"/>
    </row>
    <row r="521" spans="10:10">
      <c r="J521" s="139"/>
    </row>
    <row r="522" spans="10:10">
      <c r="J522" s="139"/>
    </row>
    <row r="523" spans="10:10">
      <c r="J523" s="139"/>
    </row>
    <row r="524" spans="10:10">
      <c r="J524" s="139"/>
    </row>
    <row r="525" spans="10:10">
      <c r="J525" s="139"/>
    </row>
    <row r="526" spans="10:10">
      <c r="J526" s="139"/>
    </row>
    <row r="527" spans="10:10">
      <c r="J527" s="139"/>
    </row>
    <row r="528" spans="10:10">
      <c r="J528" s="139"/>
    </row>
    <row r="529" spans="10:10">
      <c r="J529" s="139"/>
    </row>
    <row r="530" spans="10:10">
      <c r="J530" s="139"/>
    </row>
    <row r="531" spans="10:10">
      <c r="J531" s="139"/>
    </row>
    <row r="532" spans="10:10">
      <c r="J532" s="139"/>
    </row>
    <row r="533" spans="10:10">
      <c r="J533" s="139"/>
    </row>
    <row r="534" spans="10:10">
      <c r="J534" s="139"/>
    </row>
    <row r="535" spans="10:10">
      <c r="J535" s="139"/>
    </row>
    <row r="536" spans="10:10">
      <c r="J536" s="139"/>
    </row>
    <row r="537" spans="10:10">
      <c r="J537" s="139"/>
    </row>
    <row r="538" spans="10:10">
      <c r="J538" s="139"/>
    </row>
    <row r="539" spans="10:10">
      <c r="J539" s="139"/>
    </row>
    <row r="540" spans="10:10">
      <c r="J540" s="139"/>
    </row>
    <row r="541" spans="10:10">
      <c r="J541" s="139"/>
    </row>
    <row r="542" spans="10:10">
      <c r="J542" s="139"/>
    </row>
    <row r="543" spans="10:10">
      <c r="J543" s="139"/>
    </row>
    <row r="544" spans="10:10">
      <c r="J544" s="139"/>
    </row>
    <row r="545" spans="10:10">
      <c r="J545" s="139"/>
    </row>
    <row r="546" spans="10:10">
      <c r="J546" s="139"/>
    </row>
    <row r="547" spans="10:10">
      <c r="J547" s="139"/>
    </row>
    <row r="548" spans="10:10">
      <c r="J548" s="139"/>
    </row>
    <row r="549" spans="10:10">
      <c r="J549" s="139"/>
    </row>
    <row r="550" spans="10:10">
      <c r="J550" s="139"/>
    </row>
    <row r="551" spans="10:10">
      <c r="J551" s="139"/>
    </row>
    <row r="552" spans="10:10">
      <c r="J552" s="139"/>
    </row>
    <row r="553" spans="10:10">
      <c r="J553" s="139"/>
    </row>
    <row r="554" spans="10:10">
      <c r="J554" s="139"/>
    </row>
    <row r="555" spans="10:10">
      <c r="J555" s="139"/>
    </row>
    <row r="556" spans="10:10">
      <c r="J556" s="139"/>
    </row>
    <row r="557" spans="10:10">
      <c r="J557" s="139"/>
    </row>
    <row r="558" spans="10:10">
      <c r="J558" s="139"/>
    </row>
    <row r="559" spans="10:10">
      <c r="J559" s="139"/>
    </row>
    <row r="560" spans="10:10">
      <c r="J560" s="139"/>
    </row>
    <row r="561" spans="10:10">
      <c r="J561" s="139"/>
    </row>
    <row r="562" spans="10:10">
      <c r="J562" s="139"/>
    </row>
    <row r="563" spans="10:10">
      <c r="J563" s="139"/>
    </row>
    <row r="564" spans="10:10">
      <c r="J564" s="139"/>
    </row>
    <row r="565" spans="10:10">
      <c r="J565" s="139"/>
    </row>
    <row r="566" spans="10:10">
      <c r="J566" s="139"/>
    </row>
    <row r="567" spans="10:10">
      <c r="J567" s="139"/>
    </row>
    <row r="568" spans="10:10">
      <c r="J568" s="139"/>
    </row>
    <row r="569" spans="10:10">
      <c r="J569" s="139"/>
    </row>
    <row r="570" spans="10:10">
      <c r="J570" s="139"/>
    </row>
    <row r="571" spans="10:10">
      <c r="J571" s="139"/>
    </row>
    <row r="572" spans="10:10">
      <c r="J572" s="139"/>
    </row>
    <row r="573" spans="10:10">
      <c r="J573" s="139"/>
    </row>
    <row r="574" spans="10:10">
      <c r="J574" s="139"/>
    </row>
    <row r="575" spans="10:10">
      <c r="J575" s="139"/>
    </row>
    <row r="576" spans="10:10">
      <c r="J576" s="139"/>
    </row>
    <row r="577" spans="10:10">
      <c r="J577" s="139"/>
    </row>
    <row r="578" spans="10:10">
      <c r="J578" s="139"/>
    </row>
    <row r="579" spans="10:10">
      <c r="J579" s="139"/>
    </row>
    <row r="580" spans="10:10">
      <c r="J580" s="139"/>
    </row>
    <row r="581" spans="10:10">
      <c r="J581" s="139"/>
    </row>
    <row r="582" spans="10:10">
      <c r="J582" s="139"/>
    </row>
    <row r="583" spans="10:10">
      <c r="J583" s="139"/>
    </row>
    <row r="584" spans="10:10">
      <c r="J584" s="139"/>
    </row>
    <row r="585" spans="10:10">
      <c r="J585" s="139"/>
    </row>
    <row r="586" spans="10:10">
      <c r="J586" s="139"/>
    </row>
    <row r="587" spans="10:10">
      <c r="J587" s="139"/>
    </row>
    <row r="588" spans="10:10">
      <c r="J588" s="139"/>
    </row>
    <row r="589" spans="10:10">
      <c r="J589" s="139"/>
    </row>
    <row r="590" spans="10:10">
      <c r="J590" s="139"/>
    </row>
    <row r="591" spans="10:10">
      <c r="J591" s="139"/>
    </row>
    <row r="592" spans="10:10">
      <c r="J592" s="139"/>
    </row>
    <row r="593" spans="10:10">
      <c r="J593" s="139"/>
    </row>
    <row r="594" spans="10:10">
      <c r="J594" s="139"/>
    </row>
    <row r="595" spans="10:10">
      <c r="J595" s="139"/>
    </row>
    <row r="596" spans="10:10">
      <c r="J596" s="139"/>
    </row>
    <row r="597" spans="10:10">
      <c r="J597" s="139"/>
    </row>
    <row r="598" spans="10:10">
      <c r="J598" s="139"/>
    </row>
    <row r="599" spans="10:10">
      <c r="J599" s="139"/>
    </row>
    <row r="600" spans="10:10">
      <c r="J600" s="139"/>
    </row>
    <row r="601" spans="10:10">
      <c r="J601" s="139"/>
    </row>
  </sheetData>
  <autoFilter ref="A10:CE104"/>
  <customSheetViews>
    <customSheetView guid="{A26238BE-7791-46AE-8DC7-FDB913DC2957}" scale="70" showPageBreaks="1" printArea="1">
      <selection activeCell="K23" sqref="K23"/>
      <pageMargins left="0.7" right="0.7" top="0.75" bottom="0.75" header="0.3" footer="0.3"/>
      <pageSetup paperSize="9" scale="10" orientation="portrait" r:id="rId1"/>
    </customSheetView>
    <customSheetView guid="{8F1D26EC-2A17-448C-B03E-3E3FACB015C6}" scale="80" showPageBreaks="1" printArea="1" showAutoFilter="1">
      <pane xSplit="4" ySplit="10" topLeftCell="E11" activePane="bottomRight" state="frozen"/>
      <selection pane="bottomRight" activeCell="Z37" sqref="Z37"/>
      <pageMargins left="0.7" right="0.7" top="0.75" bottom="0.75" header="0.3" footer="0.3"/>
      <pageSetup paperSize="9" scale="10" orientation="portrait" r:id="rId2"/>
      <autoFilter ref="A10:CE86"/>
    </customSheetView>
    <customSheetView guid="{2B944529-4431-4AE3-A585-21D645644E2B}" scale="70" showPageBreaks="1" printArea="1" showAutoFilter="1" hiddenColumns="1" topLeftCell="C1">
      <pane xSplit="4" ySplit="9" topLeftCell="BO261" activePane="bottomRight" state="frozen"/>
      <selection pane="bottomRight" activeCell="BU265" sqref="BU265"/>
      <pageMargins left="0.7" right="0.7" top="0.75" bottom="0.75" header="0.3" footer="0.3"/>
      <pageSetup paperSize="9" scale="10" orientation="portrait" r:id="rId3"/>
      <autoFilter ref="A8:CE265"/>
    </customSheetView>
    <customSheetView guid="{A15C0F21-5131-41E0-AFE4-42812F6B0841}" scale="55" showPageBreaks="1" printArea="1" showAutoFilter="1">
      <pane xSplit="4" ySplit="9" topLeftCell="E10" activePane="bottomRight" state="frozen"/>
      <selection pane="bottomRight" activeCell="S9" sqref="S9"/>
      <pageMargins left="0.7" right="0.7" top="0.75" bottom="0.75" header="0.3" footer="0.3"/>
      <pageSetup paperSize="9" scale="10" orientation="portrait" r:id="rId4"/>
      <autoFilter ref="A8:CE265"/>
    </customSheetView>
    <customSheetView guid="{802102DC-FBE0-4A84-A4E5-B623C4572B73}" scale="55" showPageBreaks="1" printArea="1" showAutoFilter="1" view="pageBreakPreview">
      <pane xSplit="4" ySplit="9" topLeftCell="AM10" activePane="bottomRight" state="frozen"/>
      <selection pane="bottomRight" activeCell="M9" sqref="H9:M9"/>
      <pageMargins left="0.7" right="0.7" top="0.75" bottom="0.75" header="0.3" footer="0.3"/>
      <pageSetup paperSize="9" scale="10" orientation="portrait" r:id="rId5"/>
      <autoFilter ref="A8:BY112"/>
    </customSheetView>
    <customSheetView guid="{638697C3-FF78-4B65-B9E8-EA2C7C52D3B4}" scale="55" showAutoFilter="1">
      <pane xSplit="4" ySplit="9" topLeftCell="O13" activePane="bottomRight" state="frozen"/>
      <selection pane="bottomRight" activeCell="AR17" sqref="AR17"/>
      <pageMargins left="0.7" right="0.7" top="0.75" bottom="0.75" header="0.3" footer="0.3"/>
      <pageSetup paperSize="9" scale="10" orientation="portrait" r:id="rId6"/>
      <autoFilter ref="A8:BY193"/>
    </customSheetView>
    <customSheetView guid="{7DEB5728-2FB9-407E-AD51-935C096482A6}" scale="90" showAutoFilter="1">
      <pane xSplit="4" ySplit="10" topLeftCell="M60" activePane="bottomRight" state="frozen"/>
      <selection pane="bottomRight" activeCell="B92" sqref="B92"/>
      <pageMargins left="0.7" right="0.7" top="0.75" bottom="0.75" header="0.3" footer="0.3"/>
      <pageSetup paperSize="9" scale="10" orientation="portrait" r:id="rId7"/>
      <autoFilter ref="A10:CE97"/>
    </customSheetView>
    <customSheetView guid="{2DB1AFA1-9EED-47A4-81DD-AA83ACAA5BC0}" scale="90" filter="1" showAutoFilter="1">
      <pane xSplit="4" ySplit="10" topLeftCell="J11" activePane="bottomRight" state="frozen"/>
      <selection pane="bottomRight" activeCell="Q91" sqref="Q91:Q92"/>
      <pageMargins left="0.7" right="0.7" top="0.75" bottom="0.75" header="0.3" footer="0.3"/>
      <pageSetup paperSize="9" scale="10" orientation="portrait" r:id="rId8"/>
      <autoFilter ref="A10:CE97">
        <filterColumn colId="13">
          <filters>
            <filter val="0,02"/>
            <filter val="0,06"/>
            <filter val="0,10"/>
            <filter val="0,11"/>
            <filter val="0,20"/>
            <filter val="0,25"/>
            <filter val="0,27"/>
            <filter val="0,42"/>
            <filter val="0,64"/>
            <filter val="1,58"/>
            <filter val="100,35"/>
            <filter val="172,42"/>
            <filter val="185,68"/>
            <filter val="2,34"/>
            <filter val="223,44"/>
            <filter val="3,13"/>
            <filter val="3,67"/>
            <filter val="32,03"/>
            <filter val="32,66"/>
            <filter val="358,10"/>
            <filter val="37,10"/>
            <filter val="49,48"/>
            <filter val="51,02"/>
            <filter val="52,79"/>
            <filter val="581,53"/>
            <filter val="70,27"/>
            <filter val="8,40"/>
          </filters>
        </filterColumn>
      </autoFilter>
    </customSheetView>
    <customSheetView guid="{86ABB103-B007-4CE7-BE9F-F4EED57FA42A}" scale="55" showPageBreaks="1" printArea="1" showAutoFilter="1" topLeftCell="A49">
      <selection activeCell="C25" sqref="C25"/>
      <pageMargins left="0.7" right="0.7" top="0.75" bottom="0.75" header="0.3" footer="0.3"/>
      <pageSetup paperSize="9" scale="10" orientation="portrait" r:id="rId9"/>
      <autoFilter ref="A10:CE104"/>
    </customSheetView>
    <customSheetView guid="{48A60FB0-9A73-41A3-99DB-17520660C91A}" scale="55" showPageBreaks="1" printArea="1" showAutoFilter="1">
      <pane xSplit="4" ySplit="10" topLeftCell="E11" activePane="bottomRight" state="frozen"/>
      <selection pane="bottomRight" activeCell="N26" sqref="N26"/>
      <pageMargins left="0.7" right="0.7" top="0.75" bottom="0.75" header="0.3" footer="0.3"/>
      <pageSetup paperSize="9" scale="10" orientation="portrait" r:id="rId10"/>
      <autoFilter ref="A10:CE104"/>
    </customSheetView>
  </customSheetViews>
  <mergeCells count="23">
    <mergeCell ref="BK8:BQ8"/>
    <mergeCell ref="BR8:BX8"/>
    <mergeCell ref="AI7:AV7"/>
    <mergeCell ref="AW7:BJ7"/>
    <mergeCell ref="BK7:BX7"/>
    <mergeCell ref="AP8:AV8"/>
    <mergeCell ref="AW8:BC8"/>
    <mergeCell ref="BU3:BX3"/>
    <mergeCell ref="A5:A9"/>
    <mergeCell ref="B5:B9"/>
    <mergeCell ref="C5:C9"/>
    <mergeCell ref="D5:D9"/>
    <mergeCell ref="E5:E9"/>
    <mergeCell ref="F5:F9"/>
    <mergeCell ref="G5:BX6"/>
    <mergeCell ref="G7:T7"/>
    <mergeCell ref="U7:AH7"/>
    <mergeCell ref="G8:M8"/>
    <mergeCell ref="N8:T8"/>
    <mergeCell ref="U8:AA8"/>
    <mergeCell ref="AB8:AH8"/>
    <mergeCell ref="AI8:AO8"/>
    <mergeCell ref="BD8:BJ8"/>
  </mergeCells>
  <pageMargins left="0.7" right="0.7" top="0.75" bottom="0.75" header="0.3" footer="0.3"/>
  <pageSetup paperSize="9" scale="10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  <pageSetUpPr fitToPage="1"/>
  </sheetPr>
  <dimension ref="A1:X134"/>
  <sheetViews>
    <sheetView showRuler="0" topLeftCell="A16" zoomScale="55" zoomScaleNormal="60" zoomScaleSheetLayoutView="55" workbookViewId="0">
      <pane xSplit="3" ySplit="10" topLeftCell="D26" activePane="bottomRight" state="frozen"/>
      <selection activeCell="A16" sqref="A16"/>
      <selection pane="topRight" activeCell="D16" sqref="D16"/>
      <selection pane="bottomLeft" activeCell="A26" sqref="A26"/>
      <selection pane="bottomRight" activeCell="D26" sqref="D26"/>
    </sheetView>
  </sheetViews>
  <sheetFormatPr defaultRowHeight="15.75"/>
  <cols>
    <col min="1" max="1" width="8" style="151" customWidth="1"/>
    <col min="2" max="2" width="72.875" style="3" customWidth="1"/>
    <col min="3" max="3" width="23.625" style="3" customWidth="1"/>
    <col min="4" max="4" width="19.25" style="3" customWidth="1"/>
    <col min="5" max="5" width="17.25" style="3" customWidth="1"/>
    <col min="6" max="6" width="17.25" style="75" customWidth="1"/>
    <col min="7" max="7" width="18.125" style="75" customWidth="1"/>
    <col min="8" max="8" width="19" style="75" customWidth="1"/>
    <col min="9" max="9" width="14.125" style="75" customWidth="1"/>
    <col min="10" max="16" width="13.125" style="75" customWidth="1"/>
    <col min="17" max="17" width="25.5" style="75" customWidth="1"/>
    <col min="18" max="18" width="16.25" style="167" customWidth="1"/>
    <col min="19" max="19" width="13.125" style="75" customWidth="1"/>
    <col min="20" max="20" width="63.625" style="75" customWidth="1"/>
    <col min="21" max="21" width="9" style="3" customWidth="1"/>
    <col min="22" max="22" width="19.25" style="3" customWidth="1"/>
    <col min="23" max="23" width="25.375" style="3" customWidth="1"/>
    <col min="24" max="24" width="10.375" style="3" customWidth="1"/>
    <col min="25" max="33" width="9" style="3" customWidth="1"/>
    <col min="34" max="16384" width="9" style="3"/>
  </cols>
  <sheetData>
    <row r="1" spans="1:22" s="79" customFormat="1" ht="18.75">
      <c r="T1" s="268" t="s">
        <v>41</v>
      </c>
      <c r="U1" s="142"/>
    </row>
    <row r="2" spans="1:22" s="79" customFormat="1" ht="18.75">
      <c r="T2" s="269" t="s">
        <v>7</v>
      </c>
      <c r="U2" s="142"/>
    </row>
    <row r="3" spans="1:22" s="79" customFormat="1" ht="18.75">
      <c r="T3" s="269" t="s">
        <v>204</v>
      </c>
      <c r="U3" s="142"/>
    </row>
    <row r="4" spans="1:22" s="145" customFormat="1" ht="18.75">
      <c r="A4" s="639" t="s">
        <v>205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144"/>
    </row>
    <row r="5" spans="1:22" s="145" customFormat="1" ht="18.75" customHeight="1">
      <c r="A5" s="640" t="s">
        <v>734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146"/>
      <c r="V5" s="146"/>
    </row>
    <row r="6" spans="1:22" s="145" customFormat="1" ht="18.75">
      <c r="A6" s="308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308"/>
      <c r="U6" s="80"/>
    </row>
    <row r="7" spans="1:22" s="145" customFormat="1" ht="18.75" customHeight="1">
      <c r="A7" s="640" t="s">
        <v>737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146"/>
    </row>
    <row r="8" spans="1:22" s="79" customFormat="1">
      <c r="A8" s="636" t="s">
        <v>206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147"/>
    </row>
    <row r="9" spans="1:22" s="79" customFormat="1">
      <c r="A9" s="307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307"/>
      <c r="U9" s="148"/>
    </row>
    <row r="10" spans="1:22" s="79" customFormat="1" ht="18.75">
      <c r="A10" s="641" t="s">
        <v>527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149"/>
    </row>
    <row r="11" spans="1:22" s="79" customFormat="1" ht="18.75">
      <c r="T11" s="309"/>
      <c r="U11" s="143"/>
    </row>
    <row r="12" spans="1:22" s="79" customFormat="1" ht="18.75">
      <c r="A12" s="642" t="s">
        <v>528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150"/>
    </row>
    <row r="13" spans="1:22" s="79" customFormat="1">
      <c r="A13" s="636" t="s">
        <v>207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147"/>
    </row>
    <row r="14" spans="1:22" ht="18.75" customHeight="1">
      <c r="A14" s="637"/>
      <c r="B14" s="637"/>
      <c r="C14" s="637"/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  <c r="O14" s="637"/>
      <c r="P14" s="637"/>
      <c r="Q14" s="637"/>
      <c r="R14" s="637"/>
      <c r="S14" s="637"/>
      <c r="T14" s="637"/>
    </row>
    <row r="15" spans="1:22" ht="18.75" customHeight="1">
      <c r="I15" s="86"/>
      <c r="J15" s="86"/>
      <c r="K15" s="86"/>
      <c r="L15" s="86"/>
      <c r="M15" s="86"/>
      <c r="N15" s="86"/>
      <c r="O15" s="86"/>
      <c r="P15" s="86"/>
      <c r="Q15" s="170"/>
      <c r="R15" s="152"/>
      <c r="S15" s="153"/>
      <c r="T15" s="154"/>
    </row>
    <row r="16" spans="1:22" ht="18.75" customHeight="1">
      <c r="I16" s="86"/>
      <c r="J16" s="86"/>
      <c r="K16" s="86"/>
      <c r="L16" s="86"/>
      <c r="M16" s="86"/>
      <c r="N16" s="86"/>
      <c r="O16" s="86"/>
      <c r="P16" s="86"/>
      <c r="R16" s="152"/>
      <c r="S16" s="153"/>
      <c r="T16" s="154"/>
    </row>
    <row r="17" spans="1:24">
      <c r="R17" s="152"/>
      <c r="S17" s="153"/>
      <c r="T17" s="310"/>
    </row>
    <row r="18" spans="1:24" s="5" customFormat="1">
      <c r="A18" s="63"/>
      <c r="D18" s="98"/>
      <c r="E18" s="253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86"/>
      <c r="R18" s="86"/>
      <c r="S18" s="156"/>
      <c r="T18" s="2"/>
    </row>
    <row r="19" spans="1:24" s="5" customFormat="1">
      <c r="A19" s="63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86"/>
      <c r="R19" s="86"/>
      <c r="S19" s="86"/>
      <c r="T19" s="2"/>
    </row>
    <row r="20" spans="1:24" s="5" customFormat="1" ht="28.5" customHeight="1">
      <c r="A20" s="638"/>
      <c r="B20" s="638"/>
      <c r="C20" s="638"/>
      <c r="D20" s="638"/>
      <c r="E20" s="638"/>
      <c r="F20" s="638"/>
      <c r="G20" s="638"/>
      <c r="H20" s="638"/>
      <c r="I20" s="638"/>
      <c r="J20" s="638"/>
      <c r="K20" s="638"/>
      <c r="L20" s="638"/>
      <c r="M20" s="638"/>
      <c r="N20" s="638"/>
      <c r="O20" s="638"/>
      <c r="P20" s="638"/>
      <c r="Q20" s="638"/>
      <c r="R20" s="638"/>
      <c r="S20" s="638"/>
      <c r="T20" s="638"/>
    </row>
    <row r="21" spans="1:24" ht="56.25" customHeight="1">
      <c r="A21" s="620" t="s">
        <v>354</v>
      </c>
      <c r="B21" s="620" t="s">
        <v>25</v>
      </c>
      <c r="C21" s="620" t="s">
        <v>52</v>
      </c>
      <c r="D21" s="648" t="s">
        <v>706</v>
      </c>
      <c r="E21" s="648" t="s">
        <v>707</v>
      </c>
      <c r="F21" s="648" t="s">
        <v>708</v>
      </c>
      <c r="G21" s="646" t="s">
        <v>710</v>
      </c>
      <c r="H21" s="651"/>
      <c r="I21" s="651"/>
      <c r="J21" s="651"/>
      <c r="K21" s="651"/>
      <c r="L21" s="651"/>
      <c r="M21" s="651"/>
      <c r="N21" s="651"/>
      <c r="O21" s="651"/>
      <c r="P21" s="647"/>
      <c r="Q21" s="648" t="s">
        <v>709</v>
      </c>
      <c r="R21" s="620" t="s">
        <v>209</v>
      </c>
      <c r="S21" s="620"/>
      <c r="T21" s="620" t="s">
        <v>0</v>
      </c>
    </row>
    <row r="22" spans="1:24" ht="52.5" customHeight="1">
      <c r="A22" s="620"/>
      <c r="B22" s="620"/>
      <c r="C22" s="620"/>
      <c r="D22" s="649"/>
      <c r="E22" s="649"/>
      <c r="F22" s="649"/>
      <c r="G22" s="646" t="s">
        <v>40</v>
      </c>
      <c r="H22" s="647"/>
      <c r="I22" s="646" t="s">
        <v>216</v>
      </c>
      <c r="J22" s="647"/>
      <c r="K22" s="646" t="s">
        <v>217</v>
      </c>
      <c r="L22" s="647"/>
      <c r="M22" s="646" t="s">
        <v>218</v>
      </c>
      <c r="N22" s="647"/>
      <c r="O22" s="646" t="s">
        <v>219</v>
      </c>
      <c r="P22" s="647"/>
      <c r="Q22" s="649"/>
      <c r="R22" s="620" t="s">
        <v>208</v>
      </c>
      <c r="S22" s="620" t="s">
        <v>5</v>
      </c>
      <c r="T22" s="620"/>
    </row>
    <row r="23" spans="1:24" ht="51.75" customHeight="1">
      <c r="A23" s="620"/>
      <c r="B23" s="620"/>
      <c r="C23" s="620"/>
      <c r="D23" s="650"/>
      <c r="E23" s="650"/>
      <c r="F23" s="650"/>
      <c r="G23" s="419" t="s">
        <v>17</v>
      </c>
      <c r="H23" s="419" t="s">
        <v>18</v>
      </c>
      <c r="I23" s="419" t="s">
        <v>17</v>
      </c>
      <c r="J23" s="419" t="s">
        <v>18</v>
      </c>
      <c r="K23" s="419" t="s">
        <v>17</v>
      </c>
      <c r="L23" s="419" t="s">
        <v>18</v>
      </c>
      <c r="M23" s="419" t="s">
        <v>17</v>
      </c>
      <c r="N23" s="419" t="s">
        <v>18</v>
      </c>
      <c r="O23" s="419" t="s">
        <v>17</v>
      </c>
      <c r="P23" s="419" t="s">
        <v>18</v>
      </c>
      <c r="Q23" s="650"/>
      <c r="R23" s="620"/>
      <c r="S23" s="620"/>
      <c r="T23" s="620"/>
    </row>
    <row r="24" spans="1:24" ht="29.25" customHeight="1">
      <c r="A24" s="157">
        <v>1</v>
      </c>
      <c r="B24" s="296">
        <f t="shared" ref="B24:T24" si="0">A24+1</f>
        <v>2</v>
      </c>
      <c r="C24" s="296">
        <f t="shared" si="0"/>
        <v>3</v>
      </c>
      <c r="D24" s="296">
        <f t="shared" si="0"/>
        <v>4</v>
      </c>
      <c r="E24" s="296">
        <f t="shared" si="0"/>
        <v>5</v>
      </c>
      <c r="F24" s="296">
        <f t="shared" si="0"/>
        <v>6</v>
      </c>
      <c r="G24" s="296">
        <f t="shared" si="0"/>
        <v>7</v>
      </c>
      <c r="H24" s="296">
        <f t="shared" si="0"/>
        <v>8</v>
      </c>
      <c r="I24" s="296">
        <f t="shared" si="0"/>
        <v>9</v>
      </c>
      <c r="J24" s="296">
        <f t="shared" si="0"/>
        <v>10</v>
      </c>
      <c r="K24" s="296">
        <f t="shared" si="0"/>
        <v>11</v>
      </c>
      <c r="L24" s="296">
        <f t="shared" si="0"/>
        <v>12</v>
      </c>
      <c r="M24" s="296">
        <f t="shared" si="0"/>
        <v>13</v>
      </c>
      <c r="N24" s="296">
        <f t="shared" si="0"/>
        <v>14</v>
      </c>
      <c r="O24" s="296">
        <f t="shared" si="0"/>
        <v>15</v>
      </c>
      <c r="P24" s="296">
        <f t="shared" si="0"/>
        <v>16</v>
      </c>
      <c r="Q24" s="296">
        <f t="shared" si="0"/>
        <v>17</v>
      </c>
      <c r="R24" s="296">
        <f t="shared" si="0"/>
        <v>18</v>
      </c>
      <c r="S24" s="296">
        <f t="shared" si="0"/>
        <v>19</v>
      </c>
      <c r="T24" s="296">
        <f t="shared" si="0"/>
        <v>20</v>
      </c>
    </row>
    <row r="25" spans="1:24" ht="29.25" customHeight="1">
      <c r="A25" s="33">
        <v>0</v>
      </c>
      <c r="B25" s="33" t="str">
        <f>'2.5 Отчет финансир источники'!C11</f>
        <v>ВСЕГО по инвестиционной программе, в том числе:</v>
      </c>
      <c r="C25" s="33" t="s">
        <v>107</v>
      </c>
      <c r="D25" s="216">
        <f>SUM(D26:D31)</f>
        <v>2058.9576829299626</v>
      </c>
      <c r="E25" s="216">
        <f t="shared" ref="E25:P25" si="1">SUM(E26:E31)</f>
        <v>727.84506743879933</v>
      </c>
      <c r="F25" s="216">
        <f t="shared" si="1"/>
        <v>1331.1126154991634</v>
      </c>
      <c r="G25" s="216">
        <f t="shared" si="1"/>
        <v>325.15173776464246</v>
      </c>
      <c r="H25" s="216">
        <f t="shared" si="1"/>
        <v>1075.0119805700001</v>
      </c>
      <c r="I25" s="216">
        <f t="shared" si="1"/>
        <v>168.37186732239959</v>
      </c>
      <c r="J25" s="216">
        <f t="shared" si="1"/>
        <v>224.92083918999998</v>
      </c>
      <c r="K25" s="216">
        <f t="shared" si="1"/>
        <v>66.661946093223165</v>
      </c>
      <c r="L25" s="216">
        <f>SUM(L26:L31)</f>
        <v>356.61295003999999</v>
      </c>
      <c r="M25" s="216">
        <f t="shared" si="1"/>
        <v>46.294457012153003</v>
      </c>
      <c r="N25" s="216">
        <f t="shared" si="1"/>
        <v>493.47819134000002</v>
      </c>
      <c r="O25" s="216">
        <f t="shared" si="1"/>
        <v>43.823467336866713</v>
      </c>
      <c r="P25" s="216">
        <f t="shared" si="1"/>
        <v>0</v>
      </c>
      <c r="Q25" s="249">
        <f>F25-H25</f>
        <v>256.10063492916333</v>
      </c>
      <c r="R25" s="104">
        <f>IF(G25="нд","нд",(J25+L25+N25)-(I25+K25+M25))</f>
        <v>793.68371014222407</v>
      </c>
      <c r="S25" s="104">
        <f>IF(G25="нд","нд",IF((I25+K25+M25)&gt;0,R25/(I25+K25+M25)*100,"-"))</f>
        <v>282.12013991177719</v>
      </c>
      <c r="T25" s="296" t="s">
        <v>110</v>
      </c>
    </row>
    <row r="26" spans="1:24" ht="29.25" customHeight="1">
      <c r="A26" s="33" t="s">
        <v>540</v>
      </c>
      <c r="B26" s="33" t="s">
        <v>541</v>
      </c>
      <c r="C26" s="33" t="s">
        <v>107</v>
      </c>
      <c r="D26" s="216">
        <f>D33</f>
        <v>1126.5486835607396</v>
      </c>
      <c r="E26" s="216">
        <f t="shared" ref="E26:P26" si="2">E33</f>
        <v>403.56802678199938</v>
      </c>
      <c r="F26" s="216">
        <f t="shared" si="2"/>
        <v>722.98065677874035</v>
      </c>
      <c r="G26" s="216">
        <f t="shared" si="2"/>
        <v>246.6897916714193</v>
      </c>
      <c r="H26" s="216">
        <f t="shared" si="2"/>
        <v>716.91665118000003</v>
      </c>
      <c r="I26" s="216">
        <f t="shared" si="2"/>
        <v>168.37186732239959</v>
      </c>
      <c r="J26" s="216">
        <f t="shared" si="2"/>
        <v>192.89523161999998</v>
      </c>
      <c r="K26" s="216">
        <f t="shared" si="2"/>
        <v>0</v>
      </c>
      <c r="L26" s="216">
        <f t="shared" si="2"/>
        <v>30.54322822</v>
      </c>
      <c r="M26" s="216">
        <f t="shared" si="2"/>
        <v>46.294457012153003</v>
      </c>
      <c r="N26" s="216">
        <f t="shared" si="2"/>
        <v>493.47819134000002</v>
      </c>
      <c r="O26" s="216">
        <f t="shared" si="2"/>
        <v>32.023467336866716</v>
      </c>
      <c r="P26" s="216">
        <f t="shared" si="2"/>
        <v>0</v>
      </c>
      <c r="Q26" s="249">
        <f t="shared" ref="Q26:Q96" si="3">F26-H26</f>
        <v>6.064005598740323</v>
      </c>
      <c r="R26" s="104">
        <f t="shared" ref="R26:R96" si="4">IF(G26="нд","нд",(J26+L26+N26)-(I26+K26+M26))</f>
        <v>502.25032684544743</v>
      </c>
      <c r="S26" s="104">
        <f t="shared" ref="S26:S89" si="5">IF(G26="нд","нд",IF((I26+K26+M26)&gt;0,R26/(I26+K26+M26)*100,"-"))</f>
        <v>233.9679166736473</v>
      </c>
      <c r="T26" s="296" t="s">
        <v>110</v>
      </c>
    </row>
    <row r="27" spans="1:24" ht="29.25" customHeight="1">
      <c r="A27" s="33" t="s">
        <v>542</v>
      </c>
      <c r="B27" s="33" t="s">
        <v>543</v>
      </c>
      <c r="C27" s="33" t="s">
        <v>107</v>
      </c>
      <c r="D27" s="216">
        <f>D79</f>
        <v>13.381600852799998</v>
      </c>
      <c r="E27" s="216">
        <f t="shared" ref="E27:P27" si="6">E79</f>
        <v>1.0397162328</v>
      </c>
      <c r="F27" s="216">
        <f t="shared" si="6"/>
        <v>12.341884619999998</v>
      </c>
      <c r="G27" s="216">
        <f t="shared" si="6"/>
        <v>11.8</v>
      </c>
      <c r="H27" s="216">
        <f t="shared" si="6"/>
        <v>0</v>
      </c>
      <c r="I27" s="216">
        <f t="shared" si="6"/>
        <v>0</v>
      </c>
      <c r="J27" s="216">
        <f t="shared" si="6"/>
        <v>0</v>
      </c>
      <c r="K27" s="216">
        <f t="shared" si="6"/>
        <v>0</v>
      </c>
      <c r="L27" s="216">
        <f t="shared" si="6"/>
        <v>0</v>
      </c>
      <c r="M27" s="216">
        <f t="shared" si="6"/>
        <v>0</v>
      </c>
      <c r="N27" s="216">
        <f t="shared" si="6"/>
        <v>0</v>
      </c>
      <c r="O27" s="216">
        <f t="shared" si="6"/>
        <v>11.8</v>
      </c>
      <c r="P27" s="216">
        <f t="shared" si="6"/>
        <v>0</v>
      </c>
      <c r="Q27" s="249">
        <f t="shared" si="3"/>
        <v>12.341884619999998</v>
      </c>
      <c r="R27" s="104">
        <f t="shared" si="4"/>
        <v>0</v>
      </c>
      <c r="S27" s="104" t="str">
        <f t="shared" si="5"/>
        <v>-</v>
      </c>
      <c r="T27" s="296" t="s">
        <v>110</v>
      </c>
    </row>
    <row r="28" spans="1:24" ht="29.25" customHeight="1">
      <c r="A28" s="33" t="s">
        <v>544</v>
      </c>
      <c r="B28" s="33" t="s">
        <v>545</v>
      </c>
      <c r="C28" s="33" t="s">
        <v>107</v>
      </c>
      <c r="D28" s="216">
        <f>D104</f>
        <v>0</v>
      </c>
      <c r="E28" s="216">
        <f t="shared" ref="E28:P28" si="7">E104</f>
        <v>0</v>
      </c>
      <c r="F28" s="216">
        <f t="shared" si="7"/>
        <v>0</v>
      </c>
      <c r="G28" s="216">
        <f t="shared" si="7"/>
        <v>0</v>
      </c>
      <c r="H28" s="216">
        <f t="shared" si="7"/>
        <v>0</v>
      </c>
      <c r="I28" s="216">
        <f t="shared" si="7"/>
        <v>0</v>
      </c>
      <c r="J28" s="216">
        <f t="shared" si="7"/>
        <v>0</v>
      </c>
      <c r="K28" s="216">
        <f t="shared" si="7"/>
        <v>0</v>
      </c>
      <c r="L28" s="216">
        <f t="shared" si="7"/>
        <v>0</v>
      </c>
      <c r="M28" s="216">
        <f t="shared" si="7"/>
        <v>0</v>
      </c>
      <c r="N28" s="216">
        <f t="shared" si="7"/>
        <v>0</v>
      </c>
      <c r="O28" s="216">
        <f t="shared" si="7"/>
        <v>0</v>
      </c>
      <c r="P28" s="216">
        <f t="shared" si="7"/>
        <v>0</v>
      </c>
      <c r="Q28" s="249">
        <f t="shared" si="3"/>
        <v>0</v>
      </c>
      <c r="R28" s="104">
        <f t="shared" si="4"/>
        <v>0</v>
      </c>
      <c r="S28" s="104" t="str">
        <f t="shared" si="5"/>
        <v>-</v>
      </c>
      <c r="T28" s="296" t="s">
        <v>110</v>
      </c>
    </row>
    <row r="29" spans="1:24" ht="29.25" customHeight="1">
      <c r="A29" s="33" t="s">
        <v>546</v>
      </c>
      <c r="B29" s="33" t="s">
        <v>547</v>
      </c>
      <c r="C29" s="33" t="s">
        <v>107</v>
      </c>
      <c r="D29" s="216">
        <f>D107</f>
        <v>0</v>
      </c>
      <c r="E29" s="216">
        <f t="shared" ref="E29:P29" si="8">E107</f>
        <v>0</v>
      </c>
      <c r="F29" s="216">
        <f t="shared" si="8"/>
        <v>0</v>
      </c>
      <c r="G29" s="216">
        <f t="shared" si="8"/>
        <v>0</v>
      </c>
      <c r="H29" s="216">
        <f t="shared" si="8"/>
        <v>0</v>
      </c>
      <c r="I29" s="216">
        <f t="shared" si="8"/>
        <v>0</v>
      </c>
      <c r="J29" s="216">
        <f t="shared" si="8"/>
        <v>0</v>
      </c>
      <c r="K29" s="216">
        <f t="shared" si="8"/>
        <v>0</v>
      </c>
      <c r="L29" s="216">
        <f t="shared" si="8"/>
        <v>0</v>
      </c>
      <c r="M29" s="216">
        <f t="shared" si="8"/>
        <v>0</v>
      </c>
      <c r="N29" s="216">
        <f>N107</f>
        <v>0</v>
      </c>
      <c r="O29" s="216">
        <f t="shared" si="8"/>
        <v>0</v>
      </c>
      <c r="P29" s="216">
        <f t="shared" si="8"/>
        <v>0</v>
      </c>
      <c r="Q29" s="249">
        <f t="shared" si="3"/>
        <v>0</v>
      </c>
      <c r="R29" s="104">
        <f t="shared" si="4"/>
        <v>0</v>
      </c>
      <c r="S29" s="104" t="str">
        <f t="shared" si="5"/>
        <v>-</v>
      </c>
      <c r="T29" s="296" t="s">
        <v>110</v>
      </c>
    </row>
    <row r="30" spans="1:24" ht="29.25" customHeight="1">
      <c r="A30" s="33" t="s">
        <v>548</v>
      </c>
      <c r="B30" s="33" t="s">
        <v>549</v>
      </c>
      <c r="C30" s="33" t="s">
        <v>107</v>
      </c>
      <c r="D30" s="216">
        <f>D108</f>
        <v>0</v>
      </c>
      <c r="E30" s="216">
        <f t="shared" ref="E30:P30" si="9">E108</f>
        <v>0</v>
      </c>
      <c r="F30" s="216">
        <f t="shared" si="9"/>
        <v>0</v>
      </c>
      <c r="G30" s="216">
        <f t="shared" si="9"/>
        <v>0</v>
      </c>
      <c r="H30" s="216">
        <f t="shared" si="9"/>
        <v>0</v>
      </c>
      <c r="I30" s="216">
        <f t="shared" si="9"/>
        <v>0</v>
      </c>
      <c r="J30" s="216">
        <f t="shared" si="9"/>
        <v>0</v>
      </c>
      <c r="K30" s="216">
        <f t="shared" si="9"/>
        <v>0</v>
      </c>
      <c r="L30" s="216">
        <f t="shared" si="9"/>
        <v>0</v>
      </c>
      <c r="M30" s="216">
        <f t="shared" si="9"/>
        <v>0</v>
      </c>
      <c r="N30" s="216">
        <f t="shared" si="9"/>
        <v>0</v>
      </c>
      <c r="O30" s="216">
        <f t="shared" si="9"/>
        <v>0</v>
      </c>
      <c r="P30" s="216">
        <f t="shared" si="9"/>
        <v>0</v>
      </c>
      <c r="Q30" s="249">
        <f t="shared" si="3"/>
        <v>0</v>
      </c>
      <c r="R30" s="104">
        <f t="shared" si="4"/>
        <v>0</v>
      </c>
      <c r="S30" s="104" t="str">
        <f t="shared" si="5"/>
        <v>-</v>
      </c>
      <c r="T30" s="296" t="s">
        <v>110</v>
      </c>
    </row>
    <row r="31" spans="1:24" ht="29.25" customHeight="1">
      <c r="A31" s="33" t="s">
        <v>550</v>
      </c>
      <c r="B31" s="33" t="s">
        <v>551</v>
      </c>
      <c r="C31" s="33" t="s">
        <v>107</v>
      </c>
      <c r="D31" s="216">
        <f>D109</f>
        <v>919.02739851642309</v>
      </c>
      <c r="E31" s="216">
        <f t="shared" ref="E31:P31" si="10">E109</f>
        <v>323.23732442400001</v>
      </c>
      <c r="F31" s="216">
        <f t="shared" si="10"/>
        <v>595.79007410042311</v>
      </c>
      <c r="G31" s="216">
        <f t="shared" si="10"/>
        <v>66.661946093223165</v>
      </c>
      <c r="H31" s="216">
        <f t="shared" si="10"/>
        <v>358.09532939000002</v>
      </c>
      <c r="I31" s="216">
        <f t="shared" si="10"/>
        <v>0</v>
      </c>
      <c r="J31" s="216">
        <f t="shared" si="10"/>
        <v>32.025607569999998</v>
      </c>
      <c r="K31" s="216">
        <f t="shared" si="10"/>
        <v>66.661946093223165</v>
      </c>
      <c r="L31" s="216">
        <f t="shared" si="10"/>
        <v>326.06972181999998</v>
      </c>
      <c r="M31" s="216">
        <f t="shared" si="10"/>
        <v>0</v>
      </c>
      <c r="N31" s="216">
        <f t="shared" si="10"/>
        <v>0</v>
      </c>
      <c r="O31" s="216">
        <f t="shared" si="10"/>
        <v>0</v>
      </c>
      <c r="P31" s="216">
        <f t="shared" si="10"/>
        <v>0</v>
      </c>
      <c r="Q31" s="249">
        <f t="shared" si="3"/>
        <v>237.69474471042309</v>
      </c>
      <c r="R31" s="104">
        <f t="shared" si="4"/>
        <v>291.43338329677681</v>
      </c>
      <c r="S31" s="104">
        <f t="shared" si="5"/>
        <v>437.18103112264799</v>
      </c>
      <c r="T31" s="296" t="s">
        <v>110</v>
      </c>
    </row>
    <row r="32" spans="1:24" ht="30" customHeight="1">
      <c r="A32" s="33" t="s">
        <v>111</v>
      </c>
      <c r="B32" s="33" t="s">
        <v>109</v>
      </c>
      <c r="C32" s="33" t="s">
        <v>107</v>
      </c>
      <c r="D32" s="249">
        <f t="shared" ref="D32:P32" si="11">D33+D79+D104+D107+D108+D109</f>
        <v>2058.9576829299626</v>
      </c>
      <c r="E32" s="249">
        <f t="shared" si="11"/>
        <v>727.84506743879933</v>
      </c>
      <c r="F32" s="249">
        <f t="shared" si="11"/>
        <v>1331.1126154991634</v>
      </c>
      <c r="G32" s="249">
        <f t="shared" si="11"/>
        <v>325.15173776464246</v>
      </c>
      <c r="H32" s="249">
        <f t="shared" si="11"/>
        <v>1075.0119805700001</v>
      </c>
      <c r="I32" s="249">
        <f t="shared" si="11"/>
        <v>168.37186732239959</v>
      </c>
      <c r="J32" s="249">
        <f t="shared" si="11"/>
        <v>224.92083918999998</v>
      </c>
      <c r="K32" s="249">
        <f t="shared" si="11"/>
        <v>66.661946093223165</v>
      </c>
      <c r="L32" s="249">
        <f t="shared" si="11"/>
        <v>356.61295003999999</v>
      </c>
      <c r="M32" s="249">
        <f t="shared" si="11"/>
        <v>46.294457012153003</v>
      </c>
      <c r="N32" s="249">
        <f t="shared" si="11"/>
        <v>493.47819134000002</v>
      </c>
      <c r="O32" s="249">
        <f t="shared" si="11"/>
        <v>43.823467336866713</v>
      </c>
      <c r="P32" s="249">
        <f t="shared" si="11"/>
        <v>0</v>
      </c>
      <c r="Q32" s="249">
        <f t="shared" si="3"/>
        <v>256.10063492916333</v>
      </c>
      <c r="R32" s="104">
        <f t="shared" si="4"/>
        <v>793.68371014222407</v>
      </c>
      <c r="S32" s="104">
        <f t="shared" si="5"/>
        <v>282.12013991177719</v>
      </c>
      <c r="T32" s="296" t="s">
        <v>110</v>
      </c>
      <c r="U32" s="75"/>
      <c r="V32" s="75"/>
      <c r="W32" s="75"/>
      <c r="X32" s="75"/>
    </row>
    <row r="33" spans="1:24" ht="34.5" customHeight="1">
      <c r="A33" s="33" t="s">
        <v>112</v>
      </c>
      <c r="B33" s="33" t="s">
        <v>113</v>
      </c>
      <c r="C33" s="33" t="s">
        <v>107</v>
      </c>
      <c r="D33" s="249">
        <f t="shared" ref="D33:P33" si="12">D34+D40+D43+D71</f>
        <v>1126.5486835607396</v>
      </c>
      <c r="E33" s="249">
        <f t="shared" si="12"/>
        <v>403.56802678199938</v>
      </c>
      <c r="F33" s="249">
        <f t="shared" si="12"/>
        <v>722.98065677874035</v>
      </c>
      <c r="G33" s="249">
        <f t="shared" si="12"/>
        <v>246.6897916714193</v>
      </c>
      <c r="H33" s="249">
        <f t="shared" si="12"/>
        <v>716.91665118000003</v>
      </c>
      <c r="I33" s="249">
        <f t="shared" si="12"/>
        <v>168.37186732239959</v>
      </c>
      <c r="J33" s="249">
        <f t="shared" si="12"/>
        <v>192.89523161999998</v>
      </c>
      <c r="K33" s="249">
        <f t="shared" si="12"/>
        <v>0</v>
      </c>
      <c r="L33" s="249">
        <f t="shared" si="12"/>
        <v>30.54322822</v>
      </c>
      <c r="M33" s="249">
        <f t="shared" si="12"/>
        <v>46.294457012153003</v>
      </c>
      <c r="N33" s="249">
        <f t="shared" si="12"/>
        <v>493.47819134000002</v>
      </c>
      <c r="O33" s="249">
        <f t="shared" si="12"/>
        <v>32.023467336866716</v>
      </c>
      <c r="P33" s="249">
        <f t="shared" si="12"/>
        <v>0</v>
      </c>
      <c r="Q33" s="249">
        <f t="shared" si="3"/>
        <v>6.064005598740323</v>
      </c>
      <c r="R33" s="104">
        <f t="shared" si="4"/>
        <v>502.25032684544743</v>
      </c>
      <c r="S33" s="104">
        <f t="shared" si="5"/>
        <v>233.9679166736473</v>
      </c>
      <c r="T33" s="296" t="s">
        <v>110</v>
      </c>
      <c r="U33" s="75"/>
      <c r="V33" s="75"/>
      <c r="W33" s="75"/>
      <c r="X33" s="75"/>
    </row>
    <row r="34" spans="1:24" ht="31.5">
      <c r="A34" s="33" t="s">
        <v>114</v>
      </c>
      <c r="B34" s="33" t="s">
        <v>115</v>
      </c>
      <c r="C34" s="33" t="s">
        <v>107</v>
      </c>
      <c r="D34" s="249">
        <f>SUM(D35:D37)</f>
        <v>33.578481236146665</v>
      </c>
      <c r="E34" s="249">
        <f t="shared" ref="E34:P34" si="13">SUM(E35:E37)</f>
        <v>13.064873009999365</v>
      </c>
      <c r="F34" s="249">
        <f t="shared" si="13"/>
        <v>20.513608226147305</v>
      </c>
      <c r="G34" s="249">
        <f t="shared" si="13"/>
        <v>10.970295404946668</v>
      </c>
      <c r="H34" s="249">
        <f t="shared" si="13"/>
        <v>0</v>
      </c>
      <c r="I34" s="249">
        <f t="shared" si="13"/>
        <v>0</v>
      </c>
      <c r="J34" s="249">
        <f t="shared" si="13"/>
        <v>0</v>
      </c>
      <c r="K34" s="249">
        <f t="shared" si="13"/>
        <v>0</v>
      </c>
      <c r="L34" s="249">
        <f t="shared" si="13"/>
        <v>0</v>
      </c>
      <c r="M34" s="249">
        <f t="shared" si="13"/>
        <v>0</v>
      </c>
      <c r="N34" s="249">
        <f t="shared" si="13"/>
        <v>0</v>
      </c>
      <c r="O34" s="249">
        <f t="shared" si="13"/>
        <v>10.970295404946668</v>
      </c>
      <c r="P34" s="249">
        <f t="shared" si="13"/>
        <v>0</v>
      </c>
      <c r="Q34" s="249">
        <f t="shared" si="3"/>
        <v>20.513608226147305</v>
      </c>
      <c r="R34" s="104">
        <f t="shared" si="4"/>
        <v>0</v>
      </c>
      <c r="S34" s="104" t="str">
        <f t="shared" si="5"/>
        <v>-</v>
      </c>
      <c r="T34" s="296" t="s">
        <v>110</v>
      </c>
      <c r="U34" s="75"/>
      <c r="V34" s="75"/>
      <c r="W34" s="75"/>
      <c r="X34" s="75"/>
    </row>
    <row r="35" spans="1:24" ht="32.25" customHeight="1">
      <c r="A35" s="33" t="str">
        <f>'Формат ИПР'!B21</f>
        <v>1.1.1.1</v>
      </c>
      <c r="B35" s="33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5" s="33" t="str">
        <f>'Формат ИПР'!D21</f>
        <v>Г</v>
      </c>
      <c r="D35" s="249">
        <f>'Формат ИПР'!S21</f>
        <v>22.594532287466667</v>
      </c>
      <c r="E35" s="249">
        <f>'Формат ИПР'!U21</f>
        <v>12.894005739999365</v>
      </c>
      <c r="F35" s="29">
        <f>'Формат ИПР'!V21</f>
        <v>9.7005265474673017</v>
      </c>
      <c r="G35" s="54">
        <f>IF('Формат ИПР'!AG21="нд","нд",(I35+K35+M35+O35))</f>
        <v>2.6242920368666671</v>
      </c>
      <c r="H35" s="29">
        <f>J35+L35+N35+P35</f>
        <v>0</v>
      </c>
      <c r="I35" s="29">
        <f>'Формат ИПР'!AI21</f>
        <v>0</v>
      </c>
      <c r="J35" s="29">
        <f>'Формат ИПР'!AJ21</f>
        <v>0</v>
      </c>
      <c r="K35" s="29">
        <f>'Формат ИПР'!AK21</f>
        <v>0</v>
      </c>
      <c r="L35" s="29">
        <f>'Формат ИПР'!AL21</f>
        <v>0</v>
      </c>
      <c r="M35" s="29">
        <f>'Формат ИПР'!AM21</f>
        <v>0</v>
      </c>
      <c r="N35" s="29">
        <f>'Формат ИПР'!AN21</f>
        <v>0</v>
      </c>
      <c r="O35" s="29">
        <f>'Формат ИПР'!AO21</f>
        <v>2.6242920368666671</v>
      </c>
      <c r="P35" s="29">
        <f>'Формат ИПР'!AP21</f>
        <v>0</v>
      </c>
      <c r="Q35" s="54">
        <f t="shared" si="3"/>
        <v>9.7005265474673017</v>
      </c>
      <c r="R35" s="104">
        <f t="shared" si="4"/>
        <v>0</v>
      </c>
      <c r="S35" s="104" t="str">
        <f t="shared" si="5"/>
        <v>-</v>
      </c>
      <c r="T35" s="270" t="str">
        <f>'Формат ИПР'!HW21</f>
        <v>нд</v>
      </c>
      <c r="U35" s="75"/>
      <c r="V35" s="75"/>
      <c r="W35" s="75"/>
      <c r="X35" s="75"/>
    </row>
    <row r="36" spans="1:24" ht="32.25" customHeight="1">
      <c r="A36" s="33" t="str">
        <f>'Формат ИПР'!B22</f>
        <v>1.1.1.2</v>
      </c>
      <c r="B36" s="33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6" s="33" t="str">
        <f>'Формат ИПР'!D22</f>
        <v>Г</v>
      </c>
      <c r="D36" s="249">
        <f>'Формат ИПР'!S22</f>
        <v>0.18061808059999998</v>
      </c>
      <c r="E36" s="249">
        <f>'Формат ИПР'!U22</f>
        <v>0.17086726999999999</v>
      </c>
      <c r="F36" s="29">
        <f>'Формат ИПР'!V22</f>
        <v>9.7508105999999928E-3</v>
      </c>
      <c r="G36" s="54">
        <f>IF('Формат ИПР'!AG22="нд","нд",(I36+K36+M36+O36))</f>
        <v>0</v>
      </c>
      <c r="H36" s="29">
        <f>J36+L36+N36+P36</f>
        <v>0</v>
      </c>
      <c r="I36" s="29">
        <f>'Формат ИПР'!AI22</f>
        <v>0</v>
      </c>
      <c r="J36" s="29">
        <f>'Формат ИПР'!AJ22</f>
        <v>0</v>
      </c>
      <c r="K36" s="29">
        <f>'Формат ИПР'!AK22</f>
        <v>0</v>
      </c>
      <c r="L36" s="29">
        <f>'Формат ИПР'!AL22</f>
        <v>0</v>
      </c>
      <c r="M36" s="29">
        <f>'Формат ИПР'!AM22</f>
        <v>0</v>
      </c>
      <c r="N36" s="29">
        <f>'Формат ИПР'!AN22</f>
        <v>0</v>
      </c>
      <c r="O36" s="29">
        <f>'Формат ИПР'!AO22</f>
        <v>0</v>
      </c>
      <c r="P36" s="29">
        <f>'Формат ИПР'!AP22</f>
        <v>0</v>
      </c>
      <c r="Q36" s="54">
        <f t="shared" si="3"/>
        <v>9.7508105999999928E-3</v>
      </c>
      <c r="R36" s="104">
        <f t="shared" si="4"/>
        <v>0</v>
      </c>
      <c r="S36" s="104" t="str">
        <f t="shared" si="5"/>
        <v>-</v>
      </c>
      <c r="T36" s="270" t="str">
        <f>'Формат ИПР'!HW22</f>
        <v>нд</v>
      </c>
      <c r="U36" s="75"/>
      <c r="V36" s="75"/>
      <c r="W36" s="75"/>
      <c r="X36" s="75"/>
    </row>
    <row r="37" spans="1:24" ht="32.25" customHeight="1">
      <c r="A37" s="33" t="s">
        <v>116</v>
      </c>
      <c r="B37" s="33" t="s">
        <v>117</v>
      </c>
      <c r="C37" s="33" t="s">
        <v>107</v>
      </c>
      <c r="D37" s="249">
        <f>SUM(D38:D39)</f>
        <v>10.803330868080002</v>
      </c>
      <c r="E37" s="249">
        <f t="shared" ref="E37:P37" si="14">SUM(E38:E39)</f>
        <v>0</v>
      </c>
      <c r="F37" s="249">
        <f t="shared" si="14"/>
        <v>10.803330868080002</v>
      </c>
      <c r="G37" s="249">
        <f t="shared" si="14"/>
        <v>8.3460033680800016</v>
      </c>
      <c r="H37" s="249">
        <f t="shared" si="14"/>
        <v>0</v>
      </c>
      <c r="I37" s="249">
        <f t="shared" si="14"/>
        <v>0</v>
      </c>
      <c r="J37" s="249">
        <f t="shared" si="14"/>
        <v>0</v>
      </c>
      <c r="K37" s="249">
        <f t="shared" si="14"/>
        <v>0</v>
      </c>
      <c r="L37" s="249">
        <f t="shared" si="14"/>
        <v>0</v>
      </c>
      <c r="M37" s="249">
        <f t="shared" si="14"/>
        <v>0</v>
      </c>
      <c r="N37" s="249">
        <f t="shared" si="14"/>
        <v>0</v>
      </c>
      <c r="O37" s="249">
        <f t="shared" si="14"/>
        <v>8.3460033680800016</v>
      </c>
      <c r="P37" s="249">
        <f t="shared" si="14"/>
        <v>0</v>
      </c>
      <c r="Q37" s="249">
        <f t="shared" si="3"/>
        <v>10.803330868080002</v>
      </c>
      <c r="R37" s="104">
        <f t="shared" si="4"/>
        <v>0</v>
      </c>
      <c r="S37" s="104" t="str">
        <f t="shared" si="5"/>
        <v>-</v>
      </c>
      <c r="T37" s="296" t="s">
        <v>110</v>
      </c>
      <c r="U37" s="75"/>
      <c r="V37" s="75"/>
      <c r="W37" s="75"/>
      <c r="X37" s="75"/>
    </row>
    <row r="38" spans="1:24" ht="32.25" customHeight="1">
      <c r="A38" s="33" t="str">
        <f>'Формат ИПР'!B24</f>
        <v>1.1.1.3</v>
      </c>
      <c r="B38" s="33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8" s="33" t="str">
        <f>'Формат ИПР'!D24</f>
        <v>F_prj_109108_47168</v>
      </c>
      <c r="D38" s="249">
        <f>'Формат ИПР'!S24</f>
        <v>8.3460033680800016</v>
      </c>
      <c r="E38" s="249">
        <f>'Формат ИПР'!U24</f>
        <v>0</v>
      </c>
      <c r="F38" s="29">
        <f>'Формат ИПР'!V24</f>
        <v>8.3460033680800016</v>
      </c>
      <c r="G38" s="54">
        <f>IF('Формат ИПР'!AG24="нд","нд",(I38+K38+M38+O38))</f>
        <v>8.3460033680800016</v>
      </c>
      <c r="H38" s="29">
        <f>J38+L38+N38+P38</f>
        <v>0</v>
      </c>
      <c r="I38" s="29">
        <f>'Формат ИПР'!AI24</f>
        <v>0</v>
      </c>
      <c r="J38" s="29">
        <f>'Формат ИПР'!AJ24</f>
        <v>0</v>
      </c>
      <c r="K38" s="29">
        <f>'Формат ИПР'!AK24</f>
        <v>0</v>
      </c>
      <c r="L38" s="29">
        <f>'Формат ИПР'!AL24</f>
        <v>0</v>
      </c>
      <c r="M38" s="29">
        <f>'Формат ИПР'!AM24</f>
        <v>0</v>
      </c>
      <c r="N38" s="29">
        <f>'Формат ИПР'!AN24</f>
        <v>0</v>
      </c>
      <c r="O38" s="29">
        <f>'Формат ИПР'!AO24</f>
        <v>8.3460033680800016</v>
      </c>
      <c r="P38" s="29">
        <f>'Формат ИПР'!AP24</f>
        <v>0</v>
      </c>
      <c r="Q38" s="54">
        <f t="shared" si="3"/>
        <v>8.3460033680800016</v>
      </c>
      <c r="R38" s="104">
        <f t="shared" si="4"/>
        <v>0</v>
      </c>
      <c r="S38" s="104" t="str">
        <f t="shared" si="5"/>
        <v>-</v>
      </c>
      <c r="T38" s="270" t="str">
        <f>'Формат ИПР'!HW24</f>
        <v>нд</v>
      </c>
      <c r="U38" s="75"/>
      <c r="V38" s="75"/>
      <c r="W38" s="75"/>
      <c r="X38" s="75"/>
    </row>
    <row r="39" spans="1:24" ht="32.25" customHeight="1">
      <c r="A39" s="33" t="str">
        <f>'Формат ИПР'!B25</f>
        <v>1.1.1.3</v>
      </c>
      <c r="B39" s="33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39" s="33" t="str">
        <f>'Формат ИПР'!D25</f>
        <v>J_Che246_19</v>
      </c>
      <c r="D39" s="249">
        <f>'Формат ИПР'!S25</f>
        <v>2.4573274999999999</v>
      </c>
      <c r="E39" s="249">
        <f>'Формат ИПР'!U25</f>
        <v>0</v>
      </c>
      <c r="F39" s="29">
        <f>'Формат ИПР'!V25</f>
        <v>2.4573274999999999</v>
      </c>
      <c r="G39" s="54" t="str">
        <f>IF('Формат ИПР'!AG25="нд","нд",(I39+K39+M39+O39))</f>
        <v>нд</v>
      </c>
      <c r="H39" s="29">
        <f>J39+L39+N39+P39</f>
        <v>0</v>
      </c>
      <c r="I39" s="29" t="str">
        <f>'Формат ИПР'!AI25</f>
        <v>нд</v>
      </c>
      <c r="J39" s="29">
        <f>'Формат ИПР'!AJ25</f>
        <v>0</v>
      </c>
      <c r="K39" s="29" t="str">
        <f>'Формат ИПР'!AK25</f>
        <v>нд</v>
      </c>
      <c r="L39" s="29">
        <f>'Формат ИПР'!AL25</f>
        <v>0</v>
      </c>
      <c r="M39" s="29" t="str">
        <f>'Формат ИПР'!AM25</f>
        <v>нд</v>
      </c>
      <c r="N39" s="29">
        <f>'Формат ИПР'!AN25</f>
        <v>0</v>
      </c>
      <c r="O39" s="29" t="str">
        <f>'Формат ИПР'!AO25</f>
        <v>нд</v>
      </c>
      <c r="P39" s="29">
        <f>'Формат ИПР'!AP25</f>
        <v>0</v>
      </c>
      <c r="Q39" s="54">
        <f t="shared" si="3"/>
        <v>2.4573274999999999</v>
      </c>
      <c r="R39" s="104" t="str">
        <f t="shared" si="4"/>
        <v>нд</v>
      </c>
      <c r="S39" s="104" t="str">
        <f t="shared" si="5"/>
        <v>нд</v>
      </c>
      <c r="T39" s="270" t="str">
        <f>'Формат ИПР'!HW25</f>
        <v>нд</v>
      </c>
      <c r="U39" s="75"/>
      <c r="V39" s="75"/>
      <c r="W39" s="75"/>
      <c r="X39" s="75"/>
    </row>
    <row r="40" spans="1:24" ht="32.25" customHeight="1">
      <c r="A40" s="33" t="s">
        <v>118</v>
      </c>
      <c r="B40" s="33" t="s">
        <v>119</v>
      </c>
      <c r="C40" s="33" t="s">
        <v>107</v>
      </c>
      <c r="D40" s="249">
        <f>D41+D42</f>
        <v>0</v>
      </c>
      <c r="E40" s="249">
        <f t="shared" ref="E40:P40" si="15">E41+E42</f>
        <v>0</v>
      </c>
      <c r="F40" s="249">
        <f t="shared" si="15"/>
        <v>0</v>
      </c>
      <c r="G40" s="249">
        <f t="shared" si="15"/>
        <v>0</v>
      </c>
      <c r="H40" s="249">
        <f t="shared" si="15"/>
        <v>0</v>
      </c>
      <c r="I40" s="249">
        <f t="shared" si="15"/>
        <v>0</v>
      </c>
      <c r="J40" s="249">
        <f t="shared" si="15"/>
        <v>0</v>
      </c>
      <c r="K40" s="249">
        <f t="shared" si="15"/>
        <v>0</v>
      </c>
      <c r="L40" s="249">
        <f t="shared" si="15"/>
        <v>0</v>
      </c>
      <c r="M40" s="249">
        <f t="shared" si="15"/>
        <v>0</v>
      </c>
      <c r="N40" s="249">
        <f t="shared" si="15"/>
        <v>0</v>
      </c>
      <c r="O40" s="249">
        <f t="shared" si="15"/>
        <v>0</v>
      </c>
      <c r="P40" s="249">
        <f t="shared" si="15"/>
        <v>0</v>
      </c>
      <c r="Q40" s="249">
        <f t="shared" si="3"/>
        <v>0</v>
      </c>
      <c r="R40" s="104">
        <f t="shared" si="4"/>
        <v>0</v>
      </c>
      <c r="S40" s="104" t="str">
        <f t="shared" si="5"/>
        <v>-</v>
      </c>
      <c r="T40" s="296" t="s">
        <v>110</v>
      </c>
      <c r="U40" s="75"/>
      <c r="V40" s="75"/>
      <c r="W40" s="75"/>
      <c r="X40" s="75"/>
    </row>
    <row r="41" spans="1:24" ht="32.25" customHeight="1">
      <c r="A41" s="33" t="s">
        <v>120</v>
      </c>
      <c r="B41" s="33" t="s">
        <v>121</v>
      </c>
      <c r="C41" s="33" t="s">
        <v>107</v>
      </c>
      <c r="D41" s="249">
        <v>0</v>
      </c>
      <c r="E41" s="249">
        <v>0</v>
      </c>
      <c r="F41" s="249">
        <v>0</v>
      </c>
      <c r="G41" s="249">
        <v>0</v>
      </c>
      <c r="H41" s="249">
        <v>0</v>
      </c>
      <c r="I41" s="249">
        <v>0</v>
      </c>
      <c r="J41" s="249">
        <v>0</v>
      </c>
      <c r="K41" s="249">
        <v>0</v>
      </c>
      <c r="L41" s="249">
        <v>0</v>
      </c>
      <c r="M41" s="249">
        <v>0</v>
      </c>
      <c r="N41" s="249">
        <v>0</v>
      </c>
      <c r="O41" s="249">
        <v>0</v>
      </c>
      <c r="P41" s="249">
        <v>0</v>
      </c>
      <c r="Q41" s="249">
        <f t="shared" si="3"/>
        <v>0</v>
      </c>
      <c r="R41" s="104">
        <f t="shared" si="4"/>
        <v>0</v>
      </c>
      <c r="S41" s="104" t="str">
        <f t="shared" si="5"/>
        <v>-</v>
      </c>
      <c r="T41" s="296" t="s">
        <v>110</v>
      </c>
      <c r="U41" s="75"/>
      <c r="V41" s="75"/>
      <c r="W41" s="75"/>
      <c r="X41" s="75"/>
    </row>
    <row r="42" spans="1:24" ht="32.25" customHeight="1">
      <c r="A42" s="33" t="s">
        <v>122</v>
      </c>
      <c r="B42" s="33" t="s">
        <v>123</v>
      </c>
      <c r="C42" s="33" t="s">
        <v>107</v>
      </c>
      <c r="D42" s="249">
        <v>0</v>
      </c>
      <c r="E42" s="249">
        <v>0</v>
      </c>
      <c r="F42" s="249">
        <v>0</v>
      </c>
      <c r="G42" s="249">
        <v>0</v>
      </c>
      <c r="H42" s="249">
        <v>0</v>
      </c>
      <c r="I42" s="249">
        <v>0</v>
      </c>
      <c r="J42" s="249">
        <v>0</v>
      </c>
      <c r="K42" s="249">
        <v>0</v>
      </c>
      <c r="L42" s="249">
        <v>0</v>
      </c>
      <c r="M42" s="249">
        <v>0</v>
      </c>
      <c r="N42" s="249">
        <v>0</v>
      </c>
      <c r="O42" s="249">
        <v>0</v>
      </c>
      <c r="P42" s="249">
        <v>0</v>
      </c>
      <c r="Q42" s="249">
        <f t="shared" si="3"/>
        <v>0</v>
      </c>
      <c r="R42" s="104">
        <f t="shared" si="4"/>
        <v>0</v>
      </c>
      <c r="S42" s="104" t="str">
        <f t="shared" si="5"/>
        <v>-</v>
      </c>
      <c r="T42" s="296" t="s">
        <v>110</v>
      </c>
      <c r="U42" s="75"/>
      <c r="V42" s="75"/>
      <c r="W42" s="75"/>
      <c r="X42" s="75"/>
    </row>
    <row r="43" spans="1:24" ht="32.25" customHeight="1">
      <c r="A43" s="33" t="s">
        <v>124</v>
      </c>
      <c r="B43" s="33" t="s">
        <v>552</v>
      </c>
      <c r="C43" s="33" t="s">
        <v>107</v>
      </c>
      <c r="D43" s="249">
        <f t="shared" ref="D43:P43" si="16">D44+D67</f>
        <v>1024.8345271550961</v>
      </c>
      <c r="E43" s="249">
        <f t="shared" si="16"/>
        <v>389.79259907200003</v>
      </c>
      <c r="F43" s="249">
        <f t="shared" si="16"/>
        <v>635.04192808309631</v>
      </c>
      <c r="G43" s="249">
        <f t="shared" si="16"/>
        <v>168.37186732239959</v>
      </c>
      <c r="H43" s="249">
        <f t="shared" si="16"/>
        <v>716.91665118000003</v>
      </c>
      <c r="I43" s="249">
        <f t="shared" si="16"/>
        <v>168.37186732239959</v>
      </c>
      <c r="J43" s="249">
        <f t="shared" si="16"/>
        <v>192.89523161999998</v>
      </c>
      <c r="K43" s="249">
        <f t="shared" si="16"/>
        <v>0</v>
      </c>
      <c r="L43" s="249">
        <f t="shared" si="16"/>
        <v>30.54322822</v>
      </c>
      <c r="M43" s="249">
        <f t="shared" si="16"/>
        <v>0</v>
      </c>
      <c r="N43" s="249">
        <f t="shared" si="16"/>
        <v>493.47819134000002</v>
      </c>
      <c r="O43" s="249">
        <f t="shared" si="16"/>
        <v>0</v>
      </c>
      <c r="P43" s="249">
        <f t="shared" si="16"/>
        <v>0</v>
      </c>
      <c r="Q43" s="249">
        <f t="shared" si="3"/>
        <v>-81.874723096903722</v>
      </c>
      <c r="R43" s="104">
        <f t="shared" si="4"/>
        <v>548.54478385760046</v>
      </c>
      <c r="S43" s="104">
        <f t="shared" si="5"/>
        <v>325.79360945569562</v>
      </c>
      <c r="T43" s="296" t="s">
        <v>110</v>
      </c>
      <c r="U43" s="75"/>
      <c r="V43" s="75"/>
      <c r="W43" s="75"/>
      <c r="X43" s="75"/>
    </row>
    <row r="44" spans="1:24" ht="32.25" customHeight="1">
      <c r="A44" s="33" t="s">
        <v>125</v>
      </c>
      <c r="B44" s="33" t="s">
        <v>553</v>
      </c>
      <c r="C44" s="33" t="s">
        <v>107</v>
      </c>
      <c r="D44" s="249">
        <f t="shared" ref="D44:P44" si="17">D45+D53+D54</f>
        <v>1024.8345271550961</v>
      </c>
      <c r="E44" s="249">
        <f t="shared" si="17"/>
        <v>389.79259907200003</v>
      </c>
      <c r="F44" s="249">
        <f t="shared" si="17"/>
        <v>635.04192808309631</v>
      </c>
      <c r="G44" s="249">
        <f t="shared" si="17"/>
        <v>168.37186732239959</v>
      </c>
      <c r="H44" s="249">
        <f t="shared" si="17"/>
        <v>716.91665118000003</v>
      </c>
      <c r="I44" s="249">
        <f t="shared" si="17"/>
        <v>168.37186732239959</v>
      </c>
      <c r="J44" s="249">
        <f t="shared" si="17"/>
        <v>192.89523161999998</v>
      </c>
      <c r="K44" s="249">
        <f t="shared" si="17"/>
        <v>0</v>
      </c>
      <c r="L44" s="249">
        <f t="shared" si="17"/>
        <v>30.54322822</v>
      </c>
      <c r="M44" s="249">
        <f t="shared" si="17"/>
        <v>0</v>
      </c>
      <c r="N44" s="249">
        <f t="shared" si="17"/>
        <v>493.47819134000002</v>
      </c>
      <c r="O44" s="249">
        <f t="shared" si="17"/>
        <v>0</v>
      </c>
      <c r="P44" s="249">
        <f t="shared" si="17"/>
        <v>0</v>
      </c>
      <c r="Q44" s="249">
        <f t="shared" si="3"/>
        <v>-81.874723096903722</v>
      </c>
      <c r="R44" s="104">
        <f t="shared" si="4"/>
        <v>548.54478385760046</v>
      </c>
      <c r="S44" s="104">
        <f t="shared" si="5"/>
        <v>325.79360945569562</v>
      </c>
      <c r="T44" s="296" t="s">
        <v>110</v>
      </c>
      <c r="U44" s="75"/>
      <c r="V44" s="75"/>
      <c r="W44" s="75"/>
      <c r="X44" s="75"/>
    </row>
    <row r="45" spans="1:24" ht="32.25" customHeight="1">
      <c r="A45" s="33" t="s">
        <v>125</v>
      </c>
      <c r="B45" s="33" t="s">
        <v>126</v>
      </c>
      <c r="C45" s="33" t="s">
        <v>107</v>
      </c>
      <c r="D45" s="249">
        <f t="shared" ref="D45:P45" si="18">SUM(D46:D52)</f>
        <v>779.16989532518642</v>
      </c>
      <c r="E45" s="249">
        <f t="shared" si="18"/>
        <v>194.63223146199999</v>
      </c>
      <c r="F45" s="249">
        <f t="shared" si="18"/>
        <v>584.53766386318648</v>
      </c>
      <c r="G45" s="249">
        <f t="shared" si="18"/>
        <v>168.37186732239959</v>
      </c>
      <c r="H45" s="249">
        <f t="shared" si="18"/>
        <v>665.90015373000006</v>
      </c>
      <c r="I45" s="249">
        <f t="shared" si="18"/>
        <v>168.37186732239959</v>
      </c>
      <c r="J45" s="249">
        <f t="shared" si="18"/>
        <v>144.47558666999998</v>
      </c>
      <c r="K45" s="249">
        <f t="shared" si="18"/>
        <v>0</v>
      </c>
      <c r="L45" s="249">
        <f t="shared" si="18"/>
        <v>27.946375719999999</v>
      </c>
      <c r="M45" s="249">
        <f t="shared" si="18"/>
        <v>0</v>
      </c>
      <c r="N45" s="249">
        <f t="shared" si="18"/>
        <v>493.47819134000002</v>
      </c>
      <c r="O45" s="249">
        <f t="shared" si="18"/>
        <v>0</v>
      </c>
      <c r="P45" s="249">
        <f t="shared" si="18"/>
        <v>0</v>
      </c>
      <c r="Q45" s="249">
        <f t="shared" si="3"/>
        <v>-81.362489866813576</v>
      </c>
      <c r="R45" s="104">
        <f t="shared" si="4"/>
        <v>497.52828640760049</v>
      </c>
      <c r="S45" s="104">
        <f t="shared" si="5"/>
        <v>295.49371538116281</v>
      </c>
      <c r="T45" s="296" t="s">
        <v>110</v>
      </c>
      <c r="U45" s="75"/>
      <c r="V45" s="75"/>
      <c r="W45" s="75"/>
      <c r="X45" s="75"/>
    </row>
    <row r="46" spans="1:24" ht="78.75">
      <c r="A46" s="33" t="str">
        <f>'Формат ИПР'!B32</f>
        <v>1.1.3.1</v>
      </c>
      <c r="B46" s="33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6" s="33" t="str">
        <f>'Формат ИПР'!D32</f>
        <v>I_Che148</v>
      </c>
      <c r="D46" s="249">
        <f>'Формат ИПР'!S32</f>
        <v>4.8710752205216199</v>
      </c>
      <c r="E46" s="249">
        <f>'Формат ИПР'!U32</f>
        <v>2.5563228599999999</v>
      </c>
      <c r="F46" s="223">
        <f>'Формат ИПР'!V32</f>
        <v>2.31475236052162</v>
      </c>
      <c r="G46" s="249">
        <f>IF('Формат ИПР'!AG32="нд","нд",(I46+K46+M46+O46))</f>
        <v>0</v>
      </c>
      <c r="H46" s="223">
        <f t="shared" ref="H46:H52" si="19">J46+L46+N46+P46</f>
        <v>2.8430084799999999</v>
      </c>
      <c r="I46" s="223">
        <f>'Формат ИПР'!AI32</f>
        <v>0</v>
      </c>
      <c r="J46" s="223">
        <f>'Формат ИПР'!AJ32</f>
        <v>2.34256894</v>
      </c>
      <c r="K46" s="223">
        <f>'Формат ИПР'!AK32</f>
        <v>0</v>
      </c>
      <c r="L46" s="223">
        <f>'Формат ИПР'!AL32</f>
        <v>0</v>
      </c>
      <c r="M46" s="223">
        <f>'Формат ИПР'!AM32</f>
        <v>0</v>
      </c>
      <c r="N46" s="223">
        <f>'Формат ИПР'!AN32</f>
        <v>0.50043954000000002</v>
      </c>
      <c r="O46" s="223">
        <f>'Формат ИПР'!AO32</f>
        <v>0</v>
      </c>
      <c r="P46" s="223">
        <f>'Формат ИПР'!AP32</f>
        <v>0</v>
      </c>
      <c r="Q46" s="249">
        <f t="shared" si="3"/>
        <v>-0.52825611947837992</v>
      </c>
      <c r="R46" s="104">
        <f t="shared" si="4"/>
        <v>2.8430084799999999</v>
      </c>
      <c r="S46" s="104" t="str">
        <f t="shared" si="5"/>
        <v>-</v>
      </c>
      <c r="T46" s="217" t="str">
        <f>'Формат ИПР'!HW32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U46" s="75"/>
      <c r="V46" s="75"/>
      <c r="W46" s="75"/>
      <c r="X46" s="75"/>
    </row>
    <row r="47" spans="1:24" ht="78.75">
      <c r="A47" s="33" t="str">
        <f>'Формат ИПР'!B33</f>
        <v>1.1.3.1</v>
      </c>
      <c r="B47" s="33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33" t="str">
        <f>'Формат ИПР'!D33</f>
        <v>I_Che147</v>
      </c>
      <c r="D47" s="249">
        <f>'Формат ИПР'!S33</f>
        <v>4.68295127249299</v>
      </c>
      <c r="E47" s="249">
        <f>'Формат ИПР'!U33</f>
        <v>0</v>
      </c>
      <c r="F47" s="223">
        <f>'Формат ИПР'!V33</f>
        <v>4.68295127249299</v>
      </c>
      <c r="G47" s="249">
        <f>IF('Формат ИПР'!AG33="нд","нд",(I47+K47+M47+O47))</f>
        <v>0</v>
      </c>
      <c r="H47" s="223">
        <f t="shared" ref="H47" si="20">J47+L47+N47+P47</f>
        <v>0.11303014999999991</v>
      </c>
      <c r="I47" s="223">
        <f>'Формат ИПР'!AI33</f>
        <v>0</v>
      </c>
      <c r="J47" s="223">
        <f>'Формат ИПР'!AJ33</f>
        <v>0</v>
      </c>
      <c r="K47" s="223">
        <f>'Формат ИПР'!AK33</f>
        <v>0</v>
      </c>
      <c r="L47" s="223">
        <f>'Формат ИПР'!AL33</f>
        <v>0</v>
      </c>
      <c r="M47" s="223">
        <f>'Формат ИПР'!AM33</f>
        <v>0</v>
      </c>
      <c r="N47" s="223">
        <f>'Формат ИПР'!AN33</f>
        <v>0.11303014999999991</v>
      </c>
      <c r="O47" s="223">
        <f>'Формат ИПР'!AO33</f>
        <v>0</v>
      </c>
      <c r="P47" s="223">
        <f>'Формат ИПР'!AP33</f>
        <v>0</v>
      </c>
      <c r="Q47" s="249">
        <f t="shared" ref="Q47" si="21">F47-H47</f>
        <v>4.5699211224929899</v>
      </c>
      <c r="R47" s="104">
        <f t="shared" ref="R47" si="22">IF(G47="нд","нд",(J47+L47+N47)-(I47+K47+M47))</f>
        <v>0.11303014999999991</v>
      </c>
      <c r="S47" s="104" t="str">
        <f t="shared" si="5"/>
        <v>-</v>
      </c>
      <c r="T47" s="217" t="str">
        <f>'Формат ИПР'!HW33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U47" s="75"/>
      <c r="V47" s="75"/>
      <c r="W47" s="75"/>
      <c r="X47" s="75"/>
    </row>
    <row r="48" spans="1:24" ht="32.25" customHeight="1">
      <c r="A48" s="33" t="str">
        <f>'Формат ИПР'!B34</f>
        <v>1.1.3.1</v>
      </c>
      <c r="B48" s="33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8" s="33" t="str">
        <f>'Формат ИПР'!D34</f>
        <v>I_Che149</v>
      </c>
      <c r="D48" s="249">
        <f>'Формат ИПР'!S34</f>
        <v>59.628870252866726</v>
      </c>
      <c r="E48" s="249">
        <f>'Формат ИПР'!U34</f>
        <v>32.522286530000002</v>
      </c>
      <c r="F48" s="223">
        <f>'Формат ИПР'!V34</f>
        <v>27.106583722866723</v>
      </c>
      <c r="G48" s="249">
        <f>IF('Формат ИПР'!AG34="нд","нд",(I48+K48+M48+O48))</f>
        <v>0</v>
      </c>
      <c r="H48" s="223">
        <f t="shared" si="19"/>
        <v>49.822049159999992</v>
      </c>
      <c r="I48" s="223">
        <f>'Формат ИПР'!AI34</f>
        <v>0</v>
      </c>
      <c r="J48" s="223">
        <f>'Формат ИПР'!AJ34</f>
        <v>29.423018119999998</v>
      </c>
      <c r="K48" s="223">
        <f>'Формат ИПР'!AK34</f>
        <v>0</v>
      </c>
      <c r="L48" s="223">
        <f>'Формат ИПР'!AL34</f>
        <v>20.05384368</v>
      </c>
      <c r="M48" s="223">
        <f>'Формат ИПР'!AM34</f>
        <v>0</v>
      </c>
      <c r="N48" s="223">
        <f>'Формат ИПР'!AN34</f>
        <v>0.34518735999999994</v>
      </c>
      <c r="O48" s="223">
        <f>'Формат ИПР'!AO34</f>
        <v>0</v>
      </c>
      <c r="P48" s="223">
        <f>'Формат ИПР'!AP34</f>
        <v>0</v>
      </c>
      <c r="Q48" s="249">
        <f t="shared" si="3"/>
        <v>-22.715465437133268</v>
      </c>
      <c r="R48" s="104">
        <f t="shared" si="4"/>
        <v>49.822049159999992</v>
      </c>
      <c r="S48" s="104" t="str">
        <f t="shared" si="5"/>
        <v>-</v>
      </c>
      <c r="T48" s="270" t="str">
        <f>'Формат ИПР'!HW34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U48" s="75"/>
      <c r="V48" s="75"/>
      <c r="W48" s="75"/>
      <c r="X48" s="75"/>
    </row>
    <row r="49" spans="1:24" ht="32.25" customHeight="1">
      <c r="A49" s="33" t="str">
        <f>'Формат ИПР'!B35</f>
        <v>1.1.3.1</v>
      </c>
      <c r="B49" s="33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33" t="str">
        <f>'Формат ИПР'!D35</f>
        <v>I_Che150</v>
      </c>
      <c r="D49" s="249">
        <f>'Формат ИПР'!S35</f>
        <v>59.628870252866726</v>
      </c>
      <c r="E49" s="249">
        <f>'Формат ИПР'!U35</f>
        <v>32.495974230000002</v>
      </c>
      <c r="F49" s="223">
        <f>'Формат ИПР'!V35</f>
        <v>27.132896022866724</v>
      </c>
      <c r="G49" s="249">
        <f>IF('Формат ИПР'!AG35="нд","нд",(I49+K49+M49+O49))</f>
        <v>0</v>
      </c>
      <c r="H49" s="223">
        <f t="shared" si="19"/>
        <v>43.706641449999992</v>
      </c>
      <c r="I49" s="223">
        <f>'Формат ИПР'!AI35</f>
        <v>0</v>
      </c>
      <c r="J49" s="223">
        <f>'Формат ИПР'!AJ35</f>
        <v>29.079117</v>
      </c>
      <c r="K49" s="223">
        <f>'Формат ИПР'!AK35</f>
        <v>0</v>
      </c>
      <c r="L49" s="223">
        <f>'Формат ИПР'!AL35</f>
        <v>2.9461563200000001</v>
      </c>
      <c r="M49" s="223">
        <f>'Формат ИПР'!AM35</f>
        <v>0</v>
      </c>
      <c r="N49" s="223">
        <f>'Формат ИПР'!AN35</f>
        <v>11.681368129999997</v>
      </c>
      <c r="O49" s="223">
        <f>'Формат ИПР'!AO35</f>
        <v>0</v>
      </c>
      <c r="P49" s="223">
        <f>'Формат ИПР'!AP35</f>
        <v>0</v>
      </c>
      <c r="Q49" s="249">
        <f t="shared" si="3"/>
        <v>-16.573745427133268</v>
      </c>
      <c r="R49" s="104">
        <f t="shared" si="4"/>
        <v>43.706641449999992</v>
      </c>
      <c r="S49" s="104" t="str">
        <f t="shared" si="5"/>
        <v>-</v>
      </c>
      <c r="T49" s="270" t="str">
        <f>'Формат ИПР'!HW35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U49" s="75"/>
      <c r="V49" s="75"/>
      <c r="W49" s="75"/>
      <c r="X49" s="75"/>
    </row>
    <row r="50" spans="1:24" ht="32.25" customHeight="1">
      <c r="A50" s="33" t="str">
        <f>'Формат ИПР'!B36</f>
        <v>1.1.3.1</v>
      </c>
      <c r="B50" s="33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33" t="str">
        <f>'Формат ИПР'!D36</f>
        <v>I_Che151</v>
      </c>
      <c r="D50" s="249">
        <f>'Формат ИПР'!S36</f>
        <v>57.017072322850488</v>
      </c>
      <c r="E50" s="249">
        <f>'Формат ИПР'!U36</f>
        <v>26.136315959999997</v>
      </c>
      <c r="F50" s="223">
        <f>'Формат ИПР'!V36</f>
        <v>30.880756362850491</v>
      </c>
      <c r="G50" s="249">
        <f>IF('Формат ИПР'!AG36="нд","нд",(I50+K50+M50+O50))</f>
        <v>0</v>
      </c>
      <c r="H50" s="223">
        <f t="shared" si="19"/>
        <v>41.996731530000012</v>
      </c>
      <c r="I50" s="223">
        <f>'Формат ИПР'!AI36</f>
        <v>0</v>
      </c>
      <c r="J50" s="223">
        <f>'Формат ИПР'!AJ36</f>
        <v>32.657859960000003</v>
      </c>
      <c r="K50" s="223">
        <f>'Формат ИПР'!AK36</f>
        <v>0</v>
      </c>
      <c r="L50" s="223">
        <f>'Формат ИПР'!AL36</f>
        <v>0</v>
      </c>
      <c r="M50" s="223">
        <f>'Формат ИПР'!AM36</f>
        <v>0</v>
      </c>
      <c r="N50" s="223">
        <f>'Формат ИПР'!AN36</f>
        <v>9.3388715700000073</v>
      </c>
      <c r="O50" s="223">
        <f>'Формат ИПР'!AO36</f>
        <v>0</v>
      </c>
      <c r="P50" s="223">
        <f>'Формат ИПР'!AP36</f>
        <v>0</v>
      </c>
      <c r="Q50" s="249">
        <f t="shared" si="3"/>
        <v>-11.115975167149521</v>
      </c>
      <c r="R50" s="104">
        <f t="shared" si="4"/>
        <v>41.996731530000012</v>
      </c>
      <c r="S50" s="104" t="str">
        <f t="shared" si="5"/>
        <v>-</v>
      </c>
      <c r="T50" s="270" t="str">
        <f>'Формат ИПР'!HW36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U50" s="75"/>
      <c r="V50" s="75"/>
      <c r="W50" s="75"/>
      <c r="X50" s="75"/>
    </row>
    <row r="51" spans="1:24" ht="32.25" customHeight="1">
      <c r="A51" s="33" t="str">
        <f>'Формат ИПР'!B37</f>
        <v>1.1.3.1</v>
      </c>
      <c r="B51" s="33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1" s="33" t="str">
        <f>'Формат ИПР'!D37</f>
        <v>I_Che152</v>
      </c>
      <c r="D51" s="249">
        <f>'Формат ИПР'!S37</f>
        <v>32.101498262255298</v>
      </c>
      <c r="E51" s="249">
        <f>'Формат ИПР'!U37</f>
        <v>26.664988881999999</v>
      </c>
      <c r="F51" s="223">
        <f>'Формат ИПР'!V37</f>
        <v>5.4365093802552984</v>
      </c>
      <c r="G51" s="249">
        <f>IF('Формат ИПР'!AG37="нд","нд",(I51+K51+M51+O51))</f>
        <v>0</v>
      </c>
      <c r="H51" s="223">
        <f t="shared" ref="H51" si="23">J51+L51+N51+P51</f>
        <v>94.878141980000009</v>
      </c>
      <c r="I51" s="223">
        <f>'Формат ИПР'!AI37</f>
        <v>0</v>
      </c>
      <c r="J51" s="223">
        <f>'Формат ИПР'!AJ37</f>
        <v>0.83635194999999996</v>
      </c>
      <c r="K51" s="223">
        <f>'Формат ИПР'!AK37</f>
        <v>0</v>
      </c>
      <c r="L51" s="223">
        <f>'Формат ИПР'!AL37</f>
        <v>2.2957900000000002</v>
      </c>
      <c r="M51" s="223">
        <f>'Формат ИПР'!AM37</f>
        <v>0</v>
      </c>
      <c r="N51" s="223">
        <f>'Формат ИПР'!AN37</f>
        <v>91.746000030000005</v>
      </c>
      <c r="O51" s="223">
        <f>'Формат ИПР'!AO37</f>
        <v>0</v>
      </c>
      <c r="P51" s="223">
        <f>'Формат ИПР'!AP37</f>
        <v>0</v>
      </c>
      <c r="Q51" s="249">
        <f t="shared" si="3"/>
        <v>-89.441632599744707</v>
      </c>
      <c r="R51" s="104">
        <f t="shared" si="4"/>
        <v>94.878141980000009</v>
      </c>
      <c r="S51" s="104" t="str">
        <f t="shared" si="5"/>
        <v>-</v>
      </c>
      <c r="T51" s="270" t="str">
        <f>'Формат ИПР'!HW37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v>
      </c>
      <c r="U51" s="75"/>
      <c r="V51" s="75"/>
      <c r="W51" s="75"/>
      <c r="X51" s="75"/>
    </row>
    <row r="52" spans="1:24" ht="32.25" customHeight="1">
      <c r="A52" s="33" t="str">
        <f>'Формат ИПР'!B38</f>
        <v>1.1.3.1</v>
      </c>
      <c r="B52" s="33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33" t="str">
        <f>'Формат ИПР'!D38</f>
        <v>I_Che153</v>
      </c>
      <c r="D52" s="249">
        <f>'Формат ИПР'!S38</f>
        <v>561.23955774133265</v>
      </c>
      <c r="E52" s="249">
        <f>'Формат ИПР'!U38</f>
        <v>74.256343000000001</v>
      </c>
      <c r="F52" s="29">
        <f>'Формат ИПР'!V38</f>
        <v>486.98321474133263</v>
      </c>
      <c r="G52" s="54">
        <f>IF('Формат ИПР'!AG38="нд","нд",(I52+K52+M52+O52))</f>
        <v>168.37186732239959</v>
      </c>
      <c r="H52" s="29">
        <f t="shared" si="19"/>
        <v>432.54055098000003</v>
      </c>
      <c r="I52" s="29">
        <f>'Формат ИПР'!AI38</f>
        <v>168.37186732239959</v>
      </c>
      <c r="J52" s="29">
        <f>'Формат ИПР'!AJ38</f>
        <v>50.136670700000003</v>
      </c>
      <c r="K52" s="29">
        <f>'Формат ИПР'!AK38</f>
        <v>0</v>
      </c>
      <c r="L52" s="29">
        <f>'Формат ИПР'!AL38</f>
        <v>2.65058572</v>
      </c>
      <c r="M52" s="29">
        <f>'Формат ИПР'!AM38</f>
        <v>0</v>
      </c>
      <c r="N52" s="29">
        <f>'Формат ИПР'!AN38</f>
        <v>379.75329456000003</v>
      </c>
      <c r="O52" s="29">
        <f>'Формат ИПР'!AO38</f>
        <v>0</v>
      </c>
      <c r="P52" s="29">
        <f>'Формат ИПР'!AP38</f>
        <v>0</v>
      </c>
      <c r="Q52" s="54">
        <f t="shared" si="3"/>
        <v>54.442663761332597</v>
      </c>
      <c r="R52" s="104">
        <f t="shared" si="4"/>
        <v>264.16868365760047</v>
      </c>
      <c r="S52" s="104">
        <f t="shared" si="5"/>
        <v>156.89597547300968</v>
      </c>
      <c r="T52" s="270" t="str">
        <f>'Формат ИПР'!HW38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v>
      </c>
      <c r="U52" s="75"/>
      <c r="V52" s="75"/>
      <c r="W52" s="75"/>
      <c r="X52" s="75"/>
    </row>
    <row r="53" spans="1:24" ht="32.25" customHeight="1">
      <c r="A53" s="33" t="s">
        <v>125</v>
      </c>
      <c r="B53" s="33" t="s">
        <v>127</v>
      </c>
      <c r="C53" s="33" t="s">
        <v>107</v>
      </c>
      <c r="D53" s="249">
        <v>0</v>
      </c>
      <c r="E53" s="249">
        <v>0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</v>
      </c>
      <c r="N53" s="249">
        <v>0</v>
      </c>
      <c r="O53" s="249">
        <v>0</v>
      </c>
      <c r="P53" s="249">
        <v>0</v>
      </c>
      <c r="Q53" s="249">
        <f t="shared" si="3"/>
        <v>0</v>
      </c>
      <c r="R53" s="104">
        <f t="shared" si="4"/>
        <v>0</v>
      </c>
      <c r="S53" s="104" t="str">
        <f t="shared" si="5"/>
        <v>-</v>
      </c>
      <c r="T53" s="296" t="s">
        <v>110</v>
      </c>
      <c r="U53" s="75"/>
      <c r="V53" s="75"/>
      <c r="W53" s="75"/>
      <c r="X53" s="75"/>
    </row>
    <row r="54" spans="1:24" ht="32.25" customHeight="1">
      <c r="A54" s="33" t="s">
        <v>125</v>
      </c>
      <c r="B54" s="33" t="s">
        <v>128</v>
      </c>
      <c r="C54" s="33" t="s">
        <v>107</v>
      </c>
      <c r="D54" s="249">
        <f>SUM(D55:D66)</f>
        <v>245.66463182990978</v>
      </c>
      <c r="E54" s="249">
        <f t="shared" ref="E54:P54" si="24">SUM(E55:E66)</f>
        <v>195.16036761000001</v>
      </c>
      <c r="F54" s="249">
        <f t="shared" si="24"/>
        <v>50.504264219909786</v>
      </c>
      <c r="G54" s="249">
        <f t="shared" si="24"/>
        <v>0</v>
      </c>
      <c r="H54" s="249">
        <f t="shared" si="24"/>
        <v>51.016497449999996</v>
      </c>
      <c r="I54" s="249">
        <f t="shared" si="24"/>
        <v>0</v>
      </c>
      <c r="J54" s="249">
        <f t="shared" si="24"/>
        <v>48.419644949999999</v>
      </c>
      <c r="K54" s="249">
        <f t="shared" si="24"/>
        <v>0</v>
      </c>
      <c r="L54" s="249">
        <f t="shared" si="24"/>
        <v>2.5968525000000002</v>
      </c>
      <c r="M54" s="249">
        <f t="shared" si="24"/>
        <v>0</v>
      </c>
      <c r="N54" s="249">
        <f t="shared" si="24"/>
        <v>0</v>
      </c>
      <c r="O54" s="249">
        <f t="shared" si="24"/>
        <v>0</v>
      </c>
      <c r="P54" s="249">
        <f t="shared" si="24"/>
        <v>0</v>
      </c>
      <c r="Q54" s="249">
        <f t="shared" si="3"/>
        <v>-0.51223323009021016</v>
      </c>
      <c r="R54" s="104">
        <f t="shared" si="4"/>
        <v>51.016497449999996</v>
      </c>
      <c r="S54" s="104" t="str">
        <f t="shared" si="5"/>
        <v>-</v>
      </c>
      <c r="T54" s="296" t="s">
        <v>110</v>
      </c>
      <c r="U54" s="75"/>
      <c r="V54" s="75"/>
      <c r="W54" s="75"/>
      <c r="X54" s="75"/>
    </row>
    <row r="55" spans="1:24" ht="32.25" customHeight="1">
      <c r="A55" s="33" t="str">
        <f>'Формат ИПР'!B41</f>
        <v>1.1.3.1</v>
      </c>
      <c r="B55" s="33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33" t="str">
        <f>'Формат ИПР'!D41</f>
        <v>I_Che154</v>
      </c>
      <c r="D55" s="249">
        <f>'Формат ИПР'!S41</f>
        <v>66.667199999999994</v>
      </c>
      <c r="E55" s="249">
        <f>'Формат ИПР'!U41</f>
        <v>67.469809470000001</v>
      </c>
      <c r="F55" s="29">
        <f>'Формат ИПР'!V41</f>
        <v>-0.80260947000000726</v>
      </c>
      <c r="G55" s="54">
        <f>IF('Формат ИПР'!AG41="нд","нд",(I55+K55+M55+O55))</f>
        <v>0</v>
      </c>
      <c r="H55" s="29">
        <f t="shared" ref="H55" si="25">J55+L55+N55+P55</f>
        <v>37.096047519999999</v>
      </c>
      <c r="I55" s="29">
        <f>'Формат ИПР'!AI41</f>
        <v>0</v>
      </c>
      <c r="J55" s="29">
        <f>'Формат ИПР'!AJ41</f>
        <v>37.096047519999999</v>
      </c>
      <c r="K55" s="29">
        <f>'Формат ИПР'!AK41</f>
        <v>0</v>
      </c>
      <c r="L55" s="29">
        <f>'Формат ИПР'!AL41</f>
        <v>0</v>
      </c>
      <c r="M55" s="29">
        <f>'Формат ИПР'!AM41</f>
        <v>0</v>
      </c>
      <c r="N55" s="29">
        <f>'Формат ИПР'!AN41</f>
        <v>0</v>
      </c>
      <c r="O55" s="29">
        <f>'Формат ИПР'!AO41</f>
        <v>0</v>
      </c>
      <c r="P55" s="29">
        <f>'Формат ИПР'!AP41</f>
        <v>0</v>
      </c>
      <c r="Q55" s="54">
        <f t="shared" si="3"/>
        <v>-37.898656990000006</v>
      </c>
      <c r="R55" s="104">
        <f t="shared" si="4"/>
        <v>37.096047519999999</v>
      </c>
      <c r="S55" s="104" t="str">
        <f t="shared" si="5"/>
        <v>-</v>
      </c>
      <c r="T55" s="270" t="str">
        <f>'Формат ИПР'!HW41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U55" s="75"/>
      <c r="V55" s="75"/>
      <c r="W55" s="75"/>
      <c r="X55" s="75"/>
    </row>
    <row r="56" spans="1:24" ht="32.25" customHeight="1">
      <c r="A56" s="33" t="str">
        <f>'Формат ИПР'!B42</f>
        <v>1.1.3.1</v>
      </c>
      <c r="B56" s="33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33" t="str">
        <f>'Формат ИПР'!D42</f>
        <v>I_Che155</v>
      </c>
      <c r="D56" s="249">
        <f>'Формат ИПР'!S42</f>
        <v>66.667199999999994</v>
      </c>
      <c r="E56" s="249">
        <f>'Формат ИПР'!U42</f>
        <v>67.0273878</v>
      </c>
      <c r="F56" s="29">
        <f>'Формат ИПР'!V42</f>
        <v>-0.36018780000000561</v>
      </c>
      <c r="G56" s="54">
        <f>IF('Формат ИПР'!AG42="нд","нд",(I56+K56+M56+O56))</f>
        <v>0</v>
      </c>
      <c r="H56" s="29">
        <f t="shared" ref="H56:H66" si="26">J56+L56+N56+P56</f>
        <v>8.3999398799999998</v>
      </c>
      <c r="I56" s="29">
        <f>'Формат ИПР'!AI42</f>
        <v>0</v>
      </c>
      <c r="J56" s="29">
        <f>'Формат ИПР'!AJ42</f>
        <v>7.0909677000000002</v>
      </c>
      <c r="K56" s="29">
        <f>'Формат ИПР'!AK42</f>
        <v>0</v>
      </c>
      <c r="L56" s="29">
        <f>'Формат ИПР'!AL42</f>
        <v>1.30897218</v>
      </c>
      <c r="M56" s="29">
        <f>'Формат ИПР'!AM42</f>
        <v>0</v>
      </c>
      <c r="N56" s="29">
        <f>'Формат ИПР'!AN42</f>
        <v>0</v>
      </c>
      <c r="O56" s="29">
        <f>'Формат ИПР'!AO42</f>
        <v>0</v>
      </c>
      <c r="P56" s="29">
        <f>'Формат ИПР'!AP42</f>
        <v>0</v>
      </c>
      <c r="Q56" s="54">
        <f t="shared" si="3"/>
        <v>-8.7601276800000054</v>
      </c>
      <c r="R56" s="104">
        <f t="shared" si="4"/>
        <v>8.3999398799999998</v>
      </c>
      <c r="S56" s="104" t="str">
        <f t="shared" si="5"/>
        <v>-</v>
      </c>
      <c r="T56" s="270" t="str">
        <f>'Формат ИПР'!HW42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U56" s="75"/>
      <c r="V56" s="75"/>
      <c r="W56" s="75"/>
      <c r="X56" s="75"/>
    </row>
    <row r="57" spans="1:24" ht="32.25" customHeight="1">
      <c r="A57" s="33" t="str">
        <f>'Формат ИПР'!B43</f>
        <v>1.1.3.1</v>
      </c>
      <c r="B57" s="33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33" t="str">
        <f>'Формат ИПР'!D43</f>
        <v>I_Che156</v>
      </c>
      <c r="D57" s="249">
        <f>'Формат ИПР'!S43</f>
        <v>6.4258690237000007</v>
      </c>
      <c r="E57" s="249">
        <f>'Формат ИПР'!U43</f>
        <v>1.08019774</v>
      </c>
      <c r="F57" s="29">
        <f>'Формат ИПР'!V43</f>
        <v>5.3456712837000007</v>
      </c>
      <c r="G57" s="54">
        <f>IF('Формат ИПР'!AG43="нд","нд",(I57+K57+M57+O57))</f>
        <v>0</v>
      </c>
      <c r="H57" s="29">
        <f t="shared" ref="H57" si="27">J57+L57+N57+P57</f>
        <v>0.27004942999999998</v>
      </c>
      <c r="I57" s="29">
        <f>'Формат ИПР'!AI43</f>
        <v>0</v>
      </c>
      <c r="J57" s="29">
        <f>'Формат ИПР'!AJ43</f>
        <v>0</v>
      </c>
      <c r="K57" s="29">
        <f>'Формат ИПР'!AK43</f>
        <v>0</v>
      </c>
      <c r="L57" s="29">
        <f>'Формат ИПР'!AL43</f>
        <v>0.27004942999999998</v>
      </c>
      <c r="M57" s="29">
        <f>'Формат ИПР'!AM43</f>
        <v>0</v>
      </c>
      <c r="N57" s="29">
        <f>'Формат ИПР'!AN43</f>
        <v>0</v>
      </c>
      <c r="O57" s="29">
        <f>'Формат ИПР'!AO43</f>
        <v>0</v>
      </c>
      <c r="P57" s="29">
        <f>'Формат ИПР'!AP43</f>
        <v>0</v>
      </c>
      <c r="Q57" s="54">
        <f t="shared" si="3"/>
        <v>5.0756218537000004</v>
      </c>
      <c r="R57" s="104">
        <f t="shared" si="4"/>
        <v>0.27004942999999998</v>
      </c>
      <c r="S57" s="104" t="str">
        <f t="shared" si="5"/>
        <v>-</v>
      </c>
      <c r="T57" s="270" t="str">
        <f>'Формат ИПР'!HW43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U57" s="75"/>
      <c r="V57" s="75"/>
      <c r="W57" s="75"/>
      <c r="X57" s="75"/>
    </row>
    <row r="58" spans="1:24" ht="32.25" customHeight="1">
      <c r="A58" s="33" t="str">
        <f>'Формат ИПР'!B44</f>
        <v>1.1.3.1</v>
      </c>
      <c r="B58" s="33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33" t="str">
        <f>'Формат ИПР'!D44</f>
        <v>I_Che157</v>
      </c>
      <c r="D58" s="249">
        <f>'Формат ИПР'!S44</f>
        <v>6.3037113574200019</v>
      </c>
      <c r="E58" s="249">
        <f>'Формат ИПР'!U44</f>
        <v>0.99323168999999989</v>
      </c>
      <c r="F58" s="29">
        <f>'Формат ИПР'!V44</f>
        <v>5.3104796674200019</v>
      </c>
      <c r="G58" s="54">
        <f>IF('Формат ИПР'!AG44="нд","нд",(I58+K58+M58+O58))</f>
        <v>0</v>
      </c>
      <c r="H58" s="29">
        <f t="shared" ref="H58" si="28">J58+L58+N58+P58</f>
        <v>0.24830791999999999</v>
      </c>
      <c r="I58" s="29">
        <f>'Формат ИПР'!AI44</f>
        <v>0</v>
      </c>
      <c r="J58" s="29">
        <f>'Формат ИПР'!AJ44</f>
        <v>0</v>
      </c>
      <c r="K58" s="29">
        <f>'Формат ИПР'!AK44</f>
        <v>0</v>
      </c>
      <c r="L58" s="29">
        <f>'Формат ИПР'!AL44</f>
        <v>0.24830791999999999</v>
      </c>
      <c r="M58" s="29">
        <f>'Формат ИПР'!AM44</f>
        <v>0</v>
      </c>
      <c r="N58" s="29">
        <f>'Формат ИПР'!AN44</f>
        <v>0</v>
      </c>
      <c r="O58" s="29">
        <f>'Формат ИПР'!AO44</f>
        <v>0</v>
      </c>
      <c r="P58" s="29">
        <f>'Формат ИПР'!AP44</f>
        <v>0</v>
      </c>
      <c r="Q58" s="54">
        <f t="shared" si="3"/>
        <v>5.0621717474200016</v>
      </c>
      <c r="R58" s="104">
        <f t="shared" si="4"/>
        <v>0.24830791999999999</v>
      </c>
      <c r="S58" s="104" t="str">
        <f t="shared" si="5"/>
        <v>-</v>
      </c>
      <c r="T58" s="270" t="str">
        <f>'Формат ИПР'!HW44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U58" s="75"/>
      <c r="V58" s="75"/>
      <c r="W58" s="75"/>
      <c r="X58" s="75"/>
    </row>
    <row r="59" spans="1:24" ht="32.25" customHeight="1">
      <c r="A59" s="33" t="str">
        <f>'Формат ИПР'!B45</f>
        <v>1.1.3.1</v>
      </c>
      <c r="B59" s="33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33" t="str">
        <f>'Формат ИПР'!D45</f>
        <v>I_Che158</v>
      </c>
      <c r="D59" s="249">
        <f>'Формат ИПР'!S45</f>
        <v>4.2839554260000012</v>
      </c>
      <c r="E59" s="249">
        <f>'Формат ИПР'!U45</f>
        <v>4.34191138</v>
      </c>
      <c r="F59" s="29">
        <f>'Формат ИПР'!V45</f>
        <v>-5.7955953999998755E-2</v>
      </c>
      <c r="G59" s="54">
        <f>IF('Формат ИПР'!AG45="нд","нд",(I59+K59+M59+O59))</f>
        <v>0</v>
      </c>
      <c r="H59" s="29">
        <f t="shared" si="26"/>
        <v>0.42197286999999994</v>
      </c>
      <c r="I59" s="29">
        <f>'Формат ИПР'!AI45</f>
        <v>0</v>
      </c>
      <c r="J59" s="29">
        <f>'Формат ИПР'!AJ45</f>
        <v>0.23619411999999998</v>
      </c>
      <c r="K59" s="29">
        <f>'Формат ИПР'!AK45</f>
        <v>0</v>
      </c>
      <c r="L59" s="29">
        <f>'Формат ИПР'!AL45</f>
        <v>0.18577874999999999</v>
      </c>
      <c r="M59" s="29">
        <f>'Формат ИПР'!AM45</f>
        <v>0</v>
      </c>
      <c r="N59" s="29">
        <f>'Формат ИПР'!AN45</f>
        <v>0</v>
      </c>
      <c r="O59" s="29">
        <f>'Формат ИПР'!AO45</f>
        <v>0</v>
      </c>
      <c r="P59" s="29">
        <f>'Формат ИПР'!AP45</f>
        <v>0</v>
      </c>
      <c r="Q59" s="54">
        <f t="shared" si="3"/>
        <v>-0.4799288239999987</v>
      </c>
      <c r="R59" s="104">
        <f t="shared" si="4"/>
        <v>0.42197286999999994</v>
      </c>
      <c r="S59" s="104" t="str">
        <f t="shared" si="5"/>
        <v>-</v>
      </c>
      <c r="T59" s="270" t="str">
        <f>'Формат ИПР'!HW45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U59" s="75"/>
      <c r="V59" s="75"/>
      <c r="W59" s="75"/>
      <c r="X59" s="75"/>
    </row>
    <row r="60" spans="1:24" ht="107.25" customHeight="1">
      <c r="A60" s="33" t="str">
        <f>'Формат ИПР'!B46</f>
        <v>1.1.3.1</v>
      </c>
      <c r="B60" s="33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33" t="str">
        <f>'Формат ИПР'!D46</f>
        <v>I_Che159</v>
      </c>
      <c r="D60" s="249">
        <f>'Формат ИПР'!S46</f>
        <v>6.3647901905600008</v>
      </c>
      <c r="E60" s="249">
        <f>'Формат ИПР'!U46</f>
        <v>6.3892177500000003</v>
      </c>
      <c r="F60" s="29">
        <f>'Формат ИПР'!V46</f>
        <v>-2.4427559439999413E-2</v>
      </c>
      <c r="G60" s="54">
        <f>IF('Формат ИПР'!AG46="нд","нд",(I60+K60+M60+O60))</f>
        <v>0</v>
      </c>
      <c r="H60" s="29">
        <f t="shared" si="26"/>
        <v>0.63737385000000013</v>
      </c>
      <c r="I60" s="29">
        <f>'Формат ИПР'!AI46</f>
        <v>0</v>
      </c>
      <c r="J60" s="29">
        <f>'Формат ИПР'!AJ46</f>
        <v>0.32523374000000005</v>
      </c>
      <c r="K60" s="29">
        <f>'Формат ИПР'!AK46</f>
        <v>0</v>
      </c>
      <c r="L60" s="29">
        <f>'Формат ИПР'!AL46</f>
        <v>0.31214011000000003</v>
      </c>
      <c r="M60" s="29">
        <f>'Формат ИПР'!AM46</f>
        <v>0</v>
      </c>
      <c r="N60" s="29">
        <f>'Формат ИПР'!AN46</f>
        <v>0</v>
      </c>
      <c r="O60" s="29">
        <f>'Формат ИПР'!AO46</f>
        <v>0</v>
      </c>
      <c r="P60" s="29">
        <f>'Формат ИПР'!AP46</f>
        <v>0</v>
      </c>
      <c r="Q60" s="54">
        <f t="shared" si="3"/>
        <v>-0.66180140943999954</v>
      </c>
      <c r="R60" s="104">
        <f t="shared" si="4"/>
        <v>0.63737385000000013</v>
      </c>
      <c r="S60" s="104" t="str">
        <f t="shared" si="5"/>
        <v>-</v>
      </c>
      <c r="T60" s="270" t="str">
        <f>'Формат ИПР'!HW46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U60" s="75"/>
      <c r="V60" s="75"/>
      <c r="W60" s="75"/>
      <c r="X60" s="75"/>
    </row>
    <row r="61" spans="1:24" ht="90.75" customHeight="1">
      <c r="A61" s="33" t="str">
        <f>'Формат ИПР'!B47</f>
        <v>1.1.3.1</v>
      </c>
      <c r="B61" s="33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33" t="str">
        <f>'Формат ИПР'!D47</f>
        <v>I_Che161</v>
      </c>
      <c r="D61" s="249">
        <f>'Формат ИПР'!S47</f>
        <v>4.2424466839999999</v>
      </c>
      <c r="E61" s="249">
        <f>'Формат ИПР'!U47</f>
        <v>0.7836969399999999</v>
      </c>
      <c r="F61" s="29">
        <f>'Формат ИПР'!V47</f>
        <v>3.4587497439999999</v>
      </c>
      <c r="G61" s="54">
        <f>IF('Формат ИПР'!AG47="нд","нд",(I61+K61+M61+O61))</f>
        <v>0</v>
      </c>
      <c r="H61" s="29">
        <f t="shared" ref="H61:H63" si="29">J61+L61+N61+P61</f>
        <v>0.19592424</v>
      </c>
      <c r="I61" s="29">
        <f>'Формат ИПР'!AI47</f>
        <v>0</v>
      </c>
      <c r="J61" s="29">
        <f>'Формат ИПР'!AJ47</f>
        <v>0</v>
      </c>
      <c r="K61" s="29">
        <f>'Формат ИПР'!AK47</f>
        <v>0</v>
      </c>
      <c r="L61" s="29">
        <f>'Формат ИПР'!AL47</f>
        <v>0.19592424</v>
      </c>
      <c r="M61" s="29">
        <f>'Формат ИПР'!AM47</f>
        <v>0</v>
      </c>
      <c r="N61" s="29">
        <f>'Формат ИПР'!AN47</f>
        <v>0</v>
      </c>
      <c r="O61" s="29">
        <f>'Формат ИПР'!AO47</f>
        <v>0</v>
      </c>
      <c r="P61" s="29">
        <f>'Формат ИПР'!AP47</f>
        <v>0</v>
      </c>
      <c r="Q61" s="54">
        <f t="shared" si="3"/>
        <v>3.2628255039999998</v>
      </c>
      <c r="R61" s="104">
        <f t="shared" si="4"/>
        <v>0.19592424</v>
      </c>
      <c r="S61" s="104" t="str">
        <f t="shared" si="5"/>
        <v>-</v>
      </c>
      <c r="T61" s="270" t="str">
        <f>'Формат ИПР'!HW47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U61" s="75"/>
      <c r="V61" s="75"/>
      <c r="W61" s="75"/>
      <c r="X61" s="75"/>
    </row>
    <row r="62" spans="1:24" ht="84" customHeight="1">
      <c r="A62" s="33" t="str">
        <f>'Формат ИПР'!B48</f>
        <v>1.1.3.1</v>
      </c>
      <c r="B62" s="33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33" t="str">
        <f>'Формат ИПР'!D48</f>
        <v>I_Che163</v>
      </c>
      <c r="D62" s="249">
        <f>'Формат ИПР'!S48</f>
        <v>4.2424543184767876</v>
      </c>
      <c r="E62" s="249">
        <f>'Формат ИПР'!U48</f>
        <v>7.7394149999999995E-2</v>
      </c>
      <c r="F62" s="29">
        <f>'Формат ИПР'!V48</f>
        <v>4.1650601684767876</v>
      </c>
      <c r="G62" s="54">
        <f>IF('Формат ИПР'!AG48="нд","нд",(I62+K62+M62+O62))</f>
        <v>0</v>
      </c>
      <c r="H62" s="29">
        <f t="shared" si="29"/>
        <v>1.9348540000000001E-2</v>
      </c>
      <c r="I62" s="29">
        <f>'Формат ИПР'!AI48</f>
        <v>0</v>
      </c>
      <c r="J62" s="29">
        <f>'Формат ИПР'!AJ48</f>
        <v>0</v>
      </c>
      <c r="K62" s="29">
        <f>'Формат ИПР'!AK48</f>
        <v>0</v>
      </c>
      <c r="L62" s="29">
        <f>'Формат ИПР'!AL48</f>
        <v>1.9348540000000001E-2</v>
      </c>
      <c r="M62" s="29">
        <f>'Формат ИПР'!AM48</f>
        <v>0</v>
      </c>
      <c r="N62" s="29">
        <f>'Формат ИПР'!AN48</f>
        <v>0</v>
      </c>
      <c r="O62" s="29">
        <f>'Формат ИПР'!AO48</f>
        <v>0</v>
      </c>
      <c r="P62" s="29">
        <f>'Формат ИПР'!AP48</f>
        <v>0</v>
      </c>
      <c r="Q62" s="54">
        <f t="shared" si="3"/>
        <v>4.1457116284767874</v>
      </c>
      <c r="R62" s="104">
        <f t="shared" si="4"/>
        <v>1.9348540000000001E-2</v>
      </c>
      <c r="S62" s="104" t="str">
        <f t="shared" si="5"/>
        <v>-</v>
      </c>
      <c r="T62" s="270" t="str">
        <f>'Формат ИПР'!HW48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U62" s="75"/>
      <c r="V62" s="75"/>
      <c r="W62" s="75"/>
      <c r="X62" s="75"/>
    </row>
    <row r="63" spans="1:24" ht="104.25" customHeight="1">
      <c r="A63" s="33" t="str">
        <f>'Формат ИПР'!B49</f>
        <v>1.1.3.1</v>
      </c>
      <c r="B63" s="33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33" t="str">
        <f>'Формат ИПР'!D49</f>
        <v>I_Che162</v>
      </c>
      <c r="D63" s="249">
        <f>'Формат ИПР'!S49</f>
        <v>6.5126933317530007</v>
      </c>
      <c r="E63" s="249">
        <f>'Формат ИПР'!U49</f>
        <v>0.22532533999999999</v>
      </c>
      <c r="F63" s="29">
        <f>'Формат ИПР'!V49</f>
        <v>6.2873679917530003</v>
      </c>
      <c r="G63" s="54">
        <f>IF('Формат ИПР'!AG49="нд","нд",(I63+K63+M63+O63))</f>
        <v>0</v>
      </c>
      <c r="H63" s="29">
        <f t="shared" si="29"/>
        <v>5.6331329999999999E-2</v>
      </c>
      <c r="I63" s="29">
        <f>'Формат ИПР'!AI49</f>
        <v>0</v>
      </c>
      <c r="J63" s="29">
        <f>'Формат ИПР'!AJ49</f>
        <v>0</v>
      </c>
      <c r="K63" s="29">
        <f>'Формат ИПР'!AK49</f>
        <v>0</v>
      </c>
      <c r="L63" s="29">
        <f>'Формат ИПР'!AL49</f>
        <v>5.6331329999999999E-2</v>
      </c>
      <c r="M63" s="29">
        <f>'Формат ИПР'!AM49</f>
        <v>0</v>
      </c>
      <c r="N63" s="29">
        <f>'Формат ИПР'!AN49</f>
        <v>0</v>
      </c>
      <c r="O63" s="29">
        <f>'Формат ИПР'!AO49</f>
        <v>0</v>
      </c>
      <c r="P63" s="29">
        <f>'Формат ИПР'!AP49</f>
        <v>0</v>
      </c>
      <c r="Q63" s="54">
        <f t="shared" si="3"/>
        <v>6.2310366617530004</v>
      </c>
      <c r="R63" s="104">
        <f t="shared" si="4"/>
        <v>5.6331329999999999E-2</v>
      </c>
      <c r="S63" s="104" t="str">
        <f t="shared" si="5"/>
        <v>-</v>
      </c>
      <c r="T63" s="270" t="str">
        <f>'Формат ИПР'!HW49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U63" s="75"/>
      <c r="V63" s="75"/>
      <c r="W63" s="75"/>
      <c r="X63" s="75"/>
    </row>
    <row r="64" spans="1:24" ht="99" customHeight="1">
      <c r="A64" s="33" t="str">
        <f>'Формат ИПР'!B50</f>
        <v>1.1.3.1</v>
      </c>
      <c r="B64" s="33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33" t="str">
        <f>'Формат ИПР'!D50</f>
        <v>J_Che248</v>
      </c>
      <c r="D64" s="249">
        <f>'Формат ИПР'!S50</f>
        <v>17.319510000000001</v>
      </c>
      <c r="E64" s="249">
        <f>'Формат ИПР'!U50</f>
        <v>0</v>
      </c>
      <c r="F64" s="29">
        <f>'Формат ИПР'!V50</f>
        <v>17.319510000000001</v>
      </c>
      <c r="G64" s="54" t="str">
        <f>IF('Формат ИПР'!AG50="нд","нд",(I64+K64+M64+O64))</f>
        <v>нд</v>
      </c>
      <c r="H64" s="29">
        <f t="shared" ref="H64:H65" si="30">J64+L64+N64+P64</f>
        <v>0</v>
      </c>
      <c r="I64" s="29" t="str">
        <f>'Формат ИПР'!AI50</f>
        <v>нд</v>
      </c>
      <c r="J64" s="29">
        <f>'Формат ИПР'!AJ50</f>
        <v>0</v>
      </c>
      <c r="K64" s="29" t="str">
        <f>'Формат ИПР'!AK50</f>
        <v>нд</v>
      </c>
      <c r="L64" s="29">
        <f>'Формат ИПР'!AL50</f>
        <v>0</v>
      </c>
      <c r="M64" s="29" t="str">
        <f>'Формат ИПР'!AM50</f>
        <v>нд</v>
      </c>
      <c r="N64" s="29">
        <f>'Формат ИПР'!AN50</f>
        <v>0</v>
      </c>
      <c r="O64" s="29" t="str">
        <f>'Формат ИПР'!AO50</f>
        <v>нд</v>
      </c>
      <c r="P64" s="29">
        <f>'Формат ИПР'!AP50</f>
        <v>0</v>
      </c>
      <c r="Q64" s="54">
        <f t="shared" ref="Q64:Q65" si="31">F64-H64</f>
        <v>17.319510000000001</v>
      </c>
      <c r="R64" s="104" t="str">
        <f t="shared" ref="R64:R65" si="32">IF(G64="нд","нд",(J64+L64+N64)-(I64+K64+M64))</f>
        <v>нд</v>
      </c>
      <c r="S64" s="104" t="str">
        <f t="shared" si="5"/>
        <v>нд</v>
      </c>
      <c r="T64" s="270" t="str">
        <f>'Формат ИПР'!HW50</f>
        <v>нд</v>
      </c>
      <c r="U64" s="75"/>
      <c r="V64" s="75"/>
      <c r="W64" s="75"/>
      <c r="X64" s="75"/>
    </row>
    <row r="65" spans="1:24" ht="105" customHeight="1">
      <c r="A65" s="33" t="str">
        <f>'Формат ИПР'!B51</f>
        <v>1.1.3.1</v>
      </c>
      <c r="B65" s="33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33" t="str">
        <f>'Формат ИПР'!D51</f>
        <v>J_Che247</v>
      </c>
      <c r="D65" s="249">
        <f>'Формат ИПР'!S51</f>
        <v>4.2170879999999995</v>
      </c>
      <c r="E65" s="249">
        <f>'Формат ИПР'!U51</f>
        <v>0</v>
      </c>
      <c r="F65" s="29">
        <f>'Формат ИПР'!V51</f>
        <v>4.2170879999999995</v>
      </c>
      <c r="G65" s="54" t="str">
        <f>IF('Формат ИПР'!AG51="нд","нд",(I65+K65+M65+O65))</f>
        <v>нд</v>
      </c>
      <c r="H65" s="29">
        <f t="shared" si="30"/>
        <v>0</v>
      </c>
      <c r="I65" s="29" t="str">
        <f>'Формат ИПР'!AI51</f>
        <v>нд</v>
      </c>
      <c r="J65" s="29">
        <f>'Формат ИПР'!AJ51</f>
        <v>0</v>
      </c>
      <c r="K65" s="29" t="str">
        <f>'Формат ИПР'!AK51</f>
        <v>нд</v>
      </c>
      <c r="L65" s="29">
        <f>'Формат ИПР'!AL51</f>
        <v>0</v>
      </c>
      <c r="M65" s="29" t="str">
        <f>'Формат ИПР'!AM51</f>
        <v>нд</v>
      </c>
      <c r="N65" s="29">
        <f>'Формат ИПР'!AN51</f>
        <v>0</v>
      </c>
      <c r="O65" s="29" t="str">
        <f>'Формат ИПР'!AO51</f>
        <v>нд</v>
      </c>
      <c r="P65" s="29">
        <f>'Формат ИПР'!AP51</f>
        <v>0</v>
      </c>
      <c r="Q65" s="54">
        <f t="shared" si="31"/>
        <v>4.2170879999999995</v>
      </c>
      <c r="R65" s="104" t="str">
        <f t="shared" si="32"/>
        <v>нд</v>
      </c>
      <c r="S65" s="104" t="str">
        <f t="shared" si="5"/>
        <v>нд</v>
      </c>
      <c r="T65" s="270" t="str">
        <f>'Формат ИПР'!HW51</f>
        <v>нд</v>
      </c>
      <c r="U65" s="75"/>
      <c r="V65" s="75"/>
      <c r="W65" s="75"/>
      <c r="X65" s="75"/>
    </row>
    <row r="66" spans="1:24" ht="111.75" customHeight="1">
      <c r="A66" s="33" t="str">
        <f>'Формат ИПР'!B52</f>
        <v>1.1.3.1</v>
      </c>
      <c r="B66" s="33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33" t="str">
        <f>'Формат ИПР'!D52</f>
        <v>I_Che160</v>
      </c>
      <c r="D66" s="249">
        <f>'Формат ИПР'!S52</f>
        <v>52.417713498000005</v>
      </c>
      <c r="E66" s="249">
        <f>'Формат ИПР'!U52</f>
        <v>46.772195349999997</v>
      </c>
      <c r="F66" s="29">
        <f>'Формат ИПР'!V52</f>
        <v>5.6455181480000078</v>
      </c>
      <c r="G66" s="54">
        <f>IF('Формат ИПР'!AG52="нд","нд",(I66+K66+M66+O66))</f>
        <v>0</v>
      </c>
      <c r="H66" s="29">
        <f t="shared" si="26"/>
        <v>3.67120187</v>
      </c>
      <c r="I66" s="29">
        <f>'Формат ИПР'!AI52</f>
        <v>0</v>
      </c>
      <c r="J66" s="29">
        <f>'Формат ИПР'!AJ52</f>
        <v>3.67120187</v>
      </c>
      <c r="K66" s="29">
        <f>'Формат ИПР'!AK52</f>
        <v>0</v>
      </c>
      <c r="L66" s="29">
        <f>'Формат ИПР'!AL52</f>
        <v>0</v>
      </c>
      <c r="M66" s="29">
        <f>'Формат ИПР'!AM52</f>
        <v>0</v>
      </c>
      <c r="N66" s="29">
        <f>'Формат ИПР'!AN52</f>
        <v>0</v>
      </c>
      <c r="O66" s="29">
        <f>'Формат ИПР'!AO52</f>
        <v>0</v>
      </c>
      <c r="P66" s="29">
        <f>'Формат ИПР'!AP52</f>
        <v>0</v>
      </c>
      <c r="Q66" s="54">
        <f t="shared" si="3"/>
        <v>1.9743162780000079</v>
      </c>
      <c r="R66" s="104">
        <f t="shared" si="4"/>
        <v>3.67120187</v>
      </c>
      <c r="S66" s="104" t="str">
        <f t="shared" si="5"/>
        <v>-</v>
      </c>
      <c r="T66" s="270" t="str">
        <f>'Формат ИПР'!HW52</f>
        <v>Погашение КЗ  2018 по факту получения Государственной экспертизы (2 этап). За счет заемных средств ПАО "Россети"</v>
      </c>
      <c r="U66" s="75"/>
      <c r="V66" s="75"/>
      <c r="W66" s="75"/>
      <c r="X66" s="75"/>
    </row>
    <row r="67" spans="1:24" ht="32.25" customHeight="1">
      <c r="A67" s="33" t="s">
        <v>129</v>
      </c>
      <c r="B67" s="33" t="s">
        <v>130</v>
      </c>
      <c r="C67" s="33" t="s">
        <v>107</v>
      </c>
      <c r="D67" s="249">
        <f>D68+D69+D70</f>
        <v>0</v>
      </c>
      <c r="E67" s="249">
        <f t="shared" ref="E67:P67" si="33">E68+E69+E70</f>
        <v>0</v>
      </c>
      <c r="F67" s="249">
        <f t="shared" si="33"/>
        <v>0</v>
      </c>
      <c r="G67" s="249">
        <f t="shared" si="33"/>
        <v>0</v>
      </c>
      <c r="H67" s="249">
        <f t="shared" si="33"/>
        <v>0</v>
      </c>
      <c r="I67" s="249">
        <f t="shared" si="33"/>
        <v>0</v>
      </c>
      <c r="J67" s="249">
        <f t="shared" si="33"/>
        <v>0</v>
      </c>
      <c r="K67" s="249">
        <f t="shared" si="33"/>
        <v>0</v>
      </c>
      <c r="L67" s="249">
        <f t="shared" si="33"/>
        <v>0</v>
      </c>
      <c r="M67" s="249">
        <f t="shared" si="33"/>
        <v>0</v>
      </c>
      <c r="N67" s="249">
        <f t="shared" si="33"/>
        <v>0</v>
      </c>
      <c r="O67" s="249">
        <f t="shared" si="33"/>
        <v>0</v>
      </c>
      <c r="P67" s="249">
        <f t="shared" si="33"/>
        <v>0</v>
      </c>
      <c r="Q67" s="249">
        <f t="shared" si="3"/>
        <v>0</v>
      </c>
      <c r="R67" s="104">
        <f t="shared" si="4"/>
        <v>0</v>
      </c>
      <c r="S67" s="104" t="str">
        <f t="shared" si="5"/>
        <v>-</v>
      </c>
      <c r="T67" s="296" t="s">
        <v>110</v>
      </c>
      <c r="U67" s="75"/>
      <c r="V67" s="75"/>
      <c r="W67" s="75"/>
      <c r="X67" s="75"/>
    </row>
    <row r="68" spans="1:24" ht="32.25" customHeight="1">
      <c r="A68" s="33" t="s">
        <v>129</v>
      </c>
      <c r="B68" s="33" t="s">
        <v>126</v>
      </c>
      <c r="C68" s="33" t="s">
        <v>107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49">
        <v>0</v>
      </c>
      <c r="N68" s="249">
        <v>0</v>
      </c>
      <c r="O68" s="249">
        <v>0</v>
      </c>
      <c r="P68" s="249">
        <v>0</v>
      </c>
      <c r="Q68" s="249">
        <f t="shared" si="3"/>
        <v>0</v>
      </c>
      <c r="R68" s="104">
        <f t="shared" si="4"/>
        <v>0</v>
      </c>
      <c r="S68" s="104" t="str">
        <f t="shared" si="5"/>
        <v>-</v>
      </c>
      <c r="T68" s="296" t="s">
        <v>110</v>
      </c>
      <c r="U68" s="75"/>
      <c r="V68" s="75"/>
      <c r="W68" s="75"/>
      <c r="X68" s="75"/>
    </row>
    <row r="69" spans="1:24" ht="32.25" customHeight="1">
      <c r="A69" s="33" t="s">
        <v>129</v>
      </c>
      <c r="B69" s="33" t="s">
        <v>127</v>
      </c>
      <c r="C69" s="33" t="s">
        <v>107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f t="shared" si="3"/>
        <v>0</v>
      </c>
      <c r="R69" s="104">
        <f t="shared" si="4"/>
        <v>0</v>
      </c>
      <c r="S69" s="104" t="str">
        <f t="shared" si="5"/>
        <v>-</v>
      </c>
      <c r="T69" s="296" t="s">
        <v>110</v>
      </c>
      <c r="U69" s="75"/>
      <c r="V69" s="75"/>
      <c r="W69" s="75"/>
      <c r="X69" s="75"/>
    </row>
    <row r="70" spans="1:24" ht="32.25" customHeight="1">
      <c r="A70" s="33" t="s">
        <v>129</v>
      </c>
      <c r="B70" s="33" t="s">
        <v>131</v>
      </c>
      <c r="C70" s="33" t="s">
        <v>107</v>
      </c>
      <c r="D70" s="249">
        <v>0</v>
      </c>
      <c r="E70" s="249">
        <v>0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49">
        <v>0</v>
      </c>
      <c r="O70" s="249">
        <v>0</v>
      </c>
      <c r="P70" s="249">
        <v>0</v>
      </c>
      <c r="Q70" s="249">
        <f t="shared" si="3"/>
        <v>0</v>
      </c>
      <c r="R70" s="104">
        <f t="shared" si="4"/>
        <v>0</v>
      </c>
      <c r="S70" s="104" t="str">
        <f t="shared" si="5"/>
        <v>-</v>
      </c>
      <c r="T70" s="296" t="s">
        <v>110</v>
      </c>
      <c r="U70" s="75"/>
      <c r="V70" s="75"/>
      <c r="W70" s="75"/>
      <c r="X70" s="75"/>
    </row>
    <row r="71" spans="1:24" ht="32.25" customHeight="1">
      <c r="A71" s="33" t="s">
        <v>132</v>
      </c>
      <c r="B71" s="33" t="s">
        <v>133</v>
      </c>
      <c r="C71" s="33" t="s">
        <v>107</v>
      </c>
      <c r="D71" s="249">
        <f>D72+D73</f>
        <v>68.135675169496778</v>
      </c>
      <c r="E71" s="249">
        <f t="shared" ref="E71:P71" si="34">E72+E73</f>
        <v>0.71055469999999987</v>
      </c>
      <c r="F71" s="249">
        <f t="shared" si="34"/>
        <v>67.425120469496775</v>
      </c>
      <c r="G71" s="249">
        <f t="shared" si="34"/>
        <v>67.347628944073051</v>
      </c>
      <c r="H71" s="249">
        <f t="shared" si="34"/>
        <v>0</v>
      </c>
      <c r="I71" s="249">
        <f t="shared" si="34"/>
        <v>0</v>
      </c>
      <c r="J71" s="249">
        <f t="shared" si="34"/>
        <v>0</v>
      </c>
      <c r="K71" s="249">
        <f t="shared" si="34"/>
        <v>0</v>
      </c>
      <c r="L71" s="249">
        <f t="shared" si="34"/>
        <v>0</v>
      </c>
      <c r="M71" s="249">
        <f t="shared" si="34"/>
        <v>46.294457012153003</v>
      </c>
      <c r="N71" s="249">
        <f t="shared" si="34"/>
        <v>0</v>
      </c>
      <c r="O71" s="249">
        <f t="shared" si="34"/>
        <v>21.053171931920044</v>
      </c>
      <c r="P71" s="249">
        <f t="shared" si="34"/>
        <v>0</v>
      </c>
      <c r="Q71" s="249">
        <f t="shared" si="3"/>
        <v>67.425120469496775</v>
      </c>
      <c r="R71" s="104">
        <f t="shared" si="4"/>
        <v>-46.294457012153003</v>
      </c>
      <c r="S71" s="104">
        <f t="shared" si="5"/>
        <v>-100</v>
      </c>
      <c r="T71" s="296" t="s">
        <v>110</v>
      </c>
      <c r="U71" s="75"/>
      <c r="V71" s="75"/>
      <c r="W71" s="75"/>
      <c r="X71" s="75"/>
    </row>
    <row r="72" spans="1:24" ht="32.25" customHeight="1">
      <c r="A72" s="33" t="s">
        <v>134</v>
      </c>
      <c r="B72" s="33" t="s">
        <v>135</v>
      </c>
      <c r="C72" s="33" t="s">
        <v>107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49">
        <v>0</v>
      </c>
      <c r="L72" s="249">
        <v>0</v>
      </c>
      <c r="M72" s="249">
        <v>0</v>
      </c>
      <c r="N72" s="249">
        <v>0</v>
      </c>
      <c r="O72" s="249">
        <v>0</v>
      </c>
      <c r="P72" s="249">
        <v>0</v>
      </c>
      <c r="Q72" s="249">
        <f t="shared" si="3"/>
        <v>0</v>
      </c>
      <c r="R72" s="104">
        <f t="shared" si="4"/>
        <v>0</v>
      </c>
      <c r="S72" s="104" t="str">
        <f t="shared" si="5"/>
        <v>-</v>
      </c>
      <c r="T72" s="296" t="s">
        <v>110</v>
      </c>
      <c r="U72" s="75"/>
      <c r="V72" s="75"/>
      <c r="W72" s="75"/>
      <c r="X72" s="75"/>
    </row>
    <row r="73" spans="1:24" ht="32.25" customHeight="1">
      <c r="A73" s="33" t="s">
        <v>136</v>
      </c>
      <c r="B73" s="33" t="s">
        <v>137</v>
      </c>
      <c r="C73" s="33" t="s">
        <v>107</v>
      </c>
      <c r="D73" s="249">
        <f>SUM(D74:D78)</f>
        <v>68.135675169496778</v>
      </c>
      <c r="E73" s="249">
        <f t="shared" ref="E73:P73" si="35">SUM(E74:E78)</f>
        <v>0.71055469999999987</v>
      </c>
      <c r="F73" s="249">
        <f t="shared" si="35"/>
        <v>67.425120469496775</v>
      </c>
      <c r="G73" s="249">
        <f t="shared" si="35"/>
        <v>67.347628944073051</v>
      </c>
      <c r="H73" s="249">
        <f t="shared" si="35"/>
        <v>0</v>
      </c>
      <c r="I73" s="249">
        <f t="shared" si="35"/>
        <v>0</v>
      </c>
      <c r="J73" s="249">
        <f t="shared" si="35"/>
        <v>0</v>
      </c>
      <c r="K73" s="249">
        <f t="shared" si="35"/>
        <v>0</v>
      </c>
      <c r="L73" s="249">
        <f t="shared" si="35"/>
        <v>0</v>
      </c>
      <c r="M73" s="249">
        <f t="shared" si="35"/>
        <v>46.294457012153003</v>
      </c>
      <c r="N73" s="249">
        <f t="shared" si="35"/>
        <v>0</v>
      </c>
      <c r="O73" s="249">
        <f t="shared" si="35"/>
        <v>21.053171931920044</v>
      </c>
      <c r="P73" s="249">
        <f t="shared" si="35"/>
        <v>0</v>
      </c>
      <c r="Q73" s="249">
        <f t="shared" si="3"/>
        <v>67.425120469496775</v>
      </c>
      <c r="R73" s="104">
        <f t="shared" si="4"/>
        <v>-46.294457012153003</v>
      </c>
      <c r="S73" s="104">
        <f t="shared" si="5"/>
        <v>-100</v>
      </c>
      <c r="T73" s="296" t="s">
        <v>110</v>
      </c>
      <c r="U73" s="75"/>
      <c r="V73" s="75"/>
      <c r="W73" s="75"/>
      <c r="X73" s="75"/>
    </row>
    <row r="74" spans="1:24" ht="32.25" customHeight="1">
      <c r="A74" s="33" t="str">
        <f>'Формат ИПР'!B60</f>
        <v>1.1.4.2</v>
      </c>
      <c r="B74" s="33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4" s="33" t="str">
        <f>'Формат ИПР'!D60</f>
        <v>G_Che18</v>
      </c>
      <c r="D74" s="249">
        <f>'Формат ИПР'!S60</f>
        <v>21.763726631920044</v>
      </c>
      <c r="E74" s="249">
        <f>'Формат ИПР'!U60</f>
        <v>0.71055469999999987</v>
      </c>
      <c r="F74" s="29">
        <f>'Формат ИПР'!V60</f>
        <v>21.053171931920044</v>
      </c>
      <c r="G74" s="54">
        <f>IF('Формат ИПР'!AG60="нд","нд",(I74+K74+M74+O74))</f>
        <v>21.053171931920044</v>
      </c>
      <c r="H74" s="29">
        <f t="shared" ref="H74:H78" si="36">J74+L74+N74+P74</f>
        <v>0</v>
      </c>
      <c r="I74" s="29">
        <f>'Формат ИПР'!AI60</f>
        <v>0</v>
      </c>
      <c r="J74" s="29">
        <f>'Формат ИПР'!AJ60</f>
        <v>0</v>
      </c>
      <c r="K74" s="29">
        <f>'Формат ИПР'!AK60</f>
        <v>0</v>
      </c>
      <c r="L74" s="29">
        <f>'Формат ИПР'!AL60</f>
        <v>0</v>
      </c>
      <c r="M74" s="29">
        <f>'Формат ИПР'!AM60</f>
        <v>0</v>
      </c>
      <c r="N74" s="29">
        <f>'Формат ИПР'!AN60</f>
        <v>0</v>
      </c>
      <c r="O74" s="29">
        <f>'Формат ИПР'!AO60</f>
        <v>21.053171931920044</v>
      </c>
      <c r="P74" s="29">
        <f>'Формат ИПР'!AP60</f>
        <v>0</v>
      </c>
      <c r="Q74" s="54">
        <f t="shared" si="3"/>
        <v>21.053171931920044</v>
      </c>
      <c r="R74" s="104">
        <f t="shared" si="4"/>
        <v>0</v>
      </c>
      <c r="S74" s="104" t="str">
        <f t="shared" si="5"/>
        <v>-</v>
      </c>
      <c r="T74" s="270" t="str">
        <f>'Формат ИПР'!HW60</f>
        <v>нд</v>
      </c>
      <c r="U74" s="75"/>
      <c r="V74" s="75"/>
      <c r="W74" s="75"/>
      <c r="X74" s="75"/>
    </row>
    <row r="75" spans="1:24" ht="32.25" customHeight="1">
      <c r="A75" s="33" t="str">
        <f>'Формат ИПР'!B61</f>
        <v>1.1.4.2</v>
      </c>
      <c r="B75" s="33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5" s="33" t="str">
        <f>'Формат ИПР'!D61</f>
        <v>I_Che134</v>
      </c>
      <c r="D75" s="249">
        <f>'Формат ИПР'!S61</f>
        <v>3.8745762711864404E-2</v>
      </c>
      <c r="E75" s="249">
        <f>'Формат ИПР'!U61</f>
        <v>0</v>
      </c>
      <c r="F75" s="29">
        <f>'Формат ИПР'!V61</f>
        <v>3.8745762711864404E-2</v>
      </c>
      <c r="G75" s="54">
        <f>IF('Формат ИПР'!AG61="нд","нд",(I75+K75+M75+O75))</f>
        <v>0</v>
      </c>
      <c r="H75" s="29">
        <f t="shared" ref="H75:H76" si="37">J75+L75+N75+P75</f>
        <v>0</v>
      </c>
      <c r="I75" s="29">
        <f>'Формат ИПР'!AI61</f>
        <v>0</v>
      </c>
      <c r="J75" s="29">
        <f>'Формат ИПР'!AJ61</f>
        <v>0</v>
      </c>
      <c r="K75" s="29">
        <f>'Формат ИПР'!AK61</f>
        <v>0</v>
      </c>
      <c r="L75" s="29">
        <f>'Формат ИПР'!AL61</f>
        <v>0</v>
      </c>
      <c r="M75" s="29">
        <f>'Формат ИПР'!AM61</f>
        <v>0</v>
      </c>
      <c r="N75" s="29">
        <f>'Формат ИПР'!AN61</f>
        <v>0</v>
      </c>
      <c r="O75" s="29">
        <f>'Формат ИПР'!AO61</f>
        <v>0</v>
      </c>
      <c r="P75" s="29">
        <f>'Формат ИПР'!AP61</f>
        <v>0</v>
      </c>
      <c r="Q75" s="54">
        <f t="shared" si="3"/>
        <v>3.8745762711864404E-2</v>
      </c>
      <c r="R75" s="104">
        <f t="shared" si="4"/>
        <v>0</v>
      </c>
      <c r="S75" s="104" t="str">
        <f t="shared" si="5"/>
        <v>-</v>
      </c>
      <c r="T75" s="270" t="str">
        <f>'Формат ИПР'!HW61</f>
        <v>нд</v>
      </c>
      <c r="U75" s="75"/>
      <c r="V75" s="75"/>
      <c r="W75" s="75"/>
      <c r="X75" s="75"/>
    </row>
    <row r="76" spans="1:24" ht="32.25" customHeight="1">
      <c r="A76" s="33" t="str">
        <f>'Формат ИПР'!B62</f>
        <v>1.1.4.2</v>
      </c>
      <c r="B76" s="33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6" s="33" t="str">
        <f>'Формат ИПР'!D62</f>
        <v>I_Che135</v>
      </c>
      <c r="D76" s="249">
        <f>'Формат ИПР'!S62</f>
        <v>3.8745762711864404E-2</v>
      </c>
      <c r="E76" s="249">
        <f>'Формат ИПР'!U62</f>
        <v>0</v>
      </c>
      <c r="F76" s="29">
        <f>'Формат ИПР'!V62</f>
        <v>3.8745762711864404E-2</v>
      </c>
      <c r="G76" s="54">
        <f>IF('Формат ИПР'!AG62="нд","нд",(I76+K76+M76+O76))</f>
        <v>0</v>
      </c>
      <c r="H76" s="29">
        <f t="shared" si="37"/>
        <v>0</v>
      </c>
      <c r="I76" s="29">
        <f>'Формат ИПР'!AI62</f>
        <v>0</v>
      </c>
      <c r="J76" s="29">
        <f>'Формат ИПР'!AJ62</f>
        <v>0</v>
      </c>
      <c r="K76" s="29">
        <f>'Формат ИПР'!AK62</f>
        <v>0</v>
      </c>
      <c r="L76" s="29">
        <f>'Формат ИПР'!AL62</f>
        <v>0</v>
      </c>
      <c r="M76" s="29">
        <f>'Формат ИПР'!AM62</f>
        <v>0</v>
      </c>
      <c r="N76" s="29">
        <f>'Формат ИПР'!AN62</f>
        <v>0</v>
      </c>
      <c r="O76" s="29">
        <f>'Формат ИПР'!AO62</f>
        <v>0</v>
      </c>
      <c r="P76" s="29">
        <f>'Формат ИПР'!AP62</f>
        <v>0</v>
      </c>
      <c r="Q76" s="54">
        <f t="shared" si="3"/>
        <v>3.8745762711864404E-2</v>
      </c>
      <c r="R76" s="104">
        <f t="shared" si="4"/>
        <v>0</v>
      </c>
      <c r="S76" s="104" t="str">
        <f t="shared" si="5"/>
        <v>-</v>
      </c>
      <c r="T76" s="270" t="str">
        <f>'Формат ИПР'!HW62</f>
        <v>нд</v>
      </c>
      <c r="U76" s="75"/>
      <c r="V76" s="75"/>
      <c r="W76" s="75"/>
      <c r="X76" s="75"/>
    </row>
    <row r="77" spans="1:24" ht="32.25" customHeight="1">
      <c r="A77" s="33" t="str">
        <f>'Формат ИПР'!B63</f>
        <v>1.1.4.2</v>
      </c>
      <c r="B77" s="33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7" s="33" t="str">
        <f>'Формат ИПР'!D63</f>
        <v>H_Che82</v>
      </c>
      <c r="D77" s="249">
        <f>'Формат ИПР'!S63</f>
        <v>23.147228506076502</v>
      </c>
      <c r="E77" s="249">
        <f>'Формат ИПР'!U63</f>
        <v>0</v>
      </c>
      <c r="F77" s="29">
        <f>'Формат ИПР'!V63</f>
        <v>23.147228506076502</v>
      </c>
      <c r="G77" s="54">
        <f>IF('Формат ИПР'!AG63="нд","нд",(I77+K77+M77+O77))</f>
        <v>23.147228506076502</v>
      </c>
      <c r="H77" s="29">
        <f t="shared" si="36"/>
        <v>0</v>
      </c>
      <c r="I77" s="29">
        <f>'Формат ИПР'!AI63</f>
        <v>0</v>
      </c>
      <c r="J77" s="29">
        <f>'Формат ИПР'!AJ63</f>
        <v>0</v>
      </c>
      <c r="K77" s="29">
        <f>'Формат ИПР'!AK63</f>
        <v>0</v>
      </c>
      <c r="L77" s="29">
        <f>'Формат ИПР'!AL63</f>
        <v>0</v>
      </c>
      <c r="M77" s="29">
        <f>'Формат ИПР'!AM63</f>
        <v>23.147228506076502</v>
      </c>
      <c r="N77" s="29">
        <f>'Формат ИПР'!AN63</f>
        <v>0</v>
      </c>
      <c r="O77" s="29">
        <f>'Формат ИПР'!AO63</f>
        <v>0</v>
      </c>
      <c r="P77" s="29">
        <f>'Формат ИПР'!AP63</f>
        <v>0</v>
      </c>
      <c r="Q77" s="54">
        <f t="shared" si="3"/>
        <v>23.147228506076502</v>
      </c>
      <c r="R77" s="104">
        <f t="shared" si="4"/>
        <v>-23.147228506076502</v>
      </c>
      <c r="S77" s="104">
        <f t="shared" si="5"/>
        <v>-100</v>
      </c>
      <c r="T77" s="270" t="str">
        <f>'Формат ИПР'!HW63</f>
        <v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v>
      </c>
      <c r="U77" s="75"/>
      <c r="V77" s="75"/>
      <c r="W77" s="75"/>
      <c r="X77" s="75"/>
    </row>
    <row r="78" spans="1:24" ht="32.25" customHeight="1">
      <c r="A78" s="33" t="str">
        <f>'Формат ИПР'!B64</f>
        <v>1.1.4.2</v>
      </c>
      <c r="B78" s="33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33" t="str">
        <f>'Формат ИПР'!D64</f>
        <v>H_Che83</v>
      </c>
      <c r="D78" s="249">
        <f>'Формат ИПР'!S64</f>
        <v>23.147228506076502</v>
      </c>
      <c r="E78" s="249">
        <f>'Формат ИПР'!U64</f>
        <v>0</v>
      </c>
      <c r="F78" s="29">
        <f>'Формат ИПР'!V64</f>
        <v>23.147228506076502</v>
      </c>
      <c r="G78" s="54">
        <f>IF('Формат ИПР'!AG64="нд","нд",(I78+K78+M78+O78))</f>
        <v>23.147228506076502</v>
      </c>
      <c r="H78" s="29">
        <f t="shared" si="36"/>
        <v>0</v>
      </c>
      <c r="I78" s="29">
        <f>'Формат ИПР'!AI64</f>
        <v>0</v>
      </c>
      <c r="J78" s="29">
        <f>'Формат ИПР'!AJ64</f>
        <v>0</v>
      </c>
      <c r="K78" s="29">
        <f>'Формат ИПР'!AK64</f>
        <v>0</v>
      </c>
      <c r="L78" s="29">
        <f>'Формат ИПР'!AL64</f>
        <v>0</v>
      </c>
      <c r="M78" s="29">
        <f>'Формат ИПР'!AM64</f>
        <v>23.147228506076502</v>
      </c>
      <c r="N78" s="29">
        <f>'Формат ИПР'!AN64</f>
        <v>0</v>
      </c>
      <c r="O78" s="29">
        <f>'Формат ИПР'!AO64</f>
        <v>0</v>
      </c>
      <c r="P78" s="29">
        <f>'Формат ИПР'!AP64</f>
        <v>0</v>
      </c>
      <c r="Q78" s="54">
        <f t="shared" si="3"/>
        <v>23.147228506076502</v>
      </c>
      <c r="R78" s="104">
        <f t="shared" si="4"/>
        <v>-23.147228506076502</v>
      </c>
      <c r="S78" s="104">
        <f t="shared" si="5"/>
        <v>-100</v>
      </c>
      <c r="T78" s="270" t="str">
        <f>'Формат ИПР'!HW64</f>
        <v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v>
      </c>
      <c r="U78" s="75"/>
      <c r="V78" s="75"/>
      <c r="W78" s="75"/>
      <c r="X78" s="75"/>
    </row>
    <row r="79" spans="1:24" ht="32.25" customHeight="1">
      <c r="A79" s="33" t="s">
        <v>138</v>
      </c>
      <c r="B79" s="33" t="s">
        <v>139</v>
      </c>
      <c r="C79" s="33" t="s">
        <v>107</v>
      </c>
      <c r="D79" s="249">
        <f t="shared" ref="D79:P79" si="38">D80+D88+D91+D100</f>
        <v>13.381600852799998</v>
      </c>
      <c r="E79" s="249">
        <f t="shared" si="38"/>
        <v>1.0397162328</v>
      </c>
      <c r="F79" s="249">
        <f t="shared" si="38"/>
        <v>12.341884619999998</v>
      </c>
      <c r="G79" s="249">
        <f t="shared" si="38"/>
        <v>11.8</v>
      </c>
      <c r="H79" s="249">
        <f t="shared" si="38"/>
        <v>0</v>
      </c>
      <c r="I79" s="249">
        <f t="shared" si="38"/>
        <v>0</v>
      </c>
      <c r="J79" s="249">
        <f t="shared" si="38"/>
        <v>0</v>
      </c>
      <c r="K79" s="249">
        <f t="shared" si="38"/>
        <v>0</v>
      </c>
      <c r="L79" s="249">
        <f t="shared" si="38"/>
        <v>0</v>
      </c>
      <c r="M79" s="249">
        <f t="shared" si="38"/>
        <v>0</v>
      </c>
      <c r="N79" s="249">
        <f t="shared" si="38"/>
        <v>0</v>
      </c>
      <c r="O79" s="249">
        <f t="shared" si="38"/>
        <v>11.8</v>
      </c>
      <c r="P79" s="249">
        <f t="shared" si="38"/>
        <v>0</v>
      </c>
      <c r="Q79" s="249">
        <f t="shared" si="3"/>
        <v>12.341884619999998</v>
      </c>
      <c r="R79" s="104">
        <f t="shared" si="4"/>
        <v>0</v>
      </c>
      <c r="S79" s="104" t="str">
        <f t="shared" si="5"/>
        <v>-</v>
      </c>
      <c r="T79" s="296" t="s">
        <v>110</v>
      </c>
      <c r="U79" s="75"/>
      <c r="V79" s="75"/>
      <c r="W79" s="75"/>
      <c r="X79" s="75"/>
    </row>
    <row r="80" spans="1:24" ht="32.25" customHeight="1">
      <c r="A80" s="33" t="s">
        <v>140</v>
      </c>
      <c r="B80" s="33" t="s">
        <v>141</v>
      </c>
      <c r="C80" s="33" t="s">
        <v>107</v>
      </c>
      <c r="D80" s="249">
        <f>D81+D82</f>
        <v>1.5816008527999998</v>
      </c>
      <c r="E80" s="249">
        <f t="shared" ref="E80:P80" si="39">E81+E82</f>
        <v>1.0397162328</v>
      </c>
      <c r="F80" s="249">
        <f t="shared" si="39"/>
        <v>0.54188461999999993</v>
      </c>
      <c r="G80" s="249">
        <f t="shared" si="39"/>
        <v>0</v>
      </c>
      <c r="H80" s="249">
        <f t="shared" si="39"/>
        <v>0</v>
      </c>
      <c r="I80" s="249">
        <f t="shared" si="39"/>
        <v>0</v>
      </c>
      <c r="J80" s="249">
        <f t="shared" si="39"/>
        <v>0</v>
      </c>
      <c r="K80" s="249">
        <f t="shared" si="39"/>
        <v>0</v>
      </c>
      <c r="L80" s="249">
        <f t="shared" si="39"/>
        <v>0</v>
      </c>
      <c r="M80" s="249">
        <f t="shared" si="39"/>
        <v>0</v>
      </c>
      <c r="N80" s="249">
        <f t="shared" si="39"/>
        <v>0</v>
      </c>
      <c r="O80" s="249">
        <f t="shared" si="39"/>
        <v>0</v>
      </c>
      <c r="P80" s="249">
        <f t="shared" si="39"/>
        <v>0</v>
      </c>
      <c r="Q80" s="249">
        <f t="shared" si="3"/>
        <v>0.54188461999999993</v>
      </c>
      <c r="R80" s="104">
        <f t="shared" si="4"/>
        <v>0</v>
      </c>
      <c r="S80" s="104" t="str">
        <f t="shared" si="5"/>
        <v>-</v>
      </c>
      <c r="T80" s="296" t="s">
        <v>110</v>
      </c>
      <c r="U80" s="75"/>
      <c r="V80" s="75"/>
      <c r="W80" s="75"/>
      <c r="X80" s="75"/>
    </row>
    <row r="81" spans="1:24" ht="32.25" customHeight="1">
      <c r="A81" s="33" t="s">
        <v>142</v>
      </c>
      <c r="B81" s="33" t="s">
        <v>143</v>
      </c>
      <c r="C81" s="33" t="s">
        <v>107</v>
      </c>
      <c r="D81" s="249">
        <v>0</v>
      </c>
      <c r="E81" s="249">
        <v>0</v>
      </c>
      <c r="F81" s="249">
        <v>0</v>
      </c>
      <c r="G81" s="249">
        <v>0</v>
      </c>
      <c r="H81" s="249">
        <v>0</v>
      </c>
      <c r="I81" s="249">
        <v>0</v>
      </c>
      <c r="J81" s="249">
        <v>0</v>
      </c>
      <c r="K81" s="249">
        <v>0</v>
      </c>
      <c r="L81" s="249">
        <v>0</v>
      </c>
      <c r="M81" s="249">
        <v>0</v>
      </c>
      <c r="N81" s="249">
        <v>0</v>
      </c>
      <c r="O81" s="249">
        <v>0</v>
      </c>
      <c r="P81" s="249">
        <v>0</v>
      </c>
      <c r="Q81" s="249">
        <f t="shared" si="3"/>
        <v>0</v>
      </c>
      <c r="R81" s="104">
        <f t="shared" si="4"/>
        <v>0</v>
      </c>
      <c r="S81" s="104" t="str">
        <f t="shared" si="5"/>
        <v>-</v>
      </c>
      <c r="T81" s="296" t="s">
        <v>110</v>
      </c>
      <c r="U81" s="75"/>
      <c r="V81" s="75"/>
      <c r="W81" s="75"/>
      <c r="X81" s="75"/>
    </row>
    <row r="82" spans="1:24" ht="32.25" customHeight="1">
      <c r="A82" s="33" t="s">
        <v>144</v>
      </c>
      <c r="B82" s="33" t="s">
        <v>145</v>
      </c>
      <c r="C82" s="33" t="s">
        <v>107</v>
      </c>
      <c r="D82" s="249">
        <f>SUM(D83:D87)</f>
        <v>1.5816008527999998</v>
      </c>
      <c r="E82" s="249">
        <f t="shared" ref="E82:P82" si="40">SUM(E83:E87)</f>
        <v>1.0397162328</v>
      </c>
      <c r="F82" s="249">
        <f>SUM(F83:F87)</f>
        <v>0.54188461999999993</v>
      </c>
      <c r="G82" s="249">
        <f t="shared" si="40"/>
        <v>0</v>
      </c>
      <c r="H82" s="249">
        <f t="shared" si="40"/>
        <v>0</v>
      </c>
      <c r="I82" s="249">
        <f t="shared" si="40"/>
        <v>0</v>
      </c>
      <c r="J82" s="249">
        <f t="shared" si="40"/>
        <v>0</v>
      </c>
      <c r="K82" s="249">
        <f t="shared" si="40"/>
        <v>0</v>
      </c>
      <c r="L82" s="249">
        <f t="shared" si="40"/>
        <v>0</v>
      </c>
      <c r="M82" s="249">
        <f t="shared" si="40"/>
        <v>0</v>
      </c>
      <c r="N82" s="249">
        <f t="shared" si="40"/>
        <v>0</v>
      </c>
      <c r="O82" s="249">
        <f t="shared" si="40"/>
        <v>0</v>
      </c>
      <c r="P82" s="249">
        <f t="shared" si="40"/>
        <v>0</v>
      </c>
      <c r="Q82" s="249">
        <f t="shared" si="3"/>
        <v>0.54188461999999993</v>
      </c>
      <c r="R82" s="104">
        <f t="shared" si="4"/>
        <v>0</v>
      </c>
      <c r="S82" s="104" t="str">
        <f t="shared" si="5"/>
        <v>-</v>
      </c>
      <c r="T82" s="296" t="s">
        <v>110</v>
      </c>
      <c r="U82" s="75"/>
      <c r="V82" s="75"/>
      <c r="W82" s="75"/>
      <c r="X82" s="75"/>
    </row>
    <row r="83" spans="1:24" ht="32.25" customHeight="1">
      <c r="A83" s="33" t="str">
        <f>'Формат ИПР'!B69</f>
        <v>1.2.1.2</v>
      </c>
      <c r="B83" s="33" t="str">
        <f>'Формат ИПР'!C69</f>
        <v>Модернизация ПС 35/10 кВ Ойсунгур с установкой шкафа контроля изоляции ШПТ-РА ШКИ-КХЛ4</v>
      </c>
      <c r="C83" s="33" t="str">
        <f>'Формат ИПР'!D69</f>
        <v>I_Che220_18</v>
      </c>
      <c r="D83" s="249">
        <f>'Формат ИПР'!S69</f>
        <v>0.4682829174</v>
      </c>
      <c r="E83" s="249">
        <f>'Формат ИПР'!U69</f>
        <v>0.4654329874</v>
      </c>
      <c r="F83" s="29">
        <f>'Формат ИПР'!V69</f>
        <v>2.8499299999999997E-3</v>
      </c>
      <c r="G83" s="54" t="str">
        <f>IF('Формат ИПР'!AG69="нд","нд",(I83+K83+M83+O83))</f>
        <v>нд</v>
      </c>
      <c r="H83" s="29">
        <f t="shared" ref="H83:H86" si="41">J83+L83+N83+P83</f>
        <v>0</v>
      </c>
      <c r="I83" s="29" t="str">
        <f>'Формат ИПР'!AI69</f>
        <v>нд</v>
      </c>
      <c r="J83" s="29">
        <f>'Формат ИПР'!AJ69</f>
        <v>0</v>
      </c>
      <c r="K83" s="29" t="str">
        <f>'Формат ИПР'!AK69</f>
        <v>нд</v>
      </c>
      <c r="L83" s="29">
        <f>'Формат ИПР'!AL69</f>
        <v>0</v>
      </c>
      <c r="M83" s="29" t="str">
        <f>'Формат ИПР'!AM69</f>
        <v>нд</v>
      </c>
      <c r="N83" s="29">
        <f>'Формат ИПР'!AN69</f>
        <v>0</v>
      </c>
      <c r="O83" s="29" t="str">
        <f>'Формат ИПР'!AO69</f>
        <v>нд</v>
      </c>
      <c r="P83" s="29">
        <f>'Формат ИПР'!AP69</f>
        <v>0</v>
      </c>
      <c r="Q83" s="54">
        <f t="shared" ref="Q83:Q86" si="42">F83-H83</f>
        <v>2.8499299999999997E-3</v>
      </c>
      <c r="R83" s="104" t="str">
        <f t="shared" ref="R83:R86" si="43">IF(G83="нд","нд",(J83+L83+N83)-(I83+K83+M83))</f>
        <v>нд</v>
      </c>
      <c r="S83" s="104" t="str">
        <f t="shared" si="5"/>
        <v>нд</v>
      </c>
      <c r="T83" s="270" t="str">
        <f>'Формат ИПР'!HW69</f>
        <v>Объект реализован  в рамках подготовки к ОЗП 2018-2019. Профинансировано по условиям договра поставки прошлым периодом (2016 год)</v>
      </c>
      <c r="U83" s="75"/>
      <c r="V83" s="75"/>
      <c r="W83" s="75"/>
      <c r="X83" s="75"/>
    </row>
    <row r="84" spans="1:24" ht="32.25" customHeight="1">
      <c r="A84" s="33" t="str">
        <f>'Формат ИПР'!B70</f>
        <v>1.2.1.2</v>
      </c>
      <c r="B84" s="33" t="str">
        <f>'Формат ИПР'!C70</f>
        <v>Модернизация ПС 35/10 кВ Наурская с установкой шкафа контроля изоляции ШПТ-РА ШКИ-КХЛ4</v>
      </c>
      <c r="C84" s="33" t="str">
        <f>'Формат ИПР'!D70</f>
        <v>I_Che221_18</v>
      </c>
      <c r="D84" s="249">
        <f>'Формат ИПР'!S70</f>
        <v>0.4682829174</v>
      </c>
      <c r="E84" s="249">
        <f>'Формат ИПР'!U70</f>
        <v>0.4654329874</v>
      </c>
      <c r="F84" s="29">
        <f>'Формат ИПР'!V70</f>
        <v>2.8499299999999997E-3</v>
      </c>
      <c r="G84" s="54" t="str">
        <f>IF('Формат ИПР'!AG70="нд","нд",(I84+K84+M84+O84))</f>
        <v>нд</v>
      </c>
      <c r="H84" s="29">
        <f t="shared" si="41"/>
        <v>0</v>
      </c>
      <c r="I84" s="29" t="str">
        <f>'Формат ИПР'!AI70</f>
        <v>нд</v>
      </c>
      <c r="J84" s="29">
        <f>'Формат ИПР'!AJ70</f>
        <v>0</v>
      </c>
      <c r="K84" s="29" t="str">
        <f>'Формат ИПР'!AK70</f>
        <v>нд</v>
      </c>
      <c r="L84" s="29">
        <f>'Формат ИПР'!AL70</f>
        <v>0</v>
      </c>
      <c r="M84" s="29" t="str">
        <f>'Формат ИПР'!AM70</f>
        <v>нд</v>
      </c>
      <c r="N84" s="29">
        <f>'Формат ИПР'!AN70</f>
        <v>0</v>
      </c>
      <c r="O84" s="29" t="str">
        <f>'Формат ИПР'!AO70</f>
        <v>нд</v>
      </c>
      <c r="P84" s="29">
        <f>'Формат ИПР'!AP70</f>
        <v>0</v>
      </c>
      <c r="Q84" s="54">
        <f t="shared" si="42"/>
        <v>2.8499299999999997E-3</v>
      </c>
      <c r="R84" s="104" t="str">
        <f t="shared" si="43"/>
        <v>нд</v>
      </c>
      <c r="S84" s="104" t="str">
        <f t="shared" si="5"/>
        <v>нд</v>
      </c>
      <c r="T84" s="270" t="str">
        <f>'Формат ИПР'!HW70</f>
        <v>Объект реализован  в рамках подготовки к ОЗП 2018-2019. Профинансировано по условиям договра поставки прошлым периодом (2017год)</v>
      </c>
      <c r="U84" s="75"/>
      <c r="V84" s="75"/>
      <c r="W84" s="75"/>
      <c r="X84" s="75"/>
    </row>
    <row r="85" spans="1:24" ht="32.25" customHeight="1">
      <c r="A85" s="33" t="str">
        <f>'Формат ИПР'!B71</f>
        <v>1.2.1.2</v>
      </c>
      <c r="B85" s="33" t="str">
        <f>'Формат ИПР'!C71</f>
        <v>Модернизация ПС 35/10 кВКаргалинская с установкой шкафа промежуточных зажимов ШЗВ-200</v>
      </c>
      <c r="C85" s="33" t="str">
        <f>'Формат ИПР'!D71</f>
        <v>I_Che222_18</v>
      </c>
      <c r="D85" s="249">
        <f>'Формат ИПР'!S71</f>
        <v>3.9338320799999993E-2</v>
      </c>
      <c r="E85" s="249">
        <f>'Формат ИПР'!U71</f>
        <v>3.7630420799999995E-2</v>
      </c>
      <c r="F85" s="29">
        <f>'Формат ИПР'!V71</f>
        <v>1.7079E-3</v>
      </c>
      <c r="G85" s="54" t="str">
        <f>IF('Формат ИПР'!AG71="нд","нд",(I85+K85+M85+O85))</f>
        <v>нд</v>
      </c>
      <c r="H85" s="29">
        <f t="shared" si="41"/>
        <v>0</v>
      </c>
      <c r="I85" s="29" t="str">
        <f>'Формат ИПР'!AI71</f>
        <v>нд</v>
      </c>
      <c r="J85" s="29">
        <f>'Формат ИПР'!AJ71</f>
        <v>0</v>
      </c>
      <c r="K85" s="29" t="str">
        <f>'Формат ИПР'!AK71</f>
        <v>нд</v>
      </c>
      <c r="L85" s="29">
        <f>'Формат ИПР'!AL71</f>
        <v>0</v>
      </c>
      <c r="M85" s="29" t="str">
        <f>'Формат ИПР'!AM71</f>
        <v>нд</v>
      </c>
      <c r="N85" s="29">
        <f>'Формат ИПР'!AN71</f>
        <v>0</v>
      </c>
      <c r="O85" s="29" t="str">
        <f>'Формат ИПР'!AO71</f>
        <v>нд</v>
      </c>
      <c r="P85" s="29">
        <f>'Формат ИПР'!AP71</f>
        <v>0</v>
      </c>
      <c r="Q85" s="54">
        <f t="shared" si="42"/>
        <v>1.7079E-3</v>
      </c>
      <c r="R85" s="104" t="str">
        <f t="shared" si="43"/>
        <v>нд</v>
      </c>
      <c r="S85" s="104" t="str">
        <f t="shared" si="5"/>
        <v>нд</v>
      </c>
      <c r="T85" s="270" t="str">
        <f>'Формат ИПР'!HW71</f>
        <v>Объект реализован  в рамках подготовки к ОЗП 2018-2019. Профинансировано по условиям договра поставки прошлым периодом (2017год)</v>
      </c>
      <c r="U85" s="75"/>
      <c r="V85" s="75"/>
      <c r="W85" s="75"/>
      <c r="X85" s="75"/>
    </row>
    <row r="86" spans="1:24" ht="32.25" customHeight="1">
      <c r="A86" s="33" t="str">
        <f>'Формат ИПР'!B72</f>
        <v>1.2.1.2</v>
      </c>
      <c r="B86" s="33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6" s="33" t="str">
        <f>'Формат ИПР'!D72</f>
        <v>I_Che223_18</v>
      </c>
      <c r="D86" s="249">
        <f>'Формат ИПР'!S72</f>
        <v>7.4635637199999993E-2</v>
      </c>
      <c r="E86" s="249">
        <f>'Формат ИПР'!U72</f>
        <v>7.1219837199999997E-2</v>
      </c>
      <c r="F86" s="29">
        <f>'Формат ИПР'!V72</f>
        <v>3.4158000000000001E-3</v>
      </c>
      <c r="G86" s="54" t="str">
        <f>IF('Формат ИПР'!AG72="нд","нд",(I86+K86+M86+O86))</f>
        <v>нд</v>
      </c>
      <c r="H86" s="29">
        <f t="shared" si="41"/>
        <v>0</v>
      </c>
      <c r="I86" s="29" t="str">
        <f>'Формат ИПР'!AI72</f>
        <v>нд</v>
      </c>
      <c r="J86" s="29">
        <f>'Формат ИПР'!AJ72</f>
        <v>0</v>
      </c>
      <c r="K86" s="29" t="str">
        <f>'Формат ИПР'!AK72</f>
        <v>нд</v>
      </c>
      <c r="L86" s="29">
        <f>'Формат ИПР'!AL72</f>
        <v>0</v>
      </c>
      <c r="M86" s="29" t="str">
        <f>'Формат ИПР'!AM72</f>
        <v>нд</v>
      </c>
      <c r="N86" s="29">
        <f>'Формат ИПР'!AN72</f>
        <v>0</v>
      </c>
      <c r="O86" s="29" t="str">
        <f>'Формат ИПР'!AO72</f>
        <v>нд</v>
      </c>
      <c r="P86" s="29">
        <f>'Формат ИПР'!AP72</f>
        <v>0</v>
      </c>
      <c r="Q86" s="54">
        <f t="shared" si="42"/>
        <v>3.4158000000000001E-3</v>
      </c>
      <c r="R86" s="104" t="str">
        <f t="shared" si="43"/>
        <v>нд</v>
      </c>
      <c r="S86" s="104" t="str">
        <f t="shared" si="5"/>
        <v>нд</v>
      </c>
      <c r="T86" s="270" t="str">
        <f>'Формат ИПР'!HW72</f>
        <v>Объект реализован  в рамках подготовки к ОЗП 2018-2019. Профинансировано по условиям договра поставки прошлым периодом (2015 год)</v>
      </c>
      <c r="U86" s="75"/>
      <c r="V86" s="75"/>
      <c r="W86" s="75"/>
      <c r="X86" s="75"/>
    </row>
    <row r="87" spans="1:24" ht="47.25">
      <c r="A87" s="33" t="str">
        <f>'Формат ИПР'!B73</f>
        <v>1.2.1.2</v>
      </c>
      <c r="B87" s="33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7" s="33" t="str">
        <f>'Формат ИПР'!D73</f>
        <v>J_Che251_19</v>
      </c>
      <c r="D87" s="249">
        <f>'Формат ИПР'!S73</f>
        <v>0.53106105999999997</v>
      </c>
      <c r="E87" s="249">
        <f>'Формат ИПР'!U73</f>
        <v>0</v>
      </c>
      <c r="F87" s="29">
        <f>'Формат ИПР'!V73</f>
        <v>0.53106105999999997</v>
      </c>
      <c r="G87" s="54" t="str">
        <f>IF('Формат ИПР'!AG73="нд","нд",(I87+K87+M87+O87))</f>
        <v>нд</v>
      </c>
      <c r="H87" s="29">
        <f t="shared" ref="H87" si="44">J87+L87+N87+P87</f>
        <v>0</v>
      </c>
      <c r="I87" s="29" t="str">
        <f>'Формат ИПР'!AI73</f>
        <v>нд</v>
      </c>
      <c r="J87" s="29">
        <f>'Формат ИПР'!AJ73</f>
        <v>0</v>
      </c>
      <c r="K87" s="29" t="str">
        <f>'Формат ИПР'!AK73</f>
        <v>нд</v>
      </c>
      <c r="L87" s="29">
        <f>'Формат ИПР'!AL73</f>
        <v>0</v>
      </c>
      <c r="M87" s="29" t="str">
        <f>'Формат ИПР'!AM73</f>
        <v>нд</v>
      </c>
      <c r="N87" s="29">
        <f>'Формат ИПР'!AN73</f>
        <v>0</v>
      </c>
      <c r="O87" s="29" t="str">
        <f>'Формат ИПР'!AO73</f>
        <v>нд</v>
      </c>
      <c r="P87" s="29">
        <f>'Формат ИПР'!AP73</f>
        <v>0</v>
      </c>
      <c r="Q87" s="54">
        <f t="shared" si="3"/>
        <v>0.53106105999999997</v>
      </c>
      <c r="R87" s="104" t="str">
        <f t="shared" si="4"/>
        <v>нд</v>
      </c>
      <c r="S87" s="104" t="str">
        <f t="shared" si="5"/>
        <v>нд</v>
      </c>
      <c r="T87" s="217" t="str">
        <f>'Формат ИПР'!HW73</f>
        <v>нд</v>
      </c>
      <c r="U87" s="75"/>
      <c r="V87" s="75"/>
      <c r="W87" s="75"/>
      <c r="X87" s="75"/>
    </row>
    <row r="88" spans="1:24" ht="32.25" customHeight="1">
      <c r="A88" s="33" t="s">
        <v>146</v>
      </c>
      <c r="B88" s="33" t="s">
        <v>147</v>
      </c>
      <c r="C88" s="33" t="s">
        <v>107</v>
      </c>
      <c r="D88" s="249">
        <f>D89+D90</f>
        <v>0</v>
      </c>
      <c r="E88" s="249">
        <f t="shared" ref="E88:P88" si="45">E89+E90</f>
        <v>0</v>
      </c>
      <c r="F88" s="249">
        <f t="shared" si="45"/>
        <v>0</v>
      </c>
      <c r="G88" s="249">
        <f t="shared" si="45"/>
        <v>0</v>
      </c>
      <c r="H88" s="249">
        <f t="shared" si="45"/>
        <v>0</v>
      </c>
      <c r="I88" s="249">
        <f t="shared" si="45"/>
        <v>0</v>
      </c>
      <c r="J88" s="249">
        <f t="shared" si="45"/>
        <v>0</v>
      </c>
      <c r="K88" s="249">
        <f t="shared" si="45"/>
        <v>0</v>
      </c>
      <c r="L88" s="249">
        <f t="shared" si="45"/>
        <v>0</v>
      </c>
      <c r="M88" s="249">
        <f t="shared" si="45"/>
        <v>0</v>
      </c>
      <c r="N88" s="249">
        <f t="shared" si="45"/>
        <v>0</v>
      </c>
      <c r="O88" s="249">
        <f t="shared" si="45"/>
        <v>0</v>
      </c>
      <c r="P88" s="249">
        <f t="shared" si="45"/>
        <v>0</v>
      </c>
      <c r="Q88" s="249">
        <f t="shared" si="3"/>
        <v>0</v>
      </c>
      <c r="R88" s="104">
        <f t="shared" si="4"/>
        <v>0</v>
      </c>
      <c r="S88" s="104" t="str">
        <f t="shared" si="5"/>
        <v>-</v>
      </c>
      <c r="T88" s="296" t="s">
        <v>110</v>
      </c>
      <c r="U88" s="75"/>
      <c r="V88" s="75"/>
      <c r="W88" s="75"/>
      <c r="X88" s="75"/>
    </row>
    <row r="89" spans="1:24" ht="32.25" customHeight="1">
      <c r="A89" s="33" t="s">
        <v>148</v>
      </c>
      <c r="B89" s="33" t="s">
        <v>149</v>
      </c>
      <c r="C89" s="33" t="s">
        <v>107</v>
      </c>
      <c r="D89" s="249">
        <f>'Формат ИПР'!S75</f>
        <v>0</v>
      </c>
      <c r="E89" s="249">
        <f>'Формат ИПР'!T75</f>
        <v>0</v>
      </c>
      <c r="F89" s="249">
        <f>'Формат ИПР'!U75</f>
        <v>0</v>
      </c>
      <c r="G89" s="249">
        <f>'Формат ИПР'!V75</f>
        <v>0</v>
      </c>
      <c r="H89" s="249">
        <f>'Формат ИПР'!W75</f>
        <v>0</v>
      </c>
      <c r="I89" s="249">
        <f>'Формат ИПР'!X75</f>
        <v>0</v>
      </c>
      <c r="J89" s="249">
        <f>'Формат ИПР'!Y75</f>
        <v>0</v>
      </c>
      <c r="K89" s="249">
        <f>'Формат ИПР'!Z75</f>
        <v>0</v>
      </c>
      <c r="L89" s="249">
        <f>'Формат ИПР'!AA75</f>
        <v>0</v>
      </c>
      <c r="M89" s="249">
        <f>'Формат ИПР'!AB75</f>
        <v>0</v>
      </c>
      <c r="N89" s="249">
        <f>'Формат ИПР'!AC75</f>
        <v>0</v>
      </c>
      <c r="O89" s="249">
        <f>'Формат ИПР'!AD75</f>
        <v>0</v>
      </c>
      <c r="P89" s="249">
        <f>'Формат ИПР'!AE75</f>
        <v>0</v>
      </c>
      <c r="Q89" s="249">
        <f t="shared" si="3"/>
        <v>0</v>
      </c>
      <c r="R89" s="104">
        <f t="shared" si="4"/>
        <v>0</v>
      </c>
      <c r="S89" s="104" t="str">
        <f t="shared" si="5"/>
        <v>-</v>
      </c>
      <c r="T89" s="296" t="s">
        <v>110</v>
      </c>
      <c r="U89" s="75"/>
      <c r="V89" s="75"/>
      <c r="W89" s="75"/>
      <c r="X89" s="75"/>
    </row>
    <row r="90" spans="1:24" ht="32.25" customHeight="1">
      <c r="A90" s="33" t="s">
        <v>150</v>
      </c>
      <c r="B90" s="33" t="s">
        <v>151</v>
      </c>
      <c r="C90" s="33" t="s">
        <v>107</v>
      </c>
      <c r="D90" s="249">
        <f>'Формат ИПР'!S76</f>
        <v>0</v>
      </c>
      <c r="E90" s="249">
        <f>'Формат ИПР'!T76</f>
        <v>0</v>
      </c>
      <c r="F90" s="249">
        <f>'Формат ИПР'!U76</f>
        <v>0</v>
      </c>
      <c r="G90" s="249">
        <f>'Формат ИПР'!V76</f>
        <v>0</v>
      </c>
      <c r="H90" s="249">
        <f>'Формат ИПР'!W76</f>
        <v>0</v>
      </c>
      <c r="I90" s="249">
        <f>'Формат ИПР'!X76</f>
        <v>0</v>
      </c>
      <c r="J90" s="249">
        <f>'Формат ИПР'!Y76</f>
        <v>0</v>
      </c>
      <c r="K90" s="249">
        <f>'Формат ИПР'!Z76</f>
        <v>0</v>
      </c>
      <c r="L90" s="249">
        <f>'Формат ИПР'!AA76</f>
        <v>0</v>
      </c>
      <c r="M90" s="249">
        <f>'Формат ИПР'!AB76</f>
        <v>0</v>
      </c>
      <c r="N90" s="249">
        <f>'Формат ИПР'!AC76</f>
        <v>0</v>
      </c>
      <c r="O90" s="249">
        <f>'Формат ИПР'!AD76</f>
        <v>0</v>
      </c>
      <c r="P90" s="249">
        <f>'Формат ИПР'!AE76</f>
        <v>0</v>
      </c>
      <c r="Q90" s="249">
        <f t="shared" si="3"/>
        <v>0</v>
      </c>
      <c r="R90" s="104">
        <f t="shared" si="4"/>
        <v>0</v>
      </c>
      <c r="S90" s="104" t="str">
        <f t="shared" ref="S90:S118" si="46">IF(G90="нд","нд",IF((I90+K90+M90)&gt;0,R90/(I90+K90+M90)*100,"-"))</f>
        <v>-</v>
      </c>
      <c r="T90" s="296" t="s">
        <v>110</v>
      </c>
      <c r="U90" s="75"/>
      <c r="V90" s="75"/>
      <c r="W90" s="75"/>
      <c r="X90" s="75"/>
    </row>
    <row r="91" spans="1:24" ht="32.25" customHeight="1">
      <c r="A91" s="33" t="s">
        <v>152</v>
      </c>
      <c r="B91" s="33" t="s">
        <v>153</v>
      </c>
      <c r="C91" s="33" t="s">
        <v>107</v>
      </c>
      <c r="D91" s="249">
        <f>D92+D93+D94+D95+D96+D97+D98+D99</f>
        <v>0</v>
      </c>
      <c r="E91" s="249">
        <f t="shared" ref="E91:P91" si="47">E92+E93+E94+E95+E96+E97+E98+E99</f>
        <v>0</v>
      </c>
      <c r="F91" s="249">
        <f t="shared" si="47"/>
        <v>0</v>
      </c>
      <c r="G91" s="249">
        <f t="shared" si="47"/>
        <v>0</v>
      </c>
      <c r="H91" s="249">
        <f t="shared" si="47"/>
        <v>0</v>
      </c>
      <c r="I91" s="249">
        <f t="shared" si="47"/>
        <v>0</v>
      </c>
      <c r="J91" s="249">
        <f t="shared" si="47"/>
        <v>0</v>
      </c>
      <c r="K91" s="249">
        <f t="shared" si="47"/>
        <v>0</v>
      </c>
      <c r="L91" s="249">
        <f t="shared" si="47"/>
        <v>0</v>
      </c>
      <c r="M91" s="249">
        <f t="shared" si="47"/>
        <v>0</v>
      </c>
      <c r="N91" s="249">
        <f t="shared" si="47"/>
        <v>0</v>
      </c>
      <c r="O91" s="249">
        <f t="shared" si="47"/>
        <v>0</v>
      </c>
      <c r="P91" s="249">
        <f t="shared" si="47"/>
        <v>0</v>
      </c>
      <c r="Q91" s="249">
        <f t="shared" si="3"/>
        <v>0</v>
      </c>
      <c r="R91" s="104">
        <f t="shared" si="4"/>
        <v>0</v>
      </c>
      <c r="S91" s="104" t="str">
        <f t="shared" si="46"/>
        <v>-</v>
      </c>
      <c r="T91" s="296" t="s">
        <v>110</v>
      </c>
      <c r="U91" s="75"/>
      <c r="V91" s="75"/>
      <c r="W91" s="75"/>
      <c r="X91" s="75"/>
    </row>
    <row r="92" spans="1:24" ht="32.25" customHeight="1">
      <c r="A92" s="33" t="s">
        <v>154</v>
      </c>
      <c r="B92" s="33" t="s">
        <v>155</v>
      </c>
      <c r="C92" s="33" t="s">
        <v>107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49">
        <v>0</v>
      </c>
      <c r="L92" s="249">
        <v>0</v>
      </c>
      <c r="M92" s="249">
        <v>0</v>
      </c>
      <c r="N92" s="249">
        <v>0</v>
      </c>
      <c r="O92" s="249">
        <v>0</v>
      </c>
      <c r="P92" s="249">
        <v>0</v>
      </c>
      <c r="Q92" s="249">
        <f t="shared" si="3"/>
        <v>0</v>
      </c>
      <c r="R92" s="104">
        <f t="shared" si="4"/>
        <v>0</v>
      </c>
      <c r="S92" s="104" t="str">
        <f t="shared" si="46"/>
        <v>-</v>
      </c>
      <c r="T92" s="296" t="s">
        <v>110</v>
      </c>
      <c r="U92" s="75"/>
      <c r="V92" s="75"/>
      <c r="W92" s="75"/>
      <c r="X92" s="75"/>
    </row>
    <row r="93" spans="1:24" ht="32.25" customHeight="1">
      <c r="A93" s="33" t="s">
        <v>156</v>
      </c>
      <c r="B93" s="33" t="s">
        <v>157</v>
      </c>
      <c r="C93" s="33" t="s">
        <v>107</v>
      </c>
      <c r="D93" s="249">
        <v>0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0</v>
      </c>
      <c r="O93" s="249">
        <v>0</v>
      </c>
      <c r="P93" s="249">
        <v>0</v>
      </c>
      <c r="Q93" s="249">
        <f t="shared" si="3"/>
        <v>0</v>
      </c>
      <c r="R93" s="104">
        <f t="shared" si="4"/>
        <v>0</v>
      </c>
      <c r="S93" s="104" t="str">
        <f t="shared" si="46"/>
        <v>-</v>
      </c>
      <c r="T93" s="296" t="s">
        <v>110</v>
      </c>
      <c r="U93" s="75"/>
      <c r="V93" s="75"/>
      <c r="W93" s="75"/>
      <c r="X93" s="75"/>
    </row>
    <row r="94" spans="1:24" ht="32.25" customHeight="1">
      <c r="A94" s="33" t="s">
        <v>158</v>
      </c>
      <c r="B94" s="33" t="s">
        <v>159</v>
      </c>
      <c r="C94" s="33" t="s">
        <v>107</v>
      </c>
      <c r="D94" s="249">
        <v>0</v>
      </c>
      <c r="E94" s="249">
        <v>0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49">
        <v>0</v>
      </c>
      <c r="O94" s="249">
        <v>0</v>
      </c>
      <c r="P94" s="249">
        <v>0</v>
      </c>
      <c r="Q94" s="249">
        <f t="shared" si="3"/>
        <v>0</v>
      </c>
      <c r="R94" s="104">
        <f t="shared" si="4"/>
        <v>0</v>
      </c>
      <c r="S94" s="104" t="str">
        <f t="shared" si="46"/>
        <v>-</v>
      </c>
      <c r="T94" s="296" t="s">
        <v>110</v>
      </c>
      <c r="U94" s="75"/>
      <c r="V94" s="75"/>
      <c r="W94" s="75"/>
      <c r="X94" s="75"/>
    </row>
    <row r="95" spans="1:24" ht="32.25" customHeight="1">
      <c r="A95" s="33" t="s">
        <v>160</v>
      </c>
      <c r="B95" s="33" t="s">
        <v>161</v>
      </c>
      <c r="C95" s="33" t="s">
        <v>107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49">
        <v>0</v>
      </c>
      <c r="L95" s="249">
        <v>0</v>
      </c>
      <c r="M95" s="249">
        <v>0</v>
      </c>
      <c r="N95" s="249">
        <v>0</v>
      </c>
      <c r="O95" s="249">
        <v>0</v>
      </c>
      <c r="P95" s="249">
        <v>0</v>
      </c>
      <c r="Q95" s="249">
        <f t="shared" si="3"/>
        <v>0</v>
      </c>
      <c r="R95" s="104">
        <f t="shared" si="4"/>
        <v>0</v>
      </c>
      <c r="S95" s="104" t="str">
        <f t="shared" si="46"/>
        <v>-</v>
      </c>
      <c r="T95" s="296" t="s">
        <v>110</v>
      </c>
      <c r="U95" s="75"/>
      <c r="V95" s="75"/>
      <c r="W95" s="75"/>
      <c r="X95" s="75"/>
    </row>
    <row r="96" spans="1:24" ht="32.25" customHeight="1">
      <c r="A96" s="33" t="s">
        <v>162</v>
      </c>
      <c r="B96" s="33" t="s">
        <v>163</v>
      </c>
      <c r="C96" s="33" t="s">
        <v>107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49">
        <v>0</v>
      </c>
      <c r="L96" s="249">
        <v>0</v>
      </c>
      <c r="M96" s="249">
        <v>0</v>
      </c>
      <c r="N96" s="249">
        <v>0</v>
      </c>
      <c r="O96" s="249">
        <v>0</v>
      </c>
      <c r="P96" s="249">
        <v>0</v>
      </c>
      <c r="Q96" s="249">
        <f t="shared" si="3"/>
        <v>0</v>
      </c>
      <c r="R96" s="104">
        <f t="shared" si="4"/>
        <v>0</v>
      </c>
      <c r="S96" s="104" t="str">
        <f t="shared" si="46"/>
        <v>-</v>
      </c>
      <c r="T96" s="296" t="s">
        <v>110</v>
      </c>
      <c r="U96" s="75"/>
      <c r="V96" s="75"/>
      <c r="W96" s="75"/>
      <c r="X96" s="75"/>
    </row>
    <row r="97" spans="1:24" ht="32.25" customHeight="1">
      <c r="A97" s="33" t="s">
        <v>164</v>
      </c>
      <c r="B97" s="33" t="s">
        <v>165</v>
      </c>
      <c r="C97" s="33" t="s">
        <v>107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0</v>
      </c>
      <c r="O97" s="249">
        <v>0</v>
      </c>
      <c r="P97" s="249">
        <v>0</v>
      </c>
      <c r="Q97" s="249">
        <f t="shared" ref="Q97:Q118" si="48">F97-H97</f>
        <v>0</v>
      </c>
      <c r="R97" s="104">
        <f t="shared" ref="R97:R118" si="49">IF(G97="нд","нд",(J97+L97+N97)-(I97+K97+M97))</f>
        <v>0</v>
      </c>
      <c r="S97" s="104" t="str">
        <f t="shared" si="46"/>
        <v>-</v>
      </c>
      <c r="T97" s="296" t="s">
        <v>110</v>
      </c>
      <c r="U97" s="75"/>
      <c r="V97" s="75"/>
      <c r="W97" s="75"/>
      <c r="X97" s="75"/>
    </row>
    <row r="98" spans="1:24" ht="32.25" customHeight="1">
      <c r="A98" s="33" t="s">
        <v>166</v>
      </c>
      <c r="B98" s="33" t="s">
        <v>167</v>
      </c>
      <c r="C98" s="33" t="s">
        <v>107</v>
      </c>
      <c r="D98" s="249">
        <v>0</v>
      </c>
      <c r="E98" s="249">
        <v>0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>
        <v>0</v>
      </c>
      <c r="O98" s="249">
        <v>0</v>
      </c>
      <c r="P98" s="249">
        <v>0</v>
      </c>
      <c r="Q98" s="249">
        <f t="shared" si="48"/>
        <v>0</v>
      </c>
      <c r="R98" s="104">
        <f t="shared" si="49"/>
        <v>0</v>
      </c>
      <c r="S98" s="104" t="str">
        <f t="shared" si="46"/>
        <v>-</v>
      </c>
      <c r="T98" s="296" t="s">
        <v>110</v>
      </c>
      <c r="U98" s="75"/>
      <c r="V98" s="75"/>
      <c r="W98" s="75"/>
      <c r="X98" s="75"/>
    </row>
    <row r="99" spans="1:24" ht="32.25" customHeight="1">
      <c r="A99" s="33" t="s">
        <v>168</v>
      </c>
      <c r="B99" s="33" t="s">
        <v>169</v>
      </c>
      <c r="C99" s="33" t="s">
        <v>107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>
        <v>0</v>
      </c>
      <c r="O99" s="249">
        <v>0</v>
      </c>
      <c r="P99" s="249">
        <v>0</v>
      </c>
      <c r="Q99" s="249">
        <f t="shared" si="48"/>
        <v>0</v>
      </c>
      <c r="R99" s="104">
        <f t="shared" si="49"/>
        <v>0</v>
      </c>
      <c r="S99" s="104" t="str">
        <f t="shared" si="46"/>
        <v>-</v>
      </c>
      <c r="T99" s="296" t="s">
        <v>110</v>
      </c>
      <c r="U99" s="75"/>
      <c r="V99" s="75"/>
      <c r="W99" s="75"/>
      <c r="X99" s="75"/>
    </row>
    <row r="100" spans="1:24" ht="32.25" customHeight="1">
      <c r="A100" s="33" t="s">
        <v>170</v>
      </c>
      <c r="B100" s="33" t="s">
        <v>171</v>
      </c>
      <c r="C100" s="33" t="s">
        <v>107</v>
      </c>
      <c r="D100" s="249">
        <f>D101+D102</f>
        <v>11.799999999999999</v>
      </c>
      <c r="E100" s="249">
        <f t="shared" ref="E100:P100" si="50">E101+E102</f>
        <v>0</v>
      </c>
      <c r="F100" s="249">
        <f t="shared" si="50"/>
        <v>11.799999999999999</v>
      </c>
      <c r="G100" s="249">
        <f t="shared" si="50"/>
        <v>11.8</v>
      </c>
      <c r="H100" s="249">
        <f t="shared" si="50"/>
        <v>0</v>
      </c>
      <c r="I100" s="249">
        <f t="shared" si="50"/>
        <v>0</v>
      </c>
      <c r="J100" s="249">
        <f t="shared" si="50"/>
        <v>0</v>
      </c>
      <c r="K100" s="249">
        <f t="shared" si="50"/>
        <v>0</v>
      </c>
      <c r="L100" s="249">
        <f t="shared" si="50"/>
        <v>0</v>
      </c>
      <c r="M100" s="249">
        <f t="shared" si="50"/>
        <v>0</v>
      </c>
      <c r="N100" s="249">
        <f t="shared" si="50"/>
        <v>0</v>
      </c>
      <c r="O100" s="249">
        <f t="shared" si="50"/>
        <v>11.8</v>
      </c>
      <c r="P100" s="249">
        <f t="shared" si="50"/>
        <v>0</v>
      </c>
      <c r="Q100" s="249">
        <f t="shared" si="48"/>
        <v>11.799999999999999</v>
      </c>
      <c r="R100" s="104">
        <f t="shared" si="49"/>
        <v>0</v>
      </c>
      <c r="S100" s="104" t="str">
        <f t="shared" si="46"/>
        <v>-</v>
      </c>
      <c r="T100" s="296" t="s">
        <v>110</v>
      </c>
      <c r="U100" s="75"/>
      <c r="V100" s="75"/>
      <c r="W100" s="75"/>
      <c r="X100" s="75"/>
    </row>
    <row r="101" spans="1:24" ht="32.25" customHeight="1">
      <c r="A101" s="33" t="s">
        <v>172</v>
      </c>
      <c r="B101" s="33" t="s">
        <v>173</v>
      </c>
      <c r="C101" s="33" t="s">
        <v>107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0</v>
      </c>
      <c r="O101" s="249">
        <v>0</v>
      </c>
      <c r="P101" s="249">
        <v>0</v>
      </c>
      <c r="Q101" s="249">
        <f t="shared" si="48"/>
        <v>0</v>
      </c>
      <c r="R101" s="104">
        <f t="shared" si="49"/>
        <v>0</v>
      </c>
      <c r="S101" s="104" t="str">
        <f t="shared" si="46"/>
        <v>-</v>
      </c>
      <c r="T101" s="296" t="s">
        <v>110</v>
      </c>
      <c r="U101" s="75"/>
      <c r="V101" s="75"/>
      <c r="W101" s="75"/>
      <c r="X101" s="75"/>
    </row>
    <row r="102" spans="1:24" ht="32.25" customHeight="1">
      <c r="A102" s="33" t="s">
        <v>174</v>
      </c>
      <c r="B102" s="33" t="s">
        <v>175</v>
      </c>
      <c r="C102" s="33" t="s">
        <v>107</v>
      </c>
      <c r="D102" s="249">
        <f>SUM(D103)</f>
        <v>11.799999999999999</v>
      </c>
      <c r="E102" s="249">
        <f t="shared" ref="E102:P102" si="51">SUM(E103)</f>
        <v>0</v>
      </c>
      <c r="F102" s="249">
        <f t="shared" si="51"/>
        <v>11.799999999999999</v>
      </c>
      <c r="G102" s="249">
        <f t="shared" si="51"/>
        <v>11.8</v>
      </c>
      <c r="H102" s="249">
        <f t="shared" si="51"/>
        <v>0</v>
      </c>
      <c r="I102" s="249">
        <f t="shared" si="51"/>
        <v>0</v>
      </c>
      <c r="J102" s="249">
        <f t="shared" si="51"/>
        <v>0</v>
      </c>
      <c r="K102" s="249">
        <f t="shared" si="51"/>
        <v>0</v>
      </c>
      <c r="L102" s="249">
        <f t="shared" si="51"/>
        <v>0</v>
      </c>
      <c r="M102" s="249">
        <f t="shared" si="51"/>
        <v>0</v>
      </c>
      <c r="N102" s="249">
        <f t="shared" si="51"/>
        <v>0</v>
      </c>
      <c r="O102" s="249">
        <f t="shared" si="51"/>
        <v>11.8</v>
      </c>
      <c r="P102" s="249">
        <f t="shared" si="51"/>
        <v>0</v>
      </c>
      <c r="Q102" s="249">
        <f t="shared" si="48"/>
        <v>11.799999999999999</v>
      </c>
      <c r="R102" s="104">
        <f t="shared" si="49"/>
        <v>0</v>
      </c>
      <c r="S102" s="104" t="str">
        <f t="shared" si="46"/>
        <v>-</v>
      </c>
      <c r="T102" s="296" t="s">
        <v>110</v>
      </c>
      <c r="U102" s="75"/>
      <c r="V102" s="75"/>
      <c r="W102" s="75"/>
      <c r="X102" s="75"/>
    </row>
    <row r="103" spans="1:24" ht="32.25" customHeight="1">
      <c r="A103" s="33" t="str">
        <f>'Формат ИПР'!B89</f>
        <v>1.2.4.2</v>
      </c>
      <c r="B103" s="33" t="str">
        <f>'Формат ИПР'!C89</f>
        <v>Модернизация системы сбора и передачи информации 1-ая очередь АО "Чеченэнерго" на  ПС"№84"</v>
      </c>
      <c r="C103" s="33" t="str">
        <f>'Формат ИПР'!D89</f>
        <v>F_prj_109108_49014</v>
      </c>
      <c r="D103" s="249">
        <f>'Формат ИПР'!S89</f>
        <v>11.799999999999999</v>
      </c>
      <c r="E103" s="249">
        <f>'Формат ИПР'!U89</f>
        <v>0</v>
      </c>
      <c r="F103" s="29">
        <f>'Формат ИПР'!V89</f>
        <v>11.799999999999999</v>
      </c>
      <c r="G103" s="54">
        <f>IF('Формат ИПР'!AG89="нд","нд",(I103+K103+M103+O103))</f>
        <v>11.8</v>
      </c>
      <c r="H103" s="29">
        <f>J103+L103+N103+P103</f>
        <v>0</v>
      </c>
      <c r="I103" s="29">
        <f>'Формат ИПР'!AI89</f>
        <v>0</v>
      </c>
      <c r="J103" s="29">
        <f>'Формат ИПР'!AJ89</f>
        <v>0</v>
      </c>
      <c r="K103" s="29">
        <f>'Формат ИПР'!AK89</f>
        <v>0</v>
      </c>
      <c r="L103" s="29">
        <f>'Формат ИПР'!AL89</f>
        <v>0</v>
      </c>
      <c r="M103" s="29">
        <f>'Формат ИПР'!AM89</f>
        <v>0</v>
      </c>
      <c r="N103" s="29">
        <f>'Формат ИПР'!AN89</f>
        <v>0</v>
      </c>
      <c r="O103" s="29">
        <f>'Формат ИПР'!AO89</f>
        <v>11.8</v>
      </c>
      <c r="P103" s="29">
        <f>'Формат ИПР'!AP89</f>
        <v>0</v>
      </c>
      <c r="Q103" s="54">
        <f t="shared" si="48"/>
        <v>11.799999999999999</v>
      </c>
      <c r="R103" s="104">
        <f t="shared" si="49"/>
        <v>0</v>
      </c>
      <c r="S103" s="104" t="str">
        <f t="shared" si="46"/>
        <v>-</v>
      </c>
      <c r="T103" s="270" t="str">
        <f>'Формат ИПР'!HW89</f>
        <v>нд</v>
      </c>
      <c r="U103" s="75"/>
      <c r="V103" s="75"/>
      <c r="W103" s="75"/>
      <c r="X103" s="75"/>
    </row>
    <row r="104" spans="1:24" ht="32.25" customHeight="1">
      <c r="A104" s="33" t="s">
        <v>176</v>
      </c>
      <c r="B104" s="33" t="s">
        <v>177</v>
      </c>
      <c r="C104" s="33" t="s">
        <v>107</v>
      </c>
      <c r="D104" s="249">
        <f>D105+D106</f>
        <v>0</v>
      </c>
      <c r="E104" s="249">
        <f t="shared" ref="E104:P104" si="52">E105+E106</f>
        <v>0</v>
      </c>
      <c r="F104" s="249">
        <f t="shared" si="52"/>
        <v>0</v>
      </c>
      <c r="G104" s="249">
        <f t="shared" si="52"/>
        <v>0</v>
      </c>
      <c r="H104" s="249">
        <f t="shared" si="52"/>
        <v>0</v>
      </c>
      <c r="I104" s="249">
        <f t="shared" si="52"/>
        <v>0</v>
      </c>
      <c r="J104" s="249">
        <f t="shared" si="52"/>
        <v>0</v>
      </c>
      <c r="K104" s="249">
        <f t="shared" si="52"/>
        <v>0</v>
      </c>
      <c r="L104" s="249">
        <f t="shared" si="52"/>
        <v>0</v>
      </c>
      <c r="M104" s="249">
        <f t="shared" si="52"/>
        <v>0</v>
      </c>
      <c r="N104" s="249">
        <f t="shared" si="52"/>
        <v>0</v>
      </c>
      <c r="O104" s="249">
        <f t="shared" si="52"/>
        <v>0</v>
      </c>
      <c r="P104" s="249">
        <f t="shared" si="52"/>
        <v>0</v>
      </c>
      <c r="Q104" s="249">
        <f t="shared" si="48"/>
        <v>0</v>
      </c>
      <c r="R104" s="104">
        <f t="shared" si="49"/>
        <v>0</v>
      </c>
      <c r="S104" s="104" t="str">
        <f t="shared" si="46"/>
        <v>-</v>
      </c>
      <c r="T104" s="296" t="s">
        <v>110</v>
      </c>
      <c r="U104" s="75"/>
      <c r="V104" s="75"/>
      <c r="W104" s="75"/>
      <c r="X104" s="75"/>
    </row>
    <row r="105" spans="1:24" ht="32.25" customHeight="1">
      <c r="A105" s="33" t="s">
        <v>178</v>
      </c>
      <c r="B105" s="33" t="s">
        <v>179</v>
      </c>
      <c r="C105" s="33" t="s">
        <v>107</v>
      </c>
      <c r="D105" s="249">
        <v>0</v>
      </c>
      <c r="E105" s="249">
        <v>0</v>
      </c>
      <c r="F105" s="249">
        <v>0</v>
      </c>
      <c r="G105" s="249">
        <v>0</v>
      </c>
      <c r="H105" s="249">
        <v>0</v>
      </c>
      <c r="I105" s="249">
        <v>0</v>
      </c>
      <c r="J105" s="249">
        <v>0</v>
      </c>
      <c r="K105" s="249">
        <v>0</v>
      </c>
      <c r="L105" s="249">
        <v>0</v>
      </c>
      <c r="M105" s="249">
        <v>0</v>
      </c>
      <c r="N105" s="249">
        <v>0</v>
      </c>
      <c r="O105" s="249">
        <v>0</v>
      </c>
      <c r="P105" s="249">
        <v>0</v>
      </c>
      <c r="Q105" s="249">
        <f t="shared" si="48"/>
        <v>0</v>
      </c>
      <c r="R105" s="104">
        <f t="shared" si="49"/>
        <v>0</v>
      </c>
      <c r="S105" s="104" t="str">
        <f t="shared" si="46"/>
        <v>-</v>
      </c>
      <c r="T105" s="296" t="s">
        <v>110</v>
      </c>
      <c r="U105" s="75"/>
      <c r="V105" s="75"/>
      <c r="W105" s="75"/>
      <c r="X105" s="75"/>
    </row>
    <row r="106" spans="1:24" ht="32.25" customHeight="1">
      <c r="A106" s="33" t="s">
        <v>180</v>
      </c>
      <c r="B106" s="33" t="s">
        <v>181</v>
      </c>
      <c r="C106" s="33" t="s">
        <v>107</v>
      </c>
      <c r="D106" s="249">
        <v>0</v>
      </c>
      <c r="E106" s="249">
        <v>0</v>
      </c>
      <c r="F106" s="249">
        <v>0</v>
      </c>
      <c r="G106" s="249">
        <v>0</v>
      </c>
      <c r="H106" s="249">
        <v>0</v>
      </c>
      <c r="I106" s="249">
        <v>0</v>
      </c>
      <c r="J106" s="249">
        <v>0</v>
      </c>
      <c r="K106" s="249">
        <v>0</v>
      </c>
      <c r="L106" s="249">
        <v>0</v>
      </c>
      <c r="M106" s="249">
        <v>0</v>
      </c>
      <c r="N106" s="249">
        <v>0</v>
      </c>
      <c r="O106" s="249">
        <v>0</v>
      </c>
      <c r="P106" s="249">
        <v>0</v>
      </c>
      <c r="Q106" s="249">
        <f t="shared" si="48"/>
        <v>0</v>
      </c>
      <c r="R106" s="104">
        <f t="shared" si="49"/>
        <v>0</v>
      </c>
      <c r="S106" s="104" t="str">
        <f t="shared" si="46"/>
        <v>-</v>
      </c>
      <c r="T106" s="296" t="s">
        <v>110</v>
      </c>
      <c r="U106" s="75"/>
      <c r="V106" s="75"/>
      <c r="W106" s="75"/>
      <c r="X106" s="75"/>
    </row>
    <row r="107" spans="1:24" ht="32.25" customHeight="1">
      <c r="A107" s="33" t="s">
        <v>182</v>
      </c>
      <c r="B107" s="33" t="s">
        <v>183</v>
      </c>
      <c r="C107" s="33" t="s">
        <v>107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49">
        <v>0</v>
      </c>
      <c r="L107" s="249">
        <v>0</v>
      </c>
      <c r="M107" s="249">
        <v>0</v>
      </c>
      <c r="N107" s="249">
        <v>0</v>
      </c>
      <c r="O107" s="249">
        <v>0</v>
      </c>
      <c r="P107" s="249">
        <v>0</v>
      </c>
      <c r="Q107" s="249">
        <f t="shared" si="48"/>
        <v>0</v>
      </c>
      <c r="R107" s="104">
        <f t="shared" si="49"/>
        <v>0</v>
      </c>
      <c r="S107" s="104" t="str">
        <f t="shared" si="46"/>
        <v>-</v>
      </c>
      <c r="T107" s="296" t="s">
        <v>110</v>
      </c>
      <c r="U107" s="75"/>
      <c r="V107" s="75"/>
      <c r="W107" s="75"/>
      <c r="X107" s="75"/>
    </row>
    <row r="108" spans="1:24" ht="32.25" customHeight="1">
      <c r="A108" s="33" t="s">
        <v>184</v>
      </c>
      <c r="B108" s="33" t="s">
        <v>185</v>
      </c>
      <c r="C108" s="33" t="s">
        <v>107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49">
        <v>0</v>
      </c>
      <c r="L108" s="249">
        <v>0</v>
      </c>
      <c r="M108" s="249">
        <v>0</v>
      </c>
      <c r="N108" s="249">
        <v>0</v>
      </c>
      <c r="O108" s="249">
        <v>0</v>
      </c>
      <c r="P108" s="249">
        <v>0</v>
      </c>
      <c r="Q108" s="249">
        <f t="shared" si="48"/>
        <v>0</v>
      </c>
      <c r="R108" s="104">
        <f t="shared" si="49"/>
        <v>0</v>
      </c>
      <c r="S108" s="104" t="str">
        <f t="shared" si="46"/>
        <v>-</v>
      </c>
      <c r="T108" s="296" t="s">
        <v>110</v>
      </c>
      <c r="U108" s="75"/>
      <c r="V108" s="75"/>
      <c r="W108" s="75"/>
      <c r="X108" s="75"/>
    </row>
    <row r="109" spans="1:24" ht="32.25" customHeight="1">
      <c r="A109" s="33" t="s">
        <v>186</v>
      </c>
      <c r="B109" s="33" t="s">
        <v>187</v>
      </c>
      <c r="C109" s="33" t="s">
        <v>107</v>
      </c>
      <c r="D109" s="249">
        <f>SUM(D110:D118)</f>
        <v>919.02739851642309</v>
      </c>
      <c r="E109" s="249">
        <f t="shared" ref="E109:P109" si="53">SUM(E110:E118)</f>
        <v>323.23732442400001</v>
      </c>
      <c r="F109" s="249">
        <f t="shared" si="53"/>
        <v>595.79007410042311</v>
      </c>
      <c r="G109" s="249">
        <f t="shared" si="53"/>
        <v>66.661946093223165</v>
      </c>
      <c r="H109" s="249">
        <f t="shared" si="53"/>
        <v>358.09532939000002</v>
      </c>
      <c r="I109" s="249">
        <f t="shared" si="53"/>
        <v>0</v>
      </c>
      <c r="J109" s="249">
        <f t="shared" si="53"/>
        <v>32.025607569999998</v>
      </c>
      <c r="K109" s="249">
        <f t="shared" si="53"/>
        <v>66.661946093223165</v>
      </c>
      <c r="L109" s="249">
        <f t="shared" si="53"/>
        <v>326.06972181999998</v>
      </c>
      <c r="M109" s="249">
        <f t="shared" si="53"/>
        <v>0</v>
      </c>
      <c r="N109" s="249">
        <f t="shared" si="53"/>
        <v>0</v>
      </c>
      <c r="O109" s="249">
        <f t="shared" si="53"/>
        <v>0</v>
      </c>
      <c r="P109" s="249">
        <f t="shared" si="53"/>
        <v>0</v>
      </c>
      <c r="Q109" s="249">
        <f t="shared" si="48"/>
        <v>237.69474471042309</v>
      </c>
      <c r="R109" s="104">
        <f t="shared" si="49"/>
        <v>291.43338329677681</v>
      </c>
      <c r="S109" s="104">
        <f t="shared" si="46"/>
        <v>437.18103112264799</v>
      </c>
      <c r="T109" s="296" t="s">
        <v>110</v>
      </c>
      <c r="U109" s="75"/>
      <c r="V109" s="75"/>
      <c r="W109" s="75"/>
      <c r="X109" s="75"/>
    </row>
    <row r="110" spans="1:24" ht="94.5">
      <c r="A110" s="33" t="str">
        <f>'Формат ИПР'!B96</f>
        <v>1.6</v>
      </c>
      <c r="B110" s="33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0" s="33" t="str">
        <f>'Формат ИПР'!D96</f>
        <v>I_Che146</v>
      </c>
      <c r="D110" s="249">
        <f>'Формат ИПР'!S96</f>
        <v>41.579575626729742</v>
      </c>
      <c r="E110" s="249">
        <f>'Формат ИПР'!U96</f>
        <v>0</v>
      </c>
      <c r="F110" s="29">
        <f>'Формат ИПР'!V96</f>
        <v>41.579575626729742</v>
      </c>
      <c r="G110" s="54">
        <f>IF('Формат ИПР'!AG96="нд","нд",(I110+K110+M110+O110))</f>
        <v>41.579575626729742</v>
      </c>
      <c r="H110" s="29">
        <f t="shared" ref="H110:H118" si="54">J110+L110+N110+P110</f>
        <v>0</v>
      </c>
      <c r="I110" s="29">
        <f>'Формат ИПР'!AI96</f>
        <v>0</v>
      </c>
      <c r="J110" s="29">
        <f>'Формат ИПР'!AJ96</f>
        <v>0</v>
      </c>
      <c r="K110" s="29">
        <f>'Формат ИПР'!AK96</f>
        <v>41.579575626729742</v>
      </c>
      <c r="L110" s="29">
        <f>'Формат ИПР'!AL96</f>
        <v>0</v>
      </c>
      <c r="M110" s="29">
        <f>'Формат ИПР'!AM96</f>
        <v>0</v>
      </c>
      <c r="N110" s="29">
        <f>'Формат ИПР'!AN96</f>
        <v>0</v>
      </c>
      <c r="O110" s="29">
        <f>'Формат ИПР'!AO96</f>
        <v>0</v>
      </c>
      <c r="P110" s="29">
        <f>'Формат ИПР'!AP96</f>
        <v>0</v>
      </c>
      <c r="Q110" s="54">
        <f t="shared" si="48"/>
        <v>41.579575626729742</v>
      </c>
      <c r="R110" s="104">
        <f t="shared" si="49"/>
        <v>-41.579575626729742</v>
      </c>
      <c r="S110" s="104">
        <f t="shared" si="46"/>
        <v>-100</v>
      </c>
      <c r="T110" s="217" t="str">
        <f>'Формат ИПР'!HW96</f>
        <v>Позднее проведение торгово-закупочных процедур</v>
      </c>
      <c r="U110" s="75"/>
      <c r="V110" s="75"/>
      <c r="W110" s="75"/>
      <c r="X110" s="75"/>
    </row>
    <row r="111" spans="1:24" ht="65.25" customHeight="1">
      <c r="A111" s="33" t="str">
        <f>'Формат ИПР'!B97</f>
        <v>1.6</v>
      </c>
      <c r="B111" s="33" t="str">
        <f>'Формат ИПР'!C97</f>
        <v>Приобретение переплетной системы с устройством обжатия корешка - 2 шт.</v>
      </c>
      <c r="C111" s="33" t="str">
        <f>'Формат ИПР'!D97</f>
        <v>J_Che252_19</v>
      </c>
      <c r="D111" s="249">
        <f>'Формат ИПР'!S97</f>
        <v>9.9499991999999995E-2</v>
      </c>
      <c r="E111" s="249">
        <f>'Формат ИПР'!U97</f>
        <v>0</v>
      </c>
      <c r="F111" s="29">
        <f>'Формат ИПР'!V97</f>
        <v>9.9500000000000005E-2</v>
      </c>
      <c r="G111" s="54" t="str">
        <f>IF('Формат ИПР'!AG97="нд","нд",(I111+K111+M111+O111))</f>
        <v>нд</v>
      </c>
      <c r="H111" s="29">
        <f t="shared" ref="H111" si="55">J111+L111+N111+P111</f>
        <v>9.9500000000000005E-2</v>
      </c>
      <c r="I111" s="29" t="str">
        <f>'Формат ИПР'!AI97</f>
        <v>нд</v>
      </c>
      <c r="J111" s="29">
        <f>'Формат ИПР'!AJ97</f>
        <v>0</v>
      </c>
      <c r="K111" s="29" t="str">
        <f>'Формат ИПР'!AK97</f>
        <v>нд</v>
      </c>
      <c r="L111" s="29">
        <f>'Формат ИПР'!AL97</f>
        <v>9.9500000000000005E-2</v>
      </c>
      <c r="M111" s="29" t="str">
        <f>'Формат ИПР'!AM97</f>
        <v>нд</v>
      </c>
      <c r="N111" s="29">
        <f>'Формат ИПР'!AN97</f>
        <v>0</v>
      </c>
      <c r="O111" s="29" t="str">
        <f>'Формат ИПР'!AO97</f>
        <v>нд</v>
      </c>
      <c r="P111" s="29">
        <f>'Формат ИПР'!AP97</f>
        <v>0</v>
      </c>
      <c r="Q111" s="54">
        <f t="shared" si="48"/>
        <v>0</v>
      </c>
      <c r="R111" s="104" t="str">
        <f t="shared" si="49"/>
        <v>нд</v>
      </c>
      <c r="S111" s="104" t="str">
        <f t="shared" si="46"/>
        <v>нд</v>
      </c>
      <c r="T111" s="270" t="str">
        <f>'Формат ИПР'!HW97</f>
        <v>Финансирование в связи с производственной необходимостью</v>
      </c>
      <c r="U111" s="75"/>
      <c r="V111" s="75"/>
      <c r="W111" s="75"/>
      <c r="X111" s="75"/>
    </row>
    <row r="112" spans="1:24" ht="32.25" customHeight="1">
      <c r="A112" s="33" t="str">
        <f>'Формат ИПР'!B98</f>
        <v>1.6</v>
      </c>
      <c r="B112" s="33" t="str">
        <f>'Формат ИПР'!C98</f>
        <v>Приобретение оборудования, требующего монтажа для обслуживания сетей, прочее оборудование.</v>
      </c>
      <c r="C112" s="33" t="str">
        <f>'Формат ИПР'!D98</f>
        <v>G_Che2_16</v>
      </c>
      <c r="D112" s="249">
        <f>'Формат ИПР'!S98</f>
        <v>92.742125478199995</v>
      </c>
      <c r="E112" s="249">
        <f>'Формат ИПР'!U98</f>
        <v>72.445306980999987</v>
      </c>
      <c r="F112" s="29">
        <f>'Формат ИПР'!V98</f>
        <v>20.296818497200007</v>
      </c>
      <c r="G112" s="54" t="str">
        <f>IF('Формат ИПР'!AG98="нд","нд",(I112+K112+M112+O112))</f>
        <v>нд</v>
      </c>
      <c r="H112" s="29">
        <f t="shared" ref="H112" si="56">J112+L112+N112+P112</f>
        <v>1.58</v>
      </c>
      <c r="I112" s="29" t="str">
        <f>'Формат ИПР'!AI98</f>
        <v>нд</v>
      </c>
      <c r="J112" s="29">
        <f>'Формат ИПР'!AJ98</f>
        <v>1.58</v>
      </c>
      <c r="K112" s="29" t="str">
        <f>'Формат ИПР'!AK98</f>
        <v>нд</v>
      </c>
      <c r="L112" s="29">
        <f>'Формат ИПР'!AL98</f>
        <v>0</v>
      </c>
      <c r="M112" s="29" t="str">
        <f>'Формат ИПР'!AM98</f>
        <v>нд</v>
      </c>
      <c r="N112" s="29">
        <f>'Формат ИПР'!AN98</f>
        <v>0</v>
      </c>
      <c r="O112" s="29" t="str">
        <f>'Формат ИПР'!AO98</f>
        <v>нд</v>
      </c>
      <c r="P112" s="29">
        <f>'Формат ИПР'!AP98</f>
        <v>0</v>
      </c>
      <c r="Q112" s="54">
        <f t="shared" si="48"/>
        <v>18.716818497200009</v>
      </c>
      <c r="R112" s="104" t="str">
        <f t="shared" si="49"/>
        <v>нд</v>
      </c>
      <c r="S112" s="104" t="str">
        <f t="shared" si="46"/>
        <v>нд</v>
      </c>
      <c r="T112" s="270" t="str">
        <f>'Формат ИПР'!HW98</f>
        <v>Погашение  КЗ в целях минимизации рисков начисления пени за пользование чужими денежными средствами</v>
      </c>
      <c r="U112" s="75"/>
      <c r="V112" s="75"/>
      <c r="W112" s="75"/>
      <c r="X112" s="75"/>
    </row>
    <row r="113" spans="1:24" ht="32.25" customHeight="1">
      <c r="A113" s="33" t="str">
        <f>'Формат ИПР'!B99</f>
        <v>1.6</v>
      </c>
      <c r="B113" s="33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3" s="33" t="str">
        <f>'Формат ИПР'!D99</f>
        <v>F_prj_109108_5385</v>
      </c>
      <c r="D113" s="249">
        <f>'Формат ИПР'!S99</f>
        <v>349.81581535600003</v>
      </c>
      <c r="E113" s="249">
        <f>'Формат ИПР'!U99</f>
        <v>249.40704344600002</v>
      </c>
      <c r="F113" s="29">
        <f>'Формат ИПР'!V99</f>
        <v>100.40877191000001</v>
      </c>
      <c r="G113" s="54">
        <f>IF('Формат ИПР'!AG99="нд","нд",(I113+K113+M113+O113))</f>
        <v>0</v>
      </c>
      <c r="H113" s="29">
        <f t="shared" ref="H113" si="57">J113+L113+N113+P113</f>
        <v>100.34783586</v>
      </c>
      <c r="I113" s="29">
        <f>'Формат ИПР'!AI99</f>
        <v>0</v>
      </c>
      <c r="J113" s="29">
        <f>'Формат ИПР'!AJ99</f>
        <v>0</v>
      </c>
      <c r="K113" s="29">
        <f>'Формат ИПР'!AK99</f>
        <v>0</v>
      </c>
      <c r="L113" s="29">
        <f>'Формат ИПР'!AL99</f>
        <v>100.34783586</v>
      </c>
      <c r="M113" s="29">
        <f>'Формат ИПР'!AM99</f>
        <v>0</v>
      </c>
      <c r="N113" s="29">
        <f>'Формат ИПР'!AN99</f>
        <v>0</v>
      </c>
      <c r="O113" s="29">
        <f>'Формат ИПР'!AO99</f>
        <v>0</v>
      </c>
      <c r="P113" s="29">
        <f>'Формат ИПР'!AP99</f>
        <v>0</v>
      </c>
      <c r="Q113" s="54">
        <f t="shared" si="48"/>
        <v>6.0936050000009345E-2</v>
      </c>
      <c r="R113" s="104">
        <f t="shared" si="49"/>
        <v>100.34783586</v>
      </c>
      <c r="S113" s="104" t="str">
        <f t="shared" si="46"/>
        <v>-</v>
      </c>
      <c r="T113" s="270" t="str">
        <f>'Формат ИПР'!HW99</f>
        <v>Взыскание денежных средств по делу № А77-1603/2018 от 11.02.2019</v>
      </c>
      <c r="U113" s="75"/>
      <c r="V113" s="75"/>
      <c r="W113" s="75"/>
      <c r="X113" s="75"/>
    </row>
    <row r="114" spans="1:24" ht="82.5" customHeight="1">
      <c r="A114" s="33" t="str">
        <f>'Формат ИПР'!B100</f>
        <v>1.6</v>
      </c>
      <c r="B114" s="33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4" s="33" t="str">
        <f>'Формат ИПР'!D100</f>
        <v>I_Che143</v>
      </c>
      <c r="D114" s="249">
        <f>'Формат ИПР'!S100</f>
        <v>200.83727325999999</v>
      </c>
      <c r="E114" s="249">
        <f>'Формат ИПР'!U100</f>
        <v>0</v>
      </c>
      <c r="F114" s="29">
        <f>'Формат ИПР'!V100</f>
        <v>200.83727325999999</v>
      </c>
      <c r="G114" s="54">
        <f>IF('Формат ИПР'!AG100="нд","нд",(I114+K114+M114+O114))</f>
        <v>0</v>
      </c>
      <c r="H114" s="29">
        <f t="shared" ref="H114:H115" si="58">J114+L114+N114+P114</f>
        <v>70.274528279999998</v>
      </c>
      <c r="I114" s="29">
        <f>'Формат ИПР'!AI100</f>
        <v>0</v>
      </c>
      <c r="J114" s="29">
        <f>'Формат ИПР'!AJ100</f>
        <v>5.9525603299999998</v>
      </c>
      <c r="K114" s="29">
        <f>'Формат ИПР'!AK100</f>
        <v>0</v>
      </c>
      <c r="L114" s="29">
        <f>'Формат ИПР'!AL100</f>
        <v>64.321967950000001</v>
      </c>
      <c r="M114" s="29">
        <f>'Формат ИПР'!AM100</f>
        <v>0</v>
      </c>
      <c r="N114" s="29">
        <f>'Формат ИПР'!AN100</f>
        <v>0</v>
      </c>
      <c r="O114" s="29">
        <f>'Формат ИПР'!AO100</f>
        <v>0</v>
      </c>
      <c r="P114" s="29">
        <f>'Формат ИПР'!AP100</f>
        <v>0</v>
      </c>
      <c r="Q114" s="54">
        <f t="shared" si="48"/>
        <v>130.56274497999999</v>
      </c>
      <c r="R114" s="104">
        <f t="shared" si="49"/>
        <v>70.274528279999998</v>
      </c>
      <c r="S114" s="104" t="str">
        <f t="shared" si="46"/>
        <v>-</v>
      </c>
      <c r="T114" s="270" t="str">
        <f>'Формат ИПР'!HW100</f>
        <v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v>
      </c>
      <c r="U114" s="75"/>
      <c r="V114" s="75"/>
      <c r="W114" s="75"/>
      <c r="X114" s="75"/>
    </row>
    <row r="115" spans="1:24" ht="92.25" customHeight="1">
      <c r="A115" s="33" t="str">
        <f>'Формат ИПР'!B101</f>
        <v>1.6</v>
      </c>
      <c r="B115" s="33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5" s="33" t="str">
        <f>'Формат ИПР'!D101</f>
        <v>I_Che136</v>
      </c>
      <c r="D115" s="249">
        <f>'Формат ИПР'!S101</f>
        <v>207.37437734</v>
      </c>
      <c r="E115" s="249">
        <f>'Формат ИПР'!U101</f>
        <v>0</v>
      </c>
      <c r="F115" s="29">
        <f>'Формат ИПР'!V101</f>
        <v>207.37437734</v>
      </c>
      <c r="G115" s="54">
        <f>IF('Формат ИПР'!AG101="нд","нд",(I115+K115+M115+O115))</f>
        <v>0</v>
      </c>
      <c r="H115" s="29">
        <f t="shared" si="58"/>
        <v>185.68207825000002</v>
      </c>
      <c r="I115" s="29">
        <f>'Формат ИПР'!AI101</f>
        <v>0</v>
      </c>
      <c r="J115" s="29">
        <f>'Формат ИПР'!AJ101</f>
        <v>24.493047239999999</v>
      </c>
      <c r="K115" s="29">
        <f>'Формат ИПР'!AK101</f>
        <v>0</v>
      </c>
      <c r="L115" s="29">
        <f>'Формат ИПР'!AL101</f>
        <v>161.18903101000001</v>
      </c>
      <c r="M115" s="29">
        <f>'Формат ИПР'!AM101</f>
        <v>0</v>
      </c>
      <c r="N115" s="29">
        <f>'Формат ИПР'!AN101</f>
        <v>0</v>
      </c>
      <c r="O115" s="29">
        <f>'Формат ИПР'!AO101</f>
        <v>0</v>
      </c>
      <c r="P115" s="29">
        <f>'Формат ИПР'!AP101</f>
        <v>0</v>
      </c>
      <c r="Q115" s="54">
        <f t="shared" si="48"/>
        <v>21.692299089999977</v>
      </c>
      <c r="R115" s="104">
        <f t="shared" si="49"/>
        <v>185.68207825000002</v>
      </c>
      <c r="S115" s="104" t="str">
        <f t="shared" si="46"/>
        <v>-</v>
      </c>
      <c r="T115" s="270" t="str">
        <f>'Формат ИПР'!HW101</f>
        <v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v>
      </c>
      <c r="U115" s="75"/>
      <c r="V115" s="75"/>
      <c r="W115" s="75"/>
      <c r="X115" s="75"/>
    </row>
    <row r="116" spans="1:24" ht="32.25" customHeight="1">
      <c r="A116" s="33" t="str">
        <f>'Формат ИПР'!B102</f>
        <v>1.6</v>
      </c>
      <c r="B116" s="33" t="str">
        <f>'Формат ИПР'!C102</f>
        <v>Приобретение персональных компьютеров–30 ед</v>
      </c>
      <c r="C116" s="33" t="str">
        <f>'Формат ИПР'!D102</f>
        <v>I_Che231_18</v>
      </c>
      <c r="D116" s="249">
        <f>'Формат ИПР'!S102</f>
        <v>1.496360997</v>
      </c>
      <c r="E116" s="249">
        <f>'Формат ИПР'!U102</f>
        <v>1.3849739970000001</v>
      </c>
      <c r="F116" s="29">
        <f>'Формат ИПР'!V102</f>
        <v>0.1113869999999999</v>
      </c>
      <c r="G116" s="54" t="str">
        <f>IF('Формат ИПР'!AG102="нд","нд",(I116+K116+M116+O116))</f>
        <v>нд</v>
      </c>
      <c r="H116" s="29">
        <f t="shared" ref="H116" si="59">J116+L116+N116+P116</f>
        <v>0.111387</v>
      </c>
      <c r="I116" s="29" t="str">
        <f>'Формат ИПР'!AI102</f>
        <v>нд</v>
      </c>
      <c r="J116" s="29">
        <f>'Формат ИПР'!AJ102</f>
        <v>0</v>
      </c>
      <c r="K116" s="29" t="str">
        <f>'Формат ИПР'!AK102</f>
        <v>нд</v>
      </c>
      <c r="L116" s="29">
        <f>'Формат ИПР'!AL102</f>
        <v>0.111387</v>
      </c>
      <c r="M116" s="29" t="str">
        <f>'Формат ИПР'!AM102</f>
        <v>нд</v>
      </c>
      <c r="N116" s="29">
        <f>'Формат ИПР'!AN102</f>
        <v>0</v>
      </c>
      <c r="O116" s="29" t="str">
        <f>'Формат ИПР'!AO102</f>
        <v>нд</v>
      </c>
      <c r="P116" s="29">
        <f>'Формат ИПР'!AP102</f>
        <v>0</v>
      </c>
      <c r="Q116" s="54">
        <f t="shared" si="48"/>
        <v>0</v>
      </c>
      <c r="R116" s="104" t="str">
        <f t="shared" si="49"/>
        <v>нд</v>
      </c>
      <c r="S116" s="104" t="str">
        <f t="shared" si="46"/>
        <v>нд</v>
      </c>
      <c r="T116" s="270" t="str">
        <f>'Формат ИПР'!HW102</f>
        <v>Погашение просроченной  КЗ 2018 г.в целях минимизации рисков начисления пени за пользование чужими денежными средствами</v>
      </c>
      <c r="U116" s="75"/>
      <c r="V116" s="75"/>
      <c r="W116" s="75"/>
      <c r="X116" s="75"/>
    </row>
    <row r="117" spans="1:24" ht="62.25" customHeight="1">
      <c r="A117" s="33" t="str">
        <f>'Формат ИПР'!B103</f>
        <v>1.6</v>
      </c>
      <c r="B117" s="33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7" s="33" t="str">
        <f>'Формат ИПР'!D103</f>
        <v>I_Che164</v>
      </c>
      <c r="D117" s="249">
        <f>'Формат ИПР'!S103</f>
        <v>8.8757181307055699</v>
      </c>
      <c r="E117" s="249">
        <f>'Формат ИПР'!U103</f>
        <v>0</v>
      </c>
      <c r="F117" s="29">
        <f>'Формат ИПР'!V103</f>
        <v>8.8757181307055699</v>
      </c>
      <c r="G117" s="54">
        <f>IF('Формат ИПР'!AG103="нд","нд",(I117+K117+M117+O117))</f>
        <v>8.8757181307055699</v>
      </c>
      <c r="H117" s="29">
        <f t="shared" si="54"/>
        <v>0</v>
      </c>
      <c r="I117" s="29">
        <f>'Формат ИПР'!AI103</f>
        <v>0</v>
      </c>
      <c r="J117" s="29">
        <f>'Формат ИПР'!AJ103</f>
        <v>0</v>
      </c>
      <c r="K117" s="29">
        <f>'Формат ИПР'!AK103</f>
        <v>8.8757181307055699</v>
      </c>
      <c r="L117" s="29">
        <f>'Формат ИПР'!AL103</f>
        <v>0</v>
      </c>
      <c r="M117" s="29">
        <f>'Формат ИПР'!AM103</f>
        <v>0</v>
      </c>
      <c r="N117" s="29">
        <f>'Формат ИПР'!AN103</f>
        <v>0</v>
      </c>
      <c r="O117" s="29">
        <f>'Формат ИПР'!AO103</f>
        <v>0</v>
      </c>
      <c r="P117" s="29">
        <f>'Формат ИПР'!AP103</f>
        <v>0</v>
      </c>
      <c r="Q117" s="54">
        <f t="shared" si="48"/>
        <v>8.8757181307055699</v>
      </c>
      <c r="R117" s="104">
        <f t="shared" si="49"/>
        <v>-8.8757181307055699</v>
      </c>
      <c r="S117" s="104">
        <f t="shared" si="46"/>
        <v>-100</v>
      </c>
      <c r="T117" s="270" t="str">
        <f>'Формат ИПР'!HW103</f>
        <v>Позднее проведение торгово-закупочных процедур</v>
      </c>
      <c r="U117" s="75"/>
      <c r="V117" s="75"/>
      <c r="W117" s="75"/>
      <c r="X117" s="75"/>
    </row>
    <row r="118" spans="1:24" ht="63.75" customHeight="1">
      <c r="A118" s="33" t="str">
        <f>'Формат ИПР'!B104</f>
        <v>1.6</v>
      </c>
      <c r="B118" s="33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8" s="33" t="str">
        <f>'Формат ИПР'!D104</f>
        <v>I_Che165</v>
      </c>
      <c r="D118" s="249">
        <f>'Формат ИПР'!S104</f>
        <v>16.206652335787847</v>
      </c>
      <c r="E118" s="249">
        <f>'Формат ИПР'!U104</f>
        <v>0</v>
      </c>
      <c r="F118" s="29">
        <f>'Формат ИПР'!V104</f>
        <v>16.206652335787847</v>
      </c>
      <c r="G118" s="54">
        <f>IF('Формат ИПР'!AG104="нд","нд",(I118+K118+M118+O118))</f>
        <v>16.206652335787847</v>
      </c>
      <c r="H118" s="29">
        <f t="shared" si="54"/>
        <v>0</v>
      </c>
      <c r="I118" s="29">
        <f>'Формат ИПР'!AI104</f>
        <v>0</v>
      </c>
      <c r="J118" s="29">
        <f>'Формат ИПР'!AJ104</f>
        <v>0</v>
      </c>
      <c r="K118" s="29">
        <f>'Формат ИПР'!AK104</f>
        <v>16.206652335787847</v>
      </c>
      <c r="L118" s="29">
        <f>'Формат ИПР'!AL104</f>
        <v>0</v>
      </c>
      <c r="M118" s="29">
        <f>'Формат ИПР'!AM104</f>
        <v>0</v>
      </c>
      <c r="N118" s="29">
        <f>'Формат ИПР'!AN104</f>
        <v>0</v>
      </c>
      <c r="O118" s="29">
        <f>'Формат ИПР'!AO104</f>
        <v>0</v>
      </c>
      <c r="P118" s="29">
        <f>'Формат ИПР'!AP104</f>
        <v>0</v>
      </c>
      <c r="Q118" s="54">
        <f t="shared" si="48"/>
        <v>16.206652335787847</v>
      </c>
      <c r="R118" s="104">
        <f t="shared" si="49"/>
        <v>-16.206652335787847</v>
      </c>
      <c r="S118" s="104">
        <f t="shared" si="46"/>
        <v>-100</v>
      </c>
      <c r="T118" s="270" t="str">
        <f>'Формат ИПР'!HW104</f>
        <v>Позднее проведение торгово-закупочных процедур</v>
      </c>
      <c r="U118" s="75"/>
      <c r="V118" s="75"/>
      <c r="W118" s="75"/>
      <c r="X118" s="75"/>
    </row>
    <row r="119" spans="1:24">
      <c r="A119" s="645" t="s">
        <v>4</v>
      </c>
      <c r="B119" s="645"/>
      <c r="C119" s="410"/>
      <c r="D119" s="159"/>
      <c r="E119" s="159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52"/>
      <c r="T119" s="160"/>
      <c r="U119" s="75"/>
      <c r="V119" s="75"/>
      <c r="W119" s="75"/>
      <c r="X119" s="75"/>
    </row>
    <row r="120" spans="1:24">
      <c r="A120" s="9"/>
      <c r="B120" s="19" t="s">
        <v>6</v>
      </c>
      <c r="C120" s="19"/>
      <c r="D120" s="19"/>
      <c r="E120" s="19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60"/>
      <c r="U120" s="75"/>
      <c r="V120" s="75"/>
      <c r="W120" s="75"/>
      <c r="X120" s="75"/>
    </row>
    <row r="121" spans="1:24">
      <c r="A121" s="9">
        <v>1</v>
      </c>
      <c r="B121" s="161" t="s">
        <v>1</v>
      </c>
      <c r="C121" s="161"/>
      <c r="D121" s="161"/>
      <c r="E121" s="161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60"/>
      <c r="U121" s="75"/>
      <c r="V121" s="75"/>
      <c r="W121" s="75"/>
      <c r="X121" s="75"/>
    </row>
    <row r="122" spans="1:24">
      <c r="A122" s="9">
        <v>2</v>
      </c>
      <c r="B122" s="161" t="s">
        <v>3</v>
      </c>
      <c r="C122" s="161"/>
      <c r="D122" s="161"/>
      <c r="E122" s="161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60"/>
      <c r="U122" s="75"/>
      <c r="V122" s="75"/>
      <c r="W122" s="75"/>
      <c r="X122" s="75"/>
    </row>
    <row r="123" spans="1:24">
      <c r="A123" s="9" t="s">
        <v>2</v>
      </c>
      <c r="B123" s="19"/>
      <c r="C123" s="19"/>
      <c r="D123" s="19"/>
      <c r="E123" s="19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162"/>
      <c r="S123" s="26"/>
      <c r="T123" s="160"/>
      <c r="U123" s="75"/>
      <c r="V123" s="75"/>
      <c r="W123" s="75"/>
      <c r="X123" s="75"/>
    </row>
    <row r="124" spans="1:24">
      <c r="A124" s="163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64"/>
      <c r="S124" s="140"/>
      <c r="T124" s="140"/>
      <c r="U124" s="75"/>
      <c r="V124" s="75"/>
      <c r="W124" s="75"/>
      <c r="X124" s="75"/>
    </row>
    <row r="125" spans="1:24">
      <c r="A125" s="163"/>
      <c r="B125" s="409" t="s">
        <v>8</v>
      </c>
      <c r="C125" s="409"/>
      <c r="D125" s="409"/>
      <c r="E125" s="409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64"/>
      <c r="S125" s="140"/>
      <c r="T125" s="140"/>
      <c r="U125" s="75"/>
      <c r="V125" s="75"/>
      <c r="W125" s="75"/>
      <c r="X125" s="75"/>
    </row>
    <row r="126" spans="1:24">
      <c r="A126" s="163"/>
      <c r="B126" s="644" t="s">
        <v>9</v>
      </c>
      <c r="C126" s="644"/>
      <c r="D126" s="644"/>
      <c r="E126" s="644"/>
      <c r="F126" s="644"/>
      <c r="G126" s="644"/>
      <c r="H126" s="644"/>
      <c r="I126" s="644"/>
      <c r="J126" s="140"/>
      <c r="K126" s="140"/>
      <c r="L126" s="140"/>
      <c r="M126" s="140"/>
      <c r="N126" s="140"/>
      <c r="O126" s="140"/>
      <c r="P126" s="140"/>
      <c r="Q126" s="140"/>
      <c r="R126" s="164"/>
      <c r="S126" s="140"/>
      <c r="T126" s="140"/>
      <c r="U126" s="75"/>
      <c r="V126" s="75"/>
      <c r="W126" s="75"/>
      <c r="X126" s="75"/>
    </row>
    <row r="127" spans="1:24">
      <c r="A127" s="163"/>
      <c r="B127" s="3" t="s">
        <v>10</v>
      </c>
      <c r="L127" s="140"/>
      <c r="M127" s="140"/>
      <c r="N127" s="140"/>
      <c r="O127" s="140"/>
      <c r="P127" s="140"/>
      <c r="Q127" s="140"/>
      <c r="R127" s="164"/>
      <c r="S127" s="140"/>
      <c r="T127" s="140"/>
      <c r="U127" s="75"/>
      <c r="V127" s="75"/>
      <c r="W127" s="75"/>
      <c r="X127" s="75"/>
    </row>
    <row r="128" spans="1:24">
      <c r="A128" s="163"/>
      <c r="L128" s="140"/>
      <c r="M128" s="140"/>
      <c r="N128" s="140"/>
      <c r="O128" s="140"/>
      <c r="P128" s="140"/>
      <c r="Q128" s="140"/>
      <c r="R128" s="164"/>
      <c r="S128" s="140"/>
      <c r="T128" s="140"/>
      <c r="U128" s="75"/>
      <c r="V128" s="75"/>
      <c r="W128" s="75"/>
      <c r="X128" s="75"/>
    </row>
    <row r="129" spans="1:24">
      <c r="A129" s="163"/>
      <c r="B129" s="643" t="s">
        <v>11</v>
      </c>
      <c r="C129" s="643"/>
      <c r="D129" s="643"/>
      <c r="E129" s="643"/>
      <c r="F129" s="643"/>
      <c r="G129" s="643"/>
      <c r="H129" s="643"/>
      <c r="I129" s="643"/>
      <c r="J129" s="643"/>
      <c r="K129" s="643"/>
      <c r="L129" s="140"/>
      <c r="M129" s="140"/>
      <c r="N129" s="140"/>
      <c r="O129" s="140"/>
      <c r="P129" s="140"/>
      <c r="Q129" s="140"/>
      <c r="R129" s="164"/>
      <c r="S129" s="140"/>
      <c r="T129" s="140"/>
      <c r="U129" s="75"/>
      <c r="V129" s="75"/>
      <c r="W129" s="75"/>
      <c r="X129" s="75"/>
    </row>
    <row r="130" spans="1:24">
      <c r="A130" s="163"/>
      <c r="B130" s="70"/>
      <c r="C130" s="70"/>
      <c r="D130" s="70"/>
      <c r="E130" s="7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64"/>
      <c r="S130" s="140"/>
      <c r="T130" s="140"/>
      <c r="U130" s="75"/>
      <c r="V130" s="75"/>
      <c r="W130" s="75"/>
      <c r="X130" s="75"/>
    </row>
    <row r="131" spans="1:24">
      <c r="A131" s="163"/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64"/>
      <c r="S131" s="140"/>
      <c r="T131" s="140"/>
      <c r="U131" s="75"/>
      <c r="V131" s="75"/>
      <c r="W131" s="75"/>
      <c r="X131" s="75"/>
    </row>
    <row r="132" spans="1:24">
      <c r="A132" s="166"/>
      <c r="U132" s="75"/>
      <c r="V132" s="75"/>
      <c r="W132" s="75"/>
      <c r="X132" s="75"/>
    </row>
    <row r="133" spans="1:24">
      <c r="A133" s="168"/>
      <c r="F133" s="169"/>
      <c r="J133" s="170"/>
      <c r="K133" s="170"/>
      <c r="L133" s="170"/>
    </row>
    <row r="134" spans="1:24" ht="21" customHeight="1">
      <c r="B134" s="1"/>
      <c r="C134" s="1"/>
      <c r="D134" s="1"/>
      <c r="E134" s="1"/>
      <c r="G134" s="171"/>
      <c r="J134" s="172"/>
      <c r="L134" s="172"/>
      <c r="M134" s="172"/>
      <c r="N134" s="172"/>
      <c r="P134" s="170"/>
      <c r="Q134" s="170"/>
      <c r="S134" s="170"/>
      <c r="T134" s="170"/>
    </row>
  </sheetData>
  <autoFilter ref="A24:X123"/>
  <customSheetViews>
    <customSheetView guid="{A26238BE-7791-46AE-8DC7-FDB913DC2957}" scale="55" showPageBreaks="1" fitToPage="1" printArea="1" showRuler="0">
      <selection activeCell="H34" sqref="H34"/>
      <rowBreaks count="46" manualBreakCount="46">
        <brk id="60" max="22" man="1"/>
        <brk id="105" max="22" man="1"/>
        <brk id="108" max="22" man="1"/>
        <brk id="142" max="22" man="1"/>
        <brk id="144" max="22" man="1"/>
        <brk id="163" max="22" man="1"/>
        <brk id="166" max="22" man="1"/>
        <brk id="184" max="22" man="1"/>
        <brk id="204" max="22" man="1"/>
        <brk id="229" max="22" man="1"/>
        <brk id="250" max="22" man="1"/>
        <brk id="285" max="22" man="1"/>
        <brk id="314" max="22" man="1"/>
        <brk id="325" max="22" man="1"/>
        <brk id="349" max="22" man="1"/>
        <brk id="359" max="22" man="1"/>
        <brk id="401" max="22" man="1"/>
        <brk id="414" max="22" man="1"/>
        <brk id="442" max="22" man="1"/>
        <brk id="454" max="22" man="1"/>
        <brk id="509" max="22" man="1"/>
        <brk id="540" max="22" man="1"/>
        <brk id="554" max="22" man="1"/>
        <brk id="557" max="22" man="1"/>
        <brk id="585" max="22" man="1"/>
        <brk id="604" max="22" man="1"/>
        <brk id="622" max="22" man="1"/>
        <brk id="639" max="22" man="1"/>
        <brk id="666" max="22" man="1"/>
        <brk id="667" max="22" man="1"/>
        <brk id="679" max="22" man="1"/>
        <brk id="680" max="22" man="1"/>
        <brk id="681" max="22" man="1"/>
        <brk id="682" max="22" man="1"/>
        <brk id="702" max="22" man="1"/>
        <brk id="738" max="22" man="1"/>
        <brk id="752" max="22" man="1"/>
        <brk id="767" max="22" man="1"/>
        <brk id="779" max="22" man="1"/>
        <brk id="791" max="22" man="1"/>
        <brk id="804" max="22" man="1"/>
        <brk id="820" max="22" man="1"/>
        <brk id="850" max="22" man="1"/>
        <brk id="875" max="22" man="1"/>
        <brk id="904" max="22" man="1"/>
        <brk id="938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1"/>
      <headerFooter alignWithMargins="0"/>
    </customSheetView>
    <customSheetView guid="{8F1D26EC-2A17-448C-B03E-3E3FACB015C6}" scale="80" showPageBreaks="1" fitToPage="1" printArea="1" showAutoFilter="1" showRuler="0" topLeftCell="C22">
      <selection activeCell="R32" sqref="R32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"/>
      <headerFooter alignWithMargins="0"/>
      <autoFilter ref="A24:X105"/>
    </customSheetView>
    <customSheetView guid="{2B944529-4431-4AE3-A585-21D645644E2B}" scale="55" showPageBreaks="1" fitToPage="1" printArea="1" showAutoFilter="1" showRuler="0" topLeftCell="A16">
      <pane xSplit="3" ySplit="10" topLeftCell="D26" activePane="bottomRight" state="frozen"/>
      <selection pane="bottomRight" activeCell="H35" sqref="H35"/>
      <rowBreaks count="48" manualBreakCount="48">
        <brk id="41" max="22" man="1"/>
        <brk id="97" max="22" man="1"/>
        <brk id="248" max="22" man="1"/>
        <brk id="283" max="22" man="1"/>
        <brk id="286" max="22" man="1"/>
        <brk id="320" max="22" man="1"/>
        <brk id="322" max="22" man="1"/>
        <brk id="341" max="22" man="1"/>
        <brk id="344" max="22" man="1"/>
        <brk id="362" max="22" man="1"/>
        <brk id="382" max="22" man="1"/>
        <brk id="407" max="22" man="1"/>
        <brk id="428" max="22" man="1"/>
        <brk id="463" max="22" man="1"/>
        <brk id="492" max="22" man="1"/>
        <brk id="503" max="22" man="1"/>
        <brk id="527" max="22" man="1"/>
        <brk id="537" max="22" man="1"/>
        <brk id="579" max="22" man="1"/>
        <brk id="592" max="22" man="1"/>
        <brk id="620" max="22" man="1"/>
        <brk id="632" max="22" man="1"/>
        <brk id="687" max="22" man="1"/>
        <brk id="718" max="22" man="1"/>
        <brk id="732" max="22" man="1"/>
        <brk id="735" max="22" man="1"/>
        <brk id="763" max="22" man="1"/>
        <brk id="782" max="22" man="1"/>
        <brk id="800" max="22" man="1"/>
        <brk id="817" max="22" man="1"/>
        <brk id="844" max="22" man="1"/>
        <brk id="845" max="22" man="1"/>
        <brk id="857" max="22" man="1"/>
        <brk id="858" max="22" man="1"/>
        <brk id="859" max="22" man="1"/>
        <brk id="860" max="22" man="1"/>
        <brk id="880" max="22" man="1"/>
        <brk id="916" max="22" man="1"/>
        <brk id="930" max="22" man="1"/>
        <brk id="945" max="22" man="1"/>
        <brk id="957" max="22" man="1"/>
        <brk id="969" max="22" man="1"/>
        <brk id="982" max="22" man="1"/>
        <brk id="998" max="22" man="1"/>
        <brk id="1028" max="22" man="1"/>
        <brk id="1053" max="22" man="1"/>
        <brk id="1082" max="22" man="1"/>
        <brk id="1116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3"/>
      <headerFooter alignWithMargins="0"/>
      <autoFilter ref="A25:T286"/>
    </customSheetView>
    <customSheetView guid="{A15C0F21-5131-41E0-AFE4-42812F6B0841}" scale="55" showPageBreaks="1" fitToPage="1" printArea="1" showAutoFilter="1" showRuler="0" topLeftCell="A16">
      <pane xSplit="3" ySplit="10" topLeftCell="D234" activePane="bottomRight" state="frozen"/>
      <selection pane="bottomRight" activeCell="N242" sqref="N242"/>
      <rowBreaks count="48" manualBreakCount="48">
        <brk id="40" max="22" man="1"/>
        <brk id="90" max="22" man="1"/>
        <brk id="232" max="22" man="1"/>
        <brk id="267" max="22" man="1"/>
        <brk id="270" max="22" man="1"/>
        <brk id="304" max="22" man="1"/>
        <brk id="306" max="22" man="1"/>
        <brk id="325" max="22" man="1"/>
        <brk id="328" max="22" man="1"/>
        <brk id="346" max="22" man="1"/>
        <brk id="366" max="22" man="1"/>
        <brk id="391" max="22" man="1"/>
        <brk id="412" max="22" man="1"/>
        <brk id="447" max="22" man="1"/>
        <brk id="476" max="22" man="1"/>
        <brk id="487" max="22" man="1"/>
        <brk id="511" max="22" man="1"/>
        <brk id="521" max="22" man="1"/>
        <brk id="563" max="22" man="1"/>
        <brk id="576" max="22" man="1"/>
        <brk id="604" max="22" man="1"/>
        <brk id="616" max="22" man="1"/>
        <brk id="671" max="22" man="1"/>
        <brk id="702" max="22" man="1"/>
        <brk id="716" max="22" man="1"/>
        <brk id="719" max="22" man="1"/>
        <brk id="747" max="22" man="1"/>
        <brk id="766" max="22" man="1"/>
        <brk id="784" max="22" man="1"/>
        <brk id="801" max="22" man="1"/>
        <brk id="828" max="22" man="1"/>
        <brk id="829" max="22" man="1"/>
        <brk id="841" max="22" man="1"/>
        <brk id="842" max="22" man="1"/>
        <brk id="843" max="22" man="1"/>
        <brk id="844" max="22" man="1"/>
        <brk id="864" max="22" man="1"/>
        <brk id="900" max="22" man="1"/>
        <brk id="914" max="22" man="1"/>
        <brk id="929" max="22" man="1"/>
        <brk id="941" max="22" man="1"/>
        <brk id="953" max="22" man="1"/>
        <brk id="966" max="22" man="1"/>
        <brk id="982" max="22" man="1"/>
        <brk id="1012" max="22" man="1"/>
        <brk id="1037" max="22" man="1"/>
        <brk id="1066" max="22" man="1"/>
        <brk id="1100" max="30" man="1"/>
      </rowBreaks>
      <pageMargins left="0.70866141732283472" right="0" top="0.39370078740157483" bottom="0" header="0.31496062992125984" footer="0.31496062992125984"/>
      <pageSetup paperSize="9" scale="34" fitToHeight="0" orientation="landscape" r:id="rId4"/>
      <headerFooter alignWithMargins="0"/>
      <autoFilter ref="A25:T270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5"/>
      <headerFooter alignWithMargins="0"/>
      <autoFilter ref="A24:Y490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6"/>
      <headerFooter alignWithMargins="0"/>
      <autoFilter ref="A20:Y771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7"/>
      <headerFooter alignWithMargins="0"/>
      <autoFilter ref="B1:AB1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8"/>
      <headerFooter alignWithMargins="0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9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1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2"/>
      <headerFooter alignWithMargins="0"/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13"/>
      <headerFooter alignWithMargins="0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14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15"/>
      <headerFooter alignWithMargins="0"/>
      <autoFilter ref="A24:Y647"/>
    </customSheetView>
    <customSheetView guid="{802102DC-FBE0-4A84-A4E5-B623C4572B73}" scale="70" showPageBreaks="1" printArea="1" showAutoFilter="1" showRuler="0" topLeftCell="A19">
      <pane xSplit="3" ySplit="7" topLeftCell="J89" activePane="bottomRight" state="frozen"/>
      <selection pane="bottomRight" activeCell="P93" sqref="P93"/>
      <pageMargins left="0.51181102362204722" right="0.11811023622047245" top="0.15748031496062992" bottom="0.15748031496062992" header="0.31496062992125984" footer="0.31496062992125984"/>
      <pageSetup paperSize="8" scale="10" fitToWidth="2" fitToHeight="0" orientation="landscape" r:id="rId16"/>
      <headerFooter alignWithMargins="0"/>
      <autoFilter ref="A24:Y133"/>
    </customSheetView>
    <customSheetView guid="{638697C3-FF78-4B65-B9E8-EA2C7C52D3B4}" scale="55" fitToPage="1" showAutoFilter="1" showRuler="0" topLeftCell="A21">
      <pane xSplit="3" ySplit="5" topLeftCell="E200" activePane="bottomRight" state="frozen"/>
      <selection pane="bottomRight" activeCell="A205" sqref="A205:XFD205"/>
      <rowBreaks count="48" manualBreakCount="48">
        <brk id="38" max="22" man="1"/>
        <brk id="77" max="22" man="1"/>
        <brk id="172" max="22" man="1"/>
        <brk id="207" max="22" man="1"/>
        <brk id="210" max="22" man="1"/>
        <brk id="244" max="22" man="1"/>
        <brk id="246" max="22" man="1"/>
        <brk id="265" max="22" man="1"/>
        <brk id="268" max="22" man="1"/>
        <brk id="286" max="22" man="1"/>
        <brk id="306" max="22" man="1"/>
        <brk id="331" max="22" man="1"/>
        <brk id="352" max="22" man="1"/>
        <brk id="387" max="22" man="1"/>
        <brk id="416" max="22" man="1"/>
        <brk id="427" max="22" man="1"/>
        <brk id="451" max="22" man="1"/>
        <brk id="461" max="22" man="1"/>
        <brk id="503" max="22" man="1"/>
        <brk id="516" max="22" man="1"/>
        <brk id="544" max="22" man="1"/>
        <brk id="556" max="22" man="1"/>
        <brk id="611" max="22" man="1"/>
        <brk id="642" max="22" man="1"/>
        <brk id="656" max="22" man="1"/>
        <brk id="659" max="22" man="1"/>
        <brk id="687" max="22" man="1"/>
        <brk id="706" max="22" man="1"/>
        <brk id="724" max="22" man="1"/>
        <brk id="741" max="22" man="1"/>
        <brk id="768" max="22" man="1"/>
        <brk id="769" max="22" man="1"/>
        <brk id="781" max="22" man="1"/>
        <brk id="782" max="22" man="1"/>
        <brk id="783" max="22" man="1"/>
        <brk id="784" max="22" man="1"/>
        <brk id="804" max="22" man="1"/>
        <brk id="840" max="22" man="1"/>
        <brk id="854" max="22" man="1"/>
        <brk id="869" max="22" man="1"/>
        <brk id="881" max="22" man="1"/>
        <brk id="893" max="22" man="1"/>
        <brk id="906" max="22" man="1"/>
        <brk id="922" max="22" man="1"/>
        <brk id="952" max="22" man="1"/>
        <brk id="977" max="22" man="1"/>
        <brk id="1006" max="22" man="1"/>
        <brk id="1040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17"/>
      <headerFooter alignWithMargins="0"/>
      <autoFilter ref="A25:T210"/>
    </customSheetView>
    <customSheetView guid="{7DEB5728-2FB9-407E-AD51-935C096482A6}" scale="70" fitToPage="1" showAutoFilter="1" showRuler="0" topLeftCell="A13">
      <pane xSplit="3" ySplit="13" topLeftCell="H26" activePane="bottomRight" state="frozen"/>
      <selection pane="bottomRight" activeCell="C111" sqref="C111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18"/>
      <headerFooter alignWithMargins="0"/>
      <autoFilter ref="A24:X116"/>
    </customSheetView>
    <customSheetView guid="{2DB1AFA1-9EED-47A4-81DD-AA83ACAA5BC0}" scale="70" fitToPage="1" showAutoFilter="1" showRuler="0" topLeftCell="A19">
      <pane xSplit="3" ySplit="7" topLeftCell="K26" activePane="bottomRight" state="frozen"/>
      <selection pane="bottomRight" activeCell="T35" sqref="T35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19"/>
      <headerFooter alignWithMargins="0"/>
      <autoFilter ref="A24:X116"/>
    </customSheetView>
    <customSheetView guid="{86ABB103-B007-4CE7-BE9F-F4EED57FA42A}" scale="60" showPageBreaks="1" fitToPage="1" printArea="1" showAutoFilter="1" showRuler="0" topLeftCell="C64">
      <selection activeCell="T83" sqref="T83"/>
      <rowBreaks count="46" manualBreakCount="46">
        <brk id="59" max="22" man="1"/>
        <brk id="106" max="22" man="1"/>
        <brk id="109" max="22" man="1"/>
        <brk id="143" max="22" man="1"/>
        <brk id="145" max="22" man="1"/>
        <brk id="164" max="22" man="1"/>
        <brk id="167" max="22" man="1"/>
        <brk id="185" max="22" man="1"/>
        <brk id="205" max="22" man="1"/>
        <brk id="230" max="22" man="1"/>
        <brk id="251" max="22" man="1"/>
        <brk id="286" max="22" man="1"/>
        <brk id="315" max="22" man="1"/>
        <brk id="326" max="22" man="1"/>
        <brk id="350" max="22" man="1"/>
        <brk id="360" max="22" man="1"/>
        <brk id="402" max="22" man="1"/>
        <brk id="415" max="22" man="1"/>
        <brk id="443" max="22" man="1"/>
        <brk id="455" max="22" man="1"/>
        <brk id="510" max="22" man="1"/>
        <brk id="541" max="22" man="1"/>
        <brk id="555" max="22" man="1"/>
        <brk id="558" max="22" man="1"/>
        <brk id="586" max="22" man="1"/>
        <brk id="605" max="22" man="1"/>
        <brk id="623" max="22" man="1"/>
        <brk id="640" max="22" man="1"/>
        <brk id="667" max="22" man="1"/>
        <brk id="668" max="22" man="1"/>
        <brk id="680" max="22" man="1"/>
        <brk id="681" max="22" man="1"/>
        <brk id="682" max="22" man="1"/>
        <brk id="683" max="22" man="1"/>
        <brk id="703" max="22" man="1"/>
        <brk id="739" max="22" man="1"/>
        <brk id="753" max="22" man="1"/>
        <brk id="768" max="22" man="1"/>
        <brk id="780" max="22" man="1"/>
        <brk id="792" max="22" man="1"/>
        <brk id="805" max="22" man="1"/>
        <brk id="821" max="22" man="1"/>
        <brk id="851" max="22" man="1"/>
        <brk id="876" max="22" man="1"/>
        <brk id="905" max="22" man="1"/>
        <brk id="939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20"/>
      <headerFooter alignWithMargins="0"/>
      <autoFilter ref="A24:X120"/>
    </customSheetView>
    <customSheetView guid="{48A60FB0-9A73-41A3-99DB-17520660C91A}" scale="55" showPageBreaks="1" fitToPage="1" printArea="1" showAutoFilter="1" showRuler="0" topLeftCell="A16">
      <pane xSplit="3" ySplit="10" topLeftCell="D26" activePane="bottomRight" state="frozen"/>
      <selection pane="bottomRight" activeCell="D26" sqref="D26"/>
      <rowBreaks count="46" manualBreakCount="46">
        <brk id="60" max="22" man="1"/>
        <brk id="105" max="22" man="1"/>
        <brk id="108" max="22" man="1"/>
        <brk id="142" max="22" man="1"/>
        <brk id="144" max="22" man="1"/>
        <brk id="163" max="22" man="1"/>
        <brk id="166" max="22" man="1"/>
        <brk id="184" max="22" man="1"/>
        <brk id="204" max="22" man="1"/>
        <brk id="229" max="22" man="1"/>
        <brk id="250" max="22" man="1"/>
        <brk id="285" max="22" man="1"/>
        <brk id="314" max="22" man="1"/>
        <brk id="325" max="22" man="1"/>
        <brk id="349" max="22" man="1"/>
        <brk id="359" max="22" man="1"/>
        <brk id="401" max="22" man="1"/>
        <brk id="414" max="22" man="1"/>
        <brk id="442" max="22" man="1"/>
        <brk id="454" max="22" man="1"/>
        <brk id="509" max="22" man="1"/>
        <brk id="540" max="22" man="1"/>
        <brk id="554" max="22" man="1"/>
        <brk id="557" max="22" man="1"/>
        <brk id="585" max="22" man="1"/>
        <brk id="604" max="22" man="1"/>
        <brk id="622" max="22" man="1"/>
        <brk id="639" max="22" man="1"/>
        <brk id="666" max="22" man="1"/>
        <brk id="667" max="22" man="1"/>
        <brk id="679" max="22" man="1"/>
        <brk id="680" max="22" man="1"/>
        <brk id="681" max="22" man="1"/>
        <brk id="682" max="22" man="1"/>
        <brk id="702" max="22" man="1"/>
        <brk id="738" max="22" man="1"/>
        <brk id="752" max="22" man="1"/>
        <brk id="767" max="22" man="1"/>
        <brk id="779" max="22" man="1"/>
        <brk id="791" max="22" man="1"/>
        <brk id="804" max="22" man="1"/>
        <brk id="820" max="22" man="1"/>
        <brk id="850" max="22" man="1"/>
        <brk id="875" max="22" man="1"/>
        <brk id="904" max="22" man="1"/>
        <brk id="938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21"/>
      <headerFooter alignWithMargins="0"/>
      <autoFilter ref="A24:X123"/>
    </customSheetView>
  </customSheetViews>
  <mergeCells count="29">
    <mergeCell ref="T21:T23"/>
    <mergeCell ref="I22:J22"/>
    <mergeCell ref="K22:L22"/>
    <mergeCell ref="M22:N22"/>
    <mergeCell ref="O22:P22"/>
    <mergeCell ref="G21:P21"/>
    <mergeCell ref="B129:K129"/>
    <mergeCell ref="B126:I126"/>
    <mergeCell ref="A119:B119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A13:T13"/>
    <mergeCell ref="A14:T14"/>
    <mergeCell ref="A20:T20"/>
    <mergeCell ref="A4:T4"/>
    <mergeCell ref="A7:T7"/>
    <mergeCell ref="A10:T10"/>
    <mergeCell ref="A5:T5"/>
    <mergeCell ref="A8:T8"/>
    <mergeCell ref="A12:T12"/>
  </mergeCells>
  <phoneticPr fontId="0" type="noConversion"/>
  <pageMargins left="0.70866141732283472" right="0" top="0.39370078740157483" bottom="0" header="0.31496062992125984" footer="0.31496062992125984"/>
  <pageSetup paperSize="9" scale="30" fitToHeight="0" orientation="landscape" r:id="rId22"/>
  <headerFooter alignWithMargins="0"/>
  <rowBreaks count="46" manualBreakCount="46">
    <brk id="60" max="22" man="1"/>
    <brk id="105" max="22" man="1"/>
    <brk id="108" max="22" man="1"/>
    <brk id="142" max="22" man="1"/>
    <brk id="144" max="22" man="1"/>
    <brk id="163" max="22" man="1"/>
    <brk id="166" max="22" man="1"/>
    <brk id="184" max="22" man="1"/>
    <brk id="204" max="22" man="1"/>
    <brk id="229" max="22" man="1"/>
    <brk id="250" max="22" man="1"/>
    <brk id="285" max="22" man="1"/>
    <brk id="314" max="22" man="1"/>
    <brk id="325" max="22" man="1"/>
    <brk id="349" max="22" man="1"/>
    <brk id="359" max="22" man="1"/>
    <brk id="401" max="22" man="1"/>
    <brk id="414" max="22" man="1"/>
    <brk id="442" max="22" man="1"/>
    <brk id="454" max="22" man="1"/>
    <brk id="509" max="22" man="1"/>
    <brk id="540" max="22" man="1"/>
    <brk id="554" max="22" man="1"/>
    <brk id="557" max="22" man="1"/>
    <brk id="585" max="22" man="1"/>
    <brk id="604" max="22" man="1"/>
    <brk id="622" max="22" man="1"/>
    <brk id="639" max="22" man="1"/>
    <brk id="666" max="22" man="1"/>
    <brk id="667" max="22" man="1"/>
    <brk id="679" max="22" man="1"/>
    <brk id="680" max="22" man="1"/>
    <brk id="681" max="22" man="1"/>
    <brk id="682" max="22" man="1"/>
    <brk id="702" max="22" man="1"/>
    <brk id="738" max="22" man="1"/>
    <brk id="752" max="22" man="1"/>
    <brk id="767" max="22" man="1"/>
    <brk id="779" max="22" man="1"/>
    <brk id="791" max="22" man="1"/>
    <brk id="804" max="22" man="1"/>
    <brk id="820" max="22" man="1"/>
    <brk id="850" max="22" man="1"/>
    <brk id="875" max="22" man="1"/>
    <brk id="904" max="22" man="1"/>
    <brk id="938" max="3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136"/>
  <sheetViews>
    <sheetView showRuler="0" topLeftCell="A16" zoomScale="55" zoomScaleNormal="70" zoomScaleSheetLayoutView="68" workbookViewId="0">
      <pane xSplit="3" ySplit="10" topLeftCell="D26" activePane="bottomRight" state="frozen"/>
      <selection activeCell="A16" sqref="A16"/>
      <selection pane="topRight" activeCell="D16" sqref="D16"/>
      <selection pane="bottomLeft" activeCell="A26" sqref="A26"/>
      <selection pane="bottomRight" activeCell="J38" sqref="J38"/>
    </sheetView>
  </sheetViews>
  <sheetFormatPr defaultRowHeight="15.75"/>
  <cols>
    <col min="1" max="1" width="10" style="3" customWidth="1"/>
    <col min="2" max="2" width="68.875" style="3" customWidth="1"/>
    <col min="3" max="3" width="21.375" style="3" customWidth="1"/>
    <col min="4" max="4" width="13" style="75" customWidth="1"/>
    <col min="5" max="14" width="10.875" style="75" customWidth="1"/>
    <col min="15" max="15" width="13.625" style="75" customWidth="1"/>
    <col min="16" max="23" width="10.875" style="75" customWidth="1"/>
    <col min="24" max="24" width="55.875" style="3" customWidth="1"/>
    <col min="25" max="26" width="9" style="3"/>
    <col min="27" max="27" width="19.25" style="3" customWidth="1"/>
    <col min="28" max="28" width="10.75" style="3" bestFit="1" customWidth="1"/>
    <col min="29" max="16384" width="9" style="3"/>
  </cols>
  <sheetData>
    <row r="1" spans="1:28" s="79" customFormat="1" ht="18.75">
      <c r="X1" s="141" t="s">
        <v>42</v>
      </c>
    </row>
    <row r="2" spans="1:28" s="79" customFormat="1" ht="18.75">
      <c r="X2" s="143" t="s">
        <v>7</v>
      </c>
    </row>
    <row r="3" spans="1:28" s="79" customFormat="1" ht="18.75">
      <c r="X3" s="143" t="s">
        <v>204</v>
      </c>
    </row>
    <row r="4" spans="1:28" s="145" customFormat="1" ht="18.75">
      <c r="A4" s="639" t="s">
        <v>210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39"/>
      <c r="X4" s="639"/>
      <c r="Y4" s="144"/>
      <c r="Z4" s="144"/>
      <c r="AA4" s="144"/>
    </row>
    <row r="5" spans="1:28" s="145" customFormat="1" ht="18.75" customHeight="1">
      <c r="A5" s="640" t="str">
        <f>'10 Квартал финансирование'!A5:T5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146"/>
      <c r="Z5" s="146"/>
      <c r="AA5" s="146"/>
      <c r="AB5" s="146"/>
    </row>
    <row r="6" spans="1:28" s="145" customFormat="1" ht="18.75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</row>
    <row r="7" spans="1:28" s="145" customFormat="1" ht="18.75" customHeight="1">
      <c r="A7" s="640" t="str">
        <f>'10 Квартал финансирование'!A7:T7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146"/>
      <c r="Z7" s="146"/>
      <c r="AA7" s="146"/>
    </row>
    <row r="8" spans="1:28" s="79" customFormat="1">
      <c r="A8" s="636" t="s">
        <v>206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  <c r="Y8" s="147"/>
      <c r="Z8" s="147"/>
      <c r="AA8" s="147"/>
    </row>
    <row r="9" spans="1:28" s="79" customFormat="1">
      <c r="A9" s="411"/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</row>
    <row r="10" spans="1:28" s="79" customFormat="1" ht="18.75">
      <c r="A10" s="641" t="str">
        <f>'10 Квартал финансирование'!A10:T10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149"/>
      <c r="Z10" s="149"/>
      <c r="AA10" s="149"/>
    </row>
    <row r="11" spans="1:28" s="79" customFormat="1" ht="18.75">
      <c r="A11" s="659"/>
      <c r="B11" s="659"/>
      <c r="C11" s="659"/>
      <c r="D11" s="659"/>
      <c r="E11" s="659"/>
      <c r="F11" s="659"/>
      <c r="G11" s="659"/>
      <c r="H11" s="659"/>
      <c r="I11" s="659"/>
      <c r="J11" s="659"/>
      <c r="K11" s="659"/>
      <c r="L11" s="659"/>
      <c r="M11" s="659"/>
      <c r="N11" s="659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AA11" s="143"/>
    </row>
    <row r="12" spans="1:28" s="79" customFormat="1" ht="18.75">
      <c r="A12" s="642" t="str">
        <f>'10 Квартал финансирование'!A12:T12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173"/>
      <c r="Z12" s="150"/>
      <c r="AA12" s="150"/>
    </row>
    <row r="13" spans="1:28" s="79" customFormat="1">
      <c r="A13" s="636" t="s">
        <v>211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147"/>
      <c r="Z13" s="147"/>
      <c r="AA13" s="147"/>
    </row>
    <row r="14" spans="1:28" ht="18.75" customHeight="1">
      <c r="N14" s="86"/>
      <c r="O14" s="86"/>
      <c r="P14" s="86"/>
      <c r="Q14" s="86"/>
      <c r="R14" s="86"/>
      <c r="S14" s="86"/>
      <c r="T14" s="152"/>
      <c r="U14" s="421"/>
      <c r="V14" s="421"/>
      <c r="W14" s="154"/>
    </row>
    <row r="15" spans="1:28" ht="18.75" customHeight="1">
      <c r="N15" s="86"/>
      <c r="O15" s="86"/>
      <c r="P15" s="86"/>
      <c r="Q15" s="86"/>
      <c r="R15" s="86"/>
      <c r="S15" s="86"/>
      <c r="T15" s="152"/>
      <c r="U15" s="421"/>
      <c r="V15" s="421"/>
      <c r="W15" s="155"/>
    </row>
    <row r="17" spans="1:28" s="5" customFormat="1"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8" s="502" customFormat="1">
      <c r="D18" s="503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03"/>
      <c r="W18" s="503"/>
    </row>
    <row r="19" spans="1:28" s="5" customFormat="1">
      <c r="A19" s="658"/>
      <c r="B19" s="658"/>
      <c r="C19" s="658"/>
      <c r="D19" s="658"/>
      <c r="E19" s="658"/>
      <c r="F19" s="658"/>
      <c r="G19" s="658"/>
      <c r="H19" s="658"/>
      <c r="I19" s="658"/>
      <c r="J19" s="658"/>
      <c r="K19" s="658"/>
      <c r="L19" s="658"/>
      <c r="M19" s="658"/>
      <c r="N19" s="658"/>
      <c r="O19" s="658"/>
      <c r="P19" s="658"/>
      <c r="Q19" s="658"/>
      <c r="R19" s="658"/>
      <c r="S19" s="658"/>
      <c r="T19" s="658"/>
      <c r="U19" s="658"/>
      <c r="V19" s="658"/>
      <c r="W19" s="658"/>
    </row>
    <row r="20" spans="1:28" ht="29.25" customHeight="1">
      <c r="A20" s="620" t="s">
        <v>354</v>
      </c>
      <c r="B20" s="620" t="s">
        <v>25</v>
      </c>
      <c r="C20" s="648" t="s">
        <v>52</v>
      </c>
      <c r="D20" s="620" t="s">
        <v>711</v>
      </c>
      <c r="E20" s="620"/>
      <c r="F20" s="620"/>
      <c r="G20" s="620"/>
      <c r="H20" s="620"/>
      <c r="I20" s="620"/>
      <c r="J20" s="620"/>
      <c r="K20" s="620"/>
      <c r="L20" s="620"/>
      <c r="M20" s="620"/>
      <c r="N20" s="620" t="s">
        <v>209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 t="s">
        <v>0</v>
      </c>
    </row>
    <row r="21" spans="1:28" ht="29.25" customHeight="1">
      <c r="A21" s="620"/>
      <c r="B21" s="620"/>
      <c r="C21" s="649"/>
      <c r="D21" s="620" t="s">
        <v>712</v>
      </c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</row>
    <row r="22" spans="1:28" ht="29.25" customHeight="1">
      <c r="A22" s="620"/>
      <c r="B22" s="620"/>
      <c r="C22" s="649"/>
      <c r="D22" s="620" t="s">
        <v>17</v>
      </c>
      <c r="E22" s="620"/>
      <c r="F22" s="620"/>
      <c r="G22" s="620"/>
      <c r="H22" s="620"/>
      <c r="I22" s="620" t="s">
        <v>18</v>
      </c>
      <c r="J22" s="620"/>
      <c r="K22" s="620"/>
      <c r="L22" s="620"/>
      <c r="M22" s="620"/>
      <c r="N22" s="652" t="s">
        <v>95</v>
      </c>
      <c r="O22" s="652"/>
      <c r="P22" s="652" t="s">
        <v>22</v>
      </c>
      <c r="Q22" s="652"/>
      <c r="R22" s="653" t="s">
        <v>96</v>
      </c>
      <c r="S22" s="653"/>
      <c r="T22" s="652" t="s">
        <v>97</v>
      </c>
      <c r="U22" s="652"/>
      <c r="V22" s="652" t="s">
        <v>23</v>
      </c>
      <c r="W22" s="652"/>
      <c r="X22" s="620"/>
    </row>
    <row r="23" spans="1:28" ht="96.75" customHeight="1">
      <c r="A23" s="620"/>
      <c r="B23" s="620"/>
      <c r="C23" s="649"/>
      <c r="D23" s="654" t="s">
        <v>95</v>
      </c>
      <c r="E23" s="654" t="s">
        <v>22</v>
      </c>
      <c r="F23" s="656" t="s">
        <v>96</v>
      </c>
      <c r="G23" s="654" t="s">
        <v>97</v>
      </c>
      <c r="H23" s="654" t="s">
        <v>23</v>
      </c>
      <c r="I23" s="654" t="s">
        <v>26</v>
      </c>
      <c r="J23" s="654" t="s">
        <v>22</v>
      </c>
      <c r="K23" s="656" t="s">
        <v>96</v>
      </c>
      <c r="L23" s="654" t="s">
        <v>97</v>
      </c>
      <c r="M23" s="654" t="s">
        <v>23</v>
      </c>
      <c r="N23" s="652"/>
      <c r="O23" s="652"/>
      <c r="P23" s="652"/>
      <c r="Q23" s="652"/>
      <c r="R23" s="653"/>
      <c r="S23" s="653"/>
      <c r="T23" s="652"/>
      <c r="U23" s="652"/>
      <c r="V23" s="652"/>
      <c r="W23" s="652"/>
      <c r="X23" s="620"/>
    </row>
    <row r="24" spans="1:28" ht="118.5" customHeight="1">
      <c r="A24" s="620"/>
      <c r="B24" s="620"/>
      <c r="C24" s="650"/>
      <c r="D24" s="655"/>
      <c r="E24" s="655"/>
      <c r="F24" s="657"/>
      <c r="G24" s="655"/>
      <c r="H24" s="655"/>
      <c r="I24" s="655"/>
      <c r="J24" s="655"/>
      <c r="K24" s="657"/>
      <c r="L24" s="655"/>
      <c r="M24" s="655"/>
      <c r="N24" s="419" t="s">
        <v>208</v>
      </c>
      <c r="O24" s="419" t="s">
        <v>5</v>
      </c>
      <c r="P24" s="419" t="s">
        <v>208</v>
      </c>
      <c r="Q24" s="419" t="s">
        <v>5</v>
      </c>
      <c r="R24" s="419" t="s">
        <v>208</v>
      </c>
      <c r="S24" s="419" t="s">
        <v>5</v>
      </c>
      <c r="T24" s="419" t="s">
        <v>208</v>
      </c>
      <c r="U24" s="419" t="s">
        <v>5</v>
      </c>
      <c r="V24" s="419" t="s">
        <v>208</v>
      </c>
      <c r="W24" s="419" t="s">
        <v>5</v>
      </c>
      <c r="X24" s="620"/>
      <c r="Z24" s="175"/>
      <c r="AB24" s="175"/>
    </row>
    <row r="25" spans="1:28">
      <c r="A25" s="296">
        <v>1</v>
      </c>
      <c r="B25" s="296">
        <f>A25+1</f>
        <v>2</v>
      </c>
      <c r="C25" s="296">
        <f t="shared" ref="C25:X25" si="0">B25+1</f>
        <v>3</v>
      </c>
      <c r="D25" s="296">
        <f t="shared" si="0"/>
        <v>4</v>
      </c>
      <c r="E25" s="296">
        <f t="shared" si="0"/>
        <v>5</v>
      </c>
      <c r="F25" s="296">
        <f t="shared" si="0"/>
        <v>6</v>
      </c>
      <c r="G25" s="296">
        <f t="shared" si="0"/>
        <v>7</v>
      </c>
      <c r="H25" s="296">
        <f t="shared" si="0"/>
        <v>8</v>
      </c>
      <c r="I25" s="296">
        <f t="shared" si="0"/>
        <v>9</v>
      </c>
      <c r="J25" s="296">
        <f t="shared" si="0"/>
        <v>10</v>
      </c>
      <c r="K25" s="296">
        <f t="shared" si="0"/>
        <v>11</v>
      </c>
      <c r="L25" s="296">
        <f t="shared" si="0"/>
        <v>12</v>
      </c>
      <c r="M25" s="296">
        <f t="shared" si="0"/>
        <v>13</v>
      </c>
      <c r="N25" s="296">
        <f t="shared" si="0"/>
        <v>14</v>
      </c>
      <c r="O25" s="296">
        <f t="shared" si="0"/>
        <v>15</v>
      </c>
      <c r="P25" s="296">
        <f t="shared" si="0"/>
        <v>16</v>
      </c>
      <c r="Q25" s="296">
        <f t="shared" si="0"/>
        <v>17</v>
      </c>
      <c r="R25" s="296">
        <f t="shared" si="0"/>
        <v>18</v>
      </c>
      <c r="S25" s="296">
        <f t="shared" si="0"/>
        <v>19</v>
      </c>
      <c r="T25" s="296">
        <f t="shared" si="0"/>
        <v>20</v>
      </c>
      <c r="U25" s="296">
        <f t="shared" si="0"/>
        <v>21</v>
      </c>
      <c r="V25" s="296">
        <f t="shared" si="0"/>
        <v>22</v>
      </c>
      <c r="W25" s="296">
        <f t="shared" si="0"/>
        <v>23</v>
      </c>
      <c r="X25" s="296">
        <f t="shared" si="0"/>
        <v>24</v>
      </c>
    </row>
    <row r="26" spans="1:28">
      <c r="A26" s="215">
        <v>0</v>
      </c>
      <c r="B26" s="296" t="str">
        <f>'10 Квартал финансирование'!B25</f>
        <v>ВСЕГО по инвестиционной программе, в том числе:</v>
      </c>
      <c r="C26" s="216" t="s">
        <v>107</v>
      </c>
      <c r="D26" s="216">
        <f>SUM(D27:D32)</f>
        <v>325.15173776464246</v>
      </c>
      <c r="E26" s="216">
        <f t="shared" ref="E26:M26" si="1">SUM(E27:E32)</f>
        <v>0</v>
      </c>
      <c r="F26" s="216">
        <f t="shared" si="1"/>
        <v>0</v>
      </c>
      <c r="G26" s="216">
        <f t="shared" si="1"/>
        <v>69.69855385387774</v>
      </c>
      <c r="H26" s="216">
        <f t="shared" si="1"/>
        <v>255.45318391076478</v>
      </c>
      <c r="I26" s="216">
        <f t="shared" si="1"/>
        <v>1075.0119805700001</v>
      </c>
      <c r="J26" s="216">
        <f t="shared" si="1"/>
        <v>0</v>
      </c>
      <c r="K26" s="216">
        <f t="shared" si="1"/>
        <v>0</v>
      </c>
      <c r="L26" s="216">
        <f t="shared" si="1"/>
        <v>101.84024169333334</v>
      </c>
      <c r="M26" s="216">
        <f t="shared" si="1"/>
        <v>973.17173887666672</v>
      </c>
      <c r="N26" s="54">
        <f t="shared" ref="N26" si="2">IF(D26="нд","нд",I26-D26)</f>
        <v>749.86024280535764</v>
      </c>
      <c r="O26" s="6">
        <f t="shared" ref="O26" si="3">IF($D26="нд","нд",IF(D26=0,"-",N26/D26*100))</f>
        <v>230.61855611183469</v>
      </c>
      <c r="P26" s="54">
        <f t="shared" ref="P26" si="4">IF(E26="нд","нд",J26-E26)</f>
        <v>0</v>
      </c>
      <c r="Q26" s="6" t="str">
        <f t="shared" ref="Q26" si="5">IF($D26="нд","нд",IF(E26=0,"-",P26/E26*100))</f>
        <v>-</v>
      </c>
      <c r="R26" s="54">
        <f t="shared" ref="R26" si="6">IF(F26="нд","нд",K26-F26)</f>
        <v>0</v>
      </c>
      <c r="S26" s="6" t="str">
        <f t="shared" ref="S26" si="7">IF($D26="нд","нд",IF(F26=0,"-",R26/F26*100))</f>
        <v>-</v>
      </c>
      <c r="T26" s="54">
        <f t="shared" ref="T26" si="8">IF(G26="нд","нд",L26-G26)</f>
        <v>32.141687839455599</v>
      </c>
      <c r="U26" s="6">
        <f t="shared" ref="U26" si="9">IF($D26="нд","нд",IF(G26=0,"-",T26/G26*100))</f>
        <v>46.115286562243881</v>
      </c>
      <c r="V26" s="54">
        <f t="shared" ref="V26" si="10">IF(H26="нд","нд",M26-H26)</f>
        <v>717.71855496590194</v>
      </c>
      <c r="W26" s="6">
        <f t="shared" ref="W26" si="11">IF($D26="нд","нд",IF(H26=0,"-",V26/H26*100))</f>
        <v>280.9589389250346</v>
      </c>
      <c r="X26" s="296" t="s">
        <v>110</v>
      </c>
    </row>
    <row r="27" spans="1:28">
      <c r="A27" s="215" t="s">
        <v>540</v>
      </c>
      <c r="B27" s="296" t="s">
        <v>541</v>
      </c>
      <c r="C27" s="216" t="s">
        <v>107</v>
      </c>
      <c r="D27" s="216">
        <f>D34</f>
        <v>246.6897916714193</v>
      </c>
      <c r="E27" s="216">
        <f t="shared" ref="E27:M27" si="12">E34</f>
        <v>0</v>
      </c>
      <c r="F27" s="216">
        <f t="shared" si="12"/>
        <v>0</v>
      </c>
      <c r="G27" s="216">
        <f t="shared" si="12"/>
        <v>59.698553853877733</v>
      </c>
      <c r="H27" s="216">
        <f t="shared" si="12"/>
        <v>186.99123781754159</v>
      </c>
      <c r="I27" s="216">
        <f t="shared" si="12"/>
        <v>716.91665118000003</v>
      </c>
      <c r="J27" s="216">
        <f t="shared" si="12"/>
        <v>0</v>
      </c>
      <c r="K27" s="216">
        <f t="shared" si="12"/>
        <v>0</v>
      </c>
      <c r="L27" s="216">
        <f t="shared" si="12"/>
        <v>0</v>
      </c>
      <c r="M27" s="216">
        <f t="shared" si="12"/>
        <v>716.91665118000003</v>
      </c>
      <c r="N27" s="54">
        <f t="shared" ref="N27:N35" si="13">IF(D27="нд","нд",I27-D27)</f>
        <v>470.22685950858073</v>
      </c>
      <c r="O27" s="6">
        <f t="shared" ref="O27:O35" si="14">IF($D27="нд","нд",IF(D27=0,"-",N27/D27*100))</f>
        <v>190.61464048536862</v>
      </c>
      <c r="P27" s="54">
        <f t="shared" ref="P27:P35" si="15">IF(E27="нд","нд",J27-E27)</f>
        <v>0</v>
      </c>
      <c r="Q27" s="6" t="str">
        <f t="shared" ref="Q27:Q35" si="16">IF($D27="нд","нд",IF(E27=0,"-",P27/E27*100))</f>
        <v>-</v>
      </c>
      <c r="R27" s="54">
        <f t="shared" ref="R27:R35" si="17">IF(F27="нд","нд",K27-F27)</f>
        <v>0</v>
      </c>
      <c r="S27" s="6" t="str">
        <f t="shared" ref="S27:S35" si="18">IF($D27="нд","нд",IF(F27=0,"-",R27/F27*100))</f>
        <v>-</v>
      </c>
      <c r="T27" s="54">
        <f t="shared" ref="T27:T35" si="19">IF(G27="нд","нд",L27-G27)</f>
        <v>-59.698553853877733</v>
      </c>
      <c r="U27" s="6">
        <f t="shared" ref="U27:U35" si="20">IF($D27="нд","нд",IF(G27=0,"-",T27/G27*100))</f>
        <v>-100</v>
      </c>
      <c r="V27" s="54">
        <f t="shared" ref="V27:V35" si="21">IF(H27="нд","нд",M27-H27)</f>
        <v>529.92541336245847</v>
      </c>
      <c r="W27" s="6">
        <f t="shared" ref="W27:W35" si="22">IF($D27="нд","нд",IF(H27=0,"-",V27/H27*100))</f>
        <v>283.3958529541037</v>
      </c>
      <c r="X27" s="296" t="s">
        <v>110</v>
      </c>
    </row>
    <row r="28" spans="1:28">
      <c r="A28" s="215" t="s">
        <v>542</v>
      </c>
      <c r="B28" s="296" t="s">
        <v>543</v>
      </c>
      <c r="C28" s="216" t="s">
        <v>107</v>
      </c>
      <c r="D28" s="216">
        <f>D80</f>
        <v>11.8</v>
      </c>
      <c r="E28" s="216">
        <f t="shared" ref="E28:M28" si="23">E80</f>
        <v>0</v>
      </c>
      <c r="F28" s="216">
        <f t="shared" si="23"/>
        <v>0</v>
      </c>
      <c r="G28" s="216">
        <f t="shared" si="23"/>
        <v>10</v>
      </c>
      <c r="H28" s="216">
        <f t="shared" si="23"/>
        <v>1.8</v>
      </c>
      <c r="I28" s="216">
        <f t="shared" si="23"/>
        <v>0</v>
      </c>
      <c r="J28" s="216">
        <f t="shared" si="23"/>
        <v>0</v>
      </c>
      <c r="K28" s="216">
        <f t="shared" si="23"/>
        <v>0</v>
      </c>
      <c r="L28" s="216">
        <f t="shared" si="23"/>
        <v>0</v>
      </c>
      <c r="M28" s="216">
        <f t="shared" si="23"/>
        <v>0</v>
      </c>
      <c r="N28" s="54">
        <f t="shared" si="13"/>
        <v>-11.8</v>
      </c>
      <c r="O28" s="6">
        <f t="shared" si="14"/>
        <v>-100</v>
      </c>
      <c r="P28" s="54">
        <f t="shared" si="15"/>
        <v>0</v>
      </c>
      <c r="Q28" s="6" t="str">
        <f t="shared" si="16"/>
        <v>-</v>
      </c>
      <c r="R28" s="54">
        <f t="shared" si="17"/>
        <v>0</v>
      </c>
      <c r="S28" s="6" t="str">
        <f t="shared" si="18"/>
        <v>-</v>
      </c>
      <c r="T28" s="54">
        <f t="shared" si="19"/>
        <v>-10</v>
      </c>
      <c r="U28" s="6">
        <f t="shared" si="20"/>
        <v>-100</v>
      </c>
      <c r="V28" s="54">
        <f t="shared" si="21"/>
        <v>-1.8</v>
      </c>
      <c r="W28" s="6">
        <f t="shared" si="22"/>
        <v>-100</v>
      </c>
      <c r="X28" s="296" t="s">
        <v>110</v>
      </c>
    </row>
    <row r="29" spans="1:28" ht="31.5">
      <c r="A29" s="215" t="s">
        <v>544</v>
      </c>
      <c r="B29" s="296" t="s">
        <v>545</v>
      </c>
      <c r="C29" s="216" t="s">
        <v>107</v>
      </c>
      <c r="D29" s="216">
        <f>D105</f>
        <v>0</v>
      </c>
      <c r="E29" s="216">
        <f t="shared" ref="E29:M29" si="24">E105</f>
        <v>0</v>
      </c>
      <c r="F29" s="216">
        <f t="shared" si="24"/>
        <v>0</v>
      </c>
      <c r="G29" s="216">
        <f t="shared" si="24"/>
        <v>0</v>
      </c>
      <c r="H29" s="216">
        <f t="shared" si="24"/>
        <v>0</v>
      </c>
      <c r="I29" s="216">
        <f t="shared" si="24"/>
        <v>0</v>
      </c>
      <c r="J29" s="216">
        <f t="shared" si="24"/>
        <v>0</v>
      </c>
      <c r="K29" s="216">
        <f t="shared" si="24"/>
        <v>0</v>
      </c>
      <c r="L29" s="216">
        <f t="shared" si="24"/>
        <v>0</v>
      </c>
      <c r="M29" s="216">
        <f t="shared" si="24"/>
        <v>0</v>
      </c>
      <c r="N29" s="54">
        <f t="shared" si="13"/>
        <v>0</v>
      </c>
      <c r="O29" s="6" t="str">
        <f t="shared" si="14"/>
        <v>-</v>
      </c>
      <c r="P29" s="54">
        <f t="shared" si="15"/>
        <v>0</v>
      </c>
      <c r="Q29" s="6" t="str">
        <f t="shared" si="16"/>
        <v>-</v>
      </c>
      <c r="R29" s="54">
        <f t="shared" si="17"/>
        <v>0</v>
      </c>
      <c r="S29" s="6" t="str">
        <f t="shared" si="18"/>
        <v>-</v>
      </c>
      <c r="T29" s="54">
        <f t="shared" si="19"/>
        <v>0</v>
      </c>
      <c r="U29" s="6" t="str">
        <f t="shared" si="20"/>
        <v>-</v>
      </c>
      <c r="V29" s="54">
        <f t="shared" si="21"/>
        <v>0</v>
      </c>
      <c r="W29" s="6" t="str">
        <f t="shared" si="22"/>
        <v>-</v>
      </c>
      <c r="X29" s="296" t="s">
        <v>110</v>
      </c>
    </row>
    <row r="30" spans="1:28">
      <c r="A30" s="215" t="s">
        <v>546</v>
      </c>
      <c r="B30" s="296" t="s">
        <v>547</v>
      </c>
      <c r="C30" s="216" t="s">
        <v>107</v>
      </c>
      <c r="D30" s="216">
        <f>D108</f>
        <v>0</v>
      </c>
      <c r="E30" s="216">
        <f t="shared" ref="E30:M30" si="25">E108</f>
        <v>0</v>
      </c>
      <c r="F30" s="216">
        <f t="shared" si="25"/>
        <v>0</v>
      </c>
      <c r="G30" s="216">
        <f t="shared" si="25"/>
        <v>0</v>
      </c>
      <c r="H30" s="216">
        <f t="shared" si="25"/>
        <v>0</v>
      </c>
      <c r="I30" s="216">
        <f t="shared" si="25"/>
        <v>0</v>
      </c>
      <c r="J30" s="216">
        <f t="shared" si="25"/>
        <v>0</v>
      </c>
      <c r="K30" s="216">
        <f t="shared" si="25"/>
        <v>0</v>
      </c>
      <c r="L30" s="216">
        <f t="shared" si="25"/>
        <v>0</v>
      </c>
      <c r="M30" s="216">
        <f t="shared" si="25"/>
        <v>0</v>
      </c>
      <c r="N30" s="54">
        <f t="shared" si="13"/>
        <v>0</v>
      </c>
      <c r="O30" s="6" t="str">
        <f t="shared" si="14"/>
        <v>-</v>
      </c>
      <c r="P30" s="54">
        <f t="shared" si="15"/>
        <v>0</v>
      </c>
      <c r="Q30" s="6" t="str">
        <f t="shared" si="16"/>
        <v>-</v>
      </c>
      <c r="R30" s="54">
        <f t="shared" si="17"/>
        <v>0</v>
      </c>
      <c r="S30" s="6" t="str">
        <f t="shared" si="18"/>
        <v>-</v>
      </c>
      <c r="T30" s="54">
        <f t="shared" si="19"/>
        <v>0</v>
      </c>
      <c r="U30" s="6" t="str">
        <f t="shared" si="20"/>
        <v>-</v>
      </c>
      <c r="V30" s="54">
        <f t="shared" si="21"/>
        <v>0</v>
      </c>
      <c r="W30" s="6" t="str">
        <f t="shared" si="22"/>
        <v>-</v>
      </c>
      <c r="X30" s="296" t="s">
        <v>110</v>
      </c>
    </row>
    <row r="31" spans="1:28" ht="31.5">
      <c r="A31" s="215" t="s">
        <v>548</v>
      </c>
      <c r="B31" s="296" t="s">
        <v>549</v>
      </c>
      <c r="C31" s="216" t="s">
        <v>107</v>
      </c>
      <c r="D31" s="216">
        <f>D109</f>
        <v>0</v>
      </c>
      <c r="E31" s="216">
        <f t="shared" ref="E31:M31" si="26">E109</f>
        <v>0</v>
      </c>
      <c r="F31" s="216">
        <f t="shared" si="26"/>
        <v>0</v>
      </c>
      <c r="G31" s="216">
        <f t="shared" si="26"/>
        <v>0</v>
      </c>
      <c r="H31" s="216">
        <f t="shared" si="26"/>
        <v>0</v>
      </c>
      <c r="I31" s="216">
        <f t="shared" si="26"/>
        <v>0</v>
      </c>
      <c r="J31" s="216">
        <f t="shared" si="26"/>
        <v>0</v>
      </c>
      <c r="K31" s="216">
        <f t="shared" si="26"/>
        <v>0</v>
      </c>
      <c r="L31" s="216">
        <f t="shared" si="26"/>
        <v>0</v>
      </c>
      <c r="M31" s="216">
        <f t="shared" si="26"/>
        <v>0</v>
      </c>
      <c r="N31" s="54">
        <f t="shared" si="13"/>
        <v>0</v>
      </c>
      <c r="O31" s="6" t="str">
        <f t="shared" si="14"/>
        <v>-</v>
      </c>
      <c r="P31" s="54">
        <f t="shared" si="15"/>
        <v>0</v>
      </c>
      <c r="Q31" s="6" t="str">
        <f t="shared" si="16"/>
        <v>-</v>
      </c>
      <c r="R31" s="54">
        <f t="shared" si="17"/>
        <v>0</v>
      </c>
      <c r="S31" s="6" t="str">
        <f t="shared" si="18"/>
        <v>-</v>
      </c>
      <c r="T31" s="54">
        <f t="shared" si="19"/>
        <v>0</v>
      </c>
      <c r="U31" s="6" t="str">
        <f t="shared" si="20"/>
        <v>-</v>
      </c>
      <c r="V31" s="54">
        <f t="shared" si="21"/>
        <v>0</v>
      </c>
      <c r="W31" s="6" t="str">
        <f t="shared" si="22"/>
        <v>-</v>
      </c>
      <c r="X31" s="296" t="s">
        <v>110</v>
      </c>
    </row>
    <row r="32" spans="1:28">
      <c r="A32" s="215" t="s">
        <v>550</v>
      </c>
      <c r="B32" s="296" t="s">
        <v>551</v>
      </c>
      <c r="C32" s="216" t="s">
        <v>107</v>
      </c>
      <c r="D32" s="216">
        <f>D110</f>
        <v>66.661946093223165</v>
      </c>
      <c r="E32" s="216">
        <f t="shared" ref="E32:M32" si="27">E110</f>
        <v>0</v>
      </c>
      <c r="F32" s="216">
        <f t="shared" si="27"/>
        <v>0</v>
      </c>
      <c r="G32" s="216">
        <f t="shared" si="27"/>
        <v>0</v>
      </c>
      <c r="H32" s="216">
        <f t="shared" si="27"/>
        <v>66.661946093223165</v>
      </c>
      <c r="I32" s="216">
        <f t="shared" si="27"/>
        <v>358.09532939000002</v>
      </c>
      <c r="J32" s="216">
        <f t="shared" si="27"/>
        <v>0</v>
      </c>
      <c r="K32" s="216">
        <f t="shared" si="27"/>
        <v>0</v>
      </c>
      <c r="L32" s="216">
        <f t="shared" si="27"/>
        <v>101.84024169333334</v>
      </c>
      <c r="M32" s="216">
        <f t="shared" si="27"/>
        <v>256.25508769666664</v>
      </c>
      <c r="N32" s="54">
        <f t="shared" si="13"/>
        <v>291.43338329677687</v>
      </c>
      <c r="O32" s="6">
        <f t="shared" si="14"/>
        <v>437.18103112264811</v>
      </c>
      <c r="P32" s="54">
        <f t="shared" si="15"/>
        <v>0</v>
      </c>
      <c r="Q32" s="6" t="str">
        <f t="shared" si="16"/>
        <v>-</v>
      </c>
      <c r="R32" s="54">
        <f t="shared" si="17"/>
        <v>0</v>
      </c>
      <c r="S32" s="6" t="str">
        <f t="shared" si="18"/>
        <v>-</v>
      </c>
      <c r="T32" s="54">
        <f t="shared" si="19"/>
        <v>101.84024169333334</v>
      </c>
      <c r="U32" s="6" t="str">
        <f t="shared" si="20"/>
        <v>-</v>
      </c>
      <c r="V32" s="54">
        <f t="shared" si="21"/>
        <v>189.59314160344348</v>
      </c>
      <c r="W32" s="6">
        <f t="shared" si="22"/>
        <v>284.40985106901564</v>
      </c>
      <c r="X32" s="296" t="s">
        <v>110</v>
      </c>
    </row>
    <row r="33" spans="1:27">
      <c r="A33" s="215" t="s">
        <v>111</v>
      </c>
      <c r="B33" s="296" t="s">
        <v>109</v>
      </c>
      <c r="C33" s="216" t="s">
        <v>107</v>
      </c>
      <c r="D33" s="249">
        <f t="shared" ref="D33:M33" si="28">D34+D80+D105+D108+D109+D110</f>
        <v>325.15173776464246</v>
      </c>
      <c r="E33" s="249">
        <f t="shared" si="28"/>
        <v>0</v>
      </c>
      <c r="F33" s="249">
        <f t="shared" si="28"/>
        <v>0</v>
      </c>
      <c r="G33" s="249">
        <f t="shared" si="28"/>
        <v>69.69855385387774</v>
      </c>
      <c r="H33" s="249">
        <f t="shared" si="28"/>
        <v>255.45318391076478</v>
      </c>
      <c r="I33" s="249">
        <f t="shared" si="28"/>
        <v>1075.0119805700001</v>
      </c>
      <c r="J33" s="249">
        <f t="shared" si="28"/>
        <v>0</v>
      </c>
      <c r="K33" s="249">
        <f t="shared" si="28"/>
        <v>0</v>
      </c>
      <c r="L33" s="249">
        <f t="shared" si="28"/>
        <v>101.84024169333334</v>
      </c>
      <c r="M33" s="249">
        <f t="shared" si="28"/>
        <v>973.17173887666672</v>
      </c>
      <c r="N33" s="54">
        <f t="shared" si="13"/>
        <v>749.86024280535764</v>
      </c>
      <c r="O33" s="6">
        <f t="shared" si="14"/>
        <v>230.61855611183469</v>
      </c>
      <c r="P33" s="54">
        <f t="shared" si="15"/>
        <v>0</v>
      </c>
      <c r="Q33" s="6" t="str">
        <f t="shared" si="16"/>
        <v>-</v>
      </c>
      <c r="R33" s="54">
        <f t="shared" si="17"/>
        <v>0</v>
      </c>
      <c r="S33" s="6" t="str">
        <f t="shared" si="18"/>
        <v>-</v>
      </c>
      <c r="T33" s="54">
        <f t="shared" si="19"/>
        <v>32.141687839455599</v>
      </c>
      <c r="U33" s="6">
        <f t="shared" si="20"/>
        <v>46.115286562243881</v>
      </c>
      <c r="V33" s="54">
        <f t="shared" si="21"/>
        <v>717.71855496590194</v>
      </c>
      <c r="W33" s="6">
        <f t="shared" si="22"/>
        <v>280.9589389250346</v>
      </c>
      <c r="X33" s="296" t="s">
        <v>110</v>
      </c>
      <c r="Y33" s="75"/>
      <c r="Z33" s="75"/>
      <c r="AA33" s="75"/>
    </row>
    <row r="34" spans="1:27">
      <c r="A34" s="215" t="s">
        <v>112</v>
      </c>
      <c r="B34" s="296" t="s">
        <v>113</v>
      </c>
      <c r="C34" s="216" t="s">
        <v>107</v>
      </c>
      <c r="D34" s="249">
        <f t="shared" ref="D34:M34" si="29">D35+D41+D44+D72</f>
        <v>246.6897916714193</v>
      </c>
      <c r="E34" s="249">
        <f t="shared" si="29"/>
        <v>0</v>
      </c>
      <c r="F34" s="249">
        <f t="shared" si="29"/>
        <v>0</v>
      </c>
      <c r="G34" s="249">
        <f t="shared" si="29"/>
        <v>59.698553853877733</v>
      </c>
      <c r="H34" s="249">
        <f t="shared" si="29"/>
        <v>186.99123781754159</v>
      </c>
      <c r="I34" s="249">
        <f t="shared" si="29"/>
        <v>716.91665118000003</v>
      </c>
      <c r="J34" s="249">
        <f t="shared" si="29"/>
        <v>0</v>
      </c>
      <c r="K34" s="249">
        <f t="shared" si="29"/>
        <v>0</v>
      </c>
      <c r="L34" s="249">
        <f t="shared" si="29"/>
        <v>0</v>
      </c>
      <c r="M34" s="249">
        <f t="shared" si="29"/>
        <v>716.91665118000003</v>
      </c>
      <c r="N34" s="54">
        <f t="shared" si="13"/>
        <v>470.22685950858073</v>
      </c>
      <c r="O34" s="6">
        <f t="shared" si="14"/>
        <v>190.61464048536862</v>
      </c>
      <c r="P34" s="54">
        <f t="shared" si="15"/>
        <v>0</v>
      </c>
      <c r="Q34" s="6" t="str">
        <f t="shared" si="16"/>
        <v>-</v>
      </c>
      <c r="R34" s="54">
        <f t="shared" si="17"/>
        <v>0</v>
      </c>
      <c r="S34" s="6" t="str">
        <f t="shared" si="18"/>
        <v>-</v>
      </c>
      <c r="T34" s="54">
        <f t="shared" si="19"/>
        <v>-59.698553853877733</v>
      </c>
      <c r="U34" s="6">
        <f t="shared" si="20"/>
        <v>-100</v>
      </c>
      <c r="V34" s="54">
        <f t="shared" si="21"/>
        <v>529.92541336245847</v>
      </c>
      <c r="W34" s="6">
        <f t="shared" si="22"/>
        <v>283.3958529541037</v>
      </c>
      <c r="X34" s="296" t="s">
        <v>110</v>
      </c>
      <c r="Y34" s="75"/>
      <c r="Z34" s="75"/>
      <c r="AA34" s="75"/>
    </row>
    <row r="35" spans="1:27" ht="31.5">
      <c r="A35" s="215" t="s">
        <v>114</v>
      </c>
      <c r="B35" s="296" t="s">
        <v>115</v>
      </c>
      <c r="C35" s="216" t="s">
        <v>107</v>
      </c>
      <c r="D35" s="249">
        <f>SUM(D36:D38)</f>
        <v>10.970295404946668</v>
      </c>
      <c r="E35" s="249">
        <f t="shared" ref="E35:M35" si="30">SUM(E36:E38)</f>
        <v>0</v>
      </c>
      <c r="F35" s="249">
        <f t="shared" si="30"/>
        <v>0</v>
      </c>
      <c r="G35" s="249">
        <f t="shared" si="30"/>
        <v>2.6242920368666671</v>
      </c>
      <c r="H35" s="249">
        <f t="shared" si="30"/>
        <v>8.3460033680800016</v>
      </c>
      <c r="I35" s="249">
        <f t="shared" si="30"/>
        <v>0</v>
      </c>
      <c r="J35" s="249">
        <f t="shared" si="30"/>
        <v>0</v>
      </c>
      <c r="K35" s="249">
        <f t="shared" si="30"/>
        <v>0</v>
      </c>
      <c r="L35" s="249">
        <f t="shared" si="30"/>
        <v>0</v>
      </c>
      <c r="M35" s="249">
        <f t="shared" si="30"/>
        <v>0</v>
      </c>
      <c r="N35" s="54">
        <f t="shared" si="13"/>
        <v>-10.970295404946668</v>
      </c>
      <c r="O35" s="6">
        <f t="shared" si="14"/>
        <v>-100</v>
      </c>
      <c r="P35" s="54">
        <f t="shared" si="15"/>
        <v>0</v>
      </c>
      <c r="Q35" s="6" t="str">
        <f t="shared" si="16"/>
        <v>-</v>
      </c>
      <c r="R35" s="54">
        <f t="shared" si="17"/>
        <v>0</v>
      </c>
      <c r="S35" s="6" t="str">
        <f t="shared" si="18"/>
        <v>-</v>
      </c>
      <c r="T35" s="54">
        <f t="shared" si="19"/>
        <v>-2.6242920368666671</v>
      </c>
      <c r="U35" s="6">
        <f t="shared" si="20"/>
        <v>-100</v>
      </c>
      <c r="V35" s="54">
        <f t="shared" si="21"/>
        <v>-8.3460033680800016</v>
      </c>
      <c r="W35" s="6">
        <f t="shared" si="22"/>
        <v>-100</v>
      </c>
      <c r="X35" s="296" t="s">
        <v>110</v>
      </c>
      <c r="Y35" s="75"/>
      <c r="Z35" s="75"/>
      <c r="AA35" s="75"/>
    </row>
    <row r="36" spans="1:27" ht="31.5">
      <c r="A36" s="215" t="str">
        <f>'Формат ИПР'!B21</f>
        <v>1.1.1.1</v>
      </c>
      <c r="B36" s="296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6" s="216" t="str">
        <f>'Формат ИПР'!D21</f>
        <v>Г</v>
      </c>
      <c r="D36" s="29">
        <f>IF(E36="нд","нд",E36+F36+G36+H36)</f>
        <v>2.6242920368666671</v>
      </c>
      <c r="E36" s="29">
        <f>'2.5 Отчет финансир источники'!H21</f>
        <v>0</v>
      </c>
      <c r="F36" s="29">
        <f>'2.5 Отчет финансир источники'!I21</f>
        <v>0</v>
      </c>
      <c r="G36" s="29">
        <f>'2.5 Отчет финансир источники'!J21</f>
        <v>2.6242920368666671</v>
      </c>
      <c r="H36" s="29">
        <f>IF(E36="нд","нд",'2.5 Отчет финансир источники'!K21+'2.5 Отчет финансир источники'!L21+'2.5 Отчет финансир источники'!M21)</f>
        <v>0</v>
      </c>
      <c r="I36" s="29">
        <f>J36+K36+L36+M36</f>
        <v>0</v>
      </c>
      <c r="J36" s="29">
        <f>'2.5 Отчет финансир источники'!O21</f>
        <v>0</v>
      </c>
      <c r="K36" s="29">
        <f>'2.5 Отчет финансир источники'!P21</f>
        <v>0</v>
      </c>
      <c r="L36" s="29">
        <f>'2.5 Отчет финансир источники'!Q21</f>
        <v>0</v>
      </c>
      <c r="M36" s="29">
        <f>'2.5 Отчет финансир источники'!R21+'2.5 Отчет финансир источники'!S21+'2.5 Отчет финансир источники'!T21</f>
        <v>0</v>
      </c>
      <c r="N36" s="54">
        <f>IF(D36="нд","нд",I36-D36)</f>
        <v>-2.6242920368666671</v>
      </c>
      <c r="O36" s="6">
        <f>IF($D36="нд","нд",IF(D36=0,"-",N36/D36*100))</f>
        <v>-100</v>
      </c>
      <c r="P36" s="54">
        <f>IF(E36="нд","нд",J36-E36)</f>
        <v>0</v>
      </c>
      <c r="Q36" s="6" t="str">
        <f>IF($D36="нд","нд",IF(E36=0,"-",P36/E36*100))</f>
        <v>-</v>
      </c>
      <c r="R36" s="54">
        <f>IF(F36="нд","нд",K36-F36)</f>
        <v>0</v>
      </c>
      <c r="S36" s="6" t="str">
        <f>IF($D36="нд","нд",IF(F36=0,"-",R36/F36*100))</f>
        <v>-</v>
      </c>
      <c r="T36" s="54">
        <f>IF(G36="нд","нд",L36-G36)</f>
        <v>-2.6242920368666671</v>
      </c>
      <c r="U36" s="6">
        <f>IF($D36="нд","нд",IF(G36=0,"-",T36/G36*100))</f>
        <v>-100</v>
      </c>
      <c r="V36" s="54">
        <f>IF(H36="нд","нд",M36-H36)</f>
        <v>0</v>
      </c>
      <c r="W36" s="6" t="str">
        <f>IF($D36="нд","нд",IF(H36=0,"-",V36/H36*100))</f>
        <v>-</v>
      </c>
      <c r="X36" s="217" t="str">
        <f>'Формат ИПР'!HW21</f>
        <v>нд</v>
      </c>
      <c r="Y36" s="75"/>
      <c r="Z36" s="75"/>
      <c r="AA36" s="75"/>
    </row>
    <row r="37" spans="1:27" ht="31.5">
      <c r="A37" s="215" t="str">
        <f>'Формат ИПР'!B22</f>
        <v>1.1.1.2</v>
      </c>
      <c r="B37" s="296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7" s="216" t="str">
        <f>'Формат ИПР'!D22</f>
        <v>Г</v>
      </c>
      <c r="D37" s="29">
        <f>IF(E37="нд","нд",E37+F37+G37+H37)</f>
        <v>0</v>
      </c>
      <c r="E37" s="29">
        <f>'2.5 Отчет финансир источники'!H22</f>
        <v>0</v>
      </c>
      <c r="F37" s="29">
        <f>'2.5 Отчет финансир источники'!I22</f>
        <v>0</v>
      </c>
      <c r="G37" s="29">
        <f>'2.5 Отчет финансир источники'!J22</f>
        <v>0</v>
      </c>
      <c r="H37" s="29">
        <f>IF(E37="нд","нд",'2.5 Отчет финансир источники'!K22+'2.5 Отчет финансир источники'!L22+'2.5 Отчет финансир источники'!M22)</f>
        <v>0</v>
      </c>
      <c r="I37" s="29">
        <f>J37+K37+L37+M37</f>
        <v>0</v>
      </c>
      <c r="J37" s="29">
        <f>'2.5 Отчет финансир источники'!O22</f>
        <v>0</v>
      </c>
      <c r="K37" s="29">
        <f>'2.5 Отчет финансир источники'!P22</f>
        <v>0</v>
      </c>
      <c r="L37" s="29">
        <f>'2.5 Отчет финансир источники'!Q22</f>
        <v>0</v>
      </c>
      <c r="M37" s="29">
        <f>'2.5 Отчет финансир источники'!R22+'2.5 Отчет финансир источники'!S22+'2.5 Отчет финансир источники'!T22</f>
        <v>0</v>
      </c>
      <c r="N37" s="54">
        <f>IF(D37="нд","нд",I37-D37)</f>
        <v>0</v>
      </c>
      <c r="O37" s="6" t="str">
        <f>IF($D37="нд","нд",IF(D37=0,"-",N37/D37*100))</f>
        <v>-</v>
      </c>
      <c r="P37" s="54">
        <f>IF(E37="нд","нд",J37-E37)</f>
        <v>0</v>
      </c>
      <c r="Q37" s="6" t="str">
        <f>IF($D37="нд","нд",IF(E37=0,"-",P37/E37*100))</f>
        <v>-</v>
      </c>
      <c r="R37" s="54">
        <f>IF(F37="нд","нд",K37-F37)</f>
        <v>0</v>
      </c>
      <c r="S37" s="6" t="str">
        <f>IF($D37="нд","нд",IF(F37=0,"-",R37/F37*100))</f>
        <v>-</v>
      </c>
      <c r="T37" s="54">
        <f>IF(G37="нд","нд",L37-G37)</f>
        <v>0</v>
      </c>
      <c r="U37" s="6" t="str">
        <f>IF($D37="нд","нд",IF(G37=0,"-",T37/G37*100))</f>
        <v>-</v>
      </c>
      <c r="V37" s="54">
        <f>IF(H37="нд","нд",M37-H37)</f>
        <v>0</v>
      </c>
      <c r="W37" s="6" t="str">
        <f>IF($D37="нд","нд",IF(H37=0,"-",V37/H37*100))</f>
        <v>-</v>
      </c>
      <c r="X37" s="217" t="str">
        <f>'Формат ИПР'!HW22</f>
        <v>нд</v>
      </c>
      <c r="Y37" s="75"/>
      <c r="Z37" s="75"/>
      <c r="AA37" s="75"/>
    </row>
    <row r="38" spans="1:27" ht="31.5">
      <c r="A38" s="215" t="s">
        <v>116</v>
      </c>
      <c r="B38" s="296" t="s">
        <v>117</v>
      </c>
      <c r="C38" s="216" t="s">
        <v>107</v>
      </c>
      <c r="D38" s="249">
        <f>SUM(D39:D40)</f>
        <v>8.3460033680800016</v>
      </c>
      <c r="E38" s="249">
        <f t="shared" ref="E38:M38" si="31">SUM(E39:E40)</f>
        <v>0</v>
      </c>
      <c r="F38" s="249">
        <f t="shared" si="31"/>
        <v>0</v>
      </c>
      <c r="G38" s="249">
        <f t="shared" si="31"/>
        <v>0</v>
      </c>
      <c r="H38" s="249">
        <f t="shared" si="31"/>
        <v>8.3460033680800016</v>
      </c>
      <c r="I38" s="249">
        <f t="shared" si="31"/>
        <v>0</v>
      </c>
      <c r="J38" s="249">
        <f t="shared" si="31"/>
        <v>0</v>
      </c>
      <c r="K38" s="249">
        <f t="shared" si="31"/>
        <v>0</v>
      </c>
      <c r="L38" s="249">
        <f t="shared" si="31"/>
        <v>0</v>
      </c>
      <c r="M38" s="249">
        <f t="shared" si="31"/>
        <v>0</v>
      </c>
      <c r="N38" s="54">
        <f t="shared" ref="N38" si="32">IF(D38="нд","нд",I38-D38)</f>
        <v>-8.3460033680800016</v>
      </c>
      <c r="O38" s="6">
        <f t="shared" ref="O38" si="33">IF($D38="нд","нд",IF(D38=0,"-",N38/D38*100))</f>
        <v>-100</v>
      </c>
      <c r="P38" s="54">
        <f t="shared" ref="P38" si="34">IF(E38="нд","нд",J38-E38)</f>
        <v>0</v>
      </c>
      <c r="Q38" s="6" t="str">
        <f t="shared" ref="Q38" si="35">IF($D38="нд","нд",IF(E38=0,"-",P38/E38*100))</f>
        <v>-</v>
      </c>
      <c r="R38" s="54">
        <f t="shared" ref="R38" si="36">IF(F38="нд","нд",K38-F38)</f>
        <v>0</v>
      </c>
      <c r="S38" s="6" t="str">
        <f t="shared" ref="S38" si="37">IF($D38="нд","нд",IF(F38=0,"-",R38/F38*100))</f>
        <v>-</v>
      </c>
      <c r="T38" s="54">
        <f t="shared" ref="T38" si="38">IF(G38="нд","нд",L38-G38)</f>
        <v>0</v>
      </c>
      <c r="U38" s="6" t="str">
        <f t="shared" ref="U38" si="39">IF($D38="нд","нд",IF(G38=0,"-",T38/G38*100))</f>
        <v>-</v>
      </c>
      <c r="V38" s="54">
        <f t="shared" ref="V38" si="40">IF(H38="нд","нд",M38-H38)</f>
        <v>-8.3460033680800016</v>
      </c>
      <c r="W38" s="6">
        <f t="shared" ref="W38" si="41">IF($D38="нд","нд",IF(H38=0,"-",V38/H38*100))</f>
        <v>-100</v>
      </c>
      <c r="X38" s="296" t="s">
        <v>110</v>
      </c>
      <c r="Y38" s="75"/>
      <c r="Z38" s="75"/>
      <c r="AA38" s="75"/>
    </row>
    <row r="39" spans="1:27" ht="32.25" customHeight="1">
      <c r="A39" s="215" t="str">
        <f>'Формат ИПР'!B24</f>
        <v>1.1.1.3</v>
      </c>
      <c r="B39" s="296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9" s="216" t="str">
        <f>'Формат ИПР'!D24</f>
        <v>F_prj_109108_47168</v>
      </c>
      <c r="D39" s="29">
        <f>IF(E39="нд","нд",E39+F39+G39+H39)</f>
        <v>8.3460033680800016</v>
      </c>
      <c r="E39" s="29">
        <f>'2.5 Отчет финансир источники'!H24</f>
        <v>0</v>
      </c>
      <c r="F39" s="29">
        <f>'2.5 Отчет финансир источники'!I24</f>
        <v>0</v>
      </c>
      <c r="G39" s="29">
        <f>'2.5 Отчет финансир источники'!J24</f>
        <v>0</v>
      </c>
      <c r="H39" s="29">
        <f>IF(E39="нд","нд",'2.5 Отчет финансир источники'!K24+'2.5 Отчет финансир источники'!L24+'2.5 Отчет финансир источники'!M24)</f>
        <v>8.3460033680800016</v>
      </c>
      <c r="I39" s="29">
        <f>J39+K39+L39+M39</f>
        <v>0</v>
      </c>
      <c r="J39" s="29">
        <f>'2.5 Отчет финансир источники'!O24</f>
        <v>0</v>
      </c>
      <c r="K39" s="29">
        <f>'2.5 Отчет финансир источники'!P24</f>
        <v>0</v>
      </c>
      <c r="L39" s="29">
        <f>'2.5 Отчет финансир источники'!Q24</f>
        <v>0</v>
      </c>
      <c r="M39" s="29">
        <f>'2.5 Отчет финансир источники'!R24+'2.5 Отчет финансир источники'!S24+'2.5 Отчет финансир источники'!T24</f>
        <v>0</v>
      </c>
      <c r="N39" s="54">
        <f>IF(D39="нд","нд",I39-D39)</f>
        <v>-8.3460033680800016</v>
      </c>
      <c r="O39" s="6">
        <f>IF($D39="нд","нд",IF(D39=0,"-",N39/D39*100))</f>
        <v>-100</v>
      </c>
      <c r="P39" s="54">
        <f>IF(E39="нд","нд",J39-E39)</f>
        <v>0</v>
      </c>
      <c r="Q39" s="6" t="str">
        <f>IF($D39="нд","нд",IF(E39=0,"-",P39/E39*100))</f>
        <v>-</v>
      </c>
      <c r="R39" s="54">
        <f>IF(F39="нд","нд",K39-F39)</f>
        <v>0</v>
      </c>
      <c r="S39" s="6" t="str">
        <f>IF($D39="нд","нд",IF(F39=0,"-",R39/F39*100))</f>
        <v>-</v>
      </c>
      <c r="T39" s="54">
        <f>IF(G39="нд","нд",L39-G39)</f>
        <v>0</v>
      </c>
      <c r="U39" s="6" t="str">
        <f>IF($D39="нд","нд",IF(G39=0,"-",T39/G39*100))</f>
        <v>-</v>
      </c>
      <c r="V39" s="54">
        <f>IF(H39="нд","нд",M39-H39)</f>
        <v>-8.3460033680800016</v>
      </c>
      <c r="W39" s="6">
        <f>IF($D39="нд","нд",IF(H39=0,"-",V39/H39*100))</f>
        <v>-100</v>
      </c>
      <c r="X39" s="217" t="str">
        <f>'Формат ИПР'!HW24</f>
        <v>нд</v>
      </c>
      <c r="Y39" s="75"/>
      <c r="Z39" s="75"/>
      <c r="AA39" s="75"/>
    </row>
    <row r="40" spans="1:27" ht="32.25" customHeight="1">
      <c r="A40" s="215" t="str">
        <f>'Формат ИПР'!B25</f>
        <v>1.1.1.3</v>
      </c>
      <c r="B40" s="296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40" s="216" t="str">
        <f>'Формат ИПР'!D25</f>
        <v>J_Che246_19</v>
      </c>
      <c r="D40" s="29" t="str">
        <f>IF(E40="нд","нд",E40+F40+G40+H40)</f>
        <v>нд</v>
      </c>
      <c r="E40" s="29" t="str">
        <f>'2.5 Отчет финансир источники'!H25</f>
        <v>нд</v>
      </c>
      <c r="F40" s="29" t="str">
        <f>'2.5 Отчет финансир источники'!I25</f>
        <v>нд</v>
      </c>
      <c r="G40" s="29" t="str">
        <f>'2.5 Отчет финансир источники'!J25</f>
        <v>нд</v>
      </c>
      <c r="H40" s="29" t="str">
        <f>IF(E40="нд","нд",'2.5 Отчет финансир источники'!K25+'2.5 Отчет финансир источники'!L25+'2.5 Отчет финансир источники'!M25)</f>
        <v>нд</v>
      </c>
      <c r="I40" s="29">
        <f>J40+K40+L40+M40</f>
        <v>0</v>
      </c>
      <c r="J40" s="29">
        <f>'2.5 Отчет финансир источники'!O25</f>
        <v>0</v>
      </c>
      <c r="K40" s="29">
        <f>'2.5 Отчет финансир источники'!P25</f>
        <v>0</v>
      </c>
      <c r="L40" s="29">
        <f>'2.5 Отчет финансир источники'!Q25</f>
        <v>0</v>
      </c>
      <c r="M40" s="29">
        <f>'2.5 Отчет финансир источники'!R25+'2.5 Отчет финансир источники'!S25+'2.5 Отчет финансир источники'!T25</f>
        <v>0</v>
      </c>
      <c r="N40" s="54" t="str">
        <f>IF(D40="нд","нд",I40-D40)</f>
        <v>нд</v>
      </c>
      <c r="O40" s="6" t="str">
        <f>IF($D40="нд","нд",IF(D40=0,"-",N40/D40*100))</f>
        <v>нд</v>
      </c>
      <c r="P40" s="54" t="str">
        <f>IF(E40="нд","нд",J40-E40)</f>
        <v>нд</v>
      </c>
      <c r="Q40" s="6" t="str">
        <f>IF($D40="нд","нд",IF(E40=0,"-",P40/E40*100))</f>
        <v>нд</v>
      </c>
      <c r="R40" s="54" t="str">
        <f>IF(F40="нд","нд",K40-F40)</f>
        <v>нд</v>
      </c>
      <c r="S40" s="6" t="str">
        <f>IF($D40="нд","нд",IF(F40=0,"-",R40/F40*100))</f>
        <v>нд</v>
      </c>
      <c r="T40" s="54" t="str">
        <f>IF(G40="нд","нд",L40-G40)</f>
        <v>нд</v>
      </c>
      <c r="U40" s="6" t="str">
        <f>IF($D40="нд","нд",IF(G40=0,"-",T40/G40*100))</f>
        <v>нд</v>
      </c>
      <c r="V40" s="54" t="str">
        <f>IF(H40="нд","нд",M40-H40)</f>
        <v>нд</v>
      </c>
      <c r="W40" s="6" t="str">
        <f>IF($D40="нд","нд",IF(H40=0,"-",V40/H40*100))</f>
        <v>нд</v>
      </c>
      <c r="X40" s="217" t="str">
        <f>'Формат ИПР'!HW25</f>
        <v>нд</v>
      </c>
      <c r="Y40" s="75"/>
      <c r="Z40" s="75"/>
      <c r="AA40" s="75"/>
    </row>
    <row r="41" spans="1:27" ht="29.25" customHeight="1">
      <c r="A41" s="215" t="s">
        <v>118</v>
      </c>
      <c r="B41" s="296" t="s">
        <v>119</v>
      </c>
      <c r="C41" s="216" t="s">
        <v>107</v>
      </c>
      <c r="D41" s="29">
        <f>D42+D43</f>
        <v>0</v>
      </c>
      <c r="E41" s="29">
        <f t="shared" ref="E41:M41" si="42">E42+E43</f>
        <v>0</v>
      </c>
      <c r="F41" s="29">
        <f t="shared" si="42"/>
        <v>0</v>
      </c>
      <c r="G41" s="29">
        <f t="shared" si="42"/>
        <v>0</v>
      </c>
      <c r="H41" s="29">
        <f t="shared" si="42"/>
        <v>0</v>
      </c>
      <c r="I41" s="29">
        <f t="shared" si="42"/>
        <v>0</v>
      </c>
      <c r="J41" s="29">
        <f t="shared" si="42"/>
        <v>0</v>
      </c>
      <c r="K41" s="29">
        <f t="shared" si="42"/>
        <v>0</v>
      </c>
      <c r="L41" s="29">
        <f t="shared" si="42"/>
        <v>0</v>
      </c>
      <c r="M41" s="29">
        <f t="shared" si="42"/>
        <v>0</v>
      </c>
      <c r="N41" s="54">
        <f t="shared" ref="N41:N46" si="43">IF(D41="нд","нд",I41-D41)</f>
        <v>0</v>
      </c>
      <c r="O41" s="6" t="str">
        <f t="shared" ref="O41:O46" si="44">IF($D41="нд","нд",IF(D41=0,"-",N41/D41*100))</f>
        <v>-</v>
      </c>
      <c r="P41" s="54">
        <f t="shared" ref="P41:P46" si="45">IF(E41="нд","нд",J41-E41)</f>
        <v>0</v>
      </c>
      <c r="Q41" s="6" t="str">
        <f t="shared" ref="Q41:Q46" si="46">IF($D41="нд","нд",IF(E41=0,"-",P41/E41*100))</f>
        <v>-</v>
      </c>
      <c r="R41" s="54">
        <f t="shared" ref="R41:R46" si="47">IF(F41="нд","нд",K41-F41)</f>
        <v>0</v>
      </c>
      <c r="S41" s="6" t="str">
        <f t="shared" ref="S41:S46" si="48">IF($D41="нд","нд",IF(F41=0,"-",R41/F41*100))</f>
        <v>-</v>
      </c>
      <c r="T41" s="54">
        <f t="shared" ref="T41:T46" si="49">IF(G41="нд","нд",L41-G41)</f>
        <v>0</v>
      </c>
      <c r="U41" s="6" t="str">
        <f t="shared" ref="U41:U46" si="50">IF($D41="нд","нд",IF(G41=0,"-",T41/G41*100))</f>
        <v>-</v>
      </c>
      <c r="V41" s="54">
        <f t="shared" ref="V41:V46" si="51">IF(H41="нд","нд",M41-H41)</f>
        <v>0</v>
      </c>
      <c r="W41" s="6" t="str">
        <f t="shared" ref="W41:W46" si="52">IF($D41="нд","нд",IF(H41=0,"-",V41/H41*100))</f>
        <v>-</v>
      </c>
      <c r="X41" s="296" t="s">
        <v>110</v>
      </c>
      <c r="Y41" s="75"/>
      <c r="Z41" s="75"/>
      <c r="AA41" s="75"/>
    </row>
    <row r="42" spans="1:27" ht="29.25" customHeight="1">
      <c r="A42" s="215" t="s">
        <v>120</v>
      </c>
      <c r="B42" s="296" t="s">
        <v>121</v>
      </c>
      <c r="C42" s="216" t="s">
        <v>107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54">
        <f t="shared" si="43"/>
        <v>0</v>
      </c>
      <c r="O42" s="6" t="str">
        <f t="shared" si="44"/>
        <v>-</v>
      </c>
      <c r="P42" s="54">
        <f t="shared" si="45"/>
        <v>0</v>
      </c>
      <c r="Q42" s="6" t="str">
        <f t="shared" si="46"/>
        <v>-</v>
      </c>
      <c r="R42" s="54">
        <f t="shared" si="47"/>
        <v>0</v>
      </c>
      <c r="S42" s="6" t="str">
        <f t="shared" si="48"/>
        <v>-</v>
      </c>
      <c r="T42" s="54">
        <f t="shared" si="49"/>
        <v>0</v>
      </c>
      <c r="U42" s="6" t="str">
        <f t="shared" si="50"/>
        <v>-</v>
      </c>
      <c r="V42" s="54">
        <f t="shared" si="51"/>
        <v>0</v>
      </c>
      <c r="W42" s="6" t="str">
        <f t="shared" si="52"/>
        <v>-</v>
      </c>
      <c r="X42" s="296" t="s">
        <v>110</v>
      </c>
      <c r="Y42" s="75"/>
      <c r="Z42" s="75"/>
      <c r="AA42" s="75"/>
    </row>
    <row r="43" spans="1:27" ht="29.25" customHeight="1">
      <c r="A43" s="215" t="s">
        <v>122</v>
      </c>
      <c r="B43" s="296" t="s">
        <v>123</v>
      </c>
      <c r="C43" s="216" t="s">
        <v>107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54">
        <f t="shared" si="43"/>
        <v>0</v>
      </c>
      <c r="O43" s="6" t="str">
        <f t="shared" si="44"/>
        <v>-</v>
      </c>
      <c r="P43" s="54">
        <f t="shared" si="45"/>
        <v>0</v>
      </c>
      <c r="Q43" s="6" t="str">
        <f t="shared" si="46"/>
        <v>-</v>
      </c>
      <c r="R43" s="54">
        <f t="shared" si="47"/>
        <v>0</v>
      </c>
      <c r="S43" s="6" t="str">
        <f t="shared" si="48"/>
        <v>-</v>
      </c>
      <c r="T43" s="54">
        <f t="shared" si="49"/>
        <v>0</v>
      </c>
      <c r="U43" s="6" t="str">
        <f t="shared" si="50"/>
        <v>-</v>
      </c>
      <c r="V43" s="54">
        <f t="shared" si="51"/>
        <v>0</v>
      </c>
      <c r="W43" s="6" t="str">
        <f t="shared" si="52"/>
        <v>-</v>
      </c>
      <c r="X43" s="296" t="s">
        <v>110</v>
      </c>
      <c r="Y43" s="75"/>
      <c r="Z43" s="75"/>
      <c r="AA43" s="75"/>
    </row>
    <row r="44" spans="1:27" ht="29.25" customHeight="1">
      <c r="A44" s="215" t="s">
        <v>124</v>
      </c>
      <c r="B44" s="296" t="s">
        <v>552</v>
      </c>
      <c r="C44" s="216" t="s">
        <v>107</v>
      </c>
      <c r="D44" s="29">
        <f t="shared" ref="D44:M44" si="53">D45+D68</f>
        <v>168.37186732239959</v>
      </c>
      <c r="E44" s="29">
        <f t="shared" si="53"/>
        <v>0</v>
      </c>
      <c r="F44" s="29">
        <f t="shared" si="53"/>
        <v>0</v>
      </c>
      <c r="G44" s="29">
        <f t="shared" si="53"/>
        <v>0</v>
      </c>
      <c r="H44" s="29">
        <f t="shared" si="53"/>
        <v>168.37186732239959</v>
      </c>
      <c r="I44" s="29">
        <f t="shared" si="53"/>
        <v>716.91665118000003</v>
      </c>
      <c r="J44" s="29">
        <f t="shared" si="53"/>
        <v>0</v>
      </c>
      <c r="K44" s="29">
        <f t="shared" si="53"/>
        <v>0</v>
      </c>
      <c r="L44" s="29">
        <f t="shared" si="53"/>
        <v>0</v>
      </c>
      <c r="M44" s="29">
        <f t="shared" si="53"/>
        <v>716.91665118000003</v>
      </c>
      <c r="N44" s="54">
        <f t="shared" si="43"/>
        <v>548.54478385760046</v>
      </c>
      <c r="O44" s="6">
        <f t="shared" si="44"/>
        <v>325.79360945569562</v>
      </c>
      <c r="P44" s="54">
        <f t="shared" si="45"/>
        <v>0</v>
      </c>
      <c r="Q44" s="6" t="str">
        <f t="shared" si="46"/>
        <v>-</v>
      </c>
      <c r="R44" s="54">
        <f t="shared" si="47"/>
        <v>0</v>
      </c>
      <c r="S44" s="6" t="str">
        <f t="shared" si="48"/>
        <v>-</v>
      </c>
      <c r="T44" s="54">
        <f t="shared" si="49"/>
        <v>0</v>
      </c>
      <c r="U44" s="6" t="str">
        <f t="shared" si="50"/>
        <v>-</v>
      </c>
      <c r="V44" s="54">
        <f t="shared" si="51"/>
        <v>548.54478385760046</v>
      </c>
      <c r="W44" s="6">
        <f t="shared" si="52"/>
        <v>325.79360945569562</v>
      </c>
      <c r="X44" s="296" t="s">
        <v>110</v>
      </c>
      <c r="Y44" s="75"/>
      <c r="Z44" s="75"/>
      <c r="AA44" s="75"/>
    </row>
    <row r="45" spans="1:27" ht="29.25" customHeight="1">
      <c r="A45" s="215" t="s">
        <v>125</v>
      </c>
      <c r="B45" s="296" t="s">
        <v>553</v>
      </c>
      <c r="C45" s="216" t="s">
        <v>107</v>
      </c>
      <c r="D45" s="29">
        <f t="shared" ref="D45:M45" si="54">D46+D54+D55</f>
        <v>168.37186732239959</v>
      </c>
      <c r="E45" s="29">
        <f t="shared" si="54"/>
        <v>0</v>
      </c>
      <c r="F45" s="29">
        <f t="shared" si="54"/>
        <v>0</v>
      </c>
      <c r="G45" s="29">
        <f t="shared" si="54"/>
        <v>0</v>
      </c>
      <c r="H45" s="29">
        <f t="shared" si="54"/>
        <v>168.37186732239959</v>
      </c>
      <c r="I45" s="29">
        <f t="shared" si="54"/>
        <v>716.91665118000003</v>
      </c>
      <c r="J45" s="29">
        <f t="shared" si="54"/>
        <v>0</v>
      </c>
      <c r="K45" s="29">
        <f t="shared" si="54"/>
        <v>0</v>
      </c>
      <c r="L45" s="29">
        <f t="shared" si="54"/>
        <v>0</v>
      </c>
      <c r="M45" s="29">
        <f t="shared" si="54"/>
        <v>716.91665118000003</v>
      </c>
      <c r="N45" s="54">
        <f t="shared" si="43"/>
        <v>548.54478385760046</v>
      </c>
      <c r="O45" s="6">
        <f t="shared" si="44"/>
        <v>325.79360945569562</v>
      </c>
      <c r="P45" s="54">
        <f t="shared" si="45"/>
        <v>0</v>
      </c>
      <c r="Q45" s="6" t="str">
        <f t="shared" si="46"/>
        <v>-</v>
      </c>
      <c r="R45" s="54">
        <f t="shared" si="47"/>
        <v>0</v>
      </c>
      <c r="S45" s="6" t="str">
        <f t="shared" si="48"/>
        <v>-</v>
      </c>
      <c r="T45" s="54">
        <f t="shared" si="49"/>
        <v>0</v>
      </c>
      <c r="U45" s="6" t="str">
        <f t="shared" si="50"/>
        <v>-</v>
      </c>
      <c r="V45" s="54">
        <f t="shared" si="51"/>
        <v>548.54478385760046</v>
      </c>
      <c r="W45" s="6">
        <f t="shared" si="52"/>
        <v>325.79360945569562</v>
      </c>
      <c r="X45" s="296" t="s">
        <v>110</v>
      </c>
      <c r="Y45" s="75"/>
      <c r="Z45" s="75"/>
      <c r="AA45" s="75"/>
    </row>
    <row r="46" spans="1:27" ht="29.25" customHeight="1">
      <c r="A46" s="215" t="s">
        <v>125</v>
      </c>
      <c r="B46" s="296" t="s">
        <v>126</v>
      </c>
      <c r="C46" s="216" t="s">
        <v>107</v>
      </c>
      <c r="D46" s="29">
        <f t="shared" ref="D46:M46" si="55">SUM(D47:D53)</f>
        <v>168.37186732239959</v>
      </c>
      <c r="E46" s="29">
        <f t="shared" si="55"/>
        <v>0</v>
      </c>
      <c r="F46" s="29">
        <f t="shared" si="55"/>
        <v>0</v>
      </c>
      <c r="G46" s="29">
        <f t="shared" si="55"/>
        <v>0</v>
      </c>
      <c r="H46" s="29">
        <f t="shared" si="55"/>
        <v>168.37186732239959</v>
      </c>
      <c r="I46" s="29">
        <f t="shared" si="55"/>
        <v>665.90015373000006</v>
      </c>
      <c r="J46" s="29">
        <f t="shared" si="55"/>
        <v>0</v>
      </c>
      <c r="K46" s="29">
        <f t="shared" si="55"/>
        <v>0</v>
      </c>
      <c r="L46" s="29">
        <f t="shared" si="55"/>
        <v>0</v>
      </c>
      <c r="M46" s="29">
        <f t="shared" si="55"/>
        <v>665.90015373000006</v>
      </c>
      <c r="N46" s="54">
        <f t="shared" si="43"/>
        <v>497.52828640760049</v>
      </c>
      <c r="O46" s="6">
        <f t="shared" si="44"/>
        <v>295.49371538116281</v>
      </c>
      <c r="P46" s="54">
        <f t="shared" si="45"/>
        <v>0</v>
      </c>
      <c r="Q46" s="6" t="str">
        <f t="shared" si="46"/>
        <v>-</v>
      </c>
      <c r="R46" s="54">
        <f t="shared" si="47"/>
        <v>0</v>
      </c>
      <c r="S46" s="6" t="str">
        <f t="shared" si="48"/>
        <v>-</v>
      </c>
      <c r="T46" s="54">
        <f t="shared" si="49"/>
        <v>0</v>
      </c>
      <c r="U46" s="6" t="str">
        <f t="shared" si="50"/>
        <v>-</v>
      </c>
      <c r="V46" s="54">
        <f t="shared" si="51"/>
        <v>497.52828640760049</v>
      </c>
      <c r="W46" s="6">
        <f t="shared" si="52"/>
        <v>295.49371538116281</v>
      </c>
      <c r="X46" s="296" t="s">
        <v>110</v>
      </c>
      <c r="Y46" s="75"/>
      <c r="Z46" s="75"/>
      <c r="AA46" s="75"/>
    </row>
    <row r="47" spans="1:27" ht="29.25" customHeight="1">
      <c r="A47" s="215" t="str">
        <f>'Формат ИПР'!B32</f>
        <v>1.1.3.1</v>
      </c>
      <c r="B47" s="296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16" t="str">
        <f>'Формат ИПР'!D32</f>
        <v>I_Che148</v>
      </c>
      <c r="D47" s="29">
        <f t="shared" ref="D47" si="56">IF(E47="нд","нд",E47+F47+G47+H47)</f>
        <v>0</v>
      </c>
      <c r="E47" s="29">
        <f>'2.5 Отчет финансир источники'!H32</f>
        <v>0</v>
      </c>
      <c r="F47" s="29">
        <f>'2.5 Отчет финансир источники'!I32</f>
        <v>0</v>
      </c>
      <c r="G47" s="29">
        <f>'2.5 Отчет финансир источники'!J32</f>
        <v>0</v>
      </c>
      <c r="H47" s="29">
        <f>IF(E47="нд","нд",'2.5 Отчет финансир источники'!K32+'2.5 Отчет финансир источники'!L32+'2.5 Отчет финансир источники'!M32)</f>
        <v>0</v>
      </c>
      <c r="I47" s="29">
        <f t="shared" ref="I47" si="57">J47+K47+L47+M47</f>
        <v>2.8430084799999999</v>
      </c>
      <c r="J47" s="29">
        <f>'2.5 Отчет финансир источники'!O32</f>
        <v>0</v>
      </c>
      <c r="K47" s="29">
        <f>'2.5 Отчет финансир источники'!P32</f>
        <v>0</v>
      </c>
      <c r="L47" s="29">
        <f>'2.5 Отчет финансир источники'!Q32</f>
        <v>0</v>
      </c>
      <c r="M47" s="29">
        <f>'2.5 Отчет финансир источники'!R32+'2.5 Отчет финансир источники'!S32+'2.5 Отчет финансир источники'!T32</f>
        <v>2.8430084799999999</v>
      </c>
      <c r="N47" s="54">
        <f t="shared" ref="N47" si="58">IF(D47="нд","нд",I47-D47)</f>
        <v>2.8430084799999999</v>
      </c>
      <c r="O47" s="6" t="str">
        <f t="shared" ref="O47" si="59">IF($D47="нд","нд",IF(D47=0,"-",N47/D47*100))</f>
        <v>-</v>
      </c>
      <c r="P47" s="54">
        <f t="shared" ref="P47" si="60">IF(E47="нд","нд",J47-E47)</f>
        <v>0</v>
      </c>
      <c r="Q47" s="6" t="str">
        <f t="shared" ref="Q47" si="61">IF($D47="нд","нд",IF(E47=0,"-",P47/E47*100))</f>
        <v>-</v>
      </c>
      <c r="R47" s="54">
        <f t="shared" ref="R47" si="62">IF(F47="нд","нд",K47-F47)</f>
        <v>0</v>
      </c>
      <c r="S47" s="6" t="str">
        <f t="shared" ref="S47" si="63">IF($D47="нд","нд",IF(F47=0,"-",R47/F47*100))</f>
        <v>-</v>
      </c>
      <c r="T47" s="54">
        <f t="shared" ref="T47" si="64">IF(G47="нд","нд",L47-G47)</f>
        <v>0</v>
      </c>
      <c r="U47" s="6" t="str">
        <f t="shared" ref="U47" si="65">IF($D47="нд","нд",IF(G47=0,"-",T47/G47*100))</f>
        <v>-</v>
      </c>
      <c r="V47" s="54">
        <f t="shared" ref="V47" si="66">IF(H47="нд","нд",M47-H47)</f>
        <v>2.8430084799999999</v>
      </c>
      <c r="W47" s="6" t="str">
        <f t="shared" ref="W47" si="67">IF($D47="нд","нд",IF(H47=0,"-",V47/H47*100))</f>
        <v>-</v>
      </c>
      <c r="X47" s="217" t="str">
        <f>'Формат ИПР'!HW32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Y47" s="75"/>
      <c r="Z47" s="75"/>
      <c r="AA47" s="75"/>
    </row>
    <row r="48" spans="1:27" ht="29.25" customHeight="1">
      <c r="A48" s="215" t="str">
        <f>'Формат ИПР'!B33</f>
        <v>1.1.3.1</v>
      </c>
      <c r="B48" s="296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8" s="216" t="str">
        <f>'Формат ИПР'!D33</f>
        <v>I_Che147</v>
      </c>
      <c r="D48" s="29">
        <f t="shared" ref="D48" si="68">IF(E48="нд","нд",E48+F48+G48+H48)</f>
        <v>0</v>
      </c>
      <c r="E48" s="29">
        <f>'2.5 Отчет финансир источники'!H33</f>
        <v>0</v>
      </c>
      <c r="F48" s="29">
        <f>'2.5 Отчет финансир источники'!I33</f>
        <v>0</v>
      </c>
      <c r="G48" s="29">
        <f>'2.5 Отчет финансир источники'!J33</f>
        <v>0</v>
      </c>
      <c r="H48" s="29">
        <f>IF(E48="нд","нд",'2.5 Отчет финансир источники'!K33+'2.5 Отчет финансир источники'!L33+'2.5 Отчет финансир источники'!M33)</f>
        <v>0</v>
      </c>
      <c r="I48" s="29">
        <f t="shared" ref="I48" si="69">J48+K48+L48+M48</f>
        <v>0.11303014999999991</v>
      </c>
      <c r="J48" s="29">
        <f>'2.5 Отчет финансир источники'!O33</f>
        <v>0</v>
      </c>
      <c r="K48" s="29">
        <f>'2.5 Отчет финансир источники'!P33</f>
        <v>0</v>
      </c>
      <c r="L48" s="29">
        <f>'2.5 Отчет финансир источники'!Q33</f>
        <v>0</v>
      </c>
      <c r="M48" s="29">
        <f>'2.5 Отчет финансир источники'!R33+'2.5 Отчет финансир источники'!S33+'2.5 Отчет финансир источники'!T33</f>
        <v>0.11303014999999991</v>
      </c>
      <c r="N48" s="54">
        <f t="shared" ref="N48" si="70">IF(D48="нд","нд",I48-D48)</f>
        <v>0.11303014999999991</v>
      </c>
      <c r="O48" s="6" t="str">
        <f t="shared" ref="O48" si="71">IF($D48="нд","нд",IF(D48=0,"-",N48/D48*100))</f>
        <v>-</v>
      </c>
      <c r="P48" s="54">
        <f t="shared" ref="P48" si="72">IF(E48="нд","нд",J48-E48)</f>
        <v>0</v>
      </c>
      <c r="Q48" s="6" t="str">
        <f t="shared" ref="Q48" si="73">IF($D48="нд","нд",IF(E48=0,"-",P48/E48*100))</f>
        <v>-</v>
      </c>
      <c r="R48" s="54">
        <f t="shared" ref="R48" si="74">IF(F48="нд","нд",K48-F48)</f>
        <v>0</v>
      </c>
      <c r="S48" s="6" t="str">
        <f t="shared" ref="S48" si="75">IF($D48="нд","нд",IF(F48=0,"-",R48/F48*100))</f>
        <v>-</v>
      </c>
      <c r="T48" s="54">
        <f t="shared" ref="T48" si="76">IF(G48="нд","нд",L48-G48)</f>
        <v>0</v>
      </c>
      <c r="U48" s="6" t="str">
        <f t="shared" ref="U48" si="77">IF($D48="нд","нд",IF(G48=0,"-",T48/G48*100))</f>
        <v>-</v>
      </c>
      <c r="V48" s="54">
        <f t="shared" ref="V48" si="78">IF(H48="нд","нд",M48-H48)</f>
        <v>0.11303014999999991</v>
      </c>
      <c r="W48" s="6" t="str">
        <f t="shared" ref="W48" si="79">IF($D48="нд","нд",IF(H48=0,"-",V48/H48*100))</f>
        <v>-</v>
      </c>
      <c r="X48" s="217" t="str">
        <f>'Формат ИПР'!HW33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Y48" s="75"/>
      <c r="Z48" s="75"/>
      <c r="AA48" s="75"/>
    </row>
    <row r="49" spans="1:27" ht="29.25" customHeight="1">
      <c r="A49" s="215" t="str">
        <f>'Формат ИПР'!B34</f>
        <v>1.1.3.1</v>
      </c>
      <c r="B49" s="296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9" s="216" t="str">
        <f>'Формат ИПР'!D34</f>
        <v>I_Che149</v>
      </c>
      <c r="D49" s="29">
        <f t="shared" ref="D49:D53" si="80">IF(E49="нд","нд",E49+F49+G49+H49)</f>
        <v>0</v>
      </c>
      <c r="E49" s="29">
        <f>'2.5 Отчет финансир источники'!H34</f>
        <v>0</v>
      </c>
      <c r="F49" s="29">
        <f>'2.5 Отчет финансир источники'!I34</f>
        <v>0</v>
      </c>
      <c r="G49" s="29">
        <f>'2.5 Отчет финансир источники'!J34</f>
        <v>0</v>
      </c>
      <c r="H49" s="29">
        <f>IF(E49="нд","нд",'2.5 Отчет финансир источники'!K34+'2.5 Отчет финансир источники'!L34+'2.5 Отчет финансир источники'!M34)</f>
        <v>0</v>
      </c>
      <c r="I49" s="29">
        <f t="shared" ref="I49:I53" si="81">J49+K49+L49+M49</f>
        <v>49.822049159999992</v>
      </c>
      <c r="J49" s="29">
        <f>'2.5 Отчет финансир источники'!O34</f>
        <v>0</v>
      </c>
      <c r="K49" s="29">
        <f>'2.5 Отчет финансир источники'!P34</f>
        <v>0</v>
      </c>
      <c r="L49" s="29">
        <f>'2.5 Отчет финансир источники'!Q34</f>
        <v>0</v>
      </c>
      <c r="M49" s="29">
        <f>'2.5 Отчет финансир источники'!R34+'2.5 Отчет финансир источники'!S34+'2.5 Отчет финансир источники'!T34</f>
        <v>49.822049159999992</v>
      </c>
      <c r="N49" s="54">
        <f t="shared" ref="N49:N53" si="82">IF(D49="нд","нд",I49-D49)</f>
        <v>49.822049159999992</v>
      </c>
      <c r="O49" s="6" t="str">
        <f t="shared" ref="O49:O53" si="83">IF($D49="нд","нд",IF(D49=0,"-",N49/D49*100))</f>
        <v>-</v>
      </c>
      <c r="P49" s="54">
        <f t="shared" ref="P49:P53" si="84">IF(E49="нд","нд",J49-E49)</f>
        <v>0</v>
      </c>
      <c r="Q49" s="6" t="str">
        <f t="shared" ref="Q49:Q53" si="85">IF($D49="нд","нд",IF(E49=0,"-",P49/E49*100))</f>
        <v>-</v>
      </c>
      <c r="R49" s="54">
        <f t="shared" ref="R49:R53" si="86">IF(F49="нд","нд",K49-F49)</f>
        <v>0</v>
      </c>
      <c r="S49" s="6" t="str">
        <f t="shared" ref="S49:S53" si="87">IF($D49="нд","нд",IF(F49=0,"-",R49/F49*100))</f>
        <v>-</v>
      </c>
      <c r="T49" s="54">
        <f t="shared" ref="T49:T53" si="88">IF(G49="нд","нд",L49-G49)</f>
        <v>0</v>
      </c>
      <c r="U49" s="6" t="str">
        <f t="shared" ref="U49:U53" si="89">IF($D49="нд","нд",IF(G49=0,"-",T49/G49*100))</f>
        <v>-</v>
      </c>
      <c r="V49" s="54">
        <f t="shared" ref="V49:V53" si="90">IF(H49="нд","нд",M49-H49)</f>
        <v>49.822049159999992</v>
      </c>
      <c r="W49" s="6" t="str">
        <f t="shared" ref="W49:W53" si="91">IF($D49="нд","нд",IF(H49=0,"-",V49/H49*100))</f>
        <v>-</v>
      </c>
      <c r="X49" s="217" t="str">
        <f>'Формат ИПР'!HW34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Y49" s="75"/>
      <c r="Z49" s="75"/>
      <c r="AA49" s="75"/>
    </row>
    <row r="50" spans="1:27" ht="29.25" customHeight="1">
      <c r="A50" s="215" t="str">
        <f>'Формат ИПР'!B35</f>
        <v>1.1.3.1</v>
      </c>
      <c r="B50" s="296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16" t="str">
        <f>'Формат ИПР'!D35</f>
        <v>I_Che150</v>
      </c>
      <c r="D50" s="29">
        <f t="shared" si="80"/>
        <v>0</v>
      </c>
      <c r="E50" s="29">
        <f>'2.5 Отчет финансир источники'!H35</f>
        <v>0</v>
      </c>
      <c r="F50" s="29">
        <f>'2.5 Отчет финансир источники'!I35</f>
        <v>0</v>
      </c>
      <c r="G50" s="29">
        <f>'2.5 Отчет финансир источники'!J35</f>
        <v>0</v>
      </c>
      <c r="H50" s="29">
        <f>IF(E50="нд","нд",'2.5 Отчет финансир источники'!K35+'2.5 Отчет финансир источники'!L35+'2.5 Отчет финансир источники'!M35)</f>
        <v>0</v>
      </c>
      <c r="I50" s="29">
        <f t="shared" si="81"/>
        <v>43.706641449999992</v>
      </c>
      <c r="J50" s="29">
        <f>'2.5 Отчет финансир источники'!O35</f>
        <v>0</v>
      </c>
      <c r="K50" s="29">
        <f>'2.5 Отчет финансир источники'!P35</f>
        <v>0</v>
      </c>
      <c r="L50" s="29">
        <f>'2.5 Отчет финансир источники'!Q35</f>
        <v>0</v>
      </c>
      <c r="M50" s="29">
        <f>'2.5 Отчет финансир источники'!R35+'2.5 Отчет финансир источники'!S35+'2.5 Отчет финансир источники'!T35</f>
        <v>43.706641449999992</v>
      </c>
      <c r="N50" s="54">
        <f t="shared" si="82"/>
        <v>43.706641449999992</v>
      </c>
      <c r="O50" s="6" t="str">
        <f t="shared" si="83"/>
        <v>-</v>
      </c>
      <c r="P50" s="54">
        <f t="shared" si="84"/>
        <v>0</v>
      </c>
      <c r="Q50" s="6" t="str">
        <f t="shared" si="85"/>
        <v>-</v>
      </c>
      <c r="R50" s="54">
        <f t="shared" si="86"/>
        <v>0</v>
      </c>
      <c r="S50" s="6" t="str">
        <f t="shared" si="87"/>
        <v>-</v>
      </c>
      <c r="T50" s="54">
        <f t="shared" si="88"/>
        <v>0</v>
      </c>
      <c r="U50" s="6" t="str">
        <f t="shared" si="89"/>
        <v>-</v>
      </c>
      <c r="V50" s="54">
        <f t="shared" si="90"/>
        <v>43.706641449999992</v>
      </c>
      <c r="W50" s="6" t="str">
        <f t="shared" si="91"/>
        <v>-</v>
      </c>
      <c r="X50" s="217" t="str">
        <f>'Формат ИПР'!HW35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Y50" s="75"/>
      <c r="Z50" s="75"/>
      <c r="AA50" s="75"/>
    </row>
    <row r="51" spans="1:27" ht="29.25" customHeight="1">
      <c r="A51" s="215" t="str">
        <f>'Формат ИПР'!B36</f>
        <v>1.1.3.1</v>
      </c>
      <c r="B51" s="296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1" s="216" t="str">
        <f>'Формат ИПР'!D36</f>
        <v>I_Che151</v>
      </c>
      <c r="D51" s="29">
        <f t="shared" si="80"/>
        <v>0</v>
      </c>
      <c r="E51" s="29">
        <f>'2.5 Отчет финансир источники'!H36</f>
        <v>0</v>
      </c>
      <c r="F51" s="29">
        <f>'2.5 Отчет финансир источники'!I36</f>
        <v>0</v>
      </c>
      <c r="G51" s="29">
        <f>'2.5 Отчет финансир источники'!J36</f>
        <v>0</v>
      </c>
      <c r="H51" s="29">
        <f>IF(E51="нд","нд",'2.5 Отчет финансир источники'!K36+'2.5 Отчет финансир источники'!L36+'2.5 Отчет финансир источники'!M36)</f>
        <v>0</v>
      </c>
      <c r="I51" s="29">
        <f t="shared" si="81"/>
        <v>41.996731530000012</v>
      </c>
      <c r="J51" s="29">
        <f>'2.5 Отчет финансир источники'!O36</f>
        <v>0</v>
      </c>
      <c r="K51" s="29">
        <f>'2.5 Отчет финансир источники'!P36</f>
        <v>0</v>
      </c>
      <c r="L51" s="29">
        <f>'2.5 Отчет финансир источники'!Q36</f>
        <v>0</v>
      </c>
      <c r="M51" s="29">
        <f>'2.5 Отчет финансир источники'!R36+'2.5 Отчет финансир источники'!S36+'2.5 Отчет финансир источники'!T36</f>
        <v>41.996731530000012</v>
      </c>
      <c r="N51" s="54">
        <f t="shared" si="82"/>
        <v>41.996731530000012</v>
      </c>
      <c r="O51" s="6" t="str">
        <f t="shared" si="83"/>
        <v>-</v>
      </c>
      <c r="P51" s="54">
        <f t="shared" si="84"/>
        <v>0</v>
      </c>
      <c r="Q51" s="6" t="str">
        <f t="shared" si="85"/>
        <v>-</v>
      </c>
      <c r="R51" s="54">
        <f t="shared" si="86"/>
        <v>0</v>
      </c>
      <c r="S51" s="6" t="str">
        <f t="shared" si="87"/>
        <v>-</v>
      </c>
      <c r="T51" s="54">
        <f t="shared" si="88"/>
        <v>0</v>
      </c>
      <c r="U51" s="6" t="str">
        <f t="shared" si="89"/>
        <v>-</v>
      </c>
      <c r="V51" s="54">
        <f t="shared" si="90"/>
        <v>41.996731530000012</v>
      </c>
      <c r="W51" s="6" t="str">
        <f t="shared" si="91"/>
        <v>-</v>
      </c>
      <c r="X51" s="217" t="str">
        <f>'Формат ИПР'!HW36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</v>
      </c>
      <c r="Y51" s="75"/>
      <c r="Z51" s="75"/>
      <c r="AA51" s="75"/>
    </row>
    <row r="52" spans="1:27" ht="29.25" customHeight="1">
      <c r="A52" s="215" t="str">
        <f>'Формат ИПР'!B37</f>
        <v>1.1.3.1</v>
      </c>
      <c r="B52" s="296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2" s="216" t="str">
        <f>'Формат ИПР'!D37</f>
        <v>I_Che152</v>
      </c>
      <c r="D52" s="29">
        <f t="shared" si="80"/>
        <v>0</v>
      </c>
      <c r="E52" s="29">
        <f>'2.5 Отчет финансир источники'!H37</f>
        <v>0</v>
      </c>
      <c r="F52" s="29">
        <f>'2.5 Отчет финансир источники'!I37</f>
        <v>0</v>
      </c>
      <c r="G52" s="29">
        <f>'2.5 Отчет финансир источники'!J37</f>
        <v>0</v>
      </c>
      <c r="H52" s="29">
        <f>IF(E52="нд","нд",'2.5 Отчет финансир источники'!K37+'2.5 Отчет финансир источники'!L37+'2.5 Отчет финансир источники'!M37)</f>
        <v>0</v>
      </c>
      <c r="I52" s="29">
        <f t="shared" si="81"/>
        <v>94.878141980000009</v>
      </c>
      <c r="J52" s="29">
        <f>'2.5 Отчет финансир источники'!O37</f>
        <v>0</v>
      </c>
      <c r="K52" s="29">
        <f>'2.5 Отчет финансир источники'!P37</f>
        <v>0</v>
      </c>
      <c r="L52" s="29">
        <f>'2.5 Отчет финансир источники'!Q37</f>
        <v>0</v>
      </c>
      <c r="M52" s="29">
        <f>'2.5 Отчет финансир источники'!R37+'2.5 Отчет финансир источники'!S37+'2.5 Отчет финансир источники'!T37</f>
        <v>94.878141980000009</v>
      </c>
      <c r="N52" s="54">
        <f t="shared" si="82"/>
        <v>94.878141980000009</v>
      </c>
      <c r="O52" s="6" t="str">
        <f t="shared" si="83"/>
        <v>-</v>
      </c>
      <c r="P52" s="54">
        <f t="shared" si="84"/>
        <v>0</v>
      </c>
      <c r="Q52" s="6" t="str">
        <f t="shared" si="85"/>
        <v>-</v>
      </c>
      <c r="R52" s="54">
        <f t="shared" si="86"/>
        <v>0</v>
      </c>
      <c r="S52" s="6" t="str">
        <f t="shared" si="87"/>
        <v>-</v>
      </c>
      <c r="T52" s="54">
        <f t="shared" si="88"/>
        <v>0</v>
      </c>
      <c r="U52" s="6" t="str">
        <f t="shared" si="89"/>
        <v>-</v>
      </c>
      <c r="V52" s="54">
        <f t="shared" si="90"/>
        <v>94.878141980000009</v>
      </c>
      <c r="W52" s="6" t="str">
        <f t="shared" si="91"/>
        <v>-</v>
      </c>
      <c r="X52" s="217" t="str">
        <f>'Формат ИПР'!HW37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v>
      </c>
      <c r="Y52" s="75"/>
      <c r="Z52" s="75"/>
      <c r="AA52" s="75"/>
    </row>
    <row r="53" spans="1:27" ht="29.25" customHeight="1">
      <c r="A53" s="215" t="str">
        <f>'Формат ИПР'!B38</f>
        <v>1.1.3.1</v>
      </c>
      <c r="B53" s="296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3" s="216" t="str">
        <f>'Формат ИПР'!D38</f>
        <v>I_Che153</v>
      </c>
      <c r="D53" s="29">
        <f t="shared" si="80"/>
        <v>168.37186732239959</v>
      </c>
      <c r="E53" s="29">
        <f>'2.5 Отчет финансир источники'!H38</f>
        <v>0</v>
      </c>
      <c r="F53" s="29">
        <f>'2.5 Отчет финансир источники'!I38</f>
        <v>0</v>
      </c>
      <c r="G53" s="29">
        <f>'2.5 Отчет финансир источники'!J38</f>
        <v>0</v>
      </c>
      <c r="H53" s="29">
        <f>IF(E53="нд","нд",'2.5 Отчет финансир источники'!K38+'2.5 Отчет финансир источники'!L38+'2.5 Отчет финансир источники'!M38)</f>
        <v>168.37186732239959</v>
      </c>
      <c r="I53" s="29">
        <f t="shared" si="81"/>
        <v>432.54055098000003</v>
      </c>
      <c r="J53" s="29">
        <f>'2.5 Отчет финансир источники'!O38</f>
        <v>0</v>
      </c>
      <c r="K53" s="29">
        <f>'2.5 Отчет финансир источники'!P38</f>
        <v>0</v>
      </c>
      <c r="L53" s="29">
        <f>'2.5 Отчет финансир источники'!Q38</f>
        <v>0</v>
      </c>
      <c r="M53" s="29">
        <f>'2.5 Отчет финансир источники'!R38+'2.5 Отчет финансир источники'!S38+'2.5 Отчет финансир источники'!T38</f>
        <v>432.54055098000003</v>
      </c>
      <c r="N53" s="54">
        <f t="shared" si="82"/>
        <v>264.16868365760047</v>
      </c>
      <c r="O53" s="6">
        <f t="shared" si="83"/>
        <v>156.89597547300968</v>
      </c>
      <c r="P53" s="54">
        <f t="shared" si="84"/>
        <v>0</v>
      </c>
      <c r="Q53" s="6" t="str">
        <f t="shared" si="85"/>
        <v>-</v>
      </c>
      <c r="R53" s="54">
        <f t="shared" si="86"/>
        <v>0</v>
      </c>
      <c r="S53" s="6" t="str">
        <f t="shared" si="87"/>
        <v>-</v>
      </c>
      <c r="T53" s="54">
        <f t="shared" si="88"/>
        <v>0</v>
      </c>
      <c r="U53" s="6" t="str">
        <f t="shared" si="89"/>
        <v>-</v>
      </c>
      <c r="V53" s="54">
        <f t="shared" si="90"/>
        <v>264.16868365760047</v>
      </c>
      <c r="W53" s="6">
        <f t="shared" si="91"/>
        <v>156.89597547300968</v>
      </c>
      <c r="X53" s="217" t="str">
        <f>'Формат ИПР'!HW38</f>
        <v>Оплата, запланированная в прошлом периоде, профинансирована в 2019 г. в связи с поздним поступлением платы за технологическое присоединение от Заявителя (июль.2019)  Начисление з/п за выполненные работы хоз. способом</v>
      </c>
      <c r="Y53" s="75"/>
      <c r="Z53" s="75"/>
      <c r="AA53" s="75"/>
    </row>
    <row r="54" spans="1:27" ht="29.25" customHeight="1">
      <c r="A54" s="215" t="s">
        <v>125</v>
      </c>
      <c r="B54" s="296" t="s">
        <v>127</v>
      </c>
      <c r="C54" s="216" t="s">
        <v>107</v>
      </c>
      <c r="D54" s="249">
        <v>0</v>
      </c>
      <c r="E54" s="249">
        <v>0</v>
      </c>
      <c r="F54" s="249">
        <v>0</v>
      </c>
      <c r="G54" s="249">
        <v>0</v>
      </c>
      <c r="H54" s="249">
        <v>0</v>
      </c>
      <c r="I54" s="249">
        <v>0</v>
      </c>
      <c r="J54" s="249">
        <v>0</v>
      </c>
      <c r="K54" s="249">
        <v>0</v>
      </c>
      <c r="L54" s="249">
        <v>0</v>
      </c>
      <c r="M54" s="249">
        <v>0</v>
      </c>
      <c r="N54" s="54">
        <f t="shared" ref="N54:N74" si="92">IF(D54="нд","нд",I54-D54)</f>
        <v>0</v>
      </c>
      <c r="O54" s="6" t="str">
        <f t="shared" ref="O54:O74" si="93">IF($D54="нд","нд",IF(D54=0,"-",N54/D54*100))</f>
        <v>-</v>
      </c>
      <c r="P54" s="54">
        <f t="shared" ref="P54:P74" si="94">IF(E54="нд","нд",J54-E54)</f>
        <v>0</v>
      </c>
      <c r="Q54" s="6" t="str">
        <f t="shared" ref="Q54:Q74" si="95">IF($D54="нд","нд",IF(E54=0,"-",P54/E54*100))</f>
        <v>-</v>
      </c>
      <c r="R54" s="54">
        <f t="shared" ref="R54:R74" si="96">IF(F54="нд","нд",K54-F54)</f>
        <v>0</v>
      </c>
      <c r="S54" s="6" t="str">
        <f t="shared" ref="S54:S74" si="97">IF($D54="нд","нд",IF(F54=0,"-",R54/F54*100))</f>
        <v>-</v>
      </c>
      <c r="T54" s="54">
        <f t="shared" ref="T54:T74" si="98">IF(G54="нд","нд",L54-G54)</f>
        <v>0</v>
      </c>
      <c r="U54" s="6" t="str">
        <f t="shared" ref="U54:U74" si="99">IF($D54="нд","нд",IF(G54=0,"-",T54/G54*100))</f>
        <v>-</v>
      </c>
      <c r="V54" s="54">
        <f t="shared" ref="V54:V74" si="100">IF(H54="нд","нд",M54-H54)</f>
        <v>0</v>
      </c>
      <c r="W54" s="6" t="str">
        <f t="shared" ref="W54:W74" si="101">IF($D54="нд","нд",IF(H54=0,"-",V54/H54*100))</f>
        <v>-</v>
      </c>
      <c r="X54" s="296" t="s">
        <v>110</v>
      </c>
      <c r="Y54" s="75"/>
      <c r="Z54" s="75"/>
      <c r="AA54" s="75"/>
    </row>
    <row r="55" spans="1:27" ht="29.25" customHeight="1">
      <c r="A55" s="215" t="s">
        <v>125</v>
      </c>
      <c r="B55" s="296" t="s">
        <v>128</v>
      </c>
      <c r="C55" s="216" t="s">
        <v>107</v>
      </c>
      <c r="D55" s="249">
        <f>SUM(D56:D67)</f>
        <v>0</v>
      </c>
      <c r="E55" s="249">
        <f t="shared" ref="E55:M55" si="102">SUM(E56:E67)</f>
        <v>0</v>
      </c>
      <c r="F55" s="249">
        <f t="shared" si="102"/>
        <v>0</v>
      </c>
      <c r="G55" s="249">
        <f t="shared" si="102"/>
        <v>0</v>
      </c>
      <c r="H55" s="249">
        <f t="shared" si="102"/>
        <v>0</v>
      </c>
      <c r="I55" s="249">
        <f t="shared" si="102"/>
        <v>51.016497449999996</v>
      </c>
      <c r="J55" s="249">
        <f t="shared" si="102"/>
        <v>0</v>
      </c>
      <c r="K55" s="249">
        <f t="shared" si="102"/>
        <v>0</v>
      </c>
      <c r="L55" s="249">
        <f t="shared" si="102"/>
        <v>0</v>
      </c>
      <c r="M55" s="249">
        <f t="shared" si="102"/>
        <v>51.016497449999996</v>
      </c>
      <c r="N55" s="54">
        <f t="shared" si="92"/>
        <v>51.016497449999996</v>
      </c>
      <c r="O55" s="6" t="str">
        <f t="shared" si="93"/>
        <v>-</v>
      </c>
      <c r="P55" s="54">
        <f t="shared" si="94"/>
        <v>0</v>
      </c>
      <c r="Q55" s="6" t="str">
        <f t="shared" si="95"/>
        <v>-</v>
      </c>
      <c r="R55" s="54">
        <f t="shared" si="96"/>
        <v>0</v>
      </c>
      <c r="S55" s="6" t="str">
        <f t="shared" si="97"/>
        <v>-</v>
      </c>
      <c r="T55" s="54">
        <f t="shared" si="98"/>
        <v>0</v>
      </c>
      <c r="U55" s="6" t="str">
        <f t="shared" si="99"/>
        <v>-</v>
      </c>
      <c r="V55" s="54">
        <f t="shared" si="100"/>
        <v>51.016497449999996</v>
      </c>
      <c r="W55" s="6" t="str">
        <f t="shared" si="101"/>
        <v>-</v>
      </c>
      <c r="X55" s="296" t="s">
        <v>110</v>
      </c>
      <c r="Y55" s="75"/>
      <c r="Z55" s="75"/>
      <c r="AA55" s="75"/>
    </row>
    <row r="56" spans="1:27" ht="29.25" customHeight="1">
      <c r="A56" s="215" t="str">
        <f>'Формат ИПР'!B41</f>
        <v>1.1.3.1</v>
      </c>
      <c r="B56" s="296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16" t="str">
        <f>'Формат ИПР'!D41</f>
        <v>I_Che154</v>
      </c>
      <c r="D56" s="29">
        <f t="shared" ref="D56" si="103">IF(E56="нд","нд",E56+F56+G56+H56)</f>
        <v>0</v>
      </c>
      <c r="E56" s="29">
        <f>'2.5 Отчет финансир источники'!H41</f>
        <v>0</v>
      </c>
      <c r="F56" s="29">
        <f>'2.5 Отчет финансир источники'!I41</f>
        <v>0</v>
      </c>
      <c r="G56" s="29">
        <f>'2.5 Отчет финансир источники'!J41</f>
        <v>0</v>
      </c>
      <c r="H56" s="29">
        <f>IF(E56="нд","нд",'2.5 Отчет финансир источники'!K41+'2.5 Отчет финансир источники'!L41+'2.5 Отчет финансир источники'!M41)</f>
        <v>0</v>
      </c>
      <c r="I56" s="29">
        <f t="shared" ref="I56" si="104">J56+K56+L56+M56</f>
        <v>37.096047519999999</v>
      </c>
      <c r="J56" s="29">
        <f>'2.5 Отчет финансир источники'!O41</f>
        <v>0</v>
      </c>
      <c r="K56" s="29">
        <f>'2.5 Отчет финансир источники'!P41</f>
        <v>0</v>
      </c>
      <c r="L56" s="29">
        <f>'2.5 Отчет финансир источники'!Q41</f>
        <v>0</v>
      </c>
      <c r="M56" s="29">
        <f>'2.5 Отчет финансир источники'!R41+'2.5 Отчет финансир источники'!S41+'2.5 Отчет финансир источники'!T41</f>
        <v>37.096047519999999</v>
      </c>
      <c r="N56" s="54">
        <f t="shared" si="92"/>
        <v>37.096047519999999</v>
      </c>
      <c r="O56" s="6" t="str">
        <f t="shared" si="93"/>
        <v>-</v>
      </c>
      <c r="P56" s="54">
        <f t="shared" si="94"/>
        <v>0</v>
      </c>
      <c r="Q56" s="6" t="str">
        <f t="shared" si="95"/>
        <v>-</v>
      </c>
      <c r="R56" s="54">
        <f t="shared" si="96"/>
        <v>0</v>
      </c>
      <c r="S56" s="6" t="str">
        <f t="shared" si="97"/>
        <v>-</v>
      </c>
      <c r="T56" s="54">
        <f t="shared" si="98"/>
        <v>0</v>
      </c>
      <c r="U56" s="6" t="str">
        <f t="shared" si="99"/>
        <v>-</v>
      </c>
      <c r="V56" s="54">
        <f t="shared" si="100"/>
        <v>37.096047519999999</v>
      </c>
      <c r="W56" s="6" t="str">
        <f t="shared" si="101"/>
        <v>-</v>
      </c>
      <c r="X56" s="217" t="str">
        <f>'Формат ИПР'!HW41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Y56" s="75"/>
      <c r="Z56" s="75"/>
      <c r="AA56" s="75"/>
    </row>
    <row r="57" spans="1:27" ht="29.25" customHeight="1">
      <c r="A57" s="215" t="str">
        <f>'Формат ИПР'!B42</f>
        <v>1.1.3.1</v>
      </c>
      <c r="B57" s="296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16" t="str">
        <f>'Формат ИПР'!D42</f>
        <v>I_Che155</v>
      </c>
      <c r="D57" s="29">
        <f t="shared" ref="D57:D67" si="105">IF(E57="нд","нд",E57+F57+G57+H57)</f>
        <v>0</v>
      </c>
      <c r="E57" s="29">
        <f>'2.5 Отчет финансир источники'!H42</f>
        <v>0</v>
      </c>
      <c r="F57" s="29">
        <f>'2.5 Отчет финансир источники'!I42</f>
        <v>0</v>
      </c>
      <c r="G57" s="29">
        <f>'2.5 Отчет финансир источники'!J42</f>
        <v>0</v>
      </c>
      <c r="H57" s="29">
        <f>IF(E57="нд","нд",'2.5 Отчет финансир источники'!K42+'2.5 Отчет финансир источники'!L42+'2.5 Отчет финансир источники'!M42)</f>
        <v>0</v>
      </c>
      <c r="I57" s="29">
        <f t="shared" ref="I57:I67" si="106">J57+K57+L57+M57</f>
        <v>8.3999398799999998</v>
      </c>
      <c r="J57" s="29">
        <f>'2.5 Отчет финансир источники'!O42</f>
        <v>0</v>
      </c>
      <c r="K57" s="29">
        <f>'2.5 Отчет финансир источники'!P42</f>
        <v>0</v>
      </c>
      <c r="L57" s="29">
        <f>'2.5 Отчет финансир источники'!Q42</f>
        <v>0</v>
      </c>
      <c r="M57" s="29">
        <f>'2.5 Отчет финансир источники'!R42+'2.5 Отчет финансир источники'!S42+'2.5 Отчет финансир источники'!T42</f>
        <v>8.3999398799999998</v>
      </c>
      <c r="N57" s="54">
        <f t="shared" ref="N57:N67" si="107">IF(D57="нд","нд",I57-D57)</f>
        <v>8.3999398799999998</v>
      </c>
      <c r="O57" s="6" t="str">
        <f t="shared" ref="O57:O67" si="108">IF($D57="нд","нд",IF(D57=0,"-",N57/D57*100))</f>
        <v>-</v>
      </c>
      <c r="P57" s="54">
        <f t="shared" ref="P57:P67" si="109">IF(E57="нд","нд",J57-E57)</f>
        <v>0</v>
      </c>
      <c r="Q57" s="6" t="str">
        <f t="shared" ref="Q57:Q67" si="110">IF($D57="нд","нд",IF(E57=0,"-",P57/E57*100))</f>
        <v>-</v>
      </c>
      <c r="R57" s="54">
        <f t="shared" ref="R57:R67" si="111">IF(F57="нд","нд",K57-F57)</f>
        <v>0</v>
      </c>
      <c r="S57" s="6" t="str">
        <f t="shared" ref="S57:S67" si="112">IF($D57="нд","нд",IF(F57=0,"-",R57/F57*100))</f>
        <v>-</v>
      </c>
      <c r="T57" s="54">
        <f t="shared" ref="T57:T67" si="113">IF(G57="нд","нд",L57-G57)</f>
        <v>0</v>
      </c>
      <c r="U57" s="6" t="str">
        <f t="shared" ref="U57:U67" si="114">IF($D57="нд","нд",IF(G57=0,"-",T57/G57*100))</f>
        <v>-</v>
      </c>
      <c r="V57" s="54">
        <f t="shared" ref="V57:V67" si="115">IF(H57="нд","нд",M57-H57)</f>
        <v>8.3999398799999998</v>
      </c>
      <c r="W57" s="6" t="str">
        <f t="shared" ref="W57:W67" si="116">IF($D57="нд","нд",IF(H57=0,"-",V57/H57*100))</f>
        <v>-</v>
      </c>
      <c r="X57" s="217" t="str">
        <f>'Формат ИПР'!HW42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Y57" s="75"/>
      <c r="Z57" s="75"/>
      <c r="AA57" s="75"/>
    </row>
    <row r="58" spans="1:27" ht="29.25" customHeight="1">
      <c r="A58" s="215" t="str">
        <f>'Формат ИПР'!B43</f>
        <v>1.1.3.1</v>
      </c>
      <c r="B58" s="296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16" t="str">
        <f>'Формат ИПР'!D43</f>
        <v>I_Che156</v>
      </c>
      <c r="D58" s="29">
        <f t="shared" ref="D58:D59" si="117">IF(E58="нд","нд",E58+F58+G58+H58)</f>
        <v>0</v>
      </c>
      <c r="E58" s="29">
        <f>'2.5 Отчет финансир источники'!H43</f>
        <v>0</v>
      </c>
      <c r="F58" s="29">
        <f>'2.5 Отчет финансир источники'!I43</f>
        <v>0</v>
      </c>
      <c r="G58" s="29">
        <f>'2.5 Отчет финансир источники'!J43</f>
        <v>0</v>
      </c>
      <c r="H58" s="29">
        <f>IF(E58="нд","нд",'2.5 Отчет финансир источники'!K43+'2.5 Отчет финансир источники'!L43+'2.5 Отчет финансир источники'!M43)</f>
        <v>0</v>
      </c>
      <c r="I58" s="29">
        <f t="shared" ref="I58:I59" si="118">J58+K58+L58+M58</f>
        <v>0.27004942999999998</v>
      </c>
      <c r="J58" s="29">
        <f>'2.5 Отчет финансир источники'!O43</f>
        <v>0</v>
      </c>
      <c r="K58" s="29">
        <f>'2.5 Отчет финансир источники'!P43</f>
        <v>0</v>
      </c>
      <c r="L58" s="29">
        <f>'2.5 Отчет финансир источники'!Q43</f>
        <v>0</v>
      </c>
      <c r="M58" s="29">
        <f>'2.5 Отчет финансир источники'!R43+'2.5 Отчет финансир источники'!S43+'2.5 Отчет финансир источники'!T43</f>
        <v>0.27004942999999998</v>
      </c>
      <c r="N58" s="54">
        <f t="shared" ref="N58:N59" si="119">IF(D58="нд","нд",I58-D58)</f>
        <v>0.27004942999999998</v>
      </c>
      <c r="O58" s="6" t="str">
        <f t="shared" ref="O58:O59" si="120">IF($D58="нд","нд",IF(D58=0,"-",N58/D58*100))</f>
        <v>-</v>
      </c>
      <c r="P58" s="54">
        <f t="shared" ref="P58:P59" si="121">IF(E58="нд","нд",J58-E58)</f>
        <v>0</v>
      </c>
      <c r="Q58" s="6" t="str">
        <f t="shared" ref="Q58:Q59" si="122">IF($D58="нд","нд",IF(E58=0,"-",P58/E58*100))</f>
        <v>-</v>
      </c>
      <c r="R58" s="54">
        <f t="shared" ref="R58:R59" si="123">IF(F58="нд","нд",K58-F58)</f>
        <v>0</v>
      </c>
      <c r="S58" s="6" t="str">
        <f t="shared" ref="S58:S59" si="124">IF($D58="нд","нд",IF(F58=0,"-",R58/F58*100))</f>
        <v>-</v>
      </c>
      <c r="T58" s="54">
        <f t="shared" ref="T58:T59" si="125">IF(G58="нд","нд",L58-G58)</f>
        <v>0</v>
      </c>
      <c r="U58" s="6" t="str">
        <f t="shared" ref="U58:U59" si="126">IF($D58="нд","нд",IF(G58=0,"-",T58/G58*100))</f>
        <v>-</v>
      </c>
      <c r="V58" s="54">
        <f t="shared" ref="V58:V59" si="127">IF(H58="нд","нд",M58-H58)</f>
        <v>0.27004942999999998</v>
      </c>
      <c r="W58" s="6" t="str">
        <f t="shared" ref="W58:W59" si="128">IF($D58="нд","нд",IF(H58=0,"-",V58/H58*100))</f>
        <v>-</v>
      </c>
      <c r="X58" s="217" t="str">
        <f>'Формат ИПР'!HW43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Y58" s="75"/>
      <c r="Z58" s="75"/>
      <c r="AA58" s="75"/>
    </row>
    <row r="59" spans="1:27" ht="29.25" customHeight="1">
      <c r="A59" s="215" t="str">
        <f>'Формат ИПР'!B44</f>
        <v>1.1.3.1</v>
      </c>
      <c r="B59" s="296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16" t="str">
        <f>'Формат ИПР'!D44</f>
        <v>I_Che157</v>
      </c>
      <c r="D59" s="29">
        <f t="shared" si="117"/>
        <v>0</v>
      </c>
      <c r="E59" s="29">
        <f>'2.5 Отчет финансир источники'!H44</f>
        <v>0</v>
      </c>
      <c r="F59" s="29">
        <f>'2.5 Отчет финансир источники'!I44</f>
        <v>0</v>
      </c>
      <c r="G59" s="29">
        <f>'2.5 Отчет финансир источники'!J44</f>
        <v>0</v>
      </c>
      <c r="H59" s="29">
        <f>IF(E59="нд","нд",'2.5 Отчет финансир источники'!K44+'2.5 Отчет финансир источники'!L44+'2.5 Отчет финансир источники'!M44)</f>
        <v>0</v>
      </c>
      <c r="I59" s="29">
        <f t="shared" si="118"/>
        <v>0.24830791999999999</v>
      </c>
      <c r="J59" s="29">
        <f>'2.5 Отчет финансир источники'!O44</f>
        <v>0</v>
      </c>
      <c r="K59" s="29">
        <f>'2.5 Отчет финансир источники'!P44</f>
        <v>0</v>
      </c>
      <c r="L59" s="29">
        <f>'2.5 Отчет финансир источники'!Q44</f>
        <v>0</v>
      </c>
      <c r="M59" s="29">
        <f>'2.5 Отчет финансир источники'!R44+'2.5 Отчет финансир источники'!S44+'2.5 Отчет финансир источники'!T44</f>
        <v>0.24830791999999999</v>
      </c>
      <c r="N59" s="54">
        <f t="shared" si="119"/>
        <v>0.24830791999999999</v>
      </c>
      <c r="O59" s="6" t="str">
        <f t="shared" si="120"/>
        <v>-</v>
      </c>
      <c r="P59" s="54">
        <f t="shared" si="121"/>
        <v>0</v>
      </c>
      <c r="Q59" s="6" t="str">
        <f t="shared" si="122"/>
        <v>-</v>
      </c>
      <c r="R59" s="54">
        <f t="shared" si="123"/>
        <v>0</v>
      </c>
      <c r="S59" s="6" t="str">
        <f t="shared" si="124"/>
        <v>-</v>
      </c>
      <c r="T59" s="54">
        <f t="shared" si="125"/>
        <v>0</v>
      </c>
      <c r="U59" s="6" t="str">
        <f t="shared" si="126"/>
        <v>-</v>
      </c>
      <c r="V59" s="54">
        <f t="shared" si="127"/>
        <v>0.24830791999999999</v>
      </c>
      <c r="W59" s="6" t="str">
        <f t="shared" si="128"/>
        <v>-</v>
      </c>
      <c r="X59" s="217" t="str">
        <f>'Формат ИПР'!HW44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Y59" s="75"/>
      <c r="Z59" s="75"/>
      <c r="AA59" s="75"/>
    </row>
    <row r="60" spans="1:27" ht="29.25" customHeight="1">
      <c r="A60" s="215" t="str">
        <f>'Формат ИПР'!B45</f>
        <v>1.1.3.1</v>
      </c>
      <c r="B60" s="296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16" t="str">
        <f>'Формат ИПР'!D45</f>
        <v>I_Che158</v>
      </c>
      <c r="D60" s="29">
        <f t="shared" si="105"/>
        <v>0</v>
      </c>
      <c r="E60" s="29">
        <f>'2.5 Отчет финансир источники'!H45</f>
        <v>0</v>
      </c>
      <c r="F60" s="29">
        <f>'2.5 Отчет финансир источники'!I45</f>
        <v>0</v>
      </c>
      <c r="G60" s="29">
        <f>'2.5 Отчет финансир источники'!J45</f>
        <v>0</v>
      </c>
      <c r="H60" s="29">
        <f>IF(E60="нд","нд",'2.5 Отчет финансир источники'!K45+'2.5 Отчет финансир источники'!L45+'2.5 Отчет финансир источники'!M45)</f>
        <v>0</v>
      </c>
      <c r="I60" s="29">
        <f t="shared" si="106"/>
        <v>0.42197286999999994</v>
      </c>
      <c r="J60" s="29">
        <f>'2.5 Отчет финансир источники'!O45</f>
        <v>0</v>
      </c>
      <c r="K60" s="29">
        <f>'2.5 Отчет финансир источники'!P45</f>
        <v>0</v>
      </c>
      <c r="L60" s="29">
        <f>'2.5 Отчет финансир источники'!Q45</f>
        <v>0</v>
      </c>
      <c r="M60" s="29">
        <f>'2.5 Отчет финансир источники'!R45+'2.5 Отчет финансир источники'!S45+'2.5 Отчет финансир источники'!T45</f>
        <v>0.42197286999999994</v>
      </c>
      <c r="N60" s="54">
        <f t="shared" si="107"/>
        <v>0.42197286999999994</v>
      </c>
      <c r="O60" s="6" t="str">
        <f t="shared" si="108"/>
        <v>-</v>
      </c>
      <c r="P60" s="54">
        <f t="shared" si="109"/>
        <v>0</v>
      </c>
      <c r="Q60" s="6" t="str">
        <f t="shared" si="110"/>
        <v>-</v>
      </c>
      <c r="R60" s="54">
        <f t="shared" si="111"/>
        <v>0</v>
      </c>
      <c r="S60" s="6" t="str">
        <f t="shared" si="112"/>
        <v>-</v>
      </c>
      <c r="T60" s="54">
        <f t="shared" si="113"/>
        <v>0</v>
      </c>
      <c r="U60" s="6" t="str">
        <f t="shared" si="114"/>
        <v>-</v>
      </c>
      <c r="V60" s="54">
        <f t="shared" si="115"/>
        <v>0.42197286999999994</v>
      </c>
      <c r="W60" s="6" t="str">
        <f t="shared" si="116"/>
        <v>-</v>
      </c>
      <c r="X60" s="217" t="str">
        <f>'Формат ИПР'!HW45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Y60" s="75"/>
      <c r="Z60" s="75"/>
      <c r="AA60" s="75"/>
    </row>
    <row r="61" spans="1:27" ht="29.25" customHeight="1">
      <c r="A61" s="215" t="str">
        <f>'Формат ИПР'!B46</f>
        <v>1.1.3.1</v>
      </c>
      <c r="B61" s="296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16" t="str">
        <f>'Формат ИПР'!D46</f>
        <v>I_Che159</v>
      </c>
      <c r="D61" s="29">
        <f t="shared" si="105"/>
        <v>0</v>
      </c>
      <c r="E61" s="29">
        <f>'2.5 Отчет финансир источники'!H46</f>
        <v>0</v>
      </c>
      <c r="F61" s="29">
        <f>'2.5 Отчет финансир источники'!I46</f>
        <v>0</v>
      </c>
      <c r="G61" s="29">
        <f>'2.5 Отчет финансир источники'!J46</f>
        <v>0</v>
      </c>
      <c r="H61" s="29">
        <f>IF(E61="нд","нд",'2.5 Отчет финансир источники'!K46+'2.5 Отчет финансир источники'!L46+'2.5 Отчет финансир источники'!M46)</f>
        <v>0</v>
      </c>
      <c r="I61" s="29">
        <f t="shared" si="106"/>
        <v>0.63737385000000013</v>
      </c>
      <c r="J61" s="29">
        <f>'2.5 Отчет финансир источники'!O46</f>
        <v>0</v>
      </c>
      <c r="K61" s="29">
        <f>'2.5 Отчет финансир источники'!P46</f>
        <v>0</v>
      </c>
      <c r="L61" s="29">
        <f>'2.5 Отчет финансир источники'!Q46</f>
        <v>0</v>
      </c>
      <c r="M61" s="29">
        <f>'2.5 Отчет финансир источники'!R46+'2.5 Отчет финансир источники'!S46+'2.5 Отчет финансир источники'!T46</f>
        <v>0.63737385000000013</v>
      </c>
      <c r="N61" s="54">
        <f t="shared" si="107"/>
        <v>0.63737385000000013</v>
      </c>
      <c r="O61" s="6" t="str">
        <f t="shared" si="108"/>
        <v>-</v>
      </c>
      <c r="P61" s="54">
        <f t="shared" si="109"/>
        <v>0</v>
      </c>
      <c r="Q61" s="6" t="str">
        <f t="shared" si="110"/>
        <v>-</v>
      </c>
      <c r="R61" s="54">
        <f t="shared" si="111"/>
        <v>0</v>
      </c>
      <c r="S61" s="6" t="str">
        <f t="shared" si="112"/>
        <v>-</v>
      </c>
      <c r="T61" s="54">
        <f t="shared" si="113"/>
        <v>0</v>
      </c>
      <c r="U61" s="6" t="str">
        <f t="shared" si="114"/>
        <v>-</v>
      </c>
      <c r="V61" s="54">
        <f t="shared" si="115"/>
        <v>0.63737385000000013</v>
      </c>
      <c r="W61" s="6" t="str">
        <f t="shared" si="116"/>
        <v>-</v>
      </c>
      <c r="X61" s="217" t="str">
        <f>'Формат ИПР'!HW46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v>
      </c>
      <c r="Y61" s="75"/>
      <c r="Z61" s="75"/>
      <c r="AA61" s="75"/>
    </row>
    <row r="62" spans="1:27" ht="29.25" customHeight="1">
      <c r="A62" s="215" t="str">
        <f>'Формат ИПР'!B47</f>
        <v>1.1.3.1</v>
      </c>
      <c r="B62" s="296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16" t="str">
        <f>'Формат ИПР'!D47</f>
        <v>I_Che161</v>
      </c>
      <c r="D62" s="29">
        <f t="shared" ref="D62:D64" si="129">IF(E62="нд","нд",E62+F62+G62+H62)</f>
        <v>0</v>
      </c>
      <c r="E62" s="29">
        <f>'2.5 Отчет финансир источники'!H47</f>
        <v>0</v>
      </c>
      <c r="F62" s="29">
        <f>'2.5 Отчет финансир источники'!I47</f>
        <v>0</v>
      </c>
      <c r="G62" s="29">
        <f>'2.5 Отчет финансир источники'!J47</f>
        <v>0</v>
      </c>
      <c r="H62" s="29">
        <f>IF(E62="нд","нд",'2.5 Отчет финансир источники'!K47+'2.5 Отчет финансир источники'!L47+'2.5 Отчет финансир источники'!M47)</f>
        <v>0</v>
      </c>
      <c r="I62" s="29">
        <f t="shared" ref="I62:I64" si="130">J62+K62+L62+M62</f>
        <v>0.19592424</v>
      </c>
      <c r="J62" s="29">
        <f>'2.5 Отчет финансир источники'!O47</f>
        <v>0</v>
      </c>
      <c r="K62" s="29">
        <f>'2.5 Отчет финансир источники'!P47</f>
        <v>0</v>
      </c>
      <c r="L62" s="29">
        <f>'2.5 Отчет финансир источники'!Q47</f>
        <v>0</v>
      </c>
      <c r="M62" s="29">
        <f>'2.5 Отчет финансир источники'!R47+'2.5 Отчет финансир источники'!S47+'2.5 Отчет финансир источники'!T47</f>
        <v>0.19592424</v>
      </c>
      <c r="N62" s="54">
        <f t="shared" ref="N62:N64" si="131">IF(D62="нд","нд",I62-D62)</f>
        <v>0.19592424</v>
      </c>
      <c r="O62" s="6" t="str">
        <f t="shared" ref="O62:O64" si="132">IF($D62="нд","нд",IF(D62=0,"-",N62/D62*100))</f>
        <v>-</v>
      </c>
      <c r="P62" s="54">
        <f t="shared" ref="P62:P64" si="133">IF(E62="нд","нд",J62-E62)</f>
        <v>0</v>
      </c>
      <c r="Q62" s="6" t="str">
        <f t="shared" ref="Q62:Q64" si="134">IF($D62="нд","нд",IF(E62=0,"-",P62/E62*100))</f>
        <v>-</v>
      </c>
      <c r="R62" s="54">
        <f t="shared" ref="R62:R64" si="135">IF(F62="нд","нд",K62-F62)</f>
        <v>0</v>
      </c>
      <c r="S62" s="6" t="str">
        <f t="shared" ref="S62:S64" si="136">IF($D62="нд","нд",IF(F62=0,"-",R62/F62*100))</f>
        <v>-</v>
      </c>
      <c r="T62" s="54">
        <f t="shared" ref="T62:T64" si="137">IF(G62="нд","нд",L62-G62)</f>
        <v>0</v>
      </c>
      <c r="U62" s="6" t="str">
        <f t="shared" ref="U62:U64" si="138">IF($D62="нд","нд",IF(G62=0,"-",T62/G62*100))</f>
        <v>-</v>
      </c>
      <c r="V62" s="54">
        <f t="shared" ref="V62:V64" si="139">IF(H62="нд","нд",M62-H62)</f>
        <v>0.19592424</v>
      </c>
      <c r="W62" s="6" t="str">
        <f t="shared" ref="W62:W64" si="140">IF($D62="нд","нд",IF(H62=0,"-",V62/H62*100))</f>
        <v>-</v>
      </c>
      <c r="X62" s="217" t="str">
        <f>'Формат ИПР'!HW47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Y62" s="75"/>
      <c r="Z62" s="75"/>
      <c r="AA62" s="75"/>
    </row>
    <row r="63" spans="1:27" ht="29.25" customHeight="1">
      <c r="A63" s="215" t="str">
        <f>'Формат ИПР'!B48</f>
        <v>1.1.3.1</v>
      </c>
      <c r="B63" s="296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16" t="str">
        <f>'Формат ИПР'!D48</f>
        <v>I_Che163</v>
      </c>
      <c r="D63" s="29">
        <f t="shared" si="129"/>
        <v>0</v>
      </c>
      <c r="E63" s="29">
        <f>'2.5 Отчет финансир источники'!H48</f>
        <v>0</v>
      </c>
      <c r="F63" s="29">
        <f>'2.5 Отчет финансир источники'!I48</f>
        <v>0</v>
      </c>
      <c r="G63" s="29">
        <f>'2.5 Отчет финансир источники'!J48</f>
        <v>0</v>
      </c>
      <c r="H63" s="29">
        <f>IF(E63="нд","нд",'2.5 Отчет финансир источники'!K48+'2.5 Отчет финансир источники'!L48+'2.5 Отчет финансир источники'!M48)</f>
        <v>0</v>
      </c>
      <c r="I63" s="29">
        <f t="shared" si="130"/>
        <v>1.9348540000000001E-2</v>
      </c>
      <c r="J63" s="29">
        <f>'2.5 Отчет финансир источники'!O48</f>
        <v>0</v>
      </c>
      <c r="K63" s="29">
        <f>'2.5 Отчет финансир источники'!P48</f>
        <v>0</v>
      </c>
      <c r="L63" s="29">
        <f>'2.5 Отчет финансир источники'!Q48</f>
        <v>0</v>
      </c>
      <c r="M63" s="29">
        <f>'2.5 Отчет финансир источники'!R48+'2.5 Отчет финансир источники'!S48+'2.5 Отчет финансир источники'!T48</f>
        <v>1.9348540000000001E-2</v>
      </c>
      <c r="N63" s="54">
        <f t="shared" si="131"/>
        <v>1.9348540000000001E-2</v>
      </c>
      <c r="O63" s="6" t="str">
        <f t="shared" si="132"/>
        <v>-</v>
      </c>
      <c r="P63" s="54">
        <f t="shared" si="133"/>
        <v>0</v>
      </c>
      <c r="Q63" s="6" t="str">
        <f t="shared" si="134"/>
        <v>-</v>
      </c>
      <c r="R63" s="54">
        <f t="shared" si="135"/>
        <v>0</v>
      </c>
      <c r="S63" s="6" t="str">
        <f t="shared" si="136"/>
        <v>-</v>
      </c>
      <c r="T63" s="54">
        <f t="shared" si="137"/>
        <v>0</v>
      </c>
      <c r="U63" s="6" t="str">
        <f t="shared" si="138"/>
        <v>-</v>
      </c>
      <c r="V63" s="54">
        <f t="shared" si="139"/>
        <v>1.9348540000000001E-2</v>
      </c>
      <c r="W63" s="6" t="str">
        <f t="shared" si="140"/>
        <v>-</v>
      </c>
      <c r="X63" s="217" t="str">
        <f>'Формат ИПР'!HW48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Y63" s="75"/>
      <c r="Z63" s="75"/>
      <c r="AA63" s="75"/>
    </row>
    <row r="64" spans="1:27" ht="29.25" customHeight="1">
      <c r="A64" s="215" t="str">
        <f>'Формат ИПР'!B49</f>
        <v>1.1.3.1</v>
      </c>
      <c r="B64" s="296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16" t="str">
        <f>'Формат ИПР'!D49</f>
        <v>I_Che162</v>
      </c>
      <c r="D64" s="29">
        <f t="shared" si="129"/>
        <v>0</v>
      </c>
      <c r="E64" s="29">
        <f>'2.5 Отчет финансир источники'!H49</f>
        <v>0</v>
      </c>
      <c r="F64" s="29">
        <f>'2.5 Отчет финансир источники'!I49</f>
        <v>0</v>
      </c>
      <c r="G64" s="29">
        <f>'2.5 Отчет финансир источники'!J49</f>
        <v>0</v>
      </c>
      <c r="H64" s="29">
        <f>IF(E64="нд","нд",'2.5 Отчет финансир источники'!K49+'2.5 Отчет финансир источники'!L49+'2.5 Отчет финансир источники'!M49)</f>
        <v>0</v>
      </c>
      <c r="I64" s="29">
        <f t="shared" si="130"/>
        <v>5.6331329999999999E-2</v>
      </c>
      <c r="J64" s="29">
        <f>'2.5 Отчет финансир источники'!O49</f>
        <v>0</v>
      </c>
      <c r="K64" s="29">
        <f>'2.5 Отчет финансир источники'!P49</f>
        <v>0</v>
      </c>
      <c r="L64" s="29">
        <f>'2.5 Отчет финансир источники'!Q49</f>
        <v>0</v>
      </c>
      <c r="M64" s="29">
        <f>'2.5 Отчет финансир источники'!R49+'2.5 Отчет финансир источники'!S49+'2.5 Отчет финансир источники'!T49</f>
        <v>5.6331329999999999E-2</v>
      </c>
      <c r="N64" s="54">
        <f t="shared" si="131"/>
        <v>5.6331329999999999E-2</v>
      </c>
      <c r="O64" s="6" t="str">
        <f t="shared" si="132"/>
        <v>-</v>
      </c>
      <c r="P64" s="54">
        <f t="shared" si="133"/>
        <v>0</v>
      </c>
      <c r="Q64" s="6" t="str">
        <f t="shared" si="134"/>
        <v>-</v>
      </c>
      <c r="R64" s="54">
        <f t="shared" si="135"/>
        <v>0</v>
      </c>
      <c r="S64" s="6" t="str">
        <f t="shared" si="136"/>
        <v>-</v>
      </c>
      <c r="T64" s="54">
        <f t="shared" si="137"/>
        <v>0</v>
      </c>
      <c r="U64" s="6" t="str">
        <f t="shared" si="138"/>
        <v>-</v>
      </c>
      <c r="V64" s="54">
        <f t="shared" si="139"/>
        <v>5.6331329999999999E-2</v>
      </c>
      <c r="W64" s="6" t="str">
        <f t="shared" si="140"/>
        <v>-</v>
      </c>
      <c r="X64" s="217" t="str">
        <f>'Формат ИПР'!HW49</f>
        <v>Корректировка сметной стоимости по факту получения ПСД. Корректировка сроков финансирования по причине неисполнения плана финансирования в 2018 году.  Погашение КЗ  2018 по факту получения Государственной экспертизы (3 этап). За счет заемных средств ПАО "Россети"</v>
      </c>
      <c r="Y64" s="75"/>
      <c r="Z64" s="75"/>
      <c r="AA64" s="75"/>
    </row>
    <row r="65" spans="1:27" ht="29.25" customHeight="1">
      <c r="A65" s="215" t="str">
        <f>'Формат ИПР'!B50</f>
        <v>1.1.3.1</v>
      </c>
      <c r="B65" s="296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16" t="str">
        <f>'Формат ИПР'!D50</f>
        <v>J_Che248</v>
      </c>
      <c r="D65" s="29" t="str">
        <f t="shared" ref="D65:D66" si="141">IF(E65="нд","нд",E65+F65+G65+H65)</f>
        <v>нд</v>
      </c>
      <c r="E65" s="29" t="str">
        <f>'2.5 Отчет финансир источники'!H50</f>
        <v>нд</v>
      </c>
      <c r="F65" s="29" t="str">
        <f>'2.5 Отчет финансир источники'!I50</f>
        <v>нд</v>
      </c>
      <c r="G65" s="29" t="str">
        <f>'2.5 Отчет финансир источники'!J50</f>
        <v>нд</v>
      </c>
      <c r="H65" s="29" t="str">
        <f>IF(E65="нд","нд",'2.5 Отчет финансир источники'!K50+'2.5 Отчет финансир источники'!L50+'2.5 Отчет финансир источники'!M50)</f>
        <v>нд</v>
      </c>
      <c r="I65" s="29">
        <f t="shared" ref="I65:I66" si="142">J65+K65+L65+M65</f>
        <v>0</v>
      </c>
      <c r="J65" s="29">
        <f>'2.5 Отчет финансир источники'!O50</f>
        <v>0</v>
      </c>
      <c r="K65" s="29">
        <f>'2.5 Отчет финансир источники'!P50</f>
        <v>0</v>
      </c>
      <c r="L65" s="29">
        <f>'2.5 Отчет финансир источники'!Q50</f>
        <v>0</v>
      </c>
      <c r="M65" s="29">
        <f>'2.5 Отчет финансир источники'!R50+'2.5 Отчет финансир источники'!S50+'2.5 Отчет финансир источники'!T50</f>
        <v>0</v>
      </c>
      <c r="N65" s="54" t="str">
        <f t="shared" ref="N65:N66" si="143">IF(D65="нд","нд",I65-D65)</f>
        <v>нд</v>
      </c>
      <c r="O65" s="6" t="str">
        <f t="shared" ref="O65:O66" si="144">IF($D65="нд","нд",IF(D65=0,"-",N65/D65*100))</f>
        <v>нд</v>
      </c>
      <c r="P65" s="54" t="str">
        <f t="shared" ref="P65:P66" si="145">IF(E65="нд","нд",J65-E65)</f>
        <v>нд</v>
      </c>
      <c r="Q65" s="6" t="str">
        <f t="shared" ref="Q65:Q66" si="146">IF($D65="нд","нд",IF(E65=0,"-",P65/E65*100))</f>
        <v>нд</v>
      </c>
      <c r="R65" s="54" t="str">
        <f t="shared" ref="R65:R66" si="147">IF(F65="нд","нд",K65-F65)</f>
        <v>нд</v>
      </c>
      <c r="S65" s="6" t="str">
        <f t="shared" ref="S65:S66" si="148">IF($D65="нд","нд",IF(F65=0,"-",R65/F65*100))</f>
        <v>нд</v>
      </c>
      <c r="T65" s="54" t="str">
        <f t="shared" ref="T65:T66" si="149">IF(G65="нд","нд",L65-G65)</f>
        <v>нд</v>
      </c>
      <c r="U65" s="6" t="str">
        <f t="shared" ref="U65:U66" si="150">IF($D65="нд","нд",IF(G65=0,"-",T65/G65*100))</f>
        <v>нд</v>
      </c>
      <c r="V65" s="54" t="str">
        <f t="shared" ref="V65:V66" si="151">IF(H65="нд","нд",M65-H65)</f>
        <v>нд</v>
      </c>
      <c r="W65" s="6" t="str">
        <f t="shared" ref="W65:W66" si="152">IF($D65="нд","нд",IF(H65=0,"-",V65/H65*100))</f>
        <v>нд</v>
      </c>
      <c r="X65" s="217" t="str">
        <f>'Формат ИПР'!HW50</f>
        <v>нд</v>
      </c>
      <c r="Y65" s="75"/>
      <c r="Z65" s="75"/>
      <c r="AA65" s="75"/>
    </row>
    <row r="66" spans="1:27" ht="29.25" customHeight="1">
      <c r="A66" s="215" t="str">
        <f>'Формат ИПР'!B51</f>
        <v>1.1.3.1</v>
      </c>
      <c r="B66" s="296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16" t="str">
        <f>'Формат ИПР'!D51</f>
        <v>J_Che247</v>
      </c>
      <c r="D66" s="29" t="str">
        <f t="shared" si="141"/>
        <v>нд</v>
      </c>
      <c r="E66" s="29" t="str">
        <f>'2.5 Отчет финансир источники'!H51</f>
        <v>нд</v>
      </c>
      <c r="F66" s="29" t="str">
        <f>'2.5 Отчет финансир источники'!I51</f>
        <v>нд</v>
      </c>
      <c r="G66" s="29" t="str">
        <f>'2.5 Отчет финансир источники'!J51</f>
        <v>нд</v>
      </c>
      <c r="H66" s="29" t="str">
        <f>IF(E66="нд","нд",'2.5 Отчет финансир источники'!K51+'2.5 Отчет финансир источники'!L51+'2.5 Отчет финансир источники'!M51)</f>
        <v>нд</v>
      </c>
      <c r="I66" s="29">
        <f t="shared" si="142"/>
        <v>0</v>
      </c>
      <c r="J66" s="29">
        <f>'2.5 Отчет финансир источники'!O51</f>
        <v>0</v>
      </c>
      <c r="K66" s="29">
        <f>'2.5 Отчет финансир источники'!P51</f>
        <v>0</v>
      </c>
      <c r="L66" s="29">
        <f>'2.5 Отчет финансир источники'!Q51</f>
        <v>0</v>
      </c>
      <c r="M66" s="29">
        <f>'2.5 Отчет финансир источники'!R51+'2.5 Отчет финансир источники'!S51+'2.5 Отчет финансир источники'!T51</f>
        <v>0</v>
      </c>
      <c r="N66" s="54" t="str">
        <f t="shared" si="143"/>
        <v>нд</v>
      </c>
      <c r="O66" s="6" t="str">
        <f t="shared" si="144"/>
        <v>нд</v>
      </c>
      <c r="P66" s="54" t="str">
        <f t="shared" si="145"/>
        <v>нд</v>
      </c>
      <c r="Q66" s="6" t="str">
        <f t="shared" si="146"/>
        <v>нд</v>
      </c>
      <c r="R66" s="54" t="str">
        <f t="shared" si="147"/>
        <v>нд</v>
      </c>
      <c r="S66" s="6" t="str">
        <f t="shared" si="148"/>
        <v>нд</v>
      </c>
      <c r="T66" s="54" t="str">
        <f t="shared" si="149"/>
        <v>нд</v>
      </c>
      <c r="U66" s="6" t="str">
        <f t="shared" si="150"/>
        <v>нд</v>
      </c>
      <c r="V66" s="54" t="str">
        <f t="shared" si="151"/>
        <v>нд</v>
      </c>
      <c r="W66" s="6" t="str">
        <f t="shared" si="152"/>
        <v>нд</v>
      </c>
      <c r="X66" s="217" t="str">
        <f>'Формат ИПР'!HW51</f>
        <v>нд</v>
      </c>
      <c r="Y66" s="75"/>
      <c r="Z66" s="75"/>
      <c r="AA66" s="75"/>
    </row>
    <row r="67" spans="1:27" ht="29.25" customHeight="1">
      <c r="A67" s="215" t="str">
        <f>'Формат ИПР'!B52</f>
        <v>1.1.3.1</v>
      </c>
      <c r="B67" s="296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7" s="216" t="str">
        <f>'Формат ИПР'!D52</f>
        <v>I_Che160</v>
      </c>
      <c r="D67" s="29">
        <f t="shared" si="105"/>
        <v>0</v>
      </c>
      <c r="E67" s="29">
        <f>'2.5 Отчет финансир источники'!H52</f>
        <v>0</v>
      </c>
      <c r="F67" s="29">
        <f>'2.5 Отчет финансир источники'!I52</f>
        <v>0</v>
      </c>
      <c r="G67" s="29">
        <f>'2.5 Отчет финансир источники'!J52</f>
        <v>0</v>
      </c>
      <c r="H67" s="29">
        <f>IF(E67="нд","нд",'2.5 Отчет финансир источники'!K52+'2.5 Отчет финансир источники'!L52+'2.5 Отчет финансир источники'!M52)</f>
        <v>0</v>
      </c>
      <c r="I67" s="29">
        <f t="shared" si="106"/>
        <v>3.67120187</v>
      </c>
      <c r="J67" s="29">
        <f>'2.5 Отчет финансир источники'!O52</f>
        <v>0</v>
      </c>
      <c r="K67" s="29">
        <f>'2.5 Отчет финансир источники'!P52</f>
        <v>0</v>
      </c>
      <c r="L67" s="29">
        <f>'2.5 Отчет финансир источники'!Q52</f>
        <v>0</v>
      </c>
      <c r="M67" s="29">
        <f>'2.5 Отчет финансир источники'!R52+'2.5 Отчет финансир источники'!S52+'2.5 Отчет финансир источники'!T52</f>
        <v>3.67120187</v>
      </c>
      <c r="N67" s="54">
        <f t="shared" si="107"/>
        <v>3.67120187</v>
      </c>
      <c r="O67" s="6" t="str">
        <f t="shared" si="108"/>
        <v>-</v>
      </c>
      <c r="P67" s="54">
        <f t="shared" si="109"/>
        <v>0</v>
      </c>
      <c r="Q67" s="6" t="str">
        <f t="shared" si="110"/>
        <v>-</v>
      </c>
      <c r="R67" s="54">
        <f t="shared" si="111"/>
        <v>0</v>
      </c>
      <c r="S67" s="6" t="str">
        <f t="shared" si="112"/>
        <v>-</v>
      </c>
      <c r="T67" s="54">
        <f t="shared" si="113"/>
        <v>0</v>
      </c>
      <c r="U67" s="6" t="str">
        <f t="shared" si="114"/>
        <v>-</v>
      </c>
      <c r="V67" s="54">
        <f t="shared" si="115"/>
        <v>3.67120187</v>
      </c>
      <c r="W67" s="6" t="str">
        <f t="shared" si="116"/>
        <v>-</v>
      </c>
      <c r="X67" s="217" t="str">
        <f>'Формат ИПР'!HW52</f>
        <v>Погашение КЗ  2018 по факту получения Государственной экспертизы (2 этап). За счет заемных средств ПАО "Россети"</v>
      </c>
      <c r="Y67" s="75"/>
      <c r="Z67" s="75"/>
      <c r="AA67" s="75"/>
    </row>
    <row r="68" spans="1:27" ht="29.25" customHeight="1">
      <c r="A68" s="215" t="s">
        <v>129</v>
      </c>
      <c r="B68" s="296" t="s">
        <v>130</v>
      </c>
      <c r="C68" s="216" t="s">
        <v>107</v>
      </c>
      <c r="D68" s="249">
        <f>D69+D70+D71</f>
        <v>0</v>
      </c>
      <c r="E68" s="249">
        <f t="shared" ref="E68:M68" si="153">E69+E70+E71</f>
        <v>0</v>
      </c>
      <c r="F68" s="249">
        <f t="shared" si="153"/>
        <v>0</v>
      </c>
      <c r="G68" s="249">
        <f t="shared" si="153"/>
        <v>0</v>
      </c>
      <c r="H68" s="249">
        <f t="shared" si="153"/>
        <v>0</v>
      </c>
      <c r="I68" s="249">
        <f t="shared" si="153"/>
        <v>0</v>
      </c>
      <c r="J68" s="249">
        <f t="shared" si="153"/>
        <v>0</v>
      </c>
      <c r="K68" s="249">
        <f t="shared" si="153"/>
        <v>0</v>
      </c>
      <c r="L68" s="249">
        <f t="shared" si="153"/>
        <v>0</v>
      </c>
      <c r="M68" s="249">
        <f t="shared" si="153"/>
        <v>0</v>
      </c>
      <c r="N68" s="54">
        <f t="shared" si="92"/>
        <v>0</v>
      </c>
      <c r="O68" s="6" t="str">
        <f t="shared" si="93"/>
        <v>-</v>
      </c>
      <c r="P68" s="54">
        <f t="shared" si="94"/>
        <v>0</v>
      </c>
      <c r="Q68" s="6" t="str">
        <f t="shared" si="95"/>
        <v>-</v>
      </c>
      <c r="R68" s="54">
        <f t="shared" si="96"/>
        <v>0</v>
      </c>
      <c r="S68" s="6" t="str">
        <f t="shared" si="97"/>
        <v>-</v>
      </c>
      <c r="T68" s="54">
        <f t="shared" si="98"/>
        <v>0</v>
      </c>
      <c r="U68" s="6" t="str">
        <f t="shared" si="99"/>
        <v>-</v>
      </c>
      <c r="V68" s="54">
        <f t="shared" si="100"/>
        <v>0</v>
      </c>
      <c r="W68" s="6" t="str">
        <f t="shared" si="101"/>
        <v>-</v>
      </c>
      <c r="X68" s="296" t="s">
        <v>110</v>
      </c>
      <c r="Y68" s="75"/>
      <c r="Z68" s="75"/>
      <c r="AA68" s="75"/>
    </row>
    <row r="69" spans="1:27" ht="29.25" customHeight="1">
      <c r="A69" s="215" t="s">
        <v>129</v>
      </c>
      <c r="B69" s="296" t="s">
        <v>126</v>
      </c>
      <c r="C69" s="216" t="s">
        <v>107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54">
        <f t="shared" si="92"/>
        <v>0</v>
      </c>
      <c r="O69" s="6" t="str">
        <f t="shared" si="93"/>
        <v>-</v>
      </c>
      <c r="P69" s="54">
        <f t="shared" si="94"/>
        <v>0</v>
      </c>
      <c r="Q69" s="6" t="str">
        <f t="shared" si="95"/>
        <v>-</v>
      </c>
      <c r="R69" s="54">
        <f t="shared" si="96"/>
        <v>0</v>
      </c>
      <c r="S69" s="6" t="str">
        <f t="shared" si="97"/>
        <v>-</v>
      </c>
      <c r="T69" s="54">
        <f t="shared" si="98"/>
        <v>0</v>
      </c>
      <c r="U69" s="6" t="str">
        <f t="shared" si="99"/>
        <v>-</v>
      </c>
      <c r="V69" s="54">
        <f t="shared" si="100"/>
        <v>0</v>
      </c>
      <c r="W69" s="6" t="str">
        <f t="shared" si="101"/>
        <v>-</v>
      </c>
      <c r="X69" s="296" t="s">
        <v>110</v>
      </c>
      <c r="Y69" s="75"/>
      <c r="Z69" s="75"/>
      <c r="AA69" s="75"/>
    </row>
    <row r="70" spans="1:27" ht="29.25" customHeight="1">
      <c r="A70" s="215" t="s">
        <v>129</v>
      </c>
      <c r="B70" s="296" t="s">
        <v>127</v>
      </c>
      <c r="C70" s="216" t="s">
        <v>107</v>
      </c>
      <c r="D70" s="249">
        <v>0</v>
      </c>
      <c r="E70" s="249">
        <v>0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54">
        <f t="shared" si="92"/>
        <v>0</v>
      </c>
      <c r="O70" s="6" t="str">
        <f t="shared" si="93"/>
        <v>-</v>
      </c>
      <c r="P70" s="54">
        <f t="shared" si="94"/>
        <v>0</v>
      </c>
      <c r="Q70" s="6" t="str">
        <f t="shared" si="95"/>
        <v>-</v>
      </c>
      <c r="R70" s="54">
        <f t="shared" si="96"/>
        <v>0</v>
      </c>
      <c r="S70" s="6" t="str">
        <f t="shared" si="97"/>
        <v>-</v>
      </c>
      <c r="T70" s="54">
        <f t="shared" si="98"/>
        <v>0</v>
      </c>
      <c r="U70" s="6" t="str">
        <f t="shared" si="99"/>
        <v>-</v>
      </c>
      <c r="V70" s="54">
        <f t="shared" si="100"/>
        <v>0</v>
      </c>
      <c r="W70" s="6" t="str">
        <f t="shared" si="101"/>
        <v>-</v>
      </c>
      <c r="X70" s="296" t="s">
        <v>110</v>
      </c>
      <c r="Y70" s="75"/>
      <c r="Z70" s="75"/>
      <c r="AA70" s="75"/>
    </row>
    <row r="71" spans="1:27" ht="29.25" customHeight="1">
      <c r="A71" s="215" t="s">
        <v>129</v>
      </c>
      <c r="B71" s="296" t="s">
        <v>131</v>
      </c>
      <c r="C71" s="216" t="s">
        <v>107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54">
        <f t="shared" si="92"/>
        <v>0</v>
      </c>
      <c r="O71" s="6" t="str">
        <f t="shared" si="93"/>
        <v>-</v>
      </c>
      <c r="P71" s="54">
        <f t="shared" si="94"/>
        <v>0</v>
      </c>
      <c r="Q71" s="6" t="str">
        <f t="shared" si="95"/>
        <v>-</v>
      </c>
      <c r="R71" s="54">
        <f t="shared" si="96"/>
        <v>0</v>
      </c>
      <c r="S71" s="6" t="str">
        <f t="shared" si="97"/>
        <v>-</v>
      </c>
      <c r="T71" s="54">
        <f t="shared" si="98"/>
        <v>0</v>
      </c>
      <c r="U71" s="6" t="str">
        <f t="shared" si="99"/>
        <v>-</v>
      </c>
      <c r="V71" s="54">
        <f t="shared" si="100"/>
        <v>0</v>
      </c>
      <c r="W71" s="6" t="str">
        <f t="shared" si="101"/>
        <v>-</v>
      </c>
      <c r="X71" s="296" t="s">
        <v>110</v>
      </c>
      <c r="Y71" s="75"/>
      <c r="Z71" s="75"/>
      <c r="AA71" s="75"/>
    </row>
    <row r="72" spans="1:27" ht="29.25" customHeight="1">
      <c r="A72" s="215" t="s">
        <v>132</v>
      </c>
      <c r="B72" s="296" t="s">
        <v>133</v>
      </c>
      <c r="C72" s="216" t="s">
        <v>107</v>
      </c>
      <c r="D72" s="29">
        <f>D73+D74</f>
        <v>67.347628944073051</v>
      </c>
      <c r="E72" s="29">
        <f t="shared" ref="E72:M72" si="154">E73+E74</f>
        <v>0</v>
      </c>
      <c r="F72" s="29">
        <f t="shared" si="154"/>
        <v>0</v>
      </c>
      <c r="G72" s="29">
        <f t="shared" si="154"/>
        <v>57.074261817011063</v>
      </c>
      <c r="H72" s="29">
        <f t="shared" si="154"/>
        <v>10.273367127061984</v>
      </c>
      <c r="I72" s="29">
        <f t="shared" si="154"/>
        <v>0</v>
      </c>
      <c r="J72" s="29">
        <f t="shared" si="154"/>
        <v>0</v>
      </c>
      <c r="K72" s="29">
        <f t="shared" si="154"/>
        <v>0</v>
      </c>
      <c r="L72" s="29">
        <f t="shared" si="154"/>
        <v>0</v>
      </c>
      <c r="M72" s="29">
        <f t="shared" si="154"/>
        <v>0</v>
      </c>
      <c r="N72" s="54">
        <f t="shared" si="92"/>
        <v>-67.347628944073051</v>
      </c>
      <c r="O72" s="6">
        <f t="shared" si="93"/>
        <v>-100</v>
      </c>
      <c r="P72" s="54">
        <f t="shared" si="94"/>
        <v>0</v>
      </c>
      <c r="Q72" s="6" t="str">
        <f t="shared" si="95"/>
        <v>-</v>
      </c>
      <c r="R72" s="54">
        <f t="shared" si="96"/>
        <v>0</v>
      </c>
      <c r="S72" s="6" t="str">
        <f t="shared" si="97"/>
        <v>-</v>
      </c>
      <c r="T72" s="54">
        <f t="shared" si="98"/>
        <v>-57.074261817011063</v>
      </c>
      <c r="U72" s="6">
        <f t="shared" si="99"/>
        <v>-100</v>
      </c>
      <c r="V72" s="54">
        <f t="shared" si="100"/>
        <v>-10.273367127061984</v>
      </c>
      <c r="W72" s="6">
        <f t="shared" si="101"/>
        <v>-100</v>
      </c>
      <c r="X72" s="296" t="s">
        <v>110</v>
      </c>
      <c r="Y72" s="75"/>
      <c r="Z72" s="75"/>
      <c r="AA72" s="75"/>
    </row>
    <row r="73" spans="1:27" ht="29.25" customHeight="1">
      <c r="A73" s="215" t="s">
        <v>134</v>
      </c>
      <c r="B73" s="296" t="s">
        <v>135</v>
      </c>
      <c r="C73" s="216" t="s">
        <v>107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54">
        <f t="shared" si="92"/>
        <v>0</v>
      </c>
      <c r="O73" s="6" t="str">
        <f t="shared" si="93"/>
        <v>-</v>
      </c>
      <c r="P73" s="54">
        <f t="shared" si="94"/>
        <v>0</v>
      </c>
      <c r="Q73" s="6" t="str">
        <f t="shared" si="95"/>
        <v>-</v>
      </c>
      <c r="R73" s="54">
        <f t="shared" si="96"/>
        <v>0</v>
      </c>
      <c r="S73" s="6" t="str">
        <f t="shared" si="97"/>
        <v>-</v>
      </c>
      <c r="T73" s="54">
        <f t="shared" si="98"/>
        <v>0</v>
      </c>
      <c r="U73" s="6" t="str">
        <f t="shared" si="99"/>
        <v>-</v>
      </c>
      <c r="V73" s="54">
        <f t="shared" si="100"/>
        <v>0</v>
      </c>
      <c r="W73" s="6" t="str">
        <f t="shared" si="101"/>
        <v>-</v>
      </c>
      <c r="X73" s="296" t="s">
        <v>110</v>
      </c>
      <c r="Y73" s="75"/>
      <c r="Z73" s="75"/>
      <c r="AA73" s="75"/>
    </row>
    <row r="74" spans="1:27" ht="29.25" customHeight="1">
      <c r="A74" s="215" t="s">
        <v>136</v>
      </c>
      <c r="B74" s="296" t="s">
        <v>137</v>
      </c>
      <c r="C74" s="216" t="s">
        <v>107</v>
      </c>
      <c r="D74" s="29">
        <f>SUM(D75:D79)</f>
        <v>67.347628944073051</v>
      </c>
      <c r="E74" s="29">
        <f t="shared" ref="E74:M74" si="155">SUM(E75:E79)</f>
        <v>0</v>
      </c>
      <c r="F74" s="29">
        <f t="shared" si="155"/>
        <v>0</v>
      </c>
      <c r="G74" s="29">
        <f t="shared" si="155"/>
        <v>57.074261817011063</v>
      </c>
      <c r="H74" s="29">
        <f t="shared" si="155"/>
        <v>10.273367127061984</v>
      </c>
      <c r="I74" s="29">
        <f t="shared" si="155"/>
        <v>0</v>
      </c>
      <c r="J74" s="29">
        <f t="shared" si="155"/>
        <v>0</v>
      </c>
      <c r="K74" s="29">
        <f t="shared" si="155"/>
        <v>0</v>
      </c>
      <c r="L74" s="29">
        <f t="shared" si="155"/>
        <v>0</v>
      </c>
      <c r="M74" s="29">
        <f t="shared" si="155"/>
        <v>0</v>
      </c>
      <c r="N74" s="54">
        <f t="shared" si="92"/>
        <v>-67.347628944073051</v>
      </c>
      <c r="O74" s="6">
        <f t="shared" si="93"/>
        <v>-100</v>
      </c>
      <c r="P74" s="54">
        <f t="shared" si="94"/>
        <v>0</v>
      </c>
      <c r="Q74" s="6" t="str">
        <f t="shared" si="95"/>
        <v>-</v>
      </c>
      <c r="R74" s="54">
        <f t="shared" si="96"/>
        <v>0</v>
      </c>
      <c r="S74" s="6" t="str">
        <f t="shared" si="97"/>
        <v>-</v>
      </c>
      <c r="T74" s="54">
        <f t="shared" si="98"/>
        <v>-57.074261817011063</v>
      </c>
      <c r="U74" s="6">
        <f t="shared" si="99"/>
        <v>-100</v>
      </c>
      <c r="V74" s="54">
        <f t="shared" si="100"/>
        <v>-10.273367127061984</v>
      </c>
      <c r="W74" s="6">
        <f t="shared" si="101"/>
        <v>-100</v>
      </c>
      <c r="X74" s="296" t="s">
        <v>110</v>
      </c>
      <c r="Y74" s="75"/>
      <c r="Z74" s="75"/>
      <c r="AA74" s="75"/>
    </row>
    <row r="75" spans="1:27" ht="29.25" customHeight="1">
      <c r="A75" s="215" t="str">
        <f>'Формат ИПР'!B60</f>
        <v>1.1.4.2</v>
      </c>
      <c r="B75" s="296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5" s="216" t="str">
        <f>'Формат ИПР'!D60</f>
        <v>G_Che18</v>
      </c>
      <c r="D75" s="29">
        <f t="shared" ref="D75:D79" si="156">IF(E75="нд","нд",E75+F75+G75+H75)</f>
        <v>21.053171931920044</v>
      </c>
      <c r="E75" s="29">
        <f>'2.5 Отчет финансир источники'!H60</f>
        <v>0</v>
      </c>
      <c r="F75" s="29">
        <f>'2.5 Отчет финансир источники'!I60</f>
        <v>0</v>
      </c>
      <c r="G75" s="29">
        <f>'2.5 Отчет финансир источники'!J60</f>
        <v>17.841671128745801</v>
      </c>
      <c r="H75" s="29">
        <f>IF(E75="нд","нд",'2.5 Отчет финансир источники'!K60+'2.5 Отчет финансир источники'!L60+'2.5 Отчет финансир источники'!M60)</f>
        <v>3.2115008031742427</v>
      </c>
      <c r="I75" s="29">
        <f t="shared" ref="I75:I79" si="157">J75+K75+L75+M75</f>
        <v>0</v>
      </c>
      <c r="J75" s="29">
        <f>'2.5 Отчет финансир источники'!O60</f>
        <v>0</v>
      </c>
      <c r="K75" s="29">
        <f>'2.5 Отчет финансир источники'!P60</f>
        <v>0</v>
      </c>
      <c r="L75" s="29">
        <f>'2.5 Отчет финансир источники'!Q60</f>
        <v>0</v>
      </c>
      <c r="M75" s="29">
        <f>'2.5 Отчет финансир источники'!R60+'2.5 Отчет финансир источники'!S60+'2.5 Отчет финансир источники'!T60</f>
        <v>0</v>
      </c>
      <c r="N75" s="54">
        <f t="shared" ref="N75:N119" si="158">IF(D75="нд","нд",I75-D75)</f>
        <v>-21.053171931920044</v>
      </c>
      <c r="O75" s="6">
        <f t="shared" ref="O75:O119" si="159">IF($D75="нд","нд",IF(D75=0,"-",N75/D75*100))</f>
        <v>-100</v>
      </c>
      <c r="P75" s="54">
        <f t="shared" ref="P75:P119" si="160">IF(E75="нд","нд",J75-E75)</f>
        <v>0</v>
      </c>
      <c r="Q75" s="6" t="str">
        <f t="shared" ref="Q75:Q119" si="161">IF($D75="нд","нд",IF(E75=0,"-",P75/E75*100))</f>
        <v>-</v>
      </c>
      <c r="R75" s="54">
        <f t="shared" ref="R75:R119" si="162">IF(F75="нд","нд",K75-F75)</f>
        <v>0</v>
      </c>
      <c r="S75" s="6" t="str">
        <f t="shared" ref="S75:S119" si="163">IF($D75="нд","нд",IF(F75=0,"-",R75/F75*100))</f>
        <v>-</v>
      </c>
      <c r="T75" s="54">
        <f t="shared" ref="T75:T119" si="164">IF(G75="нд","нд",L75-G75)</f>
        <v>-17.841671128745801</v>
      </c>
      <c r="U75" s="6">
        <f t="shared" ref="U75:U119" si="165">IF($D75="нд","нд",IF(G75=0,"-",T75/G75*100))</f>
        <v>-100</v>
      </c>
      <c r="V75" s="54">
        <f t="shared" ref="V75:V119" si="166">IF(H75="нд","нд",M75-H75)</f>
        <v>-3.2115008031742427</v>
      </c>
      <c r="W75" s="6">
        <f t="shared" ref="W75:W119" si="167">IF($D75="нд","нд",IF(H75=0,"-",V75/H75*100))</f>
        <v>-100</v>
      </c>
      <c r="X75" s="217" t="str">
        <f>'Формат ИПР'!HW60</f>
        <v>нд</v>
      </c>
      <c r="Y75" s="75"/>
      <c r="Z75" s="75"/>
      <c r="AA75" s="75"/>
    </row>
    <row r="76" spans="1:27" ht="29.25" customHeight="1">
      <c r="A76" s="215" t="str">
        <f>'Формат ИПР'!B61</f>
        <v>1.1.4.2</v>
      </c>
      <c r="B76" s="296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6" s="216" t="str">
        <f>'Формат ИПР'!D61</f>
        <v>I_Che134</v>
      </c>
      <c r="D76" s="29">
        <f t="shared" ref="D76:D77" si="168">IF(E76="нд","нд",E76+F76+G76+H76)</f>
        <v>0</v>
      </c>
      <c r="E76" s="29">
        <f>'2.5 Отчет финансир источники'!H61</f>
        <v>0</v>
      </c>
      <c r="F76" s="29">
        <f>'2.5 Отчет финансир источники'!I61</f>
        <v>0</v>
      </c>
      <c r="G76" s="29">
        <f>'2.5 Отчет финансир источники'!J61</f>
        <v>0</v>
      </c>
      <c r="H76" s="29">
        <f>IF(E76="нд","нд",'2.5 Отчет финансир источники'!K61+'2.5 Отчет финансир источники'!L61+'2.5 Отчет финансир источники'!M61)</f>
        <v>0</v>
      </c>
      <c r="I76" s="29">
        <f t="shared" ref="I76:I77" si="169">J76+K76+L76+M76</f>
        <v>0</v>
      </c>
      <c r="J76" s="29">
        <f>'2.5 Отчет финансир источники'!O61</f>
        <v>0</v>
      </c>
      <c r="K76" s="29">
        <f>'2.5 Отчет финансир источники'!P61</f>
        <v>0</v>
      </c>
      <c r="L76" s="29">
        <f>'2.5 Отчет финансир источники'!Q61</f>
        <v>0</v>
      </c>
      <c r="M76" s="29">
        <f>'2.5 Отчет финансир источники'!R61+'2.5 Отчет финансир источники'!S61+'2.5 Отчет финансир источники'!T61</f>
        <v>0</v>
      </c>
      <c r="N76" s="54">
        <f t="shared" ref="N76:N77" si="170">IF(D76="нд","нд",I76-D76)</f>
        <v>0</v>
      </c>
      <c r="O76" s="6" t="str">
        <f t="shared" ref="O76:O77" si="171">IF($D76="нд","нд",IF(D76=0,"-",N76/D76*100))</f>
        <v>-</v>
      </c>
      <c r="P76" s="54">
        <f t="shared" ref="P76:P77" si="172">IF(E76="нд","нд",J76-E76)</f>
        <v>0</v>
      </c>
      <c r="Q76" s="6" t="str">
        <f t="shared" ref="Q76:Q77" si="173">IF($D76="нд","нд",IF(E76=0,"-",P76/E76*100))</f>
        <v>-</v>
      </c>
      <c r="R76" s="54">
        <f t="shared" ref="R76:R77" si="174">IF(F76="нд","нд",K76-F76)</f>
        <v>0</v>
      </c>
      <c r="S76" s="6" t="str">
        <f t="shared" ref="S76:S77" si="175">IF($D76="нд","нд",IF(F76=0,"-",R76/F76*100))</f>
        <v>-</v>
      </c>
      <c r="T76" s="54">
        <f t="shared" ref="T76:T77" si="176">IF(G76="нд","нд",L76-G76)</f>
        <v>0</v>
      </c>
      <c r="U76" s="6" t="str">
        <f t="shared" ref="U76:U77" si="177">IF($D76="нд","нд",IF(G76=0,"-",T76/G76*100))</f>
        <v>-</v>
      </c>
      <c r="V76" s="54">
        <f t="shared" ref="V76:V77" si="178">IF(H76="нд","нд",M76-H76)</f>
        <v>0</v>
      </c>
      <c r="W76" s="6" t="str">
        <f t="shared" ref="W76:W77" si="179">IF($D76="нд","нд",IF(H76=0,"-",V76/H76*100))</f>
        <v>-</v>
      </c>
      <c r="X76" s="217" t="str">
        <f>'Формат ИПР'!HW61</f>
        <v>нд</v>
      </c>
      <c r="Y76" s="75"/>
      <c r="Z76" s="75"/>
      <c r="AA76" s="75"/>
    </row>
    <row r="77" spans="1:27" ht="29.25" customHeight="1">
      <c r="A77" s="215" t="str">
        <f>'Формат ИПР'!B62</f>
        <v>1.1.4.2</v>
      </c>
      <c r="B77" s="296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7" s="216" t="str">
        <f>'Формат ИПР'!D62</f>
        <v>I_Che135</v>
      </c>
      <c r="D77" s="29">
        <f t="shared" si="168"/>
        <v>0</v>
      </c>
      <c r="E77" s="29">
        <f>'2.5 Отчет финансир источники'!H62</f>
        <v>0</v>
      </c>
      <c r="F77" s="29">
        <f>'2.5 Отчет финансир источники'!I62</f>
        <v>0</v>
      </c>
      <c r="G77" s="29">
        <f>'2.5 Отчет финансир источники'!J62</f>
        <v>0</v>
      </c>
      <c r="H77" s="29">
        <f>IF(E77="нд","нд",'2.5 Отчет финансир источники'!K62+'2.5 Отчет финансир источники'!L62+'2.5 Отчет финансир источники'!M62)</f>
        <v>0</v>
      </c>
      <c r="I77" s="29">
        <f t="shared" si="169"/>
        <v>0</v>
      </c>
      <c r="J77" s="29">
        <f>'2.5 Отчет финансир источники'!O62</f>
        <v>0</v>
      </c>
      <c r="K77" s="29">
        <f>'2.5 Отчет финансир источники'!P62</f>
        <v>0</v>
      </c>
      <c r="L77" s="29">
        <f>'2.5 Отчет финансир источники'!Q62</f>
        <v>0</v>
      </c>
      <c r="M77" s="29">
        <f>'2.5 Отчет финансир источники'!R62+'2.5 Отчет финансир источники'!S62+'2.5 Отчет финансир источники'!T62</f>
        <v>0</v>
      </c>
      <c r="N77" s="54">
        <f t="shared" si="170"/>
        <v>0</v>
      </c>
      <c r="O77" s="6" t="str">
        <f t="shared" si="171"/>
        <v>-</v>
      </c>
      <c r="P77" s="54">
        <f t="shared" si="172"/>
        <v>0</v>
      </c>
      <c r="Q77" s="6" t="str">
        <f t="shared" si="173"/>
        <v>-</v>
      </c>
      <c r="R77" s="54">
        <f t="shared" si="174"/>
        <v>0</v>
      </c>
      <c r="S77" s="6" t="str">
        <f t="shared" si="175"/>
        <v>-</v>
      </c>
      <c r="T77" s="54">
        <f t="shared" si="176"/>
        <v>0</v>
      </c>
      <c r="U77" s="6" t="str">
        <f t="shared" si="177"/>
        <v>-</v>
      </c>
      <c r="V77" s="54">
        <f t="shared" si="178"/>
        <v>0</v>
      </c>
      <c r="W77" s="6" t="str">
        <f t="shared" si="179"/>
        <v>-</v>
      </c>
      <c r="X77" s="217" t="str">
        <f>'Формат ИПР'!HW62</f>
        <v>нд</v>
      </c>
      <c r="Y77" s="75"/>
      <c r="Z77" s="75"/>
      <c r="AA77" s="75"/>
    </row>
    <row r="78" spans="1:27" ht="29.25" customHeight="1">
      <c r="A78" s="215" t="str">
        <f>'Формат ИПР'!B63</f>
        <v>1.1.4.2</v>
      </c>
      <c r="B78" s="296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16" t="str">
        <f>'Формат ИПР'!D63</f>
        <v>H_Che82</v>
      </c>
      <c r="D78" s="29">
        <f t="shared" si="156"/>
        <v>23.147228506076502</v>
      </c>
      <c r="E78" s="29">
        <f>'2.5 Отчет финансир источники'!H63</f>
        <v>0</v>
      </c>
      <c r="F78" s="29">
        <f>'2.5 Отчет финансир источники'!I63</f>
        <v>0</v>
      </c>
      <c r="G78" s="29">
        <f>'2.5 Отчет финансир источники'!J63</f>
        <v>19.616295344132631</v>
      </c>
      <c r="H78" s="29">
        <f>IF(E78="нд","нд",'2.5 Отчет финансир источники'!K63+'2.5 Отчет финансир источники'!L63+'2.5 Отчет финансир источники'!M63)</f>
        <v>3.5309331619438709</v>
      </c>
      <c r="I78" s="29">
        <f t="shared" si="157"/>
        <v>0</v>
      </c>
      <c r="J78" s="29">
        <f>'2.5 Отчет финансир источники'!O63</f>
        <v>0</v>
      </c>
      <c r="K78" s="29">
        <f>'2.5 Отчет финансир источники'!P63</f>
        <v>0</v>
      </c>
      <c r="L78" s="29">
        <f>'2.5 Отчет финансир источники'!Q63</f>
        <v>0</v>
      </c>
      <c r="M78" s="29">
        <f>'2.5 Отчет финансир источники'!R63+'2.5 Отчет финансир источники'!S63+'2.5 Отчет финансир источники'!T63</f>
        <v>0</v>
      </c>
      <c r="N78" s="54">
        <f t="shared" si="158"/>
        <v>-23.147228506076502</v>
      </c>
      <c r="O78" s="6">
        <f t="shared" si="159"/>
        <v>-100</v>
      </c>
      <c r="P78" s="54">
        <f t="shared" si="160"/>
        <v>0</v>
      </c>
      <c r="Q78" s="6" t="str">
        <f t="shared" si="161"/>
        <v>-</v>
      </c>
      <c r="R78" s="54">
        <f t="shared" si="162"/>
        <v>0</v>
      </c>
      <c r="S78" s="6" t="str">
        <f t="shared" si="163"/>
        <v>-</v>
      </c>
      <c r="T78" s="54">
        <f t="shared" si="164"/>
        <v>-19.616295344132631</v>
      </c>
      <c r="U78" s="6">
        <f t="shared" si="165"/>
        <v>-100</v>
      </c>
      <c r="V78" s="54">
        <f t="shared" si="166"/>
        <v>-3.5309331619438709</v>
      </c>
      <c r="W78" s="6">
        <f t="shared" si="167"/>
        <v>-100</v>
      </c>
      <c r="X78" s="217" t="str">
        <f>'Формат ИПР'!HW63</f>
        <v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v>
      </c>
      <c r="Y78" s="75"/>
      <c r="Z78" s="75"/>
      <c r="AA78" s="75"/>
    </row>
    <row r="79" spans="1:27" ht="29.25" customHeight="1">
      <c r="A79" s="215" t="str">
        <f>'Формат ИПР'!B64</f>
        <v>1.1.4.2</v>
      </c>
      <c r="B79" s="296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9" s="216" t="str">
        <f>'Формат ИПР'!D64</f>
        <v>H_Che83</v>
      </c>
      <c r="D79" s="29">
        <f t="shared" si="156"/>
        <v>23.147228506076502</v>
      </c>
      <c r="E79" s="29">
        <f>'2.5 Отчет финансир источники'!H64</f>
        <v>0</v>
      </c>
      <c r="F79" s="29">
        <f>'2.5 Отчет финансир источники'!I64</f>
        <v>0</v>
      </c>
      <c r="G79" s="29">
        <f>'2.5 Отчет финансир источники'!J64</f>
        <v>19.616295344132631</v>
      </c>
      <c r="H79" s="29">
        <f>IF(E79="нд","нд",'2.5 Отчет финансир источники'!K64+'2.5 Отчет финансир источники'!L64+'2.5 Отчет финансир источники'!M64)</f>
        <v>3.5309331619438709</v>
      </c>
      <c r="I79" s="29">
        <f t="shared" si="157"/>
        <v>0</v>
      </c>
      <c r="J79" s="29">
        <f>'2.5 Отчет финансир источники'!O64</f>
        <v>0</v>
      </c>
      <c r="K79" s="29">
        <f>'2.5 Отчет финансир источники'!P64</f>
        <v>0</v>
      </c>
      <c r="L79" s="29">
        <f>'2.5 Отчет финансир источники'!Q64</f>
        <v>0</v>
      </c>
      <c r="M79" s="29">
        <f>'2.5 Отчет финансир источники'!R64+'2.5 Отчет финансир источники'!S64+'2.5 Отчет финансир источники'!T64</f>
        <v>0</v>
      </c>
      <c r="N79" s="54">
        <f t="shared" si="158"/>
        <v>-23.147228506076502</v>
      </c>
      <c r="O79" s="6">
        <f t="shared" si="159"/>
        <v>-100</v>
      </c>
      <c r="P79" s="54">
        <f t="shared" si="160"/>
        <v>0</v>
      </c>
      <c r="Q79" s="6" t="str">
        <f t="shared" si="161"/>
        <v>-</v>
      </c>
      <c r="R79" s="54">
        <f t="shared" si="162"/>
        <v>0</v>
      </c>
      <c r="S79" s="6" t="str">
        <f t="shared" si="163"/>
        <v>-</v>
      </c>
      <c r="T79" s="54">
        <f t="shared" si="164"/>
        <v>-19.616295344132631</v>
      </c>
      <c r="U79" s="6">
        <f t="shared" si="165"/>
        <v>-100</v>
      </c>
      <c r="V79" s="54">
        <f t="shared" si="166"/>
        <v>-3.5309331619438709</v>
      </c>
      <c r="W79" s="6">
        <f t="shared" si="167"/>
        <v>-100</v>
      </c>
      <c r="X79" s="217" t="str">
        <f>'Формат ИПР'!HW64</f>
        <v>Произведена корректировка графика финансирования, освоения и постановки объекта под напряжение по причине переноса сроков реализации мероприятия с 2019 на 2020 год на основании доп.соглашения о переносе сроков ТП от 19.09.2019 №1, а также с целью исполнения п.28 протокола согласительного совещания в Минэнерго России от 09.09.2019 №09-1800-пр</v>
      </c>
      <c r="Y79" s="75"/>
      <c r="Z79" s="75"/>
      <c r="AA79" s="75"/>
    </row>
    <row r="80" spans="1:27" ht="29.25" customHeight="1">
      <c r="A80" s="215" t="s">
        <v>138</v>
      </c>
      <c r="B80" s="296" t="s">
        <v>139</v>
      </c>
      <c r="C80" s="216" t="s">
        <v>107</v>
      </c>
      <c r="D80" s="249">
        <f t="shared" ref="D80:M80" si="180">D81+D89+D92+D101</f>
        <v>11.8</v>
      </c>
      <c r="E80" s="249">
        <f t="shared" si="180"/>
        <v>0</v>
      </c>
      <c r="F80" s="249">
        <f t="shared" si="180"/>
        <v>0</v>
      </c>
      <c r="G80" s="249">
        <f t="shared" si="180"/>
        <v>10</v>
      </c>
      <c r="H80" s="249">
        <f t="shared" si="180"/>
        <v>1.8</v>
      </c>
      <c r="I80" s="249">
        <f t="shared" si="180"/>
        <v>0</v>
      </c>
      <c r="J80" s="249">
        <f t="shared" si="180"/>
        <v>0</v>
      </c>
      <c r="K80" s="249">
        <f t="shared" si="180"/>
        <v>0</v>
      </c>
      <c r="L80" s="249">
        <f t="shared" si="180"/>
        <v>0</v>
      </c>
      <c r="M80" s="249">
        <f t="shared" si="180"/>
        <v>0</v>
      </c>
      <c r="N80" s="54">
        <f t="shared" si="158"/>
        <v>-11.8</v>
      </c>
      <c r="O80" s="6">
        <f t="shared" si="159"/>
        <v>-100</v>
      </c>
      <c r="P80" s="54">
        <f t="shared" si="160"/>
        <v>0</v>
      </c>
      <c r="Q80" s="6" t="str">
        <f t="shared" si="161"/>
        <v>-</v>
      </c>
      <c r="R80" s="54">
        <f t="shared" si="162"/>
        <v>0</v>
      </c>
      <c r="S80" s="6" t="str">
        <f t="shared" si="163"/>
        <v>-</v>
      </c>
      <c r="T80" s="54">
        <f t="shared" si="164"/>
        <v>-10</v>
      </c>
      <c r="U80" s="6">
        <f t="shared" si="165"/>
        <v>-100</v>
      </c>
      <c r="V80" s="54">
        <f t="shared" si="166"/>
        <v>-1.8</v>
      </c>
      <c r="W80" s="6">
        <f t="shared" si="167"/>
        <v>-100</v>
      </c>
      <c r="X80" s="296" t="s">
        <v>110</v>
      </c>
      <c r="Y80" s="75"/>
      <c r="Z80" s="75"/>
      <c r="AA80" s="75"/>
    </row>
    <row r="81" spans="1:27" ht="29.25" customHeight="1">
      <c r="A81" s="215" t="s">
        <v>140</v>
      </c>
      <c r="B81" s="296" t="s">
        <v>141</v>
      </c>
      <c r="C81" s="216" t="s">
        <v>107</v>
      </c>
      <c r="D81" s="249">
        <f>D82+D83</f>
        <v>0</v>
      </c>
      <c r="E81" s="249">
        <f t="shared" ref="E81:M81" si="181">E82+E83</f>
        <v>0</v>
      </c>
      <c r="F81" s="249">
        <f t="shared" si="181"/>
        <v>0</v>
      </c>
      <c r="G81" s="249">
        <f t="shared" si="181"/>
        <v>0</v>
      </c>
      <c r="H81" s="249">
        <f t="shared" si="181"/>
        <v>0</v>
      </c>
      <c r="I81" s="249">
        <f t="shared" si="181"/>
        <v>0</v>
      </c>
      <c r="J81" s="249">
        <f t="shared" si="181"/>
        <v>0</v>
      </c>
      <c r="K81" s="249">
        <f t="shared" si="181"/>
        <v>0</v>
      </c>
      <c r="L81" s="249">
        <f t="shared" si="181"/>
        <v>0</v>
      </c>
      <c r="M81" s="249">
        <f t="shared" si="181"/>
        <v>0</v>
      </c>
      <c r="N81" s="54">
        <f t="shared" si="158"/>
        <v>0</v>
      </c>
      <c r="O81" s="6" t="str">
        <f t="shared" si="159"/>
        <v>-</v>
      </c>
      <c r="P81" s="54">
        <f t="shared" si="160"/>
        <v>0</v>
      </c>
      <c r="Q81" s="6" t="str">
        <f t="shared" si="161"/>
        <v>-</v>
      </c>
      <c r="R81" s="54">
        <f t="shared" si="162"/>
        <v>0</v>
      </c>
      <c r="S81" s="6" t="str">
        <f t="shared" si="163"/>
        <v>-</v>
      </c>
      <c r="T81" s="54">
        <f t="shared" si="164"/>
        <v>0</v>
      </c>
      <c r="U81" s="6" t="str">
        <f t="shared" si="165"/>
        <v>-</v>
      </c>
      <c r="V81" s="54">
        <f t="shared" si="166"/>
        <v>0</v>
      </c>
      <c r="W81" s="6" t="str">
        <f t="shared" si="167"/>
        <v>-</v>
      </c>
      <c r="X81" s="296" t="s">
        <v>110</v>
      </c>
      <c r="Y81" s="75"/>
      <c r="Z81" s="75"/>
      <c r="AA81" s="75"/>
    </row>
    <row r="82" spans="1:27" ht="29.25" customHeight="1">
      <c r="A82" s="215" t="s">
        <v>142</v>
      </c>
      <c r="B82" s="296" t="s">
        <v>143</v>
      </c>
      <c r="C82" s="216" t="s">
        <v>107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54">
        <f t="shared" si="158"/>
        <v>0</v>
      </c>
      <c r="O82" s="6" t="str">
        <f t="shared" si="159"/>
        <v>-</v>
      </c>
      <c r="P82" s="54">
        <f t="shared" si="160"/>
        <v>0</v>
      </c>
      <c r="Q82" s="6" t="str">
        <f t="shared" si="161"/>
        <v>-</v>
      </c>
      <c r="R82" s="54">
        <f t="shared" si="162"/>
        <v>0</v>
      </c>
      <c r="S82" s="6" t="str">
        <f t="shared" si="163"/>
        <v>-</v>
      </c>
      <c r="T82" s="54">
        <f t="shared" si="164"/>
        <v>0</v>
      </c>
      <c r="U82" s="6" t="str">
        <f t="shared" si="165"/>
        <v>-</v>
      </c>
      <c r="V82" s="54">
        <f t="shared" si="166"/>
        <v>0</v>
      </c>
      <c r="W82" s="6" t="str">
        <f t="shared" si="167"/>
        <v>-</v>
      </c>
      <c r="X82" s="296" t="s">
        <v>110</v>
      </c>
      <c r="Y82" s="75"/>
      <c r="Z82" s="75"/>
      <c r="AA82" s="75"/>
    </row>
    <row r="83" spans="1:27" ht="29.25" customHeight="1">
      <c r="A83" s="215" t="s">
        <v>144</v>
      </c>
      <c r="B83" s="296" t="s">
        <v>145</v>
      </c>
      <c r="C83" s="216" t="s">
        <v>107</v>
      </c>
      <c r="D83" s="29">
        <f>SUM(D84:D88)</f>
        <v>0</v>
      </c>
      <c r="E83" s="29">
        <f t="shared" ref="E83:L83" si="182">SUM(E84:E88)</f>
        <v>0</v>
      </c>
      <c r="F83" s="29">
        <f t="shared" si="182"/>
        <v>0</v>
      </c>
      <c r="G83" s="29">
        <f t="shared" si="182"/>
        <v>0</v>
      </c>
      <c r="H83" s="29">
        <f t="shared" si="182"/>
        <v>0</v>
      </c>
      <c r="I83" s="29">
        <f t="shared" si="182"/>
        <v>0</v>
      </c>
      <c r="J83" s="29">
        <f t="shared" si="182"/>
        <v>0</v>
      </c>
      <c r="K83" s="29">
        <f t="shared" si="182"/>
        <v>0</v>
      </c>
      <c r="L83" s="29">
        <f t="shared" si="182"/>
        <v>0</v>
      </c>
      <c r="M83" s="29">
        <f>SUM(M84:M88)</f>
        <v>0</v>
      </c>
      <c r="N83" s="54">
        <f t="shared" si="158"/>
        <v>0</v>
      </c>
      <c r="O83" s="6" t="str">
        <f t="shared" si="159"/>
        <v>-</v>
      </c>
      <c r="P83" s="54">
        <f t="shared" si="160"/>
        <v>0</v>
      </c>
      <c r="Q83" s="6" t="str">
        <f t="shared" si="161"/>
        <v>-</v>
      </c>
      <c r="R83" s="54">
        <f t="shared" si="162"/>
        <v>0</v>
      </c>
      <c r="S83" s="6" t="str">
        <f t="shared" si="163"/>
        <v>-</v>
      </c>
      <c r="T83" s="54">
        <f t="shared" si="164"/>
        <v>0</v>
      </c>
      <c r="U83" s="6" t="str">
        <f t="shared" si="165"/>
        <v>-</v>
      </c>
      <c r="V83" s="54">
        <f t="shared" si="166"/>
        <v>0</v>
      </c>
      <c r="W83" s="6" t="str">
        <f t="shared" si="167"/>
        <v>-</v>
      </c>
      <c r="X83" s="296" t="s">
        <v>110</v>
      </c>
      <c r="Y83" s="75"/>
      <c r="Z83" s="75"/>
      <c r="AA83" s="75"/>
    </row>
    <row r="84" spans="1:27" ht="29.25" customHeight="1">
      <c r="A84" s="215" t="str">
        <f>'Формат ИПР'!B69</f>
        <v>1.2.1.2</v>
      </c>
      <c r="B84" s="296" t="str">
        <f>'Формат ИПР'!C69</f>
        <v>Модернизация ПС 35/10 кВ Ойсунгур с установкой шкафа контроля изоляции ШПТ-РА ШКИ-КХЛ4</v>
      </c>
      <c r="C84" s="216" t="str">
        <f>'Формат ИПР'!D69</f>
        <v>I_Che220_18</v>
      </c>
      <c r="D84" s="29" t="str">
        <f t="shared" ref="D84:D87" si="183">IF(E84="нд","нд",E84+F84+G84+H84)</f>
        <v>нд</v>
      </c>
      <c r="E84" s="29" t="str">
        <f>'2.5 Отчет финансир источники'!H69</f>
        <v>нд</v>
      </c>
      <c r="F84" s="29" t="str">
        <f>'2.5 Отчет финансир источники'!I69</f>
        <v>нд</v>
      </c>
      <c r="G84" s="29" t="str">
        <f>'2.5 Отчет финансир источники'!J69</f>
        <v>нд</v>
      </c>
      <c r="H84" s="29" t="str">
        <f>IF(E84="нд","нд",'2.5 Отчет финансир источники'!K69+'2.5 Отчет финансир источники'!L69+'2.5 Отчет финансир источники'!M69)</f>
        <v>нд</v>
      </c>
      <c r="I84" s="29">
        <f t="shared" ref="I84:I87" si="184">J84+K84+L84+M84</f>
        <v>0</v>
      </c>
      <c r="J84" s="29">
        <f>'2.5 Отчет финансир источники'!O69</f>
        <v>0</v>
      </c>
      <c r="K84" s="29">
        <f>'2.5 Отчет финансир источники'!P69</f>
        <v>0</v>
      </c>
      <c r="L84" s="29">
        <f>'2.5 Отчет финансир источники'!Q69</f>
        <v>0</v>
      </c>
      <c r="M84" s="29">
        <f>'2.5 Отчет финансир источники'!R69+'2.5 Отчет финансир источники'!S69+'2.5 Отчет финансир источники'!T69</f>
        <v>0</v>
      </c>
      <c r="N84" s="54" t="str">
        <f t="shared" si="158"/>
        <v>нд</v>
      </c>
      <c r="O84" s="6" t="str">
        <f t="shared" si="159"/>
        <v>нд</v>
      </c>
      <c r="P84" s="54" t="str">
        <f t="shared" si="160"/>
        <v>нд</v>
      </c>
      <c r="Q84" s="6" t="str">
        <f t="shared" si="161"/>
        <v>нд</v>
      </c>
      <c r="R84" s="54" t="str">
        <f t="shared" si="162"/>
        <v>нд</v>
      </c>
      <c r="S84" s="6" t="str">
        <f t="shared" si="163"/>
        <v>нд</v>
      </c>
      <c r="T84" s="54" t="str">
        <f t="shared" si="164"/>
        <v>нд</v>
      </c>
      <c r="U84" s="6" t="str">
        <f t="shared" si="165"/>
        <v>нд</v>
      </c>
      <c r="V84" s="54" t="str">
        <f t="shared" si="166"/>
        <v>нд</v>
      </c>
      <c r="W84" s="6" t="str">
        <f t="shared" si="167"/>
        <v>нд</v>
      </c>
      <c r="X84" s="217" t="str">
        <f>'Формат ИПР'!HW69</f>
        <v>Объект реализован  в рамках подготовки к ОЗП 2018-2019. Профинансировано по условиям договра поставки прошлым периодом (2016 год)</v>
      </c>
      <c r="Y84" s="75"/>
      <c r="Z84" s="75"/>
      <c r="AA84" s="75"/>
    </row>
    <row r="85" spans="1:27" ht="29.25" customHeight="1">
      <c r="A85" s="215" t="str">
        <f>'Формат ИПР'!B70</f>
        <v>1.2.1.2</v>
      </c>
      <c r="B85" s="296" t="str">
        <f>'Формат ИПР'!C70</f>
        <v>Модернизация ПС 35/10 кВ Наурская с установкой шкафа контроля изоляции ШПТ-РА ШКИ-КХЛ4</v>
      </c>
      <c r="C85" s="216" t="str">
        <f>'Формат ИПР'!D70</f>
        <v>I_Che221_18</v>
      </c>
      <c r="D85" s="29" t="str">
        <f t="shared" si="183"/>
        <v>нд</v>
      </c>
      <c r="E85" s="29" t="str">
        <f>'2.5 Отчет финансир источники'!H70</f>
        <v>нд</v>
      </c>
      <c r="F85" s="29" t="str">
        <f>'2.5 Отчет финансир источники'!I70</f>
        <v>нд</v>
      </c>
      <c r="G85" s="29" t="str">
        <f>'2.5 Отчет финансир источники'!J70</f>
        <v>нд</v>
      </c>
      <c r="H85" s="29" t="str">
        <f>IF(E85="нд","нд",'2.5 Отчет финансир источники'!K70+'2.5 Отчет финансир источники'!L70+'2.5 Отчет финансир источники'!M70)</f>
        <v>нд</v>
      </c>
      <c r="I85" s="29">
        <f t="shared" si="184"/>
        <v>0</v>
      </c>
      <c r="J85" s="29">
        <f>'2.5 Отчет финансир источники'!O70</f>
        <v>0</v>
      </c>
      <c r="K85" s="29">
        <f>'2.5 Отчет финансир источники'!P70</f>
        <v>0</v>
      </c>
      <c r="L85" s="29">
        <f>'2.5 Отчет финансир источники'!Q70</f>
        <v>0</v>
      </c>
      <c r="M85" s="29">
        <f>'2.5 Отчет финансир источники'!R70+'2.5 Отчет финансир источники'!S70+'2.5 Отчет финансир источники'!T70</f>
        <v>0</v>
      </c>
      <c r="N85" s="54" t="str">
        <f t="shared" si="158"/>
        <v>нд</v>
      </c>
      <c r="O85" s="6" t="str">
        <f t="shared" si="159"/>
        <v>нд</v>
      </c>
      <c r="P85" s="54" t="str">
        <f t="shared" si="160"/>
        <v>нд</v>
      </c>
      <c r="Q85" s="6" t="str">
        <f t="shared" si="161"/>
        <v>нд</v>
      </c>
      <c r="R85" s="54" t="str">
        <f t="shared" si="162"/>
        <v>нд</v>
      </c>
      <c r="S85" s="6" t="str">
        <f t="shared" si="163"/>
        <v>нд</v>
      </c>
      <c r="T85" s="54" t="str">
        <f t="shared" si="164"/>
        <v>нд</v>
      </c>
      <c r="U85" s="6" t="str">
        <f t="shared" si="165"/>
        <v>нд</v>
      </c>
      <c r="V85" s="54" t="str">
        <f t="shared" si="166"/>
        <v>нд</v>
      </c>
      <c r="W85" s="6" t="str">
        <f t="shared" si="167"/>
        <v>нд</v>
      </c>
      <c r="X85" s="217" t="str">
        <f>'Формат ИПР'!HW70</f>
        <v>Объект реализован  в рамках подготовки к ОЗП 2018-2019. Профинансировано по условиям договра поставки прошлым периодом (2017год)</v>
      </c>
      <c r="Y85" s="75"/>
      <c r="Z85" s="75"/>
      <c r="AA85" s="75"/>
    </row>
    <row r="86" spans="1:27" ht="29.25" customHeight="1">
      <c r="A86" s="215" t="str">
        <f>'Формат ИПР'!B71</f>
        <v>1.2.1.2</v>
      </c>
      <c r="B86" s="296" t="str">
        <f>'Формат ИПР'!C71</f>
        <v>Модернизация ПС 35/10 кВКаргалинская с установкой шкафа промежуточных зажимов ШЗВ-200</v>
      </c>
      <c r="C86" s="216" t="str">
        <f>'Формат ИПР'!D71</f>
        <v>I_Che222_18</v>
      </c>
      <c r="D86" s="29" t="str">
        <f t="shared" si="183"/>
        <v>нд</v>
      </c>
      <c r="E86" s="29" t="str">
        <f>'2.5 Отчет финансир источники'!H71</f>
        <v>нд</v>
      </c>
      <c r="F86" s="29" t="str">
        <f>'2.5 Отчет финансир источники'!I71</f>
        <v>нд</v>
      </c>
      <c r="G86" s="29" t="str">
        <f>'2.5 Отчет финансир источники'!J71</f>
        <v>нд</v>
      </c>
      <c r="H86" s="29" t="str">
        <f>IF(E86="нд","нд",'2.5 Отчет финансир источники'!K71+'2.5 Отчет финансир источники'!L71+'2.5 Отчет финансир источники'!M71)</f>
        <v>нд</v>
      </c>
      <c r="I86" s="29">
        <f t="shared" si="184"/>
        <v>0</v>
      </c>
      <c r="J86" s="29">
        <f>'2.5 Отчет финансир источники'!O71</f>
        <v>0</v>
      </c>
      <c r="K86" s="29">
        <f>'2.5 Отчет финансир источники'!P71</f>
        <v>0</v>
      </c>
      <c r="L86" s="29">
        <f>'2.5 Отчет финансир источники'!Q71</f>
        <v>0</v>
      </c>
      <c r="M86" s="29">
        <f>'2.5 Отчет финансир источники'!R71+'2.5 Отчет финансир источники'!S71+'2.5 Отчет финансир источники'!T71</f>
        <v>0</v>
      </c>
      <c r="N86" s="54" t="str">
        <f t="shared" si="158"/>
        <v>нд</v>
      </c>
      <c r="O86" s="6" t="str">
        <f t="shared" si="159"/>
        <v>нд</v>
      </c>
      <c r="P86" s="54" t="str">
        <f t="shared" si="160"/>
        <v>нд</v>
      </c>
      <c r="Q86" s="6" t="str">
        <f t="shared" si="161"/>
        <v>нд</v>
      </c>
      <c r="R86" s="54" t="str">
        <f t="shared" si="162"/>
        <v>нд</v>
      </c>
      <c r="S86" s="6" t="str">
        <f t="shared" si="163"/>
        <v>нд</v>
      </c>
      <c r="T86" s="54" t="str">
        <f t="shared" si="164"/>
        <v>нд</v>
      </c>
      <c r="U86" s="6" t="str">
        <f t="shared" si="165"/>
        <v>нд</v>
      </c>
      <c r="V86" s="54" t="str">
        <f t="shared" si="166"/>
        <v>нд</v>
      </c>
      <c r="W86" s="6" t="str">
        <f t="shared" si="167"/>
        <v>нд</v>
      </c>
      <c r="X86" s="217" t="str">
        <f>'Формат ИПР'!HW71</f>
        <v>Объект реализован  в рамках подготовки к ОЗП 2018-2019. Профинансировано по условиям договра поставки прошлым периодом (2017год)</v>
      </c>
      <c r="Y86" s="75"/>
      <c r="Z86" s="75"/>
      <c r="AA86" s="75"/>
    </row>
    <row r="87" spans="1:27" ht="29.25" customHeight="1">
      <c r="A87" s="215" t="str">
        <f>'Формат ИПР'!B72</f>
        <v>1.2.1.2</v>
      </c>
      <c r="B87" s="296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7" s="216" t="str">
        <f>'Формат ИПР'!D72</f>
        <v>I_Che223_18</v>
      </c>
      <c r="D87" s="29" t="str">
        <f t="shared" si="183"/>
        <v>нд</v>
      </c>
      <c r="E87" s="29" t="str">
        <f>'2.5 Отчет финансир источники'!H72</f>
        <v>нд</v>
      </c>
      <c r="F87" s="29" t="str">
        <f>'2.5 Отчет финансир источники'!I72</f>
        <v>нд</v>
      </c>
      <c r="G87" s="29" t="str">
        <f>'2.5 Отчет финансир источники'!J72</f>
        <v>нд</v>
      </c>
      <c r="H87" s="29" t="str">
        <f>IF(E87="нд","нд",'2.5 Отчет финансир источники'!K72+'2.5 Отчет финансир источники'!L72+'2.5 Отчет финансир источники'!M72)</f>
        <v>нд</v>
      </c>
      <c r="I87" s="29">
        <f t="shared" si="184"/>
        <v>0</v>
      </c>
      <c r="J87" s="29">
        <f>'2.5 Отчет финансир источники'!O72</f>
        <v>0</v>
      </c>
      <c r="K87" s="29">
        <f>'2.5 Отчет финансир источники'!P72</f>
        <v>0</v>
      </c>
      <c r="L87" s="29">
        <f>'2.5 Отчет финансир источники'!Q72</f>
        <v>0</v>
      </c>
      <c r="M87" s="29">
        <f>'2.5 Отчет финансир источники'!R72+'2.5 Отчет финансир источники'!S72+'2.5 Отчет финансир источники'!T72</f>
        <v>0</v>
      </c>
      <c r="N87" s="54" t="str">
        <f t="shared" si="158"/>
        <v>нд</v>
      </c>
      <c r="O87" s="6" t="str">
        <f t="shared" si="159"/>
        <v>нд</v>
      </c>
      <c r="P87" s="54" t="str">
        <f t="shared" si="160"/>
        <v>нд</v>
      </c>
      <c r="Q87" s="6" t="str">
        <f t="shared" si="161"/>
        <v>нд</v>
      </c>
      <c r="R87" s="54" t="str">
        <f t="shared" si="162"/>
        <v>нд</v>
      </c>
      <c r="S87" s="6" t="str">
        <f t="shared" si="163"/>
        <v>нд</v>
      </c>
      <c r="T87" s="54" t="str">
        <f t="shared" si="164"/>
        <v>нд</v>
      </c>
      <c r="U87" s="6" t="str">
        <f t="shared" si="165"/>
        <v>нд</v>
      </c>
      <c r="V87" s="54" t="str">
        <f t="shared" si="166"/>
        <v>нд</v>
      </c>
      <c r="W87" s="6" t="str">
        <f t="shared" si="167"/>
        <v>нд</v>
      </c>
      <c r="X87" s="217" t="str">
        <f>'Формат ИПР'!HW72</f>
        <v>Объект реализован  в рамках подготовки к ОЗП 2018-2019. Профинансировано по условиям договра поставки прошлым периодом (2015 год)</v>
      </c>
      <c r="Y87" s="75"/>
      <c r="Z87" s="75"/>
      <c r="AA87" s="75"/>
    </row>
    <row r="88" spans="1:27" ht="29.25" customHeight="1">
      <c r="A88" s="215" t="str">
        <f>'Формат ИПР'!B73</f>
        <v>1.2.1.2</v>
      </c>
      <c r="B88" s="296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8" s="216" t="str">
        <f>'Формат ИПР'!D73</f>
        <v>J_Che251_19</v>
      </c>
      <c r="D88" s="29" t="str">
        <f t="shared" ref="D88" si="185">IF(E88="нд","нд",E88+F88+G88+H88)</f>
        <v>нд</v>
      </c>
      <c r="E88" s="29" t="str">
        <f>'2.5 Отчет финансир источники'!H73</f>
        <v>нд</v>
      </c>
      <c r="F88" s="29" t="str">
        <f>'2.5 Отчет финансир источники'!I73</f>
        <v>нд</v>
      </c>
      <c r="G88" s="29" t="str">
        <f>'2.5 Отчет финансир источники'!J73</f>
        <v>нд</v>
      </c>
      <c r="H88" s="29" t="str">
        <f>IF(E88="нд","нд",'2.5 Отчет финансир источники'!K73+'2.5 Отчет финансир источники'!L73+'2.5 Отчет финансир источники'!M73)</f>
        <v>нд</v>
      </c>
      <c r="I88" s="29">
        <f t="shared" ref="I88" si="186">J88+K88+L88+M88</f>
        <v>0</v>
      </c>
      <c r="J88" s="29">
        <f>'2.5 Отчет финансир источники'!O73</f>
        <v>0</v>
      </c>
      <c r="K88" s="29">
        <f>'2.5 Отчет финансир источники'!P73</f>
        <v>0</v>
      </c>
      <c r="L88" s="29">
        <f>'2.5 Отчет финансир источники'!Q73</f>
        <v>0</v>
      </c>
      <c r="M88" s="29">
        <f>'2.5 Отчет финансир источники'!R73+'2.5 Отчет финансир источники'!S73+'2.5 Отчет финансир источники'!T73</f>
        <v>0</v>
      </c>
      <c r="N88" s="54" t="str">
        <f t="shared" ref="N88" si="187">IF(D88="нд","нд",I88-D88)</f>
        <v>нд</v>
      </c>
      <c r="O88" s="6" t="str">
        <f t="shared" ref="O88" si="188">IF($D88="нд","нд",IF(D88=0,"-",N88/D88*100))</f>
        <v>нд</v>
      </c>
      <c r="P88" s="54" t="str">
        <f t="shared" ref="P88" si="189">IF(E88="нд","нд",J88-E88)</f>
        <v>нд</v>
      </c>
      <c r="Q88" s="6" t="str">
        <f t="shared" ref="Q88" si="190">IF($D88="нд","нд",IF(E88=0,"-",P88/E88*100))</f>
        <v>нд</v>
      </c>
      <c r="R88" s="54" t="str">
        <f t="shared" ref="R88" si="191">IF(F88="нд","нд",K88-F88)</f>
        <v>нд</v>
      </c>
      <c r="S88" s="6" t="str">
        <f t="shared" ref="S88" si="192">IF($D88="нд","нд",IF(F88=0,"-",R88/F88*100))</f>
        <v>нд</v>
      </c>
      <c r="T88" s="54" t="str">
        <f t="shared" ref="T88" si="193">IF(G88="нд","нд",L88-G88)</f>
        <v>нд</v>
      </c>
      <c r="U88" s="6" t="str">
        <f t="shared" ref="U88" si="194">IF($D88="нд","нд",IF(G88=0,"-",T88/G88*100))</f>
        <v>нд</v>
      </c>
      <c r="V88" s="54" t="str">
        <f t="shared" ref="V88" si="195">IF(H88="нд","нд",M88-H88)</f>
        <v>нд</v>
      </c>
      <c r="W88" s="6" t="str">
        <f t="shared" ref="W88" si="196">IF($D88="нд","нд",IF(H88=0,"-",V88/H88*100))</f>
        <v>нд</v>
      </c>
      <c r="X88" s="217" t="str">
        <f>'Формат ИПР'!HW73</f>
        <v>нд</v>
      </c>
      <c r="Y88" s="75"/>
      <c r="Z88" s="75"/>
      <c r="AA88" s="75"/>
    </row>
    <row r="89" spans="1:27" ht="29.25" customHeight="1">
      <c r="A89" s="215" t="s">
        <v>146</v>
      </c>
      <c r="B89" s="296" t="s">
        <v>147</v>
      </c>
      <c r="C89" s="216" t="s">
        <v>107</v>
      </c>
      <c r="D89" s="29">
        <f t="shared" ref="D89:M89" si="197">D90+D91</f>
        <v>0</v>
      </c>
      <c r="E89" s="29">
        <f t="shared" si="197"/>
        <v>0</v>
      </c>
      <c r="F89" s="29">
        <f t="shared" si="197"/>
        <v>0</v>
      </c>
      <c r="G89" s="29">
        <f t="shared" si="197"/>
        <v>0</v>
      </c>
      <c r="H89" s="29">
        <f t="shared" si="197"/>
        <v>0</v>
      </c>
      <c r="I89" s="29">
        <f t="shared" si="197"/>
        <v>0</v>
      </c>
      <c r="J89" s="29">
        <f t="shared" si="197"/>
        <v>0</v>
      </c>
      <c r="K89" s="29">
        <f t="shared" si="197"/>
        <v>0</v>
      </c>
      <c r="L89" s="29">
        <f t="shared" si="197"/>
        <v>0</v>
      </c>
      <c r="M89" s="29">
        <f t="shared" si="197"/>
        <v>0</v>
      </c>
      <c r="N89" s="54">
        <f t="shared" si="158"/>
        <v>0</v>
      </c>
      <c r="O89" s="6" t="str">
        <f t="shared" si="159"/>
        <v>-</v>
      </c>
      <c r="P89" s="54">
        <f t="shared" si="160"/>
        <v>0</v>
      </c>
      <c r="Q89" s="6" t="str">
        <f t="shared" si="161"/>
        <v>-</v>
      </c>
      <c r="R89" s="54">
        <f t="shared" si="162"/>
        <v>0</v>
      </c>
      <c r="S89" s="6" t="str">
        <f t="shared" si="163"/>
        <v>-</v>
      </c>
      <c r="T89" s="54">
        <f t="shared" si="164"/>
        <v>0</v>
      </c>
      <c r="U89" s="6" t="str">
        <f t="shared" si="165"/>
        <v>-</v>
      </c>
      <c r="V89" s="54">
        <f t="shared" si="166"/>
        <v>0</v>
      </c>
      <c r="W89" s="6" t="str">
        <f t="shared" si="167"/>
        <v>-</v>
      </c>
      <c r="X89" s="296" t="s">
        <v>110</v>
      </c>
      <c r="Y89" s="75"/>
      <c r="Z89" s="75"/>
      <c r="AA89" s="75"/>
    </row>
    <row r="90" spans="1:27" ht="29.25" customHeight="1">
      <c r="A90" s="215" t="s">
        <v>148</v>
      </c>
      <c r="B90" s="296" t="s">
        <v>149</v>
      </c>
      <c r="C90" s="216" t="s">
        <v>107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54">
        <f t="shared" si="158"/>
        <v>0</v>
      </c>
      <c r="O90" s="6" t="str">
        <f t="shared" si="159"/>
        <v>-</v>
      </c>
      <c r="P90" s="54">
        <f t="shared" si="160"/>
        <v>0</v>
      </c>
      <c r="Q90" s="6" t="str">
        <f t="shared" si="161"/>
        <v>-</v>
      </c>
      <c r="R90" s="54">
        <f t="shared" si="162"/>
        <v>0</v>
      </c>
      <c r="S90" s="6" t="str">
        <f t="shared" si="163"/>
        <v>-</v>
      </c>
      <c r="T90" s="54">
        <f t="shared" si="164"/>
        <v>0</v>
      </c>
      <c r="U90" s="6" t="str">
        <f t="shared" si="165"/>
        <v>-</v>
      </c>
      <c r="V90" s="54">
        <f t="shared" si="166"/>
        <v>0</v>
      </c>
      <c r="W90" s="6" t="str">
        <f t="shared" si="167"/>
        <v>-</v>
      </c>
      <c r="X90" s="296" t="s">
        <v>110</v>
      </c>
      <c r="Y90" s="75"/>
      <c r="Z90" s="75"/>
      <c r="AA90" s="75"/>
    </row>
    <row r="91" spans="1:27" ht="29.25" customHeight="1">
      <c r="A91" s="215" t="s">
        <v>150</v>
      </c>
      <c r="B91" s="296" t="s">
        <v>151</v>
      </c>
      <c r="C91" s="216" t="s">
        <v>107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54">
        <f t="shared" si="158"/>
        <v>0</v>
      </c>
      <c r="O91" s="6" t="str">
        <f t="shared" si="159"/>
        <v>-</v>
      </c>
      <c r="P91" s="54">
        <f t="shared" si="160"/>
        <v>0</v>
      </c>
      <c r="Q91" s="6" t="str">
        <f t="shared" si="161"/>
        <v>-</v>
      </c>
      <c r="R91" s="54">
        <f t="shared" si="162"/>
        <v>0</v>
      </c>
      <c r="S91" s="6" t="str">
        <f t="shared" si="163"/>
        <v>-</v>
      </c>
      <c r="T91" s="54">
        <f t="shared" si="164"/>
        <v>0</v>
      </c>
      <c r="U91" s="6" t="str">
        <f t="shared" si="165"/>
        <v>-</v>
      </c>
      <c r="V91" s="54">
        <f t="shared" si="166"/>
        <v>0</v>
      </c>
      <c r="W91" s="6" t="str">
        <f t="shared" si="167"/>
        <v>-</v>
      </c>
      <c r="X91" s="296" t="s">
        <v>110</v>
      </c>
      <c r="Y91" s="75"/>
      <c r="Z91" s="75"/>
      <c r="AA91" s="75"/>
    </row>
    <row r="92" spans="1:27" ht="29.25" customHeight="1">
      <c r="A92" s="215" t="s">
        <v>152</v>
      </c>
      <c r="B92" s="296" t="s">
        <v>153</v>
      </c>
      <c r="C92" s="216" t="s">
        <v>107</v>
      </c>
      <c r="D92" s="29">
        <f>D93+D94+D95+D96+D97+D98+D99+D100</f>
        <v>0</v>
      </c>
      <c r="E92" s="29">
        <f t="shared" ref="E92:M92" si="198">E93+E94+E95+E96+E97+E98+E99+E100</f>
        <v>0</v>
      </c>
      <c r="F92" s="29">
        <f t="shared" si="198"/>
        <v>0</v>
      </c>
      <c r="G92" s="29">
        <f t="shared" si="198"/>
        <v>0</v>
      </c>
      <c r="H92" s="29">
        <f t="shared" si="198"/>
        <v>0</v>
      </c>
      <c r="I92" s="29">
        <f t="shared" si="198"/>
        <v>0</v>
      </c>
      <c r="J92" s="29">
        <f t="shared" si="198"/>
        <v>0</v>
      </c>
      <c r="K92" s="29">
        <f t="shared" si="198"/>
        <v>0</v>
      </c>
      <c r="L92" s="29">
        <f t="shared" si="198"/>
        <v>0</v>
      </c>
      <c r="M92" s="29">
        <f t="shared" si="198"/>
        <v>0</v>
      </c>
      <c r="N92" s="54">
        <f t="shared" si="158"/>
        <v>0</v>
      </c>
      <c r="O92" s="6" t="str">
        <f t="shared" si="159"/>
        <v>-</v>
      </c>
      <c r="P92" s="54">
        <f t="shared" si="160"/>
        <v>0</v>
      </c>
      <c r="Q92" s="6" t="str">
        <f t="shared" si="161"/>
        <v>-</v>
      </c>
      <c r="R92" s="54">
        <f t="shared" si="162"/>
        <v>0</v>
      </c>
      <c r="S92" s="6" t="str">
        <f t="shared" si="163"/>
        <v>-</v>
      </c>
      <c r="T92" s="54">
        <f t="shared" si="164"/>
        <v>0</v>
      </c>
      <c r="U92" s="6" t="str">
        <f t="shared" si="165"/>
        <v>-</v>
      </c>
      <c r="V92" s="54">
        <f t="shared" si="166"/>
        <v>0</v>
      </c>
      <c r="W92" s="6" t="str">
        <f t="shared" si="167"/>
        <v>-</v>
      </c>
      <c r="X92" s="296" t="s">
        <v>110</v>
      </c>
      <c r="Y92" s="75"/>
      <c r="Z92" s="75"/>
      <c r="AA92" s="75"/>
    </row>
    <row r="93" spans="1:27" ht="29.25" customHeight="1">
      <c r="A93" s="215" t="s">
        <v>154</v>
      </c>
      <c r="B93" s="296" t="s">
        <v>155</v>
      </c>
      <c r="C93" s="216" t="s">
        <v>107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54">
        <f t="shared" si="158"/>
        <v>0</v>
      </c>
      <c r="O93" s="6" t="str">
        <f t="shared" si="159"/>
        <v>-</v>
      </c>
      <c r="P93" s="54">
        <f t="shared" si="160"/>
        <v>0</v>
      </c>
      <c r="Q93" s="6" t="str">
        <f t="shared" si="161"/>
        <v>-</v>
      </c>
      <c r="R93" s="54">
        <f t="shared" si="162"/>
        <v>0</v>
      </c>
      <c r="S93" s="6" t="str">
        <f t="shared" si="163"/>
        <v>-</v>
      </c>
      <c r="T93" s="54">
        <f t="shared" si="164"/>
        <v>0</v>
      </c>
      <c r="U93" s="6" t="str">
        <f t="shared" si="165"/>
        <v>-</v>
      </c>
      <c r="V93" s="54">
        <f t="shared" si="166"/>
        <v>0</v>
      </c>
      <c r="W93" s="6" t="str">
        <f t="shared" si="167"/>
        <v>-</v>
      </c>
      <c r="X93" s="296" t="s">
        <v>110</v>
      </c>
      <c r="Y93" s="75"/>
      <c r="Z93" s="75"/>
      <c r="AA93" s="75"/>
    </row>
    <row r="94" spans="1:27" ht="29.25" customHeight="1">
      <c r="A94" s="215" t="s">
        <v>156</v>
      </c>
      <c r="B94" s="296" t="s">
        <v>157</v>
      </c>
      <c r="C94" s="216" t="s">
        <v>107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54">
        <f t="shared" si="158"/>
        <v>0</v>
      </c>
      <c r="O94" s="6" t="str">
        <f t="shared" si="159"/>
        <v>-</v>
      </c>
      <c r="P94" s="54">
        <f t="shared" si="160"/>
        <v>0</v>
      </c>
      <c r="Q94" s="6" t="str">
        <f t="shared" si="161"/>
        <v>-</v>
      </c>
      <c r="R94" s="54">
        <f t="shared" si="162"/>
        <v>0</v>
      </c>
      <c r="S94" s="6" t="str">
        <f t="shared" si="163"/>
        <v>-</v>
      </c>
      <c r="T94" s="54">
        <f t="shared" si="164"/>
        <v>0</v>
      </c>
      <c r="U94" s="6" t="str">
        <f t="shared" si="165"/>
        <v>-</v>
      </c>
      <c r="V94" s="54">
        <f t="shared" si="166"/>
        <v>0</v>
      </c>
      <c r="W94" s="6" t="str">
        <f t="shared" si="167"/>
        <v>-</v>
      </c>
      <c r="X94" s="296" t="s">
        <v>110</v>
      </c>
      <c r="Y94" s="75"/>
      <c r="Z94" s="75"/>
      <c r="AA94" s="75"/>
    </row>
    <row r="95" spans="1:27" ht="29.25" customHeight="1">
      <c r="A95" s="215" t="s">
        <v>158</v>
      </c>
      <c r="B95" s="296" t="s">
        <v>159</v>
      </c>
      <c r="C95" s="216" t="s">
        <v>107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54">
        <f t="shared" si="158"/>
        <v>0</v>
      </c>
      <c r="O95" s="6" t="str">
        <f t="shared" si="159"/>
        <v>-</v>
      </c>
      <c r="P95" s="54">
        <f t="shared" si="160"/>
        <v>0</v>
      </c>
      <c r="Q95" s="6" t="str">
        <f t="shared" si="161"/>
        <v>-</v>
      </c>
      <c r="R95" s="54">
        <f t="shared" si="162"/>
        <v>0</v>
      </c>
      <c r="S95" s="6" t="str">
        <f t="shared" si="163"/>
        <v>-</v>
      </c>
      <c r="T95" s="54">
        <f t="shared" si="164"/>
        <v>0</v>
      </c>
      <c r="U95" s="6" t="str">
        <f t="shared" si="165"/>
        <v>-</v>
      </c>
      <c r="V95" s="54">
        <f t="shared" si="166"/>
        <v>0</v>
      </c>
      <c r="W95" s="6" t="str">
        <f t="shared" si="167"/>
        <v>-</v>
      </c>
      <c r="X95" s="296" t="s">
        <v>110</v>
      </c>
      <c r="Y95" s="75"/>
      <c r="Z95" s="75"/>
      <c r="AA95" s="75"/>
    </row>
    <row r="96" spans="1:27" ht="29.25" customHeight="1">
      <c r="A96" s="215" t="s">
        <v>160</v>
      </c>
      <c r="B96" s="296" t="s">
        <v>161</v>
      </c>
      <c r="C96" s="216" t="s">
        <v>107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54">
        <f t="shared" si="158"/>
        <v>0</v>
      </c>
      <c r="O96" s="6" t="str">
        <f t="shared" si="159"/>
        <v>-</v>
      </c>
      <c r="P96" s="54">
        <f t="shared" si="160"/>
        <v>0</v>
      </c>
      <c r="Q96" s="6" t="str">
        <f t="shared" si="161"/>
        <v>-</v>
      </c>
      <c r="R96" s="54">
        <f t="shared" si="162"/>
        <v>0</v>
      </c>
      <c r="S96" s="6" t="str">
        <f t="shared" si="163"/>
        <v>-</v>
      </c>
      <c r="T96" s="54">
        <f t="shared" si="164"/>
        <v>0</v>
      </c>
      <c r="U96" s="6" t="str">
        <f t="shared" si="165"/>
        <v>-</v>
      </c>
      <c r="V96" s="54">
        <f t="shared" si="166"/>
        <v>0</v>
      </c>
      <c r="W96" s="6" t="str">
        <f t="shared" si="167"/>
        <v>-</v>
      </c>
      <c r="X96" s="296" t="s">
        <v>110</v>
      </c>
      <c r="Y96" s="75"/>
      <c r="Z96" s="75"/>
      <c r="AA96" s="75"/>
    </row>
    <row r="97" spans="1:27" ht="29.25" customHeight="1">
      <c r="A97" s="215" t="s">
        <v>162</v>
      </c>
      <c r="B97" s="296" t="s">
        <v>163</v>
      </c>
      <c r="C97" s="216" t="s">
        <v>107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54">
        <f t="shared" si="158"/>
        <v>0</v>
      </c>
      <c r="O97" s="6" t="str">
        <f t="shared" si="159"/>
        <v>-</v>
      </c>
      <c r="P97" s="54">
        <f t="shared" si="160"/>
        <v>0</v>
      </c>
      <c r="Q97" s="6" t="str">
        <f t="shared" si="161"/>
        <v>-</v>
      </c>
      <c r="R97" s="54">
        <f t="shared" si="162"/>
        <v>0</v>
      </c>
      <c r="S97" s="6" t="str">
        <f t="shared" si="163"/>
        <v>-</v>
      </c>
      <c r="T97" s="54">
        <f t="shared" si="164"/>
        <v>0</v>
      </c>
      <c r="U97" s="6" t="str">
        <f t="shared" si="165"/>
        <v>-</v>
      </c>
      <c r="V97" s="54">
        <f t="shared" si="166"/>
        <v>0</v>
      </c>
      <c r="W97" s="6" t="str">
        <f t="shared" si="167"/>
        <v>-</v>
      </c>
      <c r="X97" s="296" t="s">
        <v>110</v>
      </c>
      <c r="Y97" s="75"/>
      <c r="Z97" s="75"/>
      <c r="AA97" s="75"/>
    </row>
    <row r="98" spans="1:27" ht="29.25" customHeight="1">
      <c r="A98" s="215" t="s">
        <v>164</v>
      </c>
      <c r="B98" s="296" t="s">
        <v>165</v>
      </c>
      <c r="C98" s="216" t="s">
        <v>107</v>
      </c>
      <c r="D98" s="249">
        <v>0</v>
      </c>
      <c r="E98" s="249">
        <v>0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54">
        <f t="shared" si="158"/>
        <v>0</v>
      </c>
      <c r="O98" s="6" t="str">
        <f t="shared" si="159"/>
        <v>-</v>
      </c>
      <c r="P98" s="54">
        <f t="shared" si="160"/>
        <v>0</v>
      </c>
      <c r="Q98" s="6" t="str">
        <f t="shared" si="161"/>
        <v>-</v>
      </c>
      <c r="R98" s="54">
        <f t="shared" si="162"/>
        <v>0</v>
      </c>
      <c r="S98" s="6" t="str">
        <f t="shared" si="163"/>
        <v>-</v>
      </c>
      <c r="T98" s="54">
        <f t="shared" si="164"/>
        <v>0</v>
      </c>
      <c r="U98" s="6" t="str">
        <f t="shared" si="165"/>
        <v>-</v>
      </c>
      <c r="V98" s="54">
        <f t="shared" si="166"/>
        <v>0</v>
      </c>
      <c r="W98" s="6" t="str">
        <f t="shared" si="167"/>
        <v>-</v>
      </c>
      <c r="X98" s="296" t="s">
        <v>110</v>
      </c>
      <c r="Y98" s="75"/>
      <c r="Z98" s="75"/>
      <c r="AA98" s="75"/>
    </row>
    <row r="99" spans="1:27" ht="29.25" customHeight="1">
      <c r="A99" s="215" t="s">
        <v>166</v>
      </c>
      <c r="B99" s="296" t="s">
        <v>167</v>
      </c>
      <c r="C99" s="216" t="s">
        <v>107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54">
        <f t="shared" si="158"/>
        <v>0</v>
      </c>
      <c r="O99" s="6" t="str">
        <f t="shared" si="159"/>
        <v>-</v>
      </c>
      <c r="P99" s="54">
        <f t="shared" si="160"/>
        <v>0</v>
      </c>
      <c r="Q99" s="6" t="str">
        <f t="shared" si="161"/>
        <v>-</v>
      </c>
      <c r="R99" s="54">
        <f t="shared" si="162"/>
        <v>0</v>
      </c>
      <c r="S99" s="6" t="str">
        <f t="shared" si="163"/>
        <v>-</v>
      </c>
      <c r="T99" s="54">
        <f t="shared" si="164"/>
        <v>0</v>
      </c>
      <c r="U99" s="6" t="str">
        <f t="shared" si="165"/>
        <v>-</v>
      </c>
      <c r="V99" s="54">
        <f t="shared" si="166"/>
        <v>0</v>
      </c>
      <c r="W99" s="6" t="str">
        <f t="shared" si="167"/>
        <v>-</v>
      </c>
      <c r="X99" s="296" t="s">
        <v>110</v>
      </c>
      <c r="Y99" s="75"/>
      <c r="Z99" s="75"/>
      <c r="AA99" s="75"/>
    </row>
    <row r="100" spans="1:27" ht="29.25" customHeight="1">
      <c r="A100" s="215" t="s">
        <v>168</v>
      </c>
      <c r="B100" s="296" t="s">
        <v>169</v>
      </c>
      <c r="C100" s="216" t="s">
        <v>107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49">
        <v>0</v>
      </c>
      <c r="L100" s="249">
        <v>0</v>
      </c>
      <c r="M100" s="249">
        <v>0</v>
      </c>
      <c r="N100" s="54">
        <f t="shared" si="158"/>
        <v>0</v>
      </c>
      <c r="O100" s="6" t="str">
        <f t="shared" si="159"/>
        <v>-</v>
      </c>
      <c r="P100" s="54">
        <f t="shared" si="160"/>
        <v>0</v>
      </c>
      <c r="Q100" s="6" t="str">
        <f t="shared" si="161"/>
        <v>-</v>
      </c>
      <c r="R100" s="54">
        <f t="shared" si="162"/>
        <v>0</v>
      </c>
      <c r="S100" s="6" t="str">
        <f t="shared" si="163"/>
        <v>-</v>
      </c>
      <c r="T100" s="54">
        <f t="shared" si="164"/>
        <v>0</v>
      </c>
      <c r="U100" s="6" t="str">
        <f t="shared" si="165"/>
        <v>-</v>
      </c>
      <c r="V100" s="54">
        <f t="shared" si="166"/>
        <v>0</v>
      </c>
      <c r="W100" s="6" t="str">
        <f t="shared" si="167"/>
        <v>-</v>
      </c>
      <c r="X100" s="296" t="s">
        <v>110</v>
      </c>
      <c r="Y100" s="75"/>
      <c r="Z100" s="75"/>
      <c r="AA100" s="75"/>
    </row>
    <row r="101" spans="1:27" ht="29.25" customHeight="1">
      <c r="A101" s="215" t="s">
        <v>170</v>
      </c>
      <c r="B101" s="296" t="s">
        <v>171</v>
      </c>
      <c r="C101" s="216" t="s">
        <v>107</v>
      </c>
      <c r="D101" s="249">
        <f>D102+D103</f>
        <v>11.8</v>
      </c>
      <c r="E101" s="249">
        <f t="shared" ref="E101:M101" si="199">E102+E103</f>
        <v>0</v>
      </c>
      <c r="F101" s="249">
        <f t="shared" si="199"/>
        <v>0</v>
      </c>
      <c r="G101" s="249">
        <f t="shared" si="199"/>
        <v>10</v>
      </c>
      <c r="H101" s="249">
        <f t="shared" si="199"/>
        <v>1.8</v>
      </c>
      <c r="I101" s="249">
        <f t="shared" si="199"/>
        <v>0</v>
      </c>
      <c r="J101" s="249">
        <f t="shared" si="199"/>
        <v>0</v>
      </c>
      <c r="K101" s="249">
        <f t="shared" si="199"/>
        <v>0</v>
      </c>
      <c r="L101" s="249">
        <f t="shared" si="199"/>
        <v>0</v>
      </c>
      <c r="M101" s="249">
        <f t="shared" si="199"/>
        <v>0</v>
      </c>
      <c r="N101" s="54">
        <f t="shared" si="158"/>
        <v>-11.8</v>
      </c>
      <c r="O101" s="6">
        <f t="shared" si="159"/>
        <v>-100</v>
      </c>
      <c r="P101" s="54">
        <f t="shared" si="160"/>
        <v>0</v>
      </c>
      <c r="Q101" s="6" t="str">
        <f t="shared" si="161"/>
        <v>-</v>
      </c>
      <c r="R101" s="54">
        <f t="shared" si="162"/>
        <v>0</v>
      </c>
      <c r="S101" s="6" t="str">
        <f t="shared" si="163"/>
        <v>-</v>
      </c>
      <c r="T101" s="54">
        <f t="shared" si="164"/>
        <v>-10</v>
      </c>
      <c r="U101" s="6">
        <f t="shared" si="165"/>
        <v>-100</v>
      </c>
      <c r="V101" s="54">
        <f t="shared" si="166"/>
        <v>-1.8</v>
      </c>
      <c r="W101" s="6">
        <f t="shared" si="167"/>
        <v>-100</v>
      </c>
      <c r="X101" s="296" t="s">
        <v>110</v>
      </c>
      <c r="Y101" s="75"/>
      <c r="Z101" s="75"/>
      <c r="AA101" s="75"/>
    </row>
    <row r="102" spans="1:27" ht="29.25" customHeight="1">
      <c r="A102" s="215" t="s">
        <v>172</v>
      </c>
      <c r="B102" s="296" t="s">
        <v>173</v>
      </c>
      <c r="C102" s="216" t="s">
        <v>107</v>
      </c>
      <c r="D102" s="249">
        <v>0</v>
      </c>
      <c r="E102" s="249">
        <v>0</v>
      </c>
      <c r="F102" s="249">
        <v>0</v>
      </c>
      <c r="G102" s="249">
        <v>0</v>
      </c>
      <c r="H102" s="249">
        <v>0</v>
      </c>
      <c r="I102" s="249">
        <v>0</v>
      </c>
      <c r="J102" s="249">
        <v>0</v>
      </c>
      <c r="K102" s="249">
        <v>0</v>
      </c>
      <c r="L102" s="249">
        <v>0</v>
      </c>
      <c r="M102" s="249">
        <v>0</v>
      </c>
      <c r="N102" s="54">
        <f t="shared" si="158"/>
        <v>0</v>
      </c>
      <c r="O102" s="6" t="str">
        <f t="shared" si="159"/>
        <v>-</v>
      </c>
      <c r="P102" s="54">
        <f t="shared" si="160"/>
        <v>0</v>
      </c>
      <c r="Q102" s="6" t="str">
        <f t="shared" si="161"/>
        <v>-</v>
      </c>
      <c r="R102" s="54">
        <f t="shared" si="162"/>
        <v>0</v>
      </c>
      <c r="S102" s="6" t="str">
        <f t="shared" si="163"/>
        <v>-</v>
      </c>
      <c r="T102" s="54">
        <f t="shared" si="164"/>
        <v>0</v>
      </c>
      <c r="U102" s="6" t="str">
        <f t="shared" si="165"/>
        <v>-</v>
      </c>
      <c r="V102" s="54">
        <f t="shared" si="166"/>
        <v>0</v>
      </c>
      <c r="W102" s="6" t="str">
        <f t="shared" si="167"/>
        <v>-</v>
      </c>
      <c r="X102" s="296" t="s">
        <v>110</v>
      </c>
      <c r="Y102" s="75"/>
      <c r="Z102" s="75"/>
      <c r="AA102" s="75"/>
    </row>
    <row r="103" spans="1:27" ht="29.25" customHeight="1">
      <c r="A103" s="215" t="s">
        <v>174</v>
      </c>
      <c r="B103" s="296" t="s">
        <v>175</v>
      </c>
      <c r="C103" s="216" t="s">
        <v>107</v>
      </c>
      <c r="D103" s="249">
        <f>SUM(D104)</f>
        <v>11.8</v>
      </c>
      <c r="E103" s="249">
        <f t="shared" ref="E103:M103" si="200">SUM(E104)</f>
        <v>0</v>
      </c>
      <c r="F103" s="249">
        <f t="shared" si="200"/>
        <v>0</v>
      </c>
      <c r="G103" s="249">
        <f t="shared" si="200"/>
        <v>10</v>
      </c>
      <c r="H103" s="249">
        <f t="shared" si="200"/>
        <v>1.8</v>
      </c>
      <c r="I103" s="249">
        <f t="shared" si="200"/>
        <v>0</v>
      </c>
      <c r="J103" s="249">
        <f t="shared" si="200"/>
        <v>0</v>
      </c>
      <c r="K103" s="249">
        <f t="shared" si="200"/>
        <v>0</v>
      </c>
      <c r="L103" s="249">
        <f t="shared" si="200"/>
        <v>0</v>
      </c>
      <c r="M103" s="249">
        <f t="shared" si="200"/>
        <v>0</v>
      </c>
      <c r="N103" s="54">
        <f t="shared" si="158"/>
        <v>-11.8</v>
      </c>
      <c r="O103" s="6">
        <f t="shared" si="159"/>
        <v>-100</v>
      </c>
      <c r="P103" s="54">
        <f t="shared" si="160"/>
        <v>0</v>
      </c>
      <c r="Q103" s="6" t="str">
        <f t="shared" si="161"/>
        <v>-</v>
      </c>
      <c r="R103" s="54">
        <f t="shared" si="162"/>
        <v>0</v>
      </c>
      <c r="S103" s="6" t="str">
        <f t="shared" si="163"/>
        <v>-</v>
      </c>
      <c r="T103" s="54">
        <f t="shared" si="164"/>
        <v>-10</v>
      </c>
      <c r="U103" s="6">
        <f t="shared" si="165"/>
        <v>-100</v>
      </c>
      <c r="V103" s="54">
        <f t="shared" si="166"/>
        <v>-1.8</v>
      </c>
      <c r="W103" s="6">
        <f t="shared" si="167"/>
        <v>-100</v>
      </c>
      <c r="X103" s="296" t="s">
        <v>110</v>
      </c>
      <c r="Y103" s="75"/>
      <c r="Z103" s="75"/>
      <c r="AA103" s="75"/>
    </row>
    <row r="104" spans="1:27" ht="29.25" customHeight="1">
      <c r="A104" s="215" t="str">
        <f>'Формат ИПР'!B89</f>
        <v>1.2.4.2</v>
      </c>
      <c r="B104" s="296" t="str">
        <f>'Формат ИПР'!C89</f>
        <v>Модернизация системы сбора и передачи информации 1-ая очередь АО "Чеченэнерго" на  ПС"№84"</v>
      </c>
      <c r="C104" s="216" t="str">
        <f>'Формат ИПР'!D89</f>
        <v>F_prj_109108_49014</v>
      </c>
      <c r="D104" s="29">
        <f>IF(E104="нд","нд",E104+F104+G104+H104)</f>
        <v>11.8</v>
      </c>
      <c r="E104" s="29">
        <f>'2.5 Отчет финансир источники'!H89</f>
        <v>0</v>
      </c>
      <c r="F104" s="29">
        <f>'2.5 Отчет финансир источники'!I89</f>
        <v>0</v>
      </c>
      <c r="G104" s="29">
        <f>'2.5 Отчет финансир источники'!J89</f>
        <v>10</v>
      </c>
      <c r="H104" s="29">
        <f>IF(E104="нд","нд",'2.5 Отчет финансир источники'!K89+'2.5 Отчет финансир источники'!L89+'2.5 Отчет финансир источники'!M89)</f>
        <v>1.8</v>
      </c>
      <c r="I104" s="29">
        <f>J104+K104+L104+M104</f>
        <v>0</v>
      </c>
      <c r="J104" s="29">
        <f>'2.5 Отчет финансир источники'!O89</f>
        <v>0</v>
      </c>
      <c r="K104" s="29">
        <f>'2.5 Отчет финансир источники'!P89</f>
        <v>0</v>
      </c>
      <c r="L104" s="29">
        <f>'2.5 Отчет финансир источники'!Q89</f>
        <v>0</v>
      </c>
      <c r="M104" s="29">
        <f>'2.5 Отчет финансир источники'!R89+'2.5 Отчет финансир источники'!S89+'2.5 Отчет финансир источники'!T89</f>
        <v>0</v>
      </c>
      <c r="N104" s="54">
        <f>IF(D104="нд","нд",I104-D104)</f>
        <v>-11.8</v>
      </c>
      <c r="O104" s="6">
        <f>IF($D104="нд","нд",IF(D104=0,"-",N104/D104*100))</f>
        <v>-100</v>
      </c>
      <c r="P104" s="54">
        <f>IF(E104="нд","нд",J104-E104)</f>
        <v>0</v>
      </c>
      <c r="Q104" s="6" t="str">
        <f>IF($D104="нд","нд",IF(E104=0,"-",P104/E104*100))</f>
        <v>-</v>
      </c>
      <c r="R104" s="54">
        <f>IF(F104="нд","нд",K104-F104)</f>
        <v>0</v>
      </c>
      <c r="S104" s="6" t="str">
        <f>IF($D104="нд","нд",IF(F104=0,"-",R104/F104*100))</f>
        <v>-</v>
      </c>
      <c r="T104" s="54">
        <f>IF(G104="нд","нд",L104-G104)</f>
        <v>-10</v>
      </c>
      <c r="U104" s="6">
        <f>IF($D104="нд","нд",IF(G104=0,"-",T104/G104*100))</f>
        <v>-100</v>
      </c>
      <c r="V104" s="54">
        <f>IF(H104="нд","нд",M104-H104)</f>
        <v>-1.8</v>
      </c>
      <c r="W104" s="6">
        <f>IF($D104="нд","нд",IF(H104=0,"-",V104/H104*100))</f>
        <v>-100</v>
      </c>
      <c r="X104" s="217" t="str">
        <f>'Формат ИПР'!HW89</f>
        <v>нд</v>
      </c>
      <c r="Y104" s="75"/>
      <c r="Z104" s="75"/>
      <c r="AA104" s="75"/>
    </row>
    <row r="105" spans="1:27" ht="29.25" customHeight="1">
      <c r="A105" s="215" t="s">
        <v>176</v>
      </c>
      <c r="B105" s="296" t="s">
        <v>177</v>
      </c>
      <c r="C105" s="216" t="s">
        <v>107</v>
      </c>
      <c r="D105" s="29">
        <f>D106+D107</f>
        <v>0</v>
      </c>
      <c r="E105" s="29">
        <f t="shared" ref="E105:M105" si="201">E106+E107</f>
        <v>0</v>
      </c>
      <c r="F105" s="29">
        <f t="shared" si="201"/>
        <v>0</v>
      </c>
      <c r="G105" s="29">
        <f t="shared" si="201"/>
        <v>0</v>
      </c>
      <c r="H105" s="29">
        <f t="shared" si="201"/>
        <v>0</v>
      </c>
      <c r="I105" s="29">
        <f t="shared" si="201"/>
        <v>0</v>
      </c>
      <c r="J105" s="29">
        <f t="shared" si="201"/>
        <v>0</v>
      </c>
      <c r="K105" s="29">
        <f t="shared" si="201"/>
        <v>0</v>
      </c>
      <c r="L105" s="29">
        <f t="shared" si="201"/>
        <v>0</v>
      </c>
      <c r="M105" s="29">
        <f t="shared" si="201"/>
        <v>0</v>
      </c>
      <c r="N105" s="54">
        <f t="shared" ref="N105:N110" si="202">IF(D105="нд","нд",I105-D105)</f>
        <v>0</v>
      </c>
      <c r="O105" s="6" t="str">
        <f t="shared" ref="O105:O110" si="203">IF($D105="нд","нд",IF(D105=0,"-",N105/D105*100))</f>
        <v>-</v>
      </c>
      <c r="P105" s="54">
        <f t="shared" ref="P105:P110" si="204">IF(E105="нд","нд",J105-E105)</f>
        <v>0</v>
      </c>
      <c r="Q105" s="6" t="str">
        <f t="shared" ref="Q105:Q110" si="205">IF($D105="нд","нд",IF(E105=0,"-",P105/E105*100))</f>
        <v>-</v>
      </c>
      <c r="R105" s="54">
        <f t="shared" ref="R105:R110" si="206">IF(F105="нд","нд",K105-F105)</f>
        <v>0</v>
      </c>
      <c r="S105" s="6" t="str">
        <f t="shared" ref="S105:S110" si="207">IF($D105="нд","нд",IF(F105=0,"-",R105/F105*100))</f>
        <v>-</v>
      </c>
      <c r="T105" s="54">
        <f t="shared" ref="T105:T110" si="208">IF(G105="нд","нд",L105-G105)</f>
        <v>0</v>
      </c>
      <c r="U105" s="6" t="str">
        <f t="shared" ref="U105:U110" si="209">IF($D105="нд","нд",IF(G105=0,"-",T105/G105*100))</f>
        <v>-</v>
      </c>
      <c r="V105" s="54">
        <f t="shared" ref="V105:V110" si="210">IF(H105="нд","нд",M105-H105)</f>
        <v>0</v>
      </c>
      <c r="W105" s="6" t="str">
        <f t="shared" ref="W105:W110" si="211">IF($D105="нд","нд",IF(H105=0,"-",V105/H105*100))</f>
        <v>-</v>
      </c>
      <c r="X105" s="296" t="s">
        <v>110</v>
      </c>
      <c r="Y105" s="75"/>
      <c r="Z105" s="75"/>
      <c r="AA105" s="75"/>
    </row>
    <row r="106" spans="1:27" ht="29.25" customHeight="1">
      <c r="A106" s="215" t="s">
        <v>178</v>
      </c>
      <c r="B106" s="296" t="s">
        <v>179</v>
      </c>
      <c r="C106" s="216" t="s">
        <v>107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54">
        <f t="shared" si="202"/>
        <v>0</v>
      </c>
      <c r="O106" s="6" t="str">
        <f t="shared" si="203"/>
        <v>-</v>
      </c>
      <c r="P106" s="54">
        <f t="shared" si="204"/>
        <v>0</v>
      </c>
      <c r="Q106" s="6" t="str">
        <f t="shared" si="205"/>
        <v>-</v>
      </c>
      <c r="R106" s="54">
        <f t="shared" si="206"/>
        <v>0</v>
      </c>
      <c r="S106" s="6" t="str">
        <f t="shared" si="207"/>
        <v>-</v>
      </c>
      <c r="T106" s="54">
        <f t="shared" si="208"/>
        <v>0</v>
      </c>
      <c r="U106" s="6" t="str">
        <f t="shared" si="209"/>
        <v>-</v>
      </c>
      <c r="V106" s="54">
        <f t="shared" si="210"/>
        <v>0</v>
      </c>
      <c r="W106" s="6" t="str">
        <f t="shared" si="211"/>
        <v>-</v>
      </c>
      <c r="X106" s="296" t="s">
        <v>110</v>
      </c>
      <c r="Y106" s="75"/>
      <c r="Z106" s="75"/>
      <c r="AA106" s="75"/>
    </row>
    <row r="107" spans="1:27" ht="29.25" customHeight="1">
      <c r="A107" s="215" t="s">
        <v>180</v>
      </c>
      <c r="B107" s="296" t="s">
        <v>181</v>
      </c>
      <c r="C107" s="216" t="s">
        <v>107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54">
        <f t="shared" si="202"/>
        <v>0</v>
      </c>
      <c r="O107" s="6" t="str">
        <f t="shared" si="203"/>
        <v>-</v>
      </c>
      <c r="P107" s="54">
        <f t="shared" si="204"/>
        <v>0</v>
      </c>
      <c r="Q107" s="6" t="str">
        <f t="shared" si="205"/>
        <v>-</v>
      </c>
      <c r="R107" s="54">
        <f t="shared" si="206"/>
        <v>0</v>
      </c>
      <c r="S107" s="6" t="str">
        <f t="shared" si="207"/>
        <v>-</v>
      </c>
      <c r="T107" s="54">
        <f t="shared" si="208"/>
        <v>0</v>
      </c>
      <c r="U107" s="6" t="str">
        <f t="shared" si="209"/>
        <v>-</v>
      </c>
      <c r="V107" s="54">
        <f t="shared" si="210"/>
        <v>0</v>
      </c>
      <c r="W107" s="6" t="str">
        <f t="shared" si="211"/>
        <v>-</v>
      </c>
      <c r="X107" s="296" t="s">
        <v>110</v>
      </c>
      <c r="Y107" s="75"/>
      <c r="Z107" s="75"/>
      <c r="AA107" s="75"/>
    </row>
    <row r="108" spans="1:27" ht="29.25" customHeight="1">
      <c r="A108" s="215" t="s">
        <v>182</v>
      </c>
      <c r="B108" s="296" t="s">
        <v>183</v>
      </c>
      <c r="C108" s="216" t="s">
        <v>107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54">
        <f t="shared" si="202"/>
        <v>0</v>
      </c>
      <c r="O108" s="6" t="str">
        <f t="shared" si="203"/>
        <v>-</v>
      </c>
      <c r="P108" s="54">
        <f t="shared" si="204"/>
        <v>0</v>
      </c>
      <c r="Q108" s="6" t="str">
        <f t="shared" si="205"/>
        <v>-</v>
      </c>
      <c r="R108" s="54">
        <f t="shared" si="206"/>
        <v>0</v>
      </c>
      <c r="S108" s="6" t="str">
        <f t="shared" si="207"/>
        <v>-</v>
      </c>
      <c r="T108" s="54">
        <f t="shared" si="208"/>
        <v>0</v>
      </c>
      <c r="U108" s="6" t="str">
        <f t="shared" si="209"/>
        <v>-</v>
      </c>
      <c r="V108" s="54">
        <f t="shared" si="210"/>
        <v>0</v>
      </c>
      <c r="W108" s="6" t="str">
        <f t="shared" si="211"/>
        <v>-</v>
      </c>
      <c r="X108" s="296" t="s">
        <v>110</v>
      </c>
      <c r="Y108" s="75"/>
      <c r="Z108" s="75"/>
      <c r="AA108" s="75"/>
    </row>
    <row r="109" spans="1:27" ht="29.25" customHeight="1">
      <c r="A109" s="215" t="s">
        <v>184</v>
      </c>
      <c r="B109" s="296" t="s">
        <v>185</v>
      </c>
      <c r="C109" s="216" t="s">
        <v>107</v>
      </c>
      <c r="D109" s="249">
        <v>0</v>
      </c>
      <c r="E109" s="249">
        <v>0</v>
      </c>
      <c r="F109" s="249">
        <v>0</v>
      </c>
      <c r="G109" s="249">
        <v>0</v>
      </c>
      <c r="H109" s="249">
        <v>0</v>
      </c>
      <c r="I109" s="249">
        <v>0</v>
      </c>
      <c r="J109" s="249">
        <v>0</v>
      </c>
      <c r="K109" s="249">
        <v>0</v>
      </c>
      <c r="L109" s="249">
        <v>0</v>
      </c>
      <c r="M109" s="249">
        <v>0</v>
      </c>
      <c r="N109" s="54">
        <f t="shared" si="202"/>
        <v>0</v>
      </c>
      <c r="O109" s="6" t="str">
        <f t="shared" si="203"/>
        <v>-</v>
      </c>
      <c r="P109" s="54">
        <f t="shared" si="204"/>
        <v>0</v>
      </c>
      <c r="Q109" s="6" t="str">
        <f t="shared" si="205"/>
        <v>-</v>
      </c>
      <c r="R109" s="54">
        <f t="shared" si="206"/>
        <v>0</v>
      </c>
      <c r="S109" s="6" t="str">
        <f t="shared" si="207"/>
        <v>-</v>
      </c>
      <c r="T109" s="54">
        <f t="shared" si="208"/>
        <v>0</v>
      </c>
      <c r="U109" s="6" t="str">
        <f t="shared" si="209"/>
        <v>-</v>
      </c>
      <c r="V109" s="54">
        <f t="shared" si="210"/>
        <v>0</v>
      </c>
      <c r="W109" s="6" t="str">
        <f t="shared" si="211"/>
        <v>-</v>
      </c>
      <c r="X109" s="296" t="s">
        <v>110</v>
      </c>
      <c r="Y109" s="75"/>
      <c r="Z109" s="75"/>
      <c r="AA109" s="75"/>
    </row>
    <row r="110" spans="1:27" ht="29.25" customHeight="1">
      <c r="A110" s="215" t="s">
        <v>186</v>
      </c>
      <c r="B110" s="296" t="s">
        <v>187</v>
      </c>
      <c r="C110" s="216" t="s">
        <v>107</v>
      </c>
      <c r="D110" s="249">
        <f>SUM(D111:D119)</f>
        <v>66.661946093223165</v>
      </c>
      <c r="E110" s="249">
        <f t="shared" ref="E110:M110" si="212">SUM(E111:E119)</f>
        <v>0</v>
      </c>
      <c r="F110" s="249">
        <f t="shared" si="212"/>
        <v>0</v>
      </c>
      <c r="G110" s="249">
        <f t="shared" si="212"/>
        <v>0</v>
      </c>
      <c r="H110" s="249">
        <f t="shared" si="212"/>
        <v>66.661946093223165</v>
      </c>
      <c r="I110" s="249">
        <f t="shared" si="212"/>
        <v>358.09532939000002</v>
      </c>
      <c r="J110" s="249">
        <f t="shared" si="212"/>
        <v>0</v>
      </c>
      <c r="K110" s="249">
        <f t="shared" si="212"/>
        <v>0</v>
      </c>
      <c r="L110" s="249">
        <f t="shared" si="212"/>
        <v>101.84024169333334</v>
      </c>
      <c r="M110" s="249">
        <f t="shared" si="212"/>
        <v>256.25508769666664</v>
      </c>
      <c r="N110" s="54">
        <f t="shared" si="202"/>
        <v>291.43338329677687</v>
      </c>
      <c r="O110" s="6">
        <f t="shared" si="203"/>
        <v>437.18103112264811</v>
      </c>
      <c r="P110" s="54">
        <f t="shared" si="204"/>
        <v>0</v>
      </c>
      <c r="Q110" s="6" t="str">
        <f t="shared" si="205"/>
        <v>-</v>
      </c>
      <c r="R110" s="54">
        <f t="shared" si="206"/>
        <v>0</v>
      </c>
      <c r="S110" s="6" t="str">
        <f t="shared" si="207"/>
        <v>-</v>
      </c>
      <c r="T110" s="54">
        <f t="shared" si="208"/>
        <v>101.84024169333334</v>
      </c>
      <c r="U110" s="6" t="str">
        <f t="shared" si="209"/>
        <v>-</v>
      </c>
      <c r="V110" s="54">
        <f t="shared" si="210"/>
        <v>189.59314160344348</v>
      </c>
      <c r="W110" s="6">
        <f t="shared" si="211"/>
        <v>284.40985106901564</v>
      </c>
      <c r="X110" s="296" t="s">
        <v>110</v>
      </c>
      <c r="Y110" s="75"/>
      <c r="Z110" s="75"/>
      <c r="AA110" s="75"/>
    </row>
    <row r="111" spans="1:27" ht="29.25" customHeight="1">
      <c r="A111" s="215" t="str">
        <f>'Формат ИПР'!B96</f>
        <v>1.6</v>
      </c>
      <c r="B111" s="296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1" s="216" t="str">
        <f>'Формат ИПР'!D96</f>
        <v>I_Che146</v>
      </c>
      <c r="D111" s="29">
        <f t="shared" ref="D111:D119" si="213">IF(E111="нд","нд",E111+F111+G111+H111)</f>
        <v>41.579575626729742</v>
      </c>
      <c r="E111" s="29">
        <f>'2.5 Отчет финансир источники'!H96</f>
        <v>0</v>
      </c>
      <c r="F111" s="29">
        <f>'2.5 Отчет финансир источники'!I96</f>
        <v>0</v>
      </c>
      <c r="G111" s="29">
        <f>'2.5 Отчет финансир источники'!J96</f>
        <v>0</v>
      </c>
      <c r="H111" s="29">
        <f>IF(E111="нд","нд",'2.5 Отчет финансир источники'!K96+'2.5 Отчет финансир источники'!L96+'2.5 Отчет финансир источники'!M96)</f>
        <v>41.579575626729742</v>
      </c>
      <c r="I111" s="29">
        <f t="shared" ref="I111:I119" si="214">J111+K111+L111+M111</f>
        <v>0</v>
      </c>
      <c r="J111" s="29">
        <f>'2.5 Отчет финансир источники'!O96</f>
        <v>0</v>
      </c>
      <c r="K111" s="29">
        <f>'2.5 Отчет финансир источники'!P96</f>
        <v>0</v>
      </c>
      <c r="L111" s="29">
        <f>'2.5 Отчет финансир источники'!Q96</f>
        <v>0</v>
      </c>
      <c r="M111" s="29">
        <f>'2.5 Отчет финансир источники'!R96+'2.5 Отчет финансир источники'!S96+'2.5 Отчет финансир источники'!T96</f>
        <v>0</v>
      </c>
      <c r="N111" s="54">
        <f t="shared" si="158"/>
        <v>-41.579575626729742</v>
      </c>
      <c r="O111" s="6">
        <f t="shared" si="159"/>
        <v>-100</v>
      </c>
      <c r="P111" s="54">
        <f t="shared" si="160"/>
        <v>0</v>
      </c>
      <c r="Q111" s="6" t="str">
        <f t="shared" si="161"/>
        <v>-</v>
      </c>
      <c r="R111" s="54">
        <f t="shared" si="162"/>
        <v>0</v>
      </c>
      <c r="S111" s="6" t="str">
        <f t="shared" si="163"/>
        <v>-</v>
      </c>
      <c r="T111" s="54">
        <f t="shared" si="164"/>
        <v>0</v>
      </c>
      <c r="U111" s="6" t="str">
        <f t="shared" si="165"/>
        <v>-</v>
      </c>
      <c r="V111" s="54">
        <f t="shared" si="166"/>
        <v>-41.579575626729742</v>
      </c>
      <c r="W111" s="6">
        <f t="shared" si="167"/>
        <v>-100</v>
      </c>
      <c r="X111" s="217" t="str">
        <f>'Формат ИПР'!HW96</f>
        <v>Позднее проведение торгово-закупочных процедур</v>
      </c>
      <c r="Y111" s="75"/>
      <c r="Z111" s="75"/>
      <c r="AA111" s="75"/>
    </row>
    <row r="112" spans="1:27" ht="29.25" customHeight="1">
      <c r="A112" s="215" t="str">
        <f>'Формат ИПР'!B97</f>
        <v>1.6</v>
      </c>
      <c r="B112" s="296" t="str">
        <f>'Формат ИПР'!C97</f>
        <v>Приобретение переплетной системы с устройством обжатия корешка - 2 шт.</v>
      </c>
      <c r="C112" s="216" t="str">
        <f>'Формат ИПР'!D97</f>
        <v>J_Che252_19</v>
      </c>
      <c r="D112" s="29" t="str">
        <f t="shared" ref="D112" si="215">IF(E112="нд","нд",E112+F112+G112+H112)</f>
        <v>нд</v>
      </c>
      <c r="E112" s="29" t="str">
        <f>'2.5 Отчет финансир источники'!H97</f>
        <v>нд</v>
      </c>
      <c r="F112" s="29" t="str">
        <f>'2.5 Отчет финансир источники'!I97</f>
        <v>нд</v>
      </c>
      <c r="G112" s="29" t="str">
        <f>'2.5 Отчет финансир источники'!J97</f>
        <v>нд</v>
      </c>
      <c r="H112" s="29" t="str">
        <f>IF(E112="нд","нд",'2.5 Отчет финансир источники'!K97+'2.5 Отчет финансир источники'!L97+'2.5 Отчет финансир источники'!M97)</f>
        <v>нд</v>
      </c>
      <c r="I112" s="29">
        <f t="shared" ref="I112" si="216">J112+K112+L112+M112</f>
        <v>9.9500000000000005E-2</v>
      </c>
      <c r="J112" s="29">
        <f>'2.5 Отчет финансир источники'!O97</f>
        <v>0</v>
      </c>
      <c r="K112" s="29">
        <f>'2.5 Отчет финансир источники'!P97</f>
        <v>0</v>
      </c>
      <c r="L112" s="29">
        <f>'2.5 Отчет финансир источники'!Q97</f>
        <v>0</v>
      </c>
      <c r="M112" s="29">
        <f>'2.5 Отчет финансир источники'!R97+'2.5 Отчет финансир источники'!S97+'2.5 Отчет финансир источники'!T97</f>
        <v>9.9500000000000005E-2</v>
      </c>
      <c r="N112" s="54" t="str">
        <f t="shared" ref="N112" si="217">IF(D112="нд","нд",I112-D112)</f>
        <v>нд</v>
      </c>
      <c r="O112" s="6" t="str">
        <f t="shared" ref="O112" si="218">IF($D112="нд","нд",IF(D112=0,"-",N112/D112*100))</f>
        <v>нд</v>
      </c>
      <c r="P112" s="54" t="str">
        <f t="shared" ref="P112" si="219">IF(E112="нд","нд",J112-E112)</f>
        <v>нд</v>
      </c>
      <c r="Q112" s="6" t="str">
        <f t="shared" ref="Q112" si="220">IF($D112="нд","нд",IF(E112=0,"-",P112/E112*100))</f>
        <v>нд</v>
      </c>
      <c r="R112" s="54" t="str">
        <f t="shared" ref="R112" si="221">IF(F112="нд","нд",K112-F112)</f>
        <v>нд</v>
      </c>
      <c r="S112" s="6" t="str">
        <f t="shared" ref="S112" si="222">IF($D112="нд","нд",IF(F112=0,"-",R112/F112*100))</f>
        <v>нд</v>
      </c>
      <c r="T112" s="54" t="str">
        <f t="shared" ref="T112" si="223">IF(G112="нд","нд",L112-G112)</f>
        <v>нд</v>
      </c>
      <c r="U112" s="6" t="str">
        <f t="shared" ref="U112" si="224">IF($D112="нд","нд",IF(G112=0,"-",T112/G112*100))</f>
        <v>нд</v>
      </c>
      <c r="V112" s="54" t="str">
        <f t="shared" ref="V112" si="225">IF(H112="нд","нд",M112-H112)</f>
        <v>нд</v>
      </c>
      <c r="W112" s="6" t="str">
        <f t="shared" ref="W112" si="226">IF($D112="нд","нд",IF(H112=0,"-",V112/H112*100))</f>
        <v>нд</v>
      </c>
      <c r="X112" s="217" t="str">
        <f>'Формат ИПР'!HW97</f>
        <v>Финансирование в связи с производственной необходимостью</v>
      </c>
      <c r="Y112" s="75"/>
      <c r="Z112" s="75"/>
      <c r="AA112" s="75"/>
    </row>
    <row r="113" spans="1:27" ht="29.25" customHeight="1">
      <c r="A113" s="215" t="str">
        <f>'Формат ИПР'!B98</f>
        <v>1.6</v>
      </c>
      <c r="B113" s="296" t="str">
        <f>'Формат ИПР'!C98</f>
        <v>Приобретение оборудования, требующего монтажа для обслуживания сетей, прочее оборудование.</v>
      </c>
      <c r="C113" s="216" t="str">
        <f>'Формат ИПР'!D98</f>
        <v>G_Che2_16</v>
      </c>
      <c r="D113" s="29" t="str">
        <f t="shared" ref="D113" si="227">IF(E113="нд","нд",E113+F113+G113+H113)</f>
        <v>нд</v>
      </c>
      <c r="E113" s="29" t="str">
        <f>'2.5 Отчет финансир источники'!H98</f>
        <v>нд</v>
      </c>
      <c r="F113" s="29" t="str">
        <f>'2.5 Отчет финансир источники'!I98</f>
        <v>нд</v>
      </c>
      <c r="G113" s="29" t="str">
        <f>'2.5 Отчет финансир источники'!J98</f>
        <v>нд</v>
      </c>
      <c r="H113" s="29" t="str">
        <f>IF(E113="нд","нд",'2.5 Отчет финансир источники'!K98+'2.5 Отчет финансир источники'!L98+'2.5 Отчет финансир источники'!M98)</f>
        <v>нд</v>
      </c>
      <c r="I113" s="29">
        <f t="shared" ref="I113" si="228">J113+K113+L113+M113</f>
        <v>1.58</v>
      </c>
      <c r="J113" s="29">
        <f>'2.5 Отчет финансир источники'!O98</f>
        <v>0</v>
      </c>
      <c r="K113" s="29">
        <f>'2.5 Отчет финансир источники'!P98</f>
        <v>0</v>
      </c>
      <c r="L113" s="29">
        <f>'2.5 Отчет финансир источники'!Q98</f>
        <v>1.4924058333333337</v>
      </c>
      <c r="M113" s="29">
        <f>'2.5 Отчет финансир источники'!R98+'2.5 Отчет финансир источники'!S98+'2.5 Отчет финансир источники'!T98</f>
        <v>8.7594166666666307E-2</v>
      </c>
      <c r="N113" s="54" t="str">
        <f t="shared" ref="N113" si="229">IF(D113="нд","нд",I113-D113)</f>
        <v>нд</v>
      </c>
      <c r="O113" s="6" t="str">
        <f t="shared" ref="O113" si="230">IF($D113="нд","нд",IF(D113=0,"-",N113/D113*100))</f>
        <v>нд</v>
      </c>
      <c r="P113" s="54" t="str">
        <f t="shared" ref="P113" si="231">IF(E113="нд","нд",J113-E113)</f>
        <v>нд</v>
      </c>
      <c r="Q113" s="6" t="str">
        <f t="shared" ref="Q113" si="232">IF($D113="нд","нд",IF(E113=0,"-",P113/E113*100))</f>
        <v>нд</v>
      </c>
      <c r="R113" s="54" t="str">
        <f t="shared" ref="R113" si="233">IF(F113="нд","нд",K113-F113)</f>
        <v>нд</v>
      </c>
      <c r="S113" s="6" t="str">
        <f t="shared" ref="S113" si="234">IF($D113="нд","нд",IF(F113=0,"-",R113/F113*100))</f>
        <v>нд</v>
      </c>
      <c r="T113" s="54" t="str">
        <f t="shared" ref="T113" si="235">IF(G113="нд","нд",L113-G113)</f>
        <v>нд</v>
      </c>
      <c r="U113" s="6" t="str">
        <f t="shared" ref="U113" si="236">IF($D113="нд","нд",IF(G113=0,"-",T113/G113*100))</f>
        <v>нд</v>
      </c>
      <c r="V113" s="54" t="str">
        <f t="shared" ref="V113" si="237">IF(H113="нд","нд",M113-H113)</f>
        <v>нд</v>
      </c>
      <c r="W113" s="6" t="str">
        <f t="shared" ref="W113" si="238">IF($D113="нд","нд",IF(H113=0,"-",V113/H113*100))</f>
        <v>нд</v>
      </c>
      <c r="X113" s="217" t="str">
        <f>'Формат ИПР'!HW98</f>
        <v>Погашение  КЗ в целях минимизации рисков начисления пени за пользование чужими денежными средствами</v>
      </c>
      <c r="Y113" s="75"/>
      <c r="Z113" s="75"/>
      <c r="AA113" s="75"/>
    </row>
    <row r="114" spans="1:27" ht="29.25" customHeight="1">
      <c r="A114" s="215" t="str">
        <f>'Формат ИПР'!B99</f>
        <v>1.6</v>
      </c>
      <c r="B114" s="296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4" s="216" t="str">
        <f>'Формат ИПР'!D99</f>
        <v>F_prj_109108_5385</v>
      </c>
      <c r="D114" s="29">
        <f t="shared" ref="D114" si="239">IF(E114="нд","нд",E114+F114+G114+H114)</f>
        <v>0</v>
      </c>
      <c r="E114" s="29">
        <f>'2.5 Отчет финансир источники'!H99</f>
        <v>0</v>
      </c>
      <c r="F114" s="29">
        <f>'2.5 Отчет финансир источники'!I99</f>
        <v>0</v>
      </c>
      <c r="G114" s="29">
        <f>'2.5 Отчет финансир источники'!J99</f>
        <v>0</v>
      </c>
      <c r="H114" s="29">
        <f>IF(E114="нд","нд",'2.5 Отчет финансир источники'!K99+'2.5 Отчет финансир источники'!L99+'2.5 Отчет финансир источники'!M99)</f>
        <v>0</v>
      </c>
      <c r="I114" s="29">
        <f t="shared" ref="I114" si="240">J114+K114+L114+M114</f>
        <v>100.34783586</v>
      </c>
      <c r="J114" s="29">
        <f>'2.5 Отчет финансир источники'!O99</f>
        <v>0</v>
      </c>
      <c r="K114" s="29">
        <f>'2.5 Отчет финансир источники'!P99</f>
        <v>0</v>
      </c>
      <c r="L114" s="29">
        <f>'2.5 Отчет финансир источники'!Q99</f>
        <v>100.34783586</v>
      </c>
      <c r="M114" s="29">
        <f>'2.5 Отчет финансир источники'!R99+'2.5 Отчет финансир источники'!S99+'2.5 Отчет финансир источники'!T99</f>
        <v>0</v>
      </c>
      <c r="N114" s="54">
        <f t="shared" ref="N114" si="241">IF(D114="нд","нд",I114-D114)</f>
        <v>100.34783586</v>
      </c>
      <c r="O114" s="6" t="str">
        <f t="shared" ref="O114" si="242">IF($D114="нд","нд",IF(D114=0,"-",N114/D114*100))</f>
        <v>-</v>
      </c>
      <c r="P114" s="54">
        <f t="shared" ref="P114" si="243">IF(E114="нд","нд",J114-E114)</f>
        <v>0</v>
      </c>
      <c r="Q114" s="6" t="str">
        <f t="shared" ref="Q114" si="244">IF($D114="нд","нд",IF(E114=0,"-",P114/E114*100))</f>
        <v>-</v>
      </c>
      <c r="R114" s="54">
        <f t="shared" ref="R114" si="245">IF(F114="нд","нд",K114-F114)</f>
        <v>0</v>
      </c>
      <c r="S114" s="6" t="str">
        <f t="shared" ref="S114" si="246">IF($D114="нд","нд",IF(F114=0,"-",R114/F114*100))</f>
        <v>-</v>
      </c>
      <c r="T114" s="54">
        <f t="shared" ref="T114" si="247">IF(G114="нд","нд",L114-G114)</f>
        <v>100.34783586</v>
      </c>
      <c r="U114" s="6" t="str">
        <f t="shared" ref="U114" si="248">IF($D114="нд","нд",IF(G114=0,"-",T114/G114*100))</f>
        <v>-</v>
      </c>
      <c r="V114" s="54">
        <f t="shared" ref="V114" si="249">IF(H114="нд","нд",M114-H114)</f>
        <v>0</v>
      </c>
      <c r="W114" s="6" t="str">
        <f t="shared" ref="W114" si="250">IF($D114="нд","нд",IF(H114=0,"-",V114/H114*100))</f>
        <v>-</v>
      </c>
      <c r="X114" s="217" t="str">
        <f>'Формат ИПР'!HW99</f>
        <v>Взыскание денежных средств по делу № А77-1603/2018 от 11.02.2019</v>
      </c>
      <c r="Y114" s="75"/>
      <c r="Z114" s="75"/>
      <c r="AA114" s="75"/>
    </row>
    <row r="115" spans="1:27" ht="29.25" customHeight="1">
      <c r="A115" s="215" t="str">
        <f>'Формат ИПР'!B100</f>
        <v>1.6</v>
      </c>
      <c r="B115" s="296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5" s="216" t="str">
        <f>'Формат ИПР'!D100</f>
        <v>I_Che143</v>
      </c>
      <c r="D115" s="29">
        <f>IF(E115="нд","нд",E115+F115+G115+H115)</f>
        <v>0</v>
      </c>
      <c r="E115" s="29">
        <f>'2.5 Отчет финансир источники'!H100</f>
        <v>0</v>
      </c>
      <c r="F115" s="29">
        <f>'2.5 Отчет финансир источники'!I100</f>
        <v>0</v>
      </c>
      <c r="G115" s="29">
        <f>'2.5 Отчет финансир источники'!J100</f>
        <v>0</v>
      </c>
      <c r="H115" s="29">
        <f>IF(E115="нд","нд",'2.5 Отчет финансир источники'!K100+'2.5 Отчет финансир источники'!L100+'2.5 Отчет финансир источники'!M100)</f>
        <v>0</v>
      </c>
      <c r="I115" s="29">
        <f>J115+K115+L115+M115</f>
        <v>70.274528279999998</v>
      </c>
      <c r="J115" s="29">
        <f>'2.5 Отчет финансир источники'!O100</f>
        <v>0</v>
      </c>
      <c r="K115" s="29">
        <f>'2.5 Отчет финансир источники'!P100</f>
        <v>0</v>
      </c>
      <c r="L115" s="29">
        <f>'2.5 Отчет финансир источники'!Q100</f>
        <v>0</v>
      </c>
      <c r="M115" s="29">
        <f>'2.5 Отчет финансир источники'!R100+'2.5 Отчет финансир источники'!S100+'2.5 Отчет финансир источники'!T100</f>
        <v>70.274528279999998</v>
      </c>
      <c r="N115" s="54">
        <f>IF(D115="нд","нд",I115-D115)</f>
        <v>70.274528279999998</v>
      </c>
      <c r="O115" s="6" t="str">
        <f>IF($D115="нд","нд",IF(D115=0,"-",N115/D115*100))</f>
        <v>-</v>
      </c>
      <c r="P115" s="54">
        <f>IF(E115="нд","нд",J115-E115)</f>
        <v>0</v>
      </c>
      <c r="Q115" s="6" t="str">
        <f>IF($D115="нд","нд",IF(E115=0,"-",P115/E115*100))</f>
        <v>-</v>
      </c>
      <c r="R115" s="54">
        <f>IF(F115="нд","нд",K115-F115)</f>
        <v>0</v>
      </c>
      <c r="S115" s="6" t="str">
        <f>IF($D115="нд","нд",IF(F115=0,"-",R115/F115*100))</f>
        <v>-</v>
      </c>
      <c r="T115" s="54">
        <f>IF(G115="нд","нд",L115-G115)</f>
        <v>0</v>
      </c>
      <c r="U115" s="6" t="str">
        <f>IF($D115="нд","нд",IF(G115=0,"-",T115/G115*100))</f>
        <v>-</v>
      </c>
      <c r="V115" s="54">
        <f>IF(H115="нд","нд",M115-H115)</f>
        <v>70.274528279999998</v>
      </c>
      <c r="W115" s="6" t="str">
        <f>IF($D115="нд","нд",IF(H115=0,"-",V115/H115*100))</f>
        <v>-</v>
      </c>
      <c r="X115" s="217" t="str">
        <f>'Формат ИПР'!HW100</f>
        <v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v>
      </c>
      <c r="Y115" s="75"/>
      <c r="Z115" s="75"/>
      <c r="AA115" s="75"/>
    </row>
    <row r="116" spans="1:27" ht="29.25" customHeight="1">
      <c r="A116" s="215" t="str">
        <f>'Формат ИПР'!B101</f>
        <v>1.6</v>
      </c>
      <c r="B116" s="296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6" s="216" t="str">
        <f>'Формат ИПР'!D101</f>
        <v>I_Che136</v>
      </c>
      <c r="D116" s="29">
        <f>IF(E116="нд","нд",E116+F116+G116+H116)</f>
        <v>0</v>
      </c>
      <c r="E116" s="29">
        <f>'2.5 Отчет финансир источники'!H101</f>
        <v>0</v>
      </c>
      <c r="F116" s="29">
        <f>'2.5 Отчет финансир источники'!I101</f>
        <v>0</v>
      </c>
      <c r="G116" s="29">
        <f>'2.5 Отчет финансир источники'!J101</f>
        <v>0</v>
      </c>
      <c r="H116" s="29">
        <f>IF(E116="нд","нд",'2.5 Отчет финансир источники'!K101+'2.5 Отчет финансир источники'!L101+'2.5 Отчет финансир источники'!M101)</f>
        <v>0</v>
      </c>
      <c r="I116" s="29">
        <f>J116+K116+L116+M116</f>
        <v>185.68207825000002</v>
      </c>
      <c r="J116" s="29">
        <f>'2.5 Отчет финансир источники'!O101</f>
        <v>0</v>
      </c>
      <c r="K116" s="29">
        <f>'2.5 Отчет финансир источники'!P101</f>
        <v>0</v>
      </c>
      <c r="L116" s="29">
        <f>'2.5 Отчет финансир источники'!Q101</f>
        <v>0</v>
      </c>
      <c r="M116" s="29">
        <f>'2.5 Отчет финансир источники'!R101+'2.5 Отчет финансир источники'!S101+'2.5 Отчет финансир источники'!T101</f>
        <v>185.68207825000002</v>
      </c>
      <c r="N116" s="54">
        <f>IF(D116="нд","нд",I116-D116)</f>
        <v>185.68207825000002</v>
      </c>
      <c r="O116" s="6" t="str">
        <f>IF($D116="нд","нд",IF(D116=0,"-",N116/D116*100))</f>
        <v>-</v>
      </c>
      <c r="P116" s="54">
        <f>IF(E116="нд","нд",J116-E116)</f>
        <v>0</v>
      </c>
      <c r="Q116" s="6" t="str">
        <f>IF($D116="нд","нд",IF(E116=0,"-",P116/E116*100))</f>
        <v>-</v>
      </c>
      <c r="R116" s="54">
        <f>IF(F116="нд","нд",K116-F116)</f>
        <v>0</v>
      </c>
      <c r="S116" s="6" t="str">
        <f>IF($D116="нд","нд",IF(F116=0,"-",R116/F116*100))</f>
        <v>-</v>
      </c>
      <c r="T116" s="54">
        <f>IF(G116="нд","нд",L116-G116)</f>
        <v>0</v>
      </c>
      <c r="U116" s="6" t="str">
        <f>IF($D116="нд","нд",IF(G116=0,"-",T116/G116*100))</f>
        <v>-</v>
      </c>
      <c r="V116" s="54">
        <f>IF(H116="нд","нд",M116-H116)</f>
        <v>185.68207825000002</v>
      </c>
      <c r="W116" s="6" t="str">
        <f>IF($D116="нд","нд",IF(H116=0,"-",V116/H116*100))</f>
        <v>-</v>
      </c>
      <c r="X116" s="217" t="str">
        <f>'Формат ИПР'!HW101</f>
        <v>Корректировка сроков финансирования по причине неисполнения  договорных обязательств подрядной организацией. Объект реализуется при финансовой поддержке ПАО "Россети" включен в План развития ПАО «МРСК Северного Кавказа» 2019г. (протокол от 11.02.2019 № 342)</v>
      </c>
      <c r="Y116" s="75"/>
      <c r="Z116" s="75"/>
      <c r="AA116" s="75"/>
    </row>
    <row r="117" spans="1:27" ht="29.25" customHeight="1">
      <c r="A117" s="215" t="str">
        <f>'Формат ИПР'!B102</f>
        <v>1.6</v>
      </c>
      <c r="B117" s="296" t="str">
        <f>'Формат ИПР'!C102</f>
        <v>Приобретение персональных компьютеров–30 ед</v>
      </c>
      <c r="C117" s="216" t="str">
        <f>'Формат ИПР'!D102</f>
        <v>I_Che231_18</v>
      </c>
      <c r="D117" s="29" t="str">
        <f>IF(E117="нд","нд",E117+F117+G117+H117)</f>
        <v>нд</v>
      </c>
      <c r="E117" s="29" t="str">
        <f>'2.5 Отчет финансир источники'!H102</f>
        <v>нд</v>
      </c>
      <c r="F117" s="29" t="str">
        <f>'2.5 Отчет финансир источники'!I102</f>
        <v>нд</v>
      </c>
      <c r="G117" s="29" t="str">
        <f>'2.5 Отчет финансир источники'!J102</f>
        <v>нд</v>
      </c>
      <c r="H117" s="29" t="str">
        <f>IF(E117="нд","нд",'2.5 Отчет финансир источники'!K102+'2.5 Отчет финансир источники'!L102+'2.5 Отчет финансир источники'!M102)</f>
        <v>нд</v>
      </c>
      <c r="I117" s="29">
        <f>J117+K117+L117+M117</f>
        <v>0.111387</v>
      </c>
      <c r="J117" s="29">
        <f>'2.5 Отчет финансир источники'!O102</f>
        <v>0</v>
      </c>
      <c r="K117" s="29">
        <f>'2.5 Отчет финансир источники'!P102</f>
        <v>0</v>
      </c>
      <c r="L117" s="29">
        <f>'2.5 Отчет финансир источники'!Q102</f>
        <v>0</v>
      </c>
      <c r="M117" s="29">
        <f>'2.5 Отчет финансир источники'!R102+'2.5 Отчет финансир источники'!S102+'2.5 Отчет финансир источники'!T102</f>
        <v>0.111387</v>
      </c>
      <c r="N117" s="54" t="str">
        <f>IF(D117="нд","нд",I117-D117)</f>
        <v>нд</v>
      </c>
      <c r="O117" s="6" t="str">
        <f>IF($D117="нд","нд",IF(D117=0,"-",N117/D117*100))</f>
        <v>нд</v>
      </c>
      <c r="P117" s="54" t="str">
        <f>IF(E117="нд","нд",J117-E117)</f>
        <v>нд</v>
      </c>
      <c r="Q117" s="6" t="str">
        <f>IF($D117="нд","нд",IF(E117=0,"-",P117/E117*100))</f>
        <v>нд</v>
      </c>
      <c r="R117" s="54" t="str">
        <f>IF(F117="нд","нд",K117-F117)</f>
        <v>нд</v>
      </c>
      <c r="S117" s="6" t="str">
        <f>IF($D117="нд","нд",IF(F117=0,"-",R117/F117*100))</f>
        <v>нд</v>
      </c>
      <c r="T117" s="54" t="str">
        <f>IF(G117="нд","нд",L117-G117)</f>
        <v>нд</v>
      </c>
      <c r="U117" s="6" t="str">
        <f>IF($D117="нд","нд",IF(G117=0,"-",T117/G117*100))</f>
        <v>нд</v>
      </c>
      <c r="V117" s="54" t="str">
        <f>IF(H117="нд","нд",M117-H117)</f>
        <v>нд</v>
      </c>
      <c r="W117" s="6" t="str">
        <f>IF($D117="нд","нд",IF(H117=0,"-",V117/H117*100))</f>
        <v>нд</v>
      </c>
      <c r="X117" s="217" t="str">
        <f>'Формат ИПР'!HW102</f>
        <v>Погашение просроченной  КЗ 2018 г.в целях минимизации рисков начисления пени за пользование чужими денежными средствами</v>
      </c>
      <c r="Y117" s="75"/>
      <c r="Z117" s="75"/>
      <c r="AA117" s="75"/>
    </row>
    <row r="118" spans="1:27" ht="29.25" customHeight="1">
      <c r="A118" s="215" t="str">
        <f>'Формат ИПР'!B103</f>
        <v>1.6</v>
      </c>
      <c r="B118" s="296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8" s="216" t="str">
        <f>'Формат ИПР'!D103</f>
        <v>I_Che164</v>
      </c>
      <c r="D118" s="29">
        <f t="shared" si="213"/>
        <v>8.8757181307055699</v>
      </c>
      <c r="E118" s="29">
        <f>'2.5 Отчет финансир источники'!H103</f>
        <v>0</v>
      </c>
      <c r="F118" s="29">
        <f>'2.5 Отчет финансир источники'!I103</f>
        <v>0</v>
      </c>
      <c r="G118" s="29">
        <f>'2.5 Отчет финансир источники'!J103</f>
        <v>0</v>
      </c>
      <c r="H118" s="29">
        <f>IF(E118="нд","нд",'2.5 Отчет финансир источники'!K103+'2.5 Отчет финансир источники'!L103+'2.5 Отчет финансир источники'!M103)</f>
        <v>8.8757181307055699</v>
      </c>
      <c r="I118" s="29">
        <f t="shared" si="214"/>
        <v>0</v>
      </c>
      <c r="J118" s="29">
        <f>'2.5 Отчет финансир источники'!O103</f>
        <v>0</v>
      </c>
      <c r="K118" s="29">
        <f>'2.5 Отчет финансир источники'!P103</f>
        <v>0</v>
      </c>
      <c r="L118" s="29">
        <f>'2.5 Отчет финансир источники'!Q103</f>
        <v>0</v>
      </c>
      <c r="M118" s="29">
        <f>'2.5 Отчет финансир источники'!R103+'2.5 Отчет финансир источники'!S103+'2.5 Отчет финансир источники'!T103</f>
        <v>0</v>
      </c>
      <c r="N118" s="54">
        <f t="shared" si="158"/>
        <v>-8.8757181307055699</v>
      </c>
      <c r="O118" s="6">
        <f t="shared" si="159"/>
        <v>-100</v>
      </c>
      <c r="P118" s="54">
        <f t="shared" si="160"/>
        <v>0</v>
      </c>
      <c r="Q118" s="6" t="str">
        <f t="shared" si="161"/>
        <v>-</v>
      </c>
      <c r="R118" s="54">
        <f t="shared" si="162"/>
        <v>0</v>
      </c>
      <c r="S118" s="6" t="str">
        <f t="shared" si="163"/>
        <v>-</v>
      </c>
      <c r="T118" s="54">
        <f t="shared" si="164"/>
        <v>0</v>
      </c>
      <c r="U118" s="6" t="str">
        <f t="shared" si="165"/>
        <v>-</v>
      </c>
      <c r="V118" s="54">
        <f t="shared" si="166"/>
        <v>-8.8757181307055699</v>
      </c>
      <c r="W118" s="6">
        <f t="shared" si="167"/>
        <v>-100</v>
      </c>
      <c r="X118" s="217" t="str">
        <f>'Формат ИПР'!HW103</f>
        <v>Позднее проведение торгово-закупочных процедур</v>
      </c>
      <c r="Y118" s="75"/>
      <c r="Z118" s="75"/>
      <c r="AA118" s="75"/>
    </row>
    <row r="119" spans="1:27" ht="29.25" customHeight="1">
      <c r="A119" s="215" t="str">
        <f>'Формат ИПР'!B104</f>
        <v>1.6</v>
      </c>
      <c r="B119" s="296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9" s="216" t="str">
        <f>'Формат ИПР'!D104</f>
        <v>I_Che165</v>
      </c>
      <c r="D119" s="29">
        <f t="shared" si="213"/>
        <v>16.206652335787847</v>
      </c>
      <c r="E119" s="29">
        <f>'2.5 Отчет финансир источники'!H104</f>
        <v>0</v>
      </c>
      <c r="F119" s="29">
        <f>'2.5 Отчет финансир источники'!I104</f>
        <v>0</v>
      </c>
      <c r="G119" s="29">
        <f>'2.5 Отчет финансир источники'!J104</f>
        <v>0</v>
      </c>
      <c r="H119" s="29">
        <f>IF(E119="нд","нд",'2.5 Отчет финансир источники'!K104+'2.5 Отчет финансир источники'!L104+'2.5 Отчет финансир источники'!M104)</f>
        <v>16.206652335787847</v>
      </c>
      <c r="I119" s="29">
        <f t="shared" si="214"/>
        <v>0</v>
      </c>
      <c r="J119" s="29">
        <f>'2.5 Отчет финансир источники'!O104</f>
        <v>0</v>
      </c>
      <c r="K119" s="29">
        <f>'2.5 Отчет финансир источники'!P104</f>
        <v>0</v>
      </c>
      <c r="L119" s="29">
        <f>'2.5 Отчет финансир источники'!Q104</f>
        <v>0</v>
      </c>
      <c r="M119" s="29">
        <f>'2.5 Отчет финансир источники'!R104+'2.5 Отчет финансир источники'!S104+'2.5 Отчет финансир источники'!T104</f>
        <v>0</v>
      </c>
      <c r="N119" s="54">
        <f t="shared" si="158"/>
        <v>-16.206652335787847</v>
      </c>
      <c r="O119" s="6">
        <f t="shared" si="159"/>
        <v>-100</v>
      </c>
      <c r="P119" s="54">
        <f t="shared" si="160"/>
        <v>0</v>
      </c>
      <c r="Q119" s="6" t="str">
        <f t="shared" si="161"/>
        <v>-</v>
      </c>
      <c r="R119" s="54">
        <f t="shared" si="162"/>
        <v>0</v>
      </c>
      <c r="S119" s="6" t="str">
        <f t="shared" si="163"/>
        <v>-</v>
      </c>
      <c r="T119" s="54">
        <f t="shared" si="164"/>
        <v>0</v>
      </c>
      <c r="U119" s="6" t="str">
        <f t="shared" si="165"/>
        <v>-</v>
      </c>
      <c r="V119" s="54">
        <f t="shared" si="166"/>
        <v>-16.206652335787847</v>
      </c>
      <c r="W119" s="6">
        <f t="shared" si="167"/>
        <v>-100</v>
      </c>
      <c r="X119" s="217" t="str">
        <f>'Формат ИПР'!HW104</f>
        <v>Позднее проведение торгово-закупочных процедур</v>
      </c>
      <c r="Y119" s="75"/>
      <c r="Z119" s="75"/>
      <c r="AA119" s="75"/>
    </row>
    <row r="120" spans="1:27" s="70" customFormat="1">
      <c r="A120" s="9"/>
      <c r="B120" s="8"/>
      <c r="C120" s="8"/>
      <c r="D120" s="10"/>
      <c r="E120" s="51"/>
      <c r="F120" s="6"/>
      <c r="G120" s="6"/>
      <c r="H120" s="6"/>
      <c r="I120" s="10"/>
      <c r="J120" s="6"/>
      <c r="K120" s="6"/>
      <c r="L120" s="6"/>
      <c r="M120" s="6"/>
      <c r="N120" s="6"/>
      <c r="O120" s="6"/>
      <c r="P120" s="6"/>
      <c r="Q120" s="6"/>
      <c r="R120" s="6"/>
      <c r="S120" s="11"/>
      <c r="T120" s="6"/>
      <c r="U120" s="6"/>
      <c r="V120" s="6"/>
      <c r="W120" s="6"/>
      <c r="X120" s="21"/>
    </row>
    <row r="121" spans="1:27">
      <c r="A121" s="645" t="s">
        <v>4</v>
      </c>
      <c r="B121" s="645"/>
      <c r="C121" s="410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27"/>
    </row>
    <row r="122" spans="1:27">
      <c r="A122" s="19"/>
      <c r="B122" s="19" t="s">
        <v>6</v>
      </c>
      <c r="C122" s="19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27"/>
    </row>
    <row r="123" spans="1:27">
      <c r="A123" s="19">
        <v>1</v>
      </c>
      <c r="B123" s="161" t="s">
        <v>1</v>
      </c>
      <c r="C123" s="16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27"/>
    </row>
    <row r="124" spans="1:27">
      <c r="A124" s="19">
        <v>2</v>
      </c>
      <c r="B124" s="161" t="s">
        <v>3</v>
      </c>
      <c r="C124" s="16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27"/>
    </row>
    <row r="125" spans="1:27">
      <c r="A125" s="19" t="s">
        <v>2</v>
      </c>
      <c r="B125" s="19"/>
      <c r="C125" s="19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27"/>
    </row>
    <row r="126" spans="1:27">
      <c r="A126" s="140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</row>
    <row r="127" spans="1:27">
      <c r="A127" s="140"/>
      <c r="B127" s="409" t="s">
        <v>8</v>
      </c>
      <c r="C127" s="409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</row>
    <row r="128" spans="1:27">
      <c r="A128" s="140"/>
      <c r="B128" s="644" t="s">
        <v>9</v>
      </c>
      <c r="C128" s="644"/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</row>
    <row r="129" spans="1:23">
      <c r="A129" s="140"/>
      <c r="B129" s="3" t="s">
        <v>10</v>
      </c>
      <c r="S129" s="140"/>
      <c r="T129" s="140"/>
      <c r="U129" s="140"/>
      <c r="V129" s="140"/>
      <c r="W129" s="140"/>
    </row>
    <row r="130" spans="1:23">
      <c r="A130" s="140"/>
      <c r="S130" s="140"/>
      <c r="T130" s="140"/>
      <c r="U130" s="140"/>
      <c r="V130" s="140"/>
      <c r="W130" s="140"/>
    </row>
    <row r="131" spans="1:23">
      <c r="A131" s="140"/>
      <c r="B131" s="643" t="s">
        <v>11</v>
      </c>
      <c r="C131" s="643"/>
      <c r="D131" s="643"/>
      <c r="E131" s="643"/>
      <c r="F131" s="643"/>
      <c r="G131" s="643"/>
      <c r="H131" s="643"/>
      <c r="I131" s="643"/>
      <c r="J131" s="643"/>
      <c r="K131" s="643"/>
      <c r="L131" s="643"/>
      <c r="M131" s="643"/>
      <c r="N131" s="643"/>
      <c r="O131" s="408"/>
      <c r="P131" s="408"/>
      <c r="Q131" s="408"/>
      <c r="R131" s="408"/>
      <c r="S131" s="140"/>
      <c r="T131" s="140"/>
      <c r="U131" s="140"/>
      <c r="V131" s="140"/>
      <c r="W131" s="140"/>
    </row>
    <row r="132" spans="1:23">
      <c r="A132" s="140"/>
      <c r="B132" s="70"/>
      <c r="C132" s="7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</row>
    <row r="133" spans="1:23">
      <c r="A133" s="140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</row>
    <row r="134" spans="1:23">
      <c r="A134" s="177"/>
    </row>
    <row r="135" spans="1:23">
      <c r="A135" s="178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</row>
    <row r="136" spans="1:23" ht="21" customHeight="1">
      <c r="B136" s="1"/>
      <c r="C136" s="1"/>
      <c r="D136" s="171"/>
      <c r="E136" s="171"/>
      <c r="F136" s="171"/>
      <c r="G136" s="171"/>
      <c r="H136" s="171"/>
      <c r="S136" s="172"/>
      <c r="T136" s="172"/>
      <c r="U136" s="172"/>
      <c r="V136" s="172"/>
      <c r="W136" s="172"/>
    </row>
  </sheetData>
  <autoFilter ref="A25:X119"/>
  <customSheetViews>
    <customSheetView guid="{A26238BE-7791-46AE-8DC7-FDB913DC2957}" scale="70" showPageBreaks="1" printArea="1" showRuler="0">
      <selection activeCell="C135" sqref="C13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</customSheetView>
    <customSheetView guid="{8F1D26EC-2A17-448C-B03E-3E3FACB015C6}" scale="80" showPageBreaks="1" printArea="1" showAutoFilter="1" showRuler="0" topLeftCell="A18">
      <pane xSplit="3" ySplit="7" topLeftCell="D25" activePane="bottomRight" state="frozen"/>
      <selection pane="bottomRight" activeCell="M25" sqref="M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X100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I34" sqref="I3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X281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W78" sqref="W7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4:X265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V491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648"/>
    </customSheetView>
    <customSheetView guid="{802102DC-FBE0-4A84-A4E5-B623C4572B73}" scale="70" showPageBreaks="1" printArea="1" showAutoFilter="1" view="pageBreakPreview" showRuler="0" topLeftCell="A19">
      <pane xSplit="2" ySplit="8" topLeftCell="C27" activePane="bottomRight" state="frozen"/>
      <selection pane="bottomRight" activeCell="I25" sqref="I25:L25"/>
      <pageMargins left="0.51181102362204722" right="0.11811023622047245" top="0.15748031496062992" bottom="0.15748031496062992" header="0.31496062992125984" footer="0.31496062992125984"/>
      <pageSetup paperSize="8" scale="14" fitToWidth="2" fitToHeight="0" orientation="landscape" r:id="rId7"/>
      <headerFooter alignWithMargins="0"/>
      <autoFilter ref="A24:X128"/>
    </customSheetView>
    <customSheetView guid="{638697C3-FF78-4B65-B9E8-EA2C7C52D3B4}" scale="55" showAutoFilter="1" showRuler="0" topLeftCell="A19">
      <pane xSplit="3" ySplit="7" topLeftCell="D192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X205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C117" sqref="C1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4:X111"/>
    </customSheetView>
    <customSheetView guid="{2DB1AFA1-9EED-47A4-81DD-AA83ACAA5BC0}" scale="70" showAutoFilter="1" showRuler="0" topLeftCell="A16">
      <pane xSplit="3" ySplit="11" topLeftCell="D27" activePane="bottomRight" state="frozen"/>
      <selection pane="bottomRight" activeCell="M32" sqref="M3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X112"/>
    </customSheetView>
    <customSheetView guid="{86ABB103-B007-4CE7-BE9F-F4EED57FA42A}" scale="55" showPageBreaks="1" printArea="1" showAutoFilter="1" showRuler="0">
      <selection activeCell="B27" sqref="B2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X112"/>
    </customSheetView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J38" sqref="J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2"/>
      <headerFooter alignWithMargins="0"/>
      <autoFilter ref="A25:X119"/>
    </customSheetView>
  </customSheetViews>
  <mergeCells count="36">
    <mergeCell ref="A4:X4"/>
    <mergeCell ref="A5:X5"/>
    <mergeCell ref="A19:W19"/>
    <mergeCell ref="A20:A24"/>
    <mergeCell ref="B20:B24"/>
    <mergeCell ref="A7:X7"/>
    <mergeCell ref="A8:X8"/>
    <mergeCell ref="A10:X10"/>
    <mergeCell ref="A11:X11"/>
    <mergeCell ref="A12:X12"/>
    <mergeCell ref="A13:X13"/>
    <mergeCell ref="X20:X24"/>
    <mergeCell ref="L23:L24"/>
    <mergeCell ref="M23:M24"/>
    <mergeCell ref="D22:H22"/>
    <mergeCell ref="B128:M128"/>
    <mergeCell ref="F23:F24"/>
    <mergeCell ref="G23:G24"/>
    <mergeCell ref="H23:H24"/>
    <mergeCell ref="J23:J24"/>
    <mergeCell ref="B131:N131"/>
    <mergeCell ref="A121:B121"/>
    <mergeCell ref="C20:C24"/>
    <mergeCell ref="D20:M20"/>
    <mergeCell ref="N20:W21"/>
    <mergeCell ref="D21:M21"/>
    <mergeCell ref="P22:Q23"/>
    <mergeCell ref="R22:S23"/>
    <mergeCell ref="T22:U23"/>
    <mergeCell ref="V22:W23"/>
    <mergeCell ref="D23:D24"/>
    <mergeCell ref="E23:E24"/>
    <mergeCell ref="I22:M22"/>
    <mergeCell ref="N22:O23"/>
    <mergeCell ref="I23:I24"/>
    <mergeCell ref="K23:K24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166"/>
  <sheetViews>
    <sheetView tabSelected="1" showRuler="0" topLeftCell="B25" zoomScale="55" zoomScaleNormal="70" zoomScaleSheetLayoutView="55" workbookViewId="0">
      <selection activeCell="V52" sqref="V52"/>
    </sheetView>
  </sheetViews>
  <sheetFormatPr defaultRowHeight="15.75"/>
  <cols>
    <col min="1" max="1" width="10.375" style="151" customWidth="1"/>
    <col min="2" max="2" width="65.5" style="3" customWidth="1"/>
    <col min="3" max="3" width="22" style="3" customWidth="1"/>
    <col min="4" max="4" width="19.375" style="3" customWidth="1"/>
    <col min="5" max="5" width="15.375" style="3" customWidth="1"/>
    <col min="6" max="7" width="12" style="3" customWidth="1"/>
    <col min="8" max="8" width="11.875" style="75" customWidth="1"/>
    <col min="9" max="9" width="13.875" style="75" customWidth="1"/>
    <col min="10" max="15" width="9.125" style="75" customWidth="1"/>
    <col min="16" max="16" width="12.25" style="75" customWidth="1"/>
    <col min="17" max="17" width="9.125" style="75" customWidth="1"/>
    <col min="18" max="19" width="11.75" style="75" customWidth="1"/>
    <col min="20" max="20" width="22" style="167" customWidth="1"/>
    <col min="21" max="21" width="11.75" style="75" customWidth="1"/>
    <col min="22" max="22" width="50.375" style="75" customWidth="1"/>
    <col min="23" max="24" width="9" style="3" customWidth="1"/>
    <col min="25" max="25" width="21.5" style="3" customWidth="1"/>
    <col min="26" max="26" width="13.375" style="3" customWidth="1"/>
    <col min="27" max="35" width="9" style="3" customWidth="1"/>
    <col min="36" max="16384" width="9" style="3"/>
  </cols>
  <sheetData>
    <row r="1" spans="1:26" s="79" customFormat="1" ht="18.75">
      <c r="V1" s="141" t="s">
        <v>43</v>
      </c>
    </row>
    <row r="2" spans="1:26" s="79" customFormat="1" ht="18.75">
      <c r="V2" s="143" t="s">
        <v>7</v>
      </c>
    </row>
    <row r="3" spans="1:26" s="79" customFormat="1" ht="18.75">
      <c r="V3" s="143" t="s">
        <v>204</v>
      </c>
    </row>
    <row r="4" spans="1:26" s="145" customFormat="1" ht="18.75">
      <c r="A4" s="639" t="s">
        <v>213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144"/>
      <c r="X4" s="144"/>
      <c r="Y4" s="144"/>
    </row>
    <row r="5" spans="1:26" s="145" customFormat="1" ht="18.75" customHeight="1">
      <c r="A5" s="640" t="str">
        <f>'11 Квартал финансирование ист'!A5:X5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146"/>
      <c r="X5" s="146"/>
      <c r="Y5" s="146"/>
      <c r="Z5" s="146"/>
    </row>
    <row r="6" spans="1:26" s="145" customFormat="1" ht="18.75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</row>
    <row r="7" spans="1:26" s="145" customFormat="1" ht="18.75" customHeight="1">
      <c r="A7" s="640" t="str">
        <f>'11 Квартал финансирование ист'!A7:X7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146"/>
      <c r="X7" s="146"/>
      <c r="Y7" s="146"/>
    </row>
    <row r="8" spans="1:26" s="79" customFormat="1">
      <c r="A8" s="636" t="s">
        <v>214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147"/>
      <c r="X8" s="147"/>
      <c r="Y8" s="147"/>
    </row>
    <row r="9" spans="1:26" s="79" customFormat="1">
      <c r="A9" s="411"/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</row>
    <row r="10" spans="1:26" s="79" customFormat="1" ht="18.75">
      <c r="A10" s="641" t="str">
        <f>'11 Квартал финансирование ист'!A10:X10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149"/>
      <c r="X10" s="149"/>
      <c r="Y10" s="149"/>
    </row>
    <row r="11" spans="1:26" s="79" customFormat="1" ht="18.75">
      <c r="Y11" s="143"/>
    </row>
    <row r="12" spans="1:26" s="79" customFormat="1" ht="18.75">
      <c r="A12" s="642" t="str">
        <f>'11 Квартал финансирование ист'!A12:X12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173"/>
      <c r="X12" s="150"/>
      <c r="Y12" s="150"/>
    </row>
    <row r="13" spans="1:26" s="79" customFormat="1">
      <c r="A13" s="636" t="s">
        <v>215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147"/>
      <c r="X13" s="147"/>
      <c r="Y13" s="147"/>
    </row>
    <row r="14" spans="1:26" ht="18.75" customHeight="1">
      <c r="A14" s="637"/>
      <c r="B14" s="637"/>
      <c r="C14" s="637"/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  <c r="O14" s="637"/>
      <c r="P14" s="637"/>
      <c r="Q14" s="637"/>
      <c r="R14" s="637"/>
      <c r="S14" s="637"/>
      <c r="T14" s="637"/>
      <c r="U14" s="637"/>
      <c r="V14" s="637"/>
    </row>
    <row r="15" spans="1:26" ht="18.75" customHeight="1">
      <c r="J15" s="86"/>
      <c r="K15" s="86"/>
      <c r="L15" s="86"/>
      <c r="M15" s="86"/>
      <c r="N15" s="86"/>
      <c r="O15" s="86"/>
      <c r="P15" s="86"/>
      <c r="Q15" s="86"/>
      <c r="R15" s="86"/>
      <c r="T15" s="152"/>
      <c r="U15" s="421"/>
      <c r="V15" s="154"/>
    </row>
    <row r="16" spans="1:26" s="5" customFormat="1" ht="18.75">
      <c r="A16" s="63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85"/>
      <c r="U16" s="64"/>
      <c r="V16" s="4"/>
    </row>
    <row r="17" spans="1:27" s="5" customFormat="1">
      <c r="A17" s="63"/>
      <c r="D17" s="102"/>
      <c r="E17" s="179"/>
      <c r="F17" s="102"/>
      <c r="G17" s="102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98"/>
      <c r="S17" s="98"/>
      <c r="T17" s="98"/>
      <c r="U17" s="100"/>
      <c r="V17" s="2"/>
    </row>
    <row r="18" spans="1:27" s="5" customFormat="1">
      <c r="A18" s="6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1"/>
      <c r="S18" s="101"/>
      <c r="T18" s="98"/>
      <c r="U18" s="98"/>
      <c r="V18" s="2"/>
    </row>
    <row r="19" spans="1:27" s="5" customFormat="1">
      <c r="A19" s="658"/>
      <c r="B19" s="658"/>
      <c r="C19" s="658"/>
      <c r="D19" s="658"/>
      <c r="E19" s="658"/>
      <c r="F19" s="658"/>
      <c r="G19" s="658"/>
      <c r="H19" s="658"/>
      <c r="I19" s="658"/>
      <c r="J19" s="658"/>
      <c r="K19" s="658"/>
      <c r="L19" s="658"/>
      <c r="M19" s="658"/>
      <c r="N19" s="658"/>
      <c r="O19" s="658"/>
      <c r="P19" s="658"/>
      <c r="Q19" s="658"/>
      <c r="R19" s="658"/>
      <c r="S19" s="658"/>
      <c r="T19" s="658"/>
      <c r="U19" s="658"/>
      <c r="V19" s="658"/>
    </row>
    <row r="20" spans="1:27" ht="96" customHeight="1">
      <c r="A20" s="648" t="s">
        <v>354</v>
      </c>
      <c r="B20" s="620" t="s">
        <v>25</v>
      </c>
      <c r="C20" s="620" t="s">
        <v>52</v>
      </c>
      <c r="D20" s="648" t="s">
        <v>713</v>
      </c>
      <c r="E20" s="648" t="s">
        <v>554</v>
      </c>
      <c r="F20" s="620" t="s">
        <v>715</v>
      </c>
      <c r="G20" s="620"/>
      <c r="H20" s="646" t="s">
        <v>716</v>
      </c>
      <c r="I20" s="651"/>
      <c r="J20" s="651"/>
      <c r="K20" s="651"/>
      <c r="L20" s="651"/>
      <c r="M20" s="651"/>
      <c r="N20" s="651"/>
      <c r="O20" s="651"/>
      <c r="P20" s="651"/>
      <c r="Q20" s="647"/>
      <c r="R20" s="620" t="s">
        <v>714</v>
      </c>
      <c r="S20" s="620"/>
      <c r="T20" s="660" t="s">
        <v>212</v>
      </c>
      <c r="U20" s="661"/>
      <c r="V20" s="648" t="s">
        <v>0</v>
      </c>
    </row>
    <row r="21" spans="1:27">
      <c r="A21" s="649"/>
      <c r="B21" s="620"/>
      <c r="C21" s="620"/>
      <c r="D21" s="649"/>
      <c r="E21" s="649"/>
      <c r="F21" s="652" t="s">
        <v>28</v>
      </c>
      <c r="G21" s="652" t="s">
        <v>29</v>
      </c>
      <c r="H21" s="620" t="s">
        <v>12</v>
      </c>
      <c r="I21" s="620"/>
      <c r="J21" s="620" t="s">
        <v>216</v>
      </c>
      <c r="K21" s="620"/>
      <c r="L21" s="620" t="s">
        <v>217</v>
      </c>
      <c r="M21" s="620"/>
      <c r="N21" s="660" t="s">
        <v>218</v>
      </c>
      <c r="O21" s="661"/>
      <c r="P21" s="660" t="s">
        <v>219</v>
      </c>
      <c r="Q21" s="661"/>
      <c r="R21" s="652" t="s">
        <v>28</v>
      </c>
      <c r="S21" s="652" t="s">
        <v>29</v>
      </c>
      <c r="T21" s="664"/>
      <c r="U21" s="665"/>
      <c r="V21" s="649"/>
    </row>
    <row r="22" spans="1:27">
      <c r="A22" s="649"/>
      <c r="B22" s="620"/>
      <c r="C22" s="620"/>
      <c r="D22" s="649"/>
      <c r="E22" s="649"/>
      <c r="F22" s="652"/>
      <c r="G22" s="652"/>
      <c r="H22" s="620"/>
      <c r="I22" s="620"/>
      <c r="J22" s="620"/>
      <c r="K22" s="620"/>
      <c r="L22" s="620"/>
      <c r="M22" s="620"/>
      <c r="N22" s="662"/>
      <c r="O22" s="663"/>
      <c r="P22" s="662"/>
      <c r="Q22" s="663"/>
      <c r="R22" s="652"/>
      <c r="S22" s="652"/>
      <c r="T22" s="662"/>
      <c r="U22" s="663"/>
      <c r="V22" s="649"/>
    </row>
    <row r="23" spans="1:27" ht="31.5">
      <c r="A23" s="650"/>
      <c r="B23" s="620"/>
      <c r="C23" s="620"/>
      <c r="D23" s="650"/>
      <c r="E23" s="650"/>
      <c r="F23" s="652"/>
      <c r="G23" s="652"/>
      <c r="H23" s="419" t="s">
        <v>17</v>
      </c>
      <c r="I23" s="419" t="s">
        <v>30</v>
      </c>
      <c r="J23" s="419" t="s">
        <v>17</v>
      </c>
      <c r="K23" s="419" t="s">
        <v>30</v>
      </c>
      <c r="L23" s="419" t="s">
        <v>17</v>
      </c>
      <c r="M23" s="419" t="s">
        <v>30</v>
      </c>
      <c r="N23" s="420" t="s">
        <v>17</v>
      </c>
      <c r="O23" s="420" t="s">
        <v>30</v>
      </c>
      <c r="P23" s="420" t="s">
        <v>17</v>
      </c>
      <c r="Q23" s="420" t="s">
        <v>30</v>
      </c>
      <c r="R23" s="652"/>
      <c r="S23" s="652"/>
      <c r="T23" s="504" t="s">
        <v>220</v>
      </c>
      <c r="U23" s="504" t="s">
        <v>5</v>
      </c>
      <c r="V23" s="650"/>
    </row>
    <row r="24" spans="1:27" ht="36" customHeight="1">
      <c r="A24" s="157">
        <v>1</v>
      </c>
      <c r="B24" s="296">
        <f t="shared" ref="B24:V24" si="0">A24+1</f>
        <v>2</v>
      </c>
      <c r="C24" s="296">
        <f t="shared" si="0"/>
        <v>3</v>
      </c>
      <c r="D24" s="296">
        <f t="shared" si="0"/>
        <v>4</v>
      </c>
      <c r="E24" s="296">
        <f t="shared" si="0"/>
        <v>5</v>
      </c>
      <c r="F24" s="296">
        <f t="shared" si="0"/>
        <v>6</v>
      </c>
      <c r="G24" s="296">
        <f t="shared" si="0"/>
        <v>7</v>
      </c>
      <c r="H24" s="296">
        <f t="shared" si="0"/>
        <v>8</v>
      </c>
      <c r="I24" s="296">
        <f t="shared" si="0"/>
        <v>9</v>
      </c>
      <c r="J24" s="296">
        <f t="shared" si="0"/>
        <v>10</v>
      </c>
      <c r="K24" s="296">
        <f t="shared" si="0"/>
        <v>11</v>
      </c>
      <c r="L24" s="296">
        <f t="shared" si="0"/>
        <v>12</v>
      </c>
      <c r="M24" s="296">
        <f t="shared" si="0"/>
        <v>13</v>
      </c>
      <c r="N24" s="296">
        <f t="shared" si="0"/>
        <v>14</v>
      </c>
      <c r="O24" s="296">
        <f t="shared" si="0"/>
        <v>15</v>
      </c>
      <c r="P24" s="296">
        <f t="shared" si="0"/>
        <v>16</v>
      </c>
      <c r="Q24" s="296">
        <f t="shared" si="0"/>
        <v>17</v>
      </c>
      <c r="R24" s="296">
        <f t="shared" si="0"/>
        <v>18</v>
      </c>
      <c r="S24" s="296">
        <f t="shared" si="0"/>
        <v>19</v>
      </c>
      <c r="T24" s="296">
        <f t="shared" si="0"/>
        <v>20</v>
      </c>
      <c r="U24" s="296">
        <f t="shared" si="0"/>
        <v>21</v>
      </c>
      <c r="V24" s="296">
        <f t="shared" si="0"/>
        <v>22</v>
      </c>
    </row>
    <row r="25" spans="1:27" ht="31.5" customHeight="1">
      <c r="A25" s="215">
        <v>0</v>
      </c>
      <c r="B25" s="296" t="str">
        <f>'11 Квартал финансирование ист'!B26</f>
        <v>ВСЕГО по инвестиционной программе, в том числе:</v>
      </c>
      <c r="C25" s="216" t="s">
        <v>107</v>
      </c>
      <c r="D25" s="216">
        <f>SUM(D26:D31)</f>
        <v>75.289054366440681</v>
      </c>
      <c r="E25" s="216">
        <f t="shared" ref="E25:Q25" si="1">SUM(E26:E31)</f>
        <v>765.91613630999996</v>
      </c>
      <c r="F25" s="216">
        <f t="shared" si="1"/>
        <v>0</v>
      </c>
      <c r="G25" s="216">
        <f t="shared" si="1"/>
        <v>977.5367581715559</v>
      </c>
      <c r="H25" s="216">
        <f t="shared" si="1"/>
        <v>277.00832313952753</v>
      </c>
      <c r="I25" s="216">
        <f t="shared" si="1"/>
        <v>1004.8499368499999</v>
      </c>
      <c r="J25" s="216">
        <f t="shared" si="1"/>
        <v>142.68802315457594</v>
      </c>
      <c r="K25" s="216">
        <f t="shared" si="1"/>
        <v>323.89559782000003</v>
      </c>
      <c r="L25" s="216">
        <f t="shared" si="1"/>
        <v>56.493174655273869</v>
      </c>
      <c r="M25" s="216">
        <f t="shared" si="1"/>
        <v>547.04228843999999</v>
      </c>
      <c r="N25" s="216">
        <f t="shared" si="1"/>
        <v>49.232590688265262</v>
      </c>
      <c r="O25" s="216">
        <f t="shared" si="1"/>
        <v>133.91205059000001</v>
      </c>
      <c r="P25" s="216">
        <f t="shared" si="1"/>
        <v>28.594534641412469</v>
      </c>
      <c r="Q25" s="216">
        <f t="shared" si="1"/>
        <v>0</v>
      </c>
      <c r="R25" s="406" t="s">
        <v>110</v>
      </c>
      <c r="S25" s="54">
        <f>IF(H25="нд","нд",G25-I25)</f>
        <v>-27.313178678444046</v>
      </c>
      <c r="T25" s="104">
        <f>IF(H25="нд","нд",(K25+M25+O25)-(J25+L25+N25))</f>
        <v>756.43614835188498</v>
      </c>
      <c r="U25" s="104">
        <f>IF(H25="нд","нд",IF((J25+L25+N25)&gt;0,T25/(J25+L25+N25)*100,"-"))</f>
        <v>304.50650623108413</v>
      </c>
      <c r="V25" s="296" t="s">
        <v>110</v>
      </c>
      <c r="AA25" s="199"/>
    </row>
    <row r="26" spans="1:27" ht="31.5" customHeight="1">
      <c r="A26" s="215" t="s">
        <v>540</v>
      </c>
      <c r="B26" s="296" t="s">
        <v>541</v>
      </c>
      <c r="C26" s="216" t="s">
        <v>107</v>
      </c>
      <c r="D26" s="216">
        <f>D33</f>
        <v>4.0644560000000007</v>
      </c>
      <c r="E26" s="216">
        <f t="shared" ref="E26:Q26" si="2">E33</f>
        <v>431.19018385999993</v>
      </c>
      <c r="F26" s="216">
        <f t="shared" si="2"/>
        <v>0</v>
      </c>
      <c r="G26" s="216">
        <f t="shared" si="2"/>
        <v>523.17209857145428</v>
      </c>
      <c r="H26" s="216">
        <f t="shared" si="2"/>
        <v>210.51514848425367</v>
      </c>
      <c r="I26" s="216">
        <f t="shared" si="2"/>
        <v>642.99409764999996</v>
      </c>
      <c r="J26" s="216">
        <f t="shared" si="2"/>
        <v>142.68802315457594</v>
      </c>
      <c r="K26" s="216">
        <f t="shared" si="2"/>
        <v>99.372258759999994</v>
      </c>
      <c r="L26" s="216">
        <f t="shared" si="2"/>
        <v>0</v>
      </c>
      <c r="M26" s="216">
        <f t="shared" si="2"/>
        <v>413.79687773000001</v>
      </c>
      <c r="N26" s="216">
        <f t="shared" si="2"/>
        <v>39.232590688265262</v>
      </c>
      <c r="O26" s="216">
        <f t="shared" si="2"/>
        <v>129.82496116000002</v>
      </c>
      <c r="P26" s="216">
        <f t="shared" si="2"/>
        <v>28.594534641412469</v>
      </c>
      <c r="Q26" s="216">
        <f t="shared" si="2"/>
        <v>0</v>
      </c>
      <c r="R26" s="406" t="s">
        <v>110</v>
      </c>
      <c r="S26" s="54">
        <f t="shared" ref="S26:S38" si="3">IF(H26="нд","нд",G26-I26)</f>
        <v>-119.82199907854567</v>
      </c>
      <c r="T26" s="104">
        <f t="shared" ref="T26:T96" si="4">IF(H26="нд","нд",(K26+M26+O26)-(J26+L26+N26))</f>
        <v>461.07348380715888</v>
      </c>
      <c r="U26" s="104">
        <f t="shared" ref="U26:U89" si="5">IF(H26="нд","нд",IF((J26+L26+N26)&gt;0,T26/(J26+L26+N26)*100,"-"))</f>
        <v>253.4476297477064</v>
      </c>
      <c r="V26" s="296" t="s">
        <v>110</v>
      </c>
      <c r="AA26" s="199"/>
    </row>
    <row r="27" spans="1:27" ht="31.5" customHeight="1">
      <c r="A27" s="215" t="s">
        <v>542</v>
      </c>
      <c r="B27" s="296" t="s">
        <v>543</v>
      </c>
      <c r="C27" s="216" t="s">
        <v>107</v>
      </c>
      <c r="D27" s="216">
        <f>D79</f>
        <v>9.1327179999999994E-2</v>
      </c>
      <c r="E27" s="216">
        <f t="shared" ref="E27:Q27" si="6">E79</f>
        <v>0.89028795999999999</v>
      </c>
      <c r="F27" s="216">
        <f t="shared" si="6"/>
        <v>0</v>
      </c>
      <c r="G27" s="216">
        <f t="shared" si="6"/>
        <v>10.44255089</v>
      </c>
      <c r="H27" s="216">
        <f t="shared" si="6"/>
        <v>10</v>
      </c>
      <c r="I27" s="216">
        <f t="shared" si="6"/>
        <v>0.44255088999999997</v>
      </c>
      <c r="J27" s="216">
        <f t="shared" si="6"/>
        <v>0</v>
      </c>
      <c r="K27" s="216">
        <f t="shared" si="6"/>
        <v>0</v>
      </c>
      <c r="L27" s="216">
        <f t="shared" si="6"/>
        <v>0</v>
      </c>
      <c r="M27" s="216">
        <f t="shared" si="6"/>
        <v>0.44255088999999997</v>
      </c>
      <c r="N27" s="216">
        <f t="shared" si="6"/>
        <v>10</v>
      </c>
      <c r="O27" s="216">
        <f t="shared" si="6"/>
        <v>0</v>
      </c>
      <c r="P27" s="216">
        <f t="shared" si="6"/>
        <v>0</v>
      </c>
      <c r="Q27" s="216">
        <f t="shared" si="6"/>
        <v>0</v>
      </c>
      <c r="R27" s="406" t="s">
        <v>110</v>
      </c>
      <c r="S27" s="54">
        <f t="shared" si="3"/>
        <v>10</v>
      </c>
      <c r="T27" s="104">
        <f t="shared" si="4"/>
        <v>-9.5574491100000003</v>
      </c>
      <c r="U27" s="104">
        <f t="shared" si="5"/>
        <v>-95.574491100000003</v>
      </c>
      <c r="V27" s="296" t="s">
        <v>110</v>
      </c>
      <c r="AA27" s="199"/>
    </row>
    <row r="28" spans="1:27" ht="31.5" customHeight="1">
      <c r="A28" s="215" t="s">
        <v>544</v>
      </c>
      <c r="B28" s="296" t="s">
        <v>545</v>
      </c>
      <c r="C28" s="216" t="s">
        <v>107</v>
      </c>
      <c r="D28" s="216">
        <f>D104</f>
        <v>0</v>
      </c>
      <c r="E28" s="216">
        <f t="shared" ref="E28:Q28" si="7">E104</f>
        <v>0</v>
      </c>
      <c r="F28" s="216">
        <f t="shared" si="7"/>
        <v>0</v>
      </c>
      <c r="G28" s="216">
        <f t="shared" si="7"/>
        <v>0</v>
      </c>
      <c r="H28" s="216">
        <f t="shared" si="7"/>
        <v>0</v>
      </c>
      <c r="I28" s="216">
        <f t="shared" si="7"/>
        <v>0</v>
      </c>
      <c r="J28" s="216">
        <f t="shared" si="7"/>
        <v>0</v>
      </c>
      <c r="K28" s="216">
        <f t="shared" si="7"/>
        <v>0</v>
      </c>
      <c r="L28" s="216">
        <f t="shared" si="7"/>
        <v>0</v>
      </c>
      <c r="M28" s="216">
        <f t="shared" si="7"/>
        <v>0</v>
      </c>
      <c r="N28" s="216">
        <f t="shared" si="7"/>
        <v>0</v>
      </c>
      <c r="O28" s="216">
        <f t="shared" si="7"/>
        <v>0</v>
      </c>
      <c r="P28" s="216">
        <f t="shared" si="7"/>
        <v>0</v>
      </c>
      <c r="Q28" s="216">
        <f t="shared" si="7"/>
        <v>0</v>
      </c>
      <c r="R28" s="406" t="s">
        <v>110</v>
      </c>
      <c r="S28" s="54">
        <f t="shared" si="3"/>
        <v>0</v>
      </c>
      <c r="T28" s="104">
        <f t="shared" si="4"/>
        <v>0</v>
      </c>
      <c r="U28" s="104" t="str">
        <f t="shared" si="5"/>
        <v>-</v>
      </c>
      <c r="V28" s="296" t="s">
        <v>110</v>
      </c>
      <c r="AA28" s="199"/>
    </row>
    <row r="29" spans="1:27" ht="31.5" customHeight="1">
      <c r="A29" s="215" t="s">
        <v>546</v>
      </c>
      <c r="B29" s="296" t="s">
        <v>547</v>
      </c>
      <c r="C29" s="216" t="s">
        <v>107</v>
      </c>
      <c r="D29" s="216">
        <f>D107</f>
        <v>0</v>
      </c>
      <c r="E29" s="216">
        <f t="shared" ref="E29:Q29" si="8">E107</f>
        <v>0</v>
      </c>
      <c r="F29" s="216">
        <f t="shared" si="8"/>
        <v>0</v>
      </c>
      <c r="G29" s="216">
        <f t="shared" si="8"/>
        <v>0</v>
      </c>
      <c r="H29" s="216">
        <f t="shared" si="8"/>
        <v>0</v>
      </c>
      <c r="I29" s="216">
        <f t="shared" si="8"/>
        <v>0</v>
      </c>
      <c r="J29" s="216">
        <f t="shared" si="8"/>
        <v>0</v>
      </c>
      <c r="K29" s="216">
        <f t="shared" si="8"/>
        <v>0</v>
      </c>
      <c r="L29" s="216">
        <f t="shared" si="8"/>
        <v>0</v>
      </c>
      <c r="M29" s="216">
        <f t="shared" si="8"/>
        <v>0</v>
      </c>
      <c r="N29" s="216">
        <f t="shared" si="8"/>
        <v>0</v>
      </c>
      <c r="O29" s="216">
        <f t="shared" si="8"/>
        <v>0</v>
      </c>
      <c r="P29" s="216">
        <f t="shared" si="8"/>
        <v>0</v>
      </c>
      <c r="Q29" s="216">
        <f t="shared" si="8"/>
        <v>0</v>
      </c>
      <c r="R29" s="406" t="s">
        <v>110</v>
      </c>
      <c r="S29" s="54">
        <f t="shared" si="3"/>
        <v>0</v>
      </c>
      <c r="T29" s="104">
        <f t="shared" si="4"/>
        <v>0</v>
      </c>
      <c r="U29" s="104" t="str">
        <f t="shared" si="5"/>
        <v>-</v>
      </c>
      <c r="V29" s="296" t="s">
        <v>110</v>
      </c>
      <c r="AA29" s="199"/>
    </row>
    <row r="30" spans="1:27" ht="31.5" customHeight="1">
      <c r="A30" s="215" t="s">
        <v>548</v>
      </c>
      <c r="B30" s="296" t="s">
        <v>549</v>
      </c>
      <c r="C30" s="216" t="s">
        <v>107</v>
      </c>
      <c r="D30" s="216">
        <f>D108</f>
        <v>0</v>
      </c>
      <c r="E30" s="216">
        <f t="shared" ref="E30:Q30" si="9">E108</f>
        <v>0</v>
      </c>
      <c r="F30" s="216">
        <f t="shared" si="9"/>
        <v>0</v>
      </c>
      <c r="G30" s="216">
        <f t="shared" si="9"/>
        <v>0</v>
      </c>
      <c r="H30" s="216">
        <f t="shared" si="9"/>
        <v>0</v>
      </c>
      <c r="I30" s="216">
        <f t="shared" si="9"/>
        <v>0</v>
      </c>
      <c r="J30" s="216">
        <f t="shared" si="9"/>
        <v>0</v>
      </c>
      <c r="K30" s="216">
        <f t="shared" si="9"/>
        <v>0</v>
      </c>
      <c r="L30" s="216">
        <f t="shared" si="9"/>
        <v>0</v>
      </c>
      <c r="M30" s="216">
        <f t="shared" si="9"/>
        <v>0</v>
      </c>
      <c r="N30" s="216">
        <f t="shared" si="9"/>
        <v>0</v>
      </c>
      <c r="O30" s="216">
        <f t="shared" si="9"/>
        <v>0</v>
      </c>
      <c r="P30" s="216">
        <f t="shared" si="9"/>
        <v>0</v>
      </c>
      <c r="Q30" s="216">
        <f t="shared" si="9"/>
        <v>0</v>
      </c>
      <c r="R30" s="406" t="s">
        <v>110</v>
      </c>
      <c r="S30" s="54">
        <f t="shared" si="3"/>
        <v>0</v>
      </c>
      <c r="T30" s="104">
        <f t="shared" si="4"/>
        <v>0</v>
      </c>
      <c r="U30" s="104" t="str">
        <f t="shared" si="5"/>
        <v>-</v>
      </c>
      <c r="V30" s="296" t="s">
        <v>110</v>
      </c>
      <c r="AA30" s="199"/>
    </row>
    <row r="31" spans="1:27" ht="31.5" customHeight="1">
      <c r="A31" s="215" t="s">
        <v>550</v>
      </c>
      <c r="B31" s="296" t="s">
        <v>551</v>
      </c>
      <c r="C31" s="216" t="s">
        <v>107</v>
      </c>
      <c r="D31" s="216">
        <f>D109</f>
        <v>71.13327118644068</v>
      </c>
      <c r="E31" s="216">
        <f t="shared" ref="E31:Q31" si="10">E109</f>
        <v>333.83566449</v>
      </c>
      <c r="F31" s="216">
        <f t="shared" si="10"/>
        <v>0</v>
      </c>
      <c r="G31" s="216">
        <f t="shared" si="10"/>
        <v>443.92210871010155</v>
      </c>
      <c r="H31" s="216">
        <f t="shared" si="10"/>
        <v>56.493174655273869</v>
      </c>
      <c r="I31" s="216">
        <f t="shared" si="10"/>
        <v>361.41328830999998</v>
      </c>
      <c r="J31" s="216">
        <f t="shared" si="10"/>
        <v>0</v>
      </c>
      <c r="K31" s="216">
        <f t="shared" si="10"/>
        <v>224.52333906000001</v>
      </c>
      <c r="L31" s="216">
        <f t="shared" si="10"/>
        <v>56.493174655273869</v>
      </c>
      <c r="M31" s="216">
        <f t="shared" si="10"/>
        <v>132.80285982000001</v>
      </c>
      <c r="N31" s="216">
        <f t="shared" si="10"/>
        <v>0</v>
      </c>
      <c r="O31" s="216">
        <f t="shared" si="10"/>
        <v>4.0870894299999998</v>
      </c>
      <c r="P31" s="216">
        <f t="shared" si="10"/>
        <v>0</v>
      </c>
      <c r="Q31" s="216">
        <f t="shared" si="10"/>
        <v>0</v>
      </c>
      <c r="R31" s="406" t="s">
        <v>110</v>
      </c>
      <c r="S31" s="54">
        <f t="shared" si="3"/>
        <v>82.50882040010157</v>
      </c>
      <c r="T31" s="104">
        <f t="shared" si="4"/>
        <v>304.92011365472609</v>
      </c>
      <c r="U31" s="104">
        <f t="shared" si="5"/>
        <v>539.74681988642772</v>
      </c>
      <c r="V31" s="296" t="s">
        <v>110</v>
      </c>
      <c r="AA31" s="199"/>
    </row>
    <row r="32" spans="1:27" ht="31.5" customHeight="1">
      <c r="A32" s="215" t="s">
        <v>111</v>
      </c>
      <c r="B32" s="296" t="s">
        <v>109</v>
      </c>
      <c r="C32" s="216" t="s">
        <v>107</v>
      </c>
      <c r="D32" s="249">
        <f t="shared" ref="D32:Q32" si="11">D33+D79+D104+D107+D108+D109</f>
        <v>75.289054366440681</v>
      </c>
      <c r="E32" s="249">
        <f t="shared" si="11"/>
        <v>765.91613630999996</v>
      </c>
      <c r="F32" s="249">
        <f t="shared" si="11"/>
        <v>0</v>
      </c>
      <c r="G32" s="249">
        <f t="shared" si="11"/>
        <v>977.5367581715559</v>
      </c>
      <c r="H32" s="249">
        <f t="shared" si="11"/>
        <v>277.00832313952753</v>
      </c>
      <c r="I32" s="249">
        <f t="shared" si="11"/>
        <v>1004.8499368499999</v>
      </c>
      <c r="J32" s="249">
        <f t="shared" si="11"/>
        <v>142.68802315457594</v>
      </c>
      <c r="K32" s="249">
        <f t="shared" si="11"/>
        <v>323.89559782000003</v>
      </c>
      <c r="L32" s="249">
        <f t="shared" si="11"/>
        <v>56.493174655273869</v>
      </c>
      <c r="M32" s="249">
        <f t="shared" si="11"/>
        <v>547.04228843999999</v>
      </c>
      <c r="N32" s="249">
        <f t="shared" si="11"/>
        <v>49.232590688265262</v>
      </c>
      <c r="O32" s="249">
        <f t="shared" si="11"/>
        <v>133.91205059000001</v>
      </c>
      <c r="P32" s="249">
        <f t="shared" si="11"/>
        <v>28.594534641412469</v>
      </c>
      <c r="Q32" s="249">
        <f t="shared" si="11"/>
        <v>0</v>
      </c>
      <c r="R32" s="406" t="s">
        <v>110</v>
      </c>
      <c r="S32" s="54">
        <f t="shared" si="3"/>
        <v>-27.313178678444046</v>
      </c>
      <c r="T32" s="104">
        <f t="shared" si="4"/>
        <v>756.43614835188498</v>
      </c>
      <c r="U32" s="104">
        <f t="shared" si="5"/>
        <v>304.50650623108413</v>
      </c>
      <c r="V32" s="296" t="s">
        <v>110</v>
      </c>
      <c r="W32" s="75"/>
      <c r="X32" s="75"/>
      <c r="Y32" s="75"/>
      <c r="AA32" s="199"/>
    </row>
    <row r="33" spans="1:28" ht="31.5" customHeight="1">
      <c r="A33" s="215" t="s">
        <v>112</v>
      </c>
      <c r="B33" s="296" t="s">
        <v>113</v>
      </c>
      <c r="C33" s="216" t="s">
        <v>107</v>
      </c>
      <c r="D33" s="249">
        <f t="shared" ref="D33:Q33" si="12">D34+D40+D43+D71</f>
        <v>4.0644560000000007</v>
      </c>
      <c r="E33" s="249">
        <f t="shared" si="12"/>
        <v>431.19018385999993</v>
      </c>
      <c r="F33" s="249">
        <f t="shared" si="12"/>
        <v>0</v>
      </c>
      <c r="G33" s="249">
        <f t="shared" si="12"/>
        <v>523.17209857145428</v>
      </c>
      <c r="H33" s="249">
        <f t="shared" si="12"/>
        <v>210.51514848425367</v>
      </c>
      <c r="I33" s="249">
        <f t="shared" si="12"/>
        <v>642.99409764999996</v>
      </c>
      <c r="J33" s="249">
        <f t="shared" si="12"/>
        <v>142.68802315457594</v>
      </c>
      <c r="K33" s="249">
        <f t="shared" si="12"/>
        <v>99.372258759999994</v>
      </c>
      <c r="L33" s="249">
        <f t="shared" si="12"/>
        <v>0</v>
      </c>
      <c r="M33" s="249">
        <f t="shared" si="12"/>
        <v>413.79687773000001</v>
      </c>
      <c r="N33" s="249">
        <f t="shared" si="12"/>
        <v>39.232590688265262</v>
      </c>
      <c r="O33" s="249">
        <f t="shared" si="12"/>
        <v>129.82496116000002</v>
      </c>
      <c r="P33" s="249">
        <f t="shared" si="12"/>
        <v>28.594534641412469</v>
      </c>
      <c r="Q33" s="249">
        <f t="shared" si="12"/>
        <v>0</v>
      </c>
      <c r="R33" s="406" t="s">
        <v>110</v>
      </c>
      <c r="S33" s="54">
        <f t="shared" si="3"/>
        <v>-119.82199907854567</v>
      </c>
      <c r="T33" s="104">
        <f t="shared" si="4"/>
        <v>461.07348380715888</v>
      </c>
      <c r="U33" s="104">
        <f t="shared" si="5"/>
        <v>253.4476297477064</v>
      </c>
      <c r="V33" s="296" t="s">
        <v>110</v>
      </c>
      <c r="W33" s="75"/>
      <c r="X33" s="75"/>
      <c r="Y33" s="75"/>
      <c r="AA33" s="199"/>
    </row>
    <row r="34" spans="1:28" ht="31.5" customHeight="1">
      <c r="A34" s="215" t="s">
        <v>114</v>
      </c>
      <c r="B34" s="296" t="s">
        <v>115</v>
      </c>
      <c r="C34" s="216" t="s">
        <v>107</v>
      </c>
      <c r="D34" s="249">
        <f>SUM(D35:D37)</f>
        <v>1.4931050000000001</v>
      </c>
      <c r="E34" s="249">
        <f t="shared" ref="E34:Q34" si="13">SUM(E35:E37)</f>
        <v>11.244972299999995</v>
      </c>
      <c r="F34" s="249">
        <f t="shared" si="13"/>
        <v>0</v>
      </c>
      <c r="G34" s="249">
        <f t="shared" si="13"/>
        <v>17.176659708429387</v>
      </c>
      <c r="H34" s="249">
        <f t="shared" si="13"/>
        <v>10.752863512666668</v>
      </c>
      <c r="I34" s="249">
        <f t="shared" si="13"/>
        <v>2.0477729099999999</v>
      </c>
      <c r="J34" s="249">
        <f t="shared" si="13"/>
        <v>0</v>
      </c>
      <c r="K34" s="249">
        <f t="shared" si="13"/>
        <v>2.0477729099999999</v>
      </c>
      <c r="L34" s="249">
        <f t="shared" si="13"/>
        <v>0</v>
      </c>
      <c r="M34" s="249">
        <f t="shared" si="13"/>
        <v>0</v>
      </c>
      <c r="N34" s="249">
        <f t="shared" si="13"/>
        <v>0</v>
      </c>
      <c r="O34" s="249">
        <f t="shared" si="13"/>
        <v>0</v>
      </c>
      <c r="P34" s="249">
        <f t="shared" si="13"/>
        <v>10.752863512666668</v>
      </c>
      <c r="Q34" s="249">
        <f t="shared" si="13"/>
        <v>0</v>
      </c>
      <c r="R34" s="406" t="s">
        <v>110</v>
      </c>
      <c r="S34" s="54">
        <f t="shared" si="3"/>
        <v>15.128886798429388</v>
      </c>
      <c r="T34" s="104">
        <f>IF(H34="нд","нд",(K34+M34+O34)-(J34+L34+N34))</f>
        <v>2.0477729099999999</v>
      </c>
      <c r="U34" s="104" t="str">
        <f t="shared" si="5"/>
        <v>-</v>
      </c>
      <c r="V34" s="296" t="s">
        <v>110</v>
      </c>
      <c r="W34" s="75"/>
      <c r="X34" s="75"/>
      <c r="Y34" s="75"/>
      <c r="AA34" s="199"/>
    </row>
    <row r="35" spans="1:28" ht="31.5" customHeight="1">
      <c r="A35" s="215" t="str">
        <f>'Формат ИПР'!B21</f>
        <v>1.1.1.1</v>
      </c>
      <c r="B35" s="296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5" s="216" t="str">
        <f>'Формат ИПР'!D21</f>
        <v>Г</v>
      </c>
      <c r="D35" s="29" t="str">
        <f>'Формат ИПР'!T21</f>
        <v>нд</v>
      </c>
      <c r="E35" s="29">
        <f>'Формат ИПР'!X21</f>
        <v>11.091906129999995</v>
      </c>
      <c r="F35" s="29" t="s">
        <v>110</v>
      </c>
      <c r="G35" s="29">
        <f>'Формат ИПР'!Y21</f>
        <v>8.0560025881920971</v>
      </c>
      <c r="H35" s="54">
        <f t="shared" ref="H35:H36" si="14">IF(J35="нд","нд",(J35+L35+N35+P35))</f>
        <v>3.6799793024293788</v>
      </c>
      <c r="I35" s="29">
        <f>K35+M35+O35+Q35</f>
        <v>0</v>
      </c>
      <c r="J35" s="29">
        <f>'Формат ИПР'!AS21</f>
        <v>0</v>
      </c>
      <c r="K35" s="29">
        <f>'Формат ИПР'!AT21</f>
        <v>0</v>
      </c>
      <c r="L35" s="29">
        <f>'Формат ИПР'!AU21</f>
        <v>0</v>
      </c>
      <c r="M35" s="29">
        <f>'Формат ИПР'!AV21</f>
        <v>0</v>
      </c>
      <c r="N35" s="29">
        <f>'Формат ИПР'!AW21</f>
        <v>0</v>
      </c>
      <c r="O35" s="29">
        <f>'Формат ИПР'!AX21</f>
        <v>0</v>
      </c>
      <c r="P35" s="29">
        <f>'Формат ИПР'!AY21</f>
        <v>3.6799793024293788</v>
      </c>
      <c r="Q35" s="29">
        <f>'Формат ИПР'!AZ21</f>
        <v>0</v>
      </c>
      <c r="R35" s="406" t="s">
        <v>110</v>
      </c>
      <c r="S35" s="54">
        <f t="shared" si="3"/>
        <v>8.0560025881920971</v>
      </c>
      <c r="T35" s="104">
        <f t="shared" si="4"/>
        <v>0</v>
      </c>
      <c r="U35" s="104" t="str">
        <f t="shared" si="5"/>
        <v>-</v>
      </c>
      <c r="V35" s="217" t="s">
        <v>110</v>
      </c>
      <c r="W35" s="75"/>
      <c r="X35" s="75"/>
      <c r="Y35" s="75"/>
      <c r="AA35" s="199"/>
    </row>
    <row r="36" spans="1:28" ht="31.5" customHeight="1">
      <c r="A36" s="215" t="str">
        <f>'Формат ИПР'!B22</f>
        <v>1.1.1.2</v>
      </c>
      <c r="B36" s="296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6" s="216" t="str">
        <f>'Формат ИПР'!D22</f>
        <v>Г</v>
      </c>
      <c r="D36" s="29" t="str">
        <f>'Формат ИПР'!T22</f>
        <v>нд</v>
      </c>
      <c r="E36" s="29">
        <f>'Формат ИПР'!X22</f>
        <v>0.15306617</v>
      </c>
      <c r="F36" s="29" t="s">
        <v>110</v>
      </c>
      <c r="G36" s="29">
        <f>'Формат ИПР'!Y22</f>
        <v>0</v>
      </c>
      <c r="H36" s="54">
        <f t="shared" si="14"/>
        <v>0</v>
      </c>
      <c r="I36" s="29">
        <f>K36+M36+O36+Q36</f>
        <v>0</v>
      </c>
      <c r="J36" s="29">
        <f>'Формат ИПР'!AS22</f>
        <v>0</v>
      </c>
      <c r="K36" s="29">
        <f>'Формат ИПР'!AT22</f>
        <v>0</v>
      </c>
      <c r="L36" s="29">
        <f>'Формат ИПР'!AU22</f>
        <v>0</v>
      </c>
      <c r="M36" s="29">
        <f>'Формат ИПР'!AV22</f>
        <v>0</v>
      </c>
      <c r="N36" s="29">
        <f>'Формат ИПР'!AW22</f>
        <v>0</v>
      </c>
      <c r="O36" s="29">
        <f>'Формат ИПР'!AX22</f>
        <v>0</v>
      </c>
      <c r="P36" s="29">
        <f>'Формат ИПР'!AY22</f>
        <v>0</v>
      </c>
      <c r="Q36" s="29">
        <f>'Формат ИПР'!AZ22</f>
        <v>0</v>
      </c>
      <c r="R36" s="406" t="s">
        <v>110</v>
      </c>
      <c r="S36" s="54">
        <f t="shared" si="3"/>
        <v>0</v>
      </c>
      <c r="T36" s="104">
        <f t="shared" si="4"/>
        <v>0</v>
      </c>
      <c r="U36" s="104" t="str">
        <f t="shared" si="5"/>
        <v>-</v>
      </c>
      <c r="V36" s="217" t="s">
        <v>110</v>
      </c>
      <c r="W36" s="75"/>
      <c r="X36" s="75"/>
      <c r="Y36" s="75"/>
      <c r="AA36" s="199"/>
    </row>
    <row r="37" spans="1:28" ht="31.5" customHeight="1">
      <c r="A37" s="215" t="s">
        <v>116</v>
      </c>
      <c r="B37" s="296" t="s">
        <v>117</v>
      </c>
      <c r="C37" s="216" t="s">
        <v>107</v>
      </c>
      <c r="D37" s="249">
        <f>SUM(D38:D39)</f>
        <v>1.4931050000000001</v>
      </c>
      <c r="E37" s="249">
        <f t="shared" ref="E37:Q37" si="15">SUM(E38:E39)</f>
        <v>0</v>
      </c>
      <c r="F37" s="249">
        <f t="shared" si="15"/>
        <v>0</v>
      </c>
      <c r="G37" s="249">
        <f t="shared" si="15"/>
        <v>9.1206571202372899</v>
      </c>
      <c r="H37" s="249">
        <f t="shared" si="15"/>
        <v>7.07288421023729</v>
      </c>
      <c r="I37" s="249">
        <f t="shared" si="15"/>
        <v>2.0477729099999999</v>
      </c>
      <c r="J37" s="249">
        <f t="shared" si="15"/>
        <v>0</v>
      </c>
      <c r="K37" s="249">
        <f t="shared" si="15"/>
        <v>2.0477729099999999</v>
      </c>
      <c r="L37" s="249">
        <f t="shared" si="15"/>
        <v>0</v>
      </c>
      <c r="M37" s="249">
        <f t="shared" si="15"/>
        <v>0</v>
      </c>
      <c r="N37" s="249">
        <f t="shared" si="15"/>
        <v>0</v>
      </c>
      <c r="O37" s="249">
        <f t="shared" si="15"/>
        <v>0</v>
      </c>
      <c r="P37" s="249">
        <f t="shared" si="15"/>
        <v>7.07288421023729</v>
      </c>
      <c r="Q37" s="249">
        <f t="shared" si="15"/>
        <v>0</v>
      </c>
      <c r="R37" s="406" t="s">
        <v>110</v>
      </c>
      <c r="S37" s="54">
        <f t="shared" si="3"/>
        <v>7.07288421023729</v>
      </c>
      <c r="T37" s="104">
        <f t="shared" si="4"/>
        <v>2.0477729099999999</v>
      </c>
      <c r="U37" s="104" t="str">
        <f t="shared" si="5"/>
        <v>-</v>
      </c>
      <c r="V37" s="296" t="s">
        <v>110</v>
      </c>
      <c r="W37" s="75"/>
      <c r="X37" s="75"/>
      <c r="Y37" s="75"/>
      <c r="AA37" s="199"/>
    </row>
    <row r="38" spans="1:28" ht="31.5" customHeight="1">
      <c r="A38" s="215" t="str">
        <f>'Формат ИПР'!B24</f>
        <v>1.1.1.3</v>
      </c>
      <c r="B38" s="296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8" s="216" t="str">
        <f>'Формат ИПР'!D24</f>
        <v>F_prj_109108_47168</v>
      </c>
      <c r="D38" s="29">
        <f>'Формат ИПР'!T24</f>
        <v>1.1836250000000001</v>
      </c>
      <c r="E38" s="29">
        <f>'Формат ИПР'!X24</f>
        <v>0</v>
      </c>
      <c r="F38" s="29" t="s">
        <v>110</v>
      </c>
      <c r="G38" s="29">
        <f>'Формат ИПР'!Y24</f>
        <v>7.07288421023729</v>
      </c>
      <c r="H38" s="54">
        <f>IF(J38="нд","нд",(J38+L38+N38+P38))</f>
        <v>7.07288421023729</v>
      </c>
      <c r="I38" s="29">
        <f>K38+M38+O38+Q38</f>
        <v>0</v>
      </c>
      <c r="J38" s="29">
        <f>'Формат ИПР'!AS24</f>
        <v>0</v>
      </c>
      <c r="K38" s="29">
        <f>'Формат ИПР'!AT24</f>
        <v>0</v>
      </c>
      <c r="L38" s="29">
        <f>'Формат ИПР'!AU24</f>
        <v>0</v>
      </c>
      <c r="M38" s="29">
        <f>'Формат ИПР'!AV24</f>
        <v>0</v>
      </c>
      <c r="N38" s="29">
        <f>'Формат ИПР'!AW24</f>
        <v>0</v>
      </c>
      <c r="O38" s="29">
        <f>'Формат ИПР'!AX24</f>
        <v>0</v>
      </c>
      <c r="P38" s="29">
        <f>'Формат ИПР'!AY24</f>
        <v>7.07288421023729</v>
      </c>
      <c r="Q38" s="29">
        <f>'Формат ИПР'!AZ24</f>
        <v>0</v>
      </c>
      <c r="R38" s="406" t="s">
        <v>110</v>
      </c>
      <c r="S38" s="54">
        <f t="shared" si="3"/>
        <v>7.07288421023729</v>
      </c>
      <c r="T38" s="104">
        <f t="shared" si="4"/>
        <v>0</v>
      </c>
      <c r="U38" s="104" t="str">
        <f t="shared" si="5"/>
        <v>-</v>
      </c>
      <c r="V38" s="217" t="s">
        <v>110</v>
      </c>
      <c r="W38" s="75"/>
      <c r="X38" s="75"/>
      <c r="Y38" s="75"/>
      <c r="AA38" s="199"/>
      <c r="AB38" s="183"/>
    </row>
    <row r="39" spans="1:28" ht="31.5" customHeight="1">
      <c r="A39" s="215" t="str">
        <f>'Формат ИПР'!B25</f>
        <v>1.1.1.3</v>
      </c>
      <c r="B39" s="296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39" s="216" t="str">
        <f>'Формат ИПР'!D25</f>
        <v>J_Che246_19</v>
      </c>
      <c r="D39" s="29">
        <f>'Формат ИПР'!T25</f>
        <v>0.30947999999999998</v>
      </c>
      <c r="E39" s="29">
        <f>'Формат ИПР'!X25</f>
        <v>0</v>
      </c>
      <c r="F39" s="29" t="s">
        <v>110</v>
      </c>
      <c r="G39" s="29">
        <f>'Формат ИПР'!Y25</f>
        <v>2.0477729099999999</v>
      </c>
      <c r="H39" s="54" t="str">
        <f>IF(J39="нд","нд",(J39+L39+N39+P39))</f>
        <v>нд</v>
      </c>
      <c r="I39" s="29">
        <f>K39+M39+O39+Q39</f>
        <v>2.0477729099999999</v>
      </c>
      <c r="J39" s="29" t="str">
        <f>'Формат ИПР'!AS25</f>
        <v>нд</v>
      </c>
      <c r="K39" s="29">
        <f>'Формат ИПР'!AT25</f>
        <v>2.0477729099999999</v>
      </c>
      <c r="L39" s="29" t="str">
        <f>'Формат ИПР'!AU25</f>
        <v>нд</v>
      </c>
      <c r="M39" s="29">
        <f>'Формат ИПР'!AV25</f>
        <v>0</v>
      </c>
      <c r="N39" s="29" t="str">
        <f>'Формат ИПР'!AW25</f>
        <v>нд</v>
      </c>
      <c r="O39" s="29">
        <f>'Формат ИПР'!AX25</f>
        <v>0</v>
      </c>
      <c r="P39" s="29" t="str">
        <f>'Формат ИПР'!AY25</f>
        <v>нд</v>
      </c>
      <c r="Q39" s="29">
        <f>'Формат ИПР'!AZ25</f>
        <v>0</v>
      </c>
      <c r="R39" s="406" t="s">
        <v>110</v>
      </c>
      <c r="S39" s="54" t="str">
        <f>IF(H39="нд","нд",G39-I39)</f>
        <v>нд</v>
      </c>
      <c r="T39" s="104" t="str">
        <f t="shared" si="4"/>
        <v>нд</v>
      </c>
      <c r="U39" s="104" t="str">
        <f t="shared" si="5"/>
        <v>нд</v>
      </c>
      <c r="V39" s="217" t="s">
        <v>624</v>
      </c>
      <c r="W39" s="75"/>
      <c r="X39" s="75"/>
      <c r="Y39" s="75"/>
      <c r="AA39" s="199"/>
      <c r="AB39" s="183"/>
    </row>
    <row r="40" spans="1:28" ht="31.5" customHeight="1">
      <c r="A40" s="215" t="s">
        <v>118</v>
      </c>
      <c r="B40" s="296" t="s">
        <v>119</v>
      </c>
      <c r="C40" s="216" t="s">
        <v>107</v>
      </c>
      <c r="D40" s="29">
        <f>D41+D42</f>
        <v>0</v>
      </c>
      <c r="E40" s="29">
        <f t="shared" ref="E40:Q40" si="16">E41+E42</f>
        <v>0</v>
      </c>
      <c r="F40" s="29">
        <f t="shared" si="16"/>
        <v>0</v>
      </c>
      <c r="G40" s="29">
        <f t="shared" si="16"/>
        <v>0</v>
      </c>
      <c r="H40" s="29">
        <f t="shared" si="16"/>
        <v>0</v>
      </c>
      <c r="I40" s="29">
        <f t="shared" si="16"/>
        <v>0</v>
      </c>
      <c r="J40" s="29">
        <f t="shared" si="16"/>
        <v>0</v>
      </c>
      <c r="K40" s="29">
        <f t="shared" si="16"/>
        <v>0</v>
      </c>
      <c r="L40" s="29">
        <f t="shared" si="16"/>
        <v>0</v>
      </c>
      <c r="M40" s="29">
        <f t="shared" si="16"/>
        <v>0</v>
      </c>
      <c r="N40" s="29">
        <f t="shared" si="16"/>
        <v>0</v>
      </c>
      <c r="O40" s="29">
        <f t="shared" si="16"/>
        <v>0</v>
      </c>
      <c r="P40" s="29">
        <f t="shared" si="16"/>
        <v>0</v>
      </c>
      <c r="Q40" s="29">
        <f t="shared" si="16"/>
        <v>0</v>
      </c>
      <c r="R40" s="406" t="s">
        <v>110</v>
      </c>
      <c r="S40" s="54">
        <f t="shared" ref="S40:S110" si="17">IF(H40="нд","нд",G40-I40)</f>
        <v>0</v>
      </c>
      <c r="T40" s="104">
        <f t="shared" si="4"/>
        <v>0</v>
      </c>
      <c r="U40" s="104" t="str">
        <f t="shared" si="5"/>
        <v>-</v>
      </c>
      <c r="V40" s="296" t="s">
        <v>110</v>
      </c>
      <c r="W40" s="75"/>
      <c r="X40" s="75"/>
      <c r="Y40" s="75"/>
      <c r="AA40" s="199"/>
    </row>
    <row r="41" spans="1:28" ht="31.5" customHeight="1">
      <c r="A41" s="215" t="s">
        <v>120</v>
      </c>
      <c r="B41" s="296" t="s">
        <v>121</v>
      </c>
      <c r="C41" s="216" t="s">
        <v>107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406" t="s">
        <v>110</v>
      </c>
      <c r="S41" s="54">
        <f t="shared" si="17"/>
        <v>0</v>
      </c>
      <c r="T41" s="104">
        <f t="shared" si="4"/>
        <v>0</v>
      </c>
      <c r="U41" s="104" t="str">
        <f t="shared" si="5"/>
        <v>-</v>
      </c>
      <c r="V41" s="296" t="s">
        <v>110</v>
      </c>
      <c r="W41" s="75"/>
      <c r="X41" s="75"/>
      <c r="Y41" s="75"/>
      <c r="AA41" s="199"/>
    </row>
    <row r="42" spans="1:28" ht="31.5" customHeight="1">
      <c r="A42" s="215" t="s">
        <v>122</v>
      </c>
      <c r="B42" s="296" t="s">
        <v>123</v>
      </c>
      <c r="C42" s="216" t="s">
        <v>107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406" t="s">
        <v>110</v>
      </c>
      <c r="S42" s="54">
        <f t="shared" si="17"/>
        <v>0</v>
      </c>
      <c r="T42" s="104">
        <f t="shared" si="4"/>
        <v>0</v>
      </c>
      <c r="U42" s="104" t="str">
        <f t="shared" si="5"/>
        <v>-</v>
      </c>
      <c r="V42" s="296" t="s">
        <v>110</v>
      </c>
      <c r="W42" s="75"/>
      <c r="X42" s="75"/>
      <c r="Y42" s="75"/>
      <c r="AA42" s="199"/>
    </row>
    <row r="43" spans="1:28" ht="31.5" customHeight="1">
      <c r="A43" s="215" t="s">
        <v>124</v>
      </c>
      <c r="B43" s="296" t="s">
        <v>552</v>
      </c>
      <c r="C43" s="216" t="s">
        <v>107</v>
      </c>
      <c r="D43" s="29">
        <f t="shared" ref="D43:Q43" si="18">D44+D67</f>
        <v>0</v>
      </c>
      <c r="E43" s="29">
        <f t="shared" si="18"/>
        <v>419.34304655999995</v>
      </c>
      <c r="F43" s="29">
        <f t="shared" si="18"/>
        <v>0</v>
      </c>
      <c r="G43" s="29">
        <f t="shared" si="18"/>
        <v>448.85660077482737</v>
      </c>
      <c r="H43" s="29">
        <f t="shared" si="18"/>
        <v>142.68802315457594</v>
      </c>
      <c r="I43" s="29">
        <f t="shared" si="18"/>
        <v>640.88596095999992</v>
      </c>
      <c r="J43" s="29">
        <f t="shared" si="18"/>
        <v>142.68802315457594</v>
      </c>
      <c r="K43" s="29">
        <f t="shared" si="18"/>
        <v>97.324485849999988</v>
      </c>
      <c r="L43" s="29">
        <f t="shared" si="18"/>
        <v>0</v>
      </c>
      <c r="M43" s="29">
        <f t="shared" si="18"/>
        <v>413.73651395000002</v>
      </c>
      <c r="N43" s="29">
        <f t="shared" si="18"/>
        <v>0</v>
      </c>
      <c r="O43" s="29">
        <f t="shared" si="18"/>
        <v>129.82496116000002</v>
      </c>
      <c r="P43" s="29">
        <f t="shared" si="18"/>
        <v>0</v>
      </c>
      <c r="Q43" s="29">
        <f t="shared" si="18"/>
        <v>0</v>
      </c>
      <c r="R43" s="406" t="s">
        <v>110</v>
      </c>
      <c r="S43" s="54">
        <f t="shared" si="17"/>
        <v>-192.02936018517255</v>
      </c>
      <c r="T43" s="104">
        <f t="shared" si="4"/>
        <v>498.19793780542409</v>
      </c>
      <c r="U43" s="104">
        <f t="shared" si="5"/>
        <v>349.15189571707731</v>
      </c>
      <c r="V43" s="296" t="s">
        <v>110</v>
      </c>
      <c r="W43" s="75"/>
      <c r="X43" s="75"/>
      <c r="Y43" s="75"/>
      <c r="AA43" s="199"/>
    </row>
    <row r="44" spans="1:28" ht="31.5" customHeight="1">
      <c r="A44" s="215" t="s">
        <v>125</v>
      </c>
      <c r="B44" s="296" t="s">
        <v>553</v>
      </c>
      <c r="C44" s="216" t="s">
        <v>107</v>
      </c>
      <c r="D44" s="29">
        <f t="shared" ref="D44:Q44" si="19">D45+D53+D54</f>
        <v>0</v>
      </c>
      <c r="E44" s="29">
        <f t="shared" si="19"/>
        <v>419.34304655999995</v>
      </c>
      <c r="F44" s="29">
        <f t="shared" si="19"/>
        <v>0</v>
      </c>
      <c r="G44" s="29">
        <f t="shared" si="19"/>
        <v>448.85660077482737</v>
      </c>
      <c r="H44" s="29">
        <f t="shared" si="19"/>
        <v>142.68802315457594</v>
      </c>
      <c r="I44" s="29">
        <f t="shared" si="19"/>
        <v>640.88596095999992</v>
      </c>
      <c r="J44" s="29">
        <f t="shared" si="19"/>
        <v>142.68802315457594</v>
      </c>
      <c r="K44" s="29">
        <f t="shared" si="19"/>
        <v>97.324485849999988</v>
      </c>
      <c r="L44" s="29">
        <f t="shared" si="19"/>
        <v>0</v>
      </c>
      <c r="M44" s="29">
        <f t="shared" si="19"/>
        <v>413.73651395000002</v>
      </c>
      <c r="N44" s="29">
        <f t="shared" si="19"/>
        <v>0</v>
      </c>
      <c r="O44" s="29">
        <f t="shared" si="19"/>
        <v>129.82496116000002</v>
      </c>
      <c r="P44" s="29">
        <f t="shared" si="19"/>
        <v>0</v>
      </c>
      <c r="Q44" s="29">
        <f t="shared" si="19"/>
        <v>0</v>
      </c>
      <c r="R44" s="406" t="s">
        <v>110</v>
      </c>
      <c r="S44" s="54">
        <f t="shared" si="17"/>
        <v>-192.02936018517255</v>
      </c>
      <c r="T44" s="104">
        <f t="shared" si="4"/>
        <v>498.19793780542409</v>
      </c>
      <c r="U44" s="104">
        <f t="shared" si="5"/>
        <v>349.15189571707731</v>
      </c>
      <c r="V44" s="296" t="s">
        <v>110</v>
      </c>
      <c r="W44" s="75"/>
      <c r="X44" s="75"/>
      <c r="Y44" s="75"/>
      <c r="AA44" s="199"/>
    </row>
    <row r="45" spans="1:28" ht="31.5" customHeight="1">
      <c r="A45" s="215" t="s">
        <v>125</v>
      </c>
      <c r="B45" s="296" t="s">
        <v>126</v>
      </c>
      <c r="C45" s="216" t="s">
        <v>107</v>
      </c>
      <c r="D45" s="29">
        <f t="shared" ref="D45:Q45" si="20">SUM(D46:D52)</f>
        <v>0</v>
      </c>
      <c r="E45" s="29">
        <f t="shared" si="20"/>
        <v>210.49933124999998</v>
      </c>
      <c r="F45" s="29">
        <f t="shared" si="20"/>
        <v>0</v>
      </c>
      <c r="G45" s="29">
        <f t="shared" si="20"/>
        <v>449.81413936456482</v>
      </c>
      <c r="H45" s="29">
        <f t="shared" si="20"/>
        <v>142.68802315457594</v>
      </c>
      <c r="I45" s="29">
        <f t="shared" si="20"/>
        <v>606.95472059999997</v>
      </c>
      <c r="J45" s="29">
        <f t="shared" si="20"/>
        <v>142.68802315457594</v>
      </c>
      <c r="K45" s="29">
        <f t="shared" si="20"/>
        <v>97.324485849999988</v>
      </c>
      <c r="L45" s="29">
        <f t="shared" si="20"/>
        <v>0</v>
      </c>
      <c r="M45" s="29">
        <f t="shared" si="20"/>
        <v>394.23030872000004</v>
      </c>
      <c r="N45" s="29">
        <f t="shared" si="20"/>
        <v>0</v>
      </c>
      <c r="O45" s="29">
        <f t="shared" si="20"/>
        <v>115.39992603</v>
      </c>
      <c r="P45" s="29">
        <f t="shared" si="20"/>
        <v>0</v>
      </c>
      <c r="Q45" s="29">
        <f t="shared" si="20"/>
        <v>0</v>
      </c>
      <c r="R45" s="406" t="s">
        <v>110</v>
      </c>
      <c r="S45" s="54">
        <f t="shared" si="17"/>
        <v>-157.14058123543515</v>
      </c>
      <c r="T45" s="104">
        <f t="shared" si="4"/>
        <v>464.26669744542403</v>
      </c>
      <c r="U45" s="104">
        <f t="shared" si="5"/>
        <v>325.37187577578067</v>
      </c>
      <c r="V45" s="296" t="s">
        <v>110</v>
      </c>
      <c r="W45" s="75"/>
      <c r="X45" s="75"/>
      <c r="Y45" s="75"/>
      <c r="AA45" s="199"/>
    </row>
    <row r="46" spans="1:28" ht="31.5" customHeight="1">
      <c r="A46" s="215" t="str">
        <f>'Формат ИПР'!B32</f>
        <v>1.1.3.1</v>
      </c>
      <c r="B46" s="296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6" s="216" t="str">
        <f>'Формат ИПР'!D32</f>
        <v>I_Che148</v>
      </c>
      <c r="D46" s="29" t="str">
        <f>'Формат ИПР'!T32</f>
        <v>нд</v>
      </c>
      <c r="E46" s="29">
        <f>'Формат ИПР'!X32</f>
        <v>4.5799477400000006</v>
      </c>
      <c r="F46" s="29" t="s">
        <v>110</v>
      </c>
      <c r="G46" s="29">
        <f>'Формат ИПР'!Y32</f>
        <v>-0.4519178921003224</v>
      </c>
      <c r="H46" s="54">
        <f t="shared" ref="H46:H52" si="21">IF(J46="нд","нд",(J46+L46+N46+P46))</f>
        <v>0</v>
      </c>
      <c r="I46" s="29">
        <f t="shared" ref="I46:I52" si="22">K46+M46+O46+Q46</f>
        <v>0</v>
      </c>
      <c r="J46" s="29">
        <f>'Формат ИПР'!AS32</f>
        <v>0</v>
      </c>
      <c r="K46" s="29">
        <f>'Формат ИПР'!AT32</f>
        <v>0</v>
      </c>
      <c r="L46" s="29">
        <f>'Формат ИПР'!AU32</f>
        <v>0</v>
      </c>
      <c r="M46" s="29">
        <f>'Формат ИПР'!AV32</f>
        <v>0</v>
      </c>
      <c r="N46" s="29">
        <f>'Формат ИПР'!AW32</f>
        <v>0</v>
      </c>
      <c r="O46" s="29">
        <f>'Формат ИПР'!AX32</f>
        <v>0</v>
      </c>
      <c r="P46" s="29">
        <f>'Формат ИПР'!AY32</f>
        <v>0</v>
      </c>
      <c r="Q46" s="29">
        <f>'Формат ИПР'!AZ32</f>
        <v>0</v>
      </c>
      <c r="R46" s="406" t="s">
        <v>110</v>
      </c>
      <c r="S46" s="54">
        <f t="shared" si="17"/>
        <v>-0.4519178921003224</v>
      </c>
      <c r="T46" s="104">
        <f t="shared" si="4"/>
        <v>0</v>
      </c>
      <c r="U46" s="104" t="str">
        <f t="shared" si="5"/>
        <v>-</v>
      </c>
      <c r="V46" s="217" t="s">
        <v>110</v>
      </c>
      <c r="W46" s="75"/>
      <c r="X46" s="75"/>
      <c r="Y46" s="75"/>
      <c r="AA46" s="199"/>
      <c r="AB46" s="183"/>
    </row>
    <row r="47" spans="1:28" ht="31.5" customHeight="1">
      <c r="A47" s="215" t="str">
        <f>'Формат ИПР'!B33</f>
        <v>1.1.3.1</v>
      </c>
      <c r="B47" s="296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16" t="str">
        <f>'Формат ИПР'!D33</f>
        <v>I_Che147</v>
      </c>
      <c r="D47" s="29" t="str">
        <f>'Формат ИПР'!T33</f>
        <v>нд</v>
      </c>
      <c r="E47" s="29">
        <f>'Формат ИПР'!X33</f>
        <v>0</v>
      </c>
      <c r="F47" s="29" t="s">
        <v>110</v>
      </c>
      <c r="G47" s="29">
        <f>'Формат ИПР'!Y33</f>
        <v>3.9686027732991445</v>
      </c>
      <c r="H47" s="54">
        <f t="shared" ref="H47" si="23">IF(J47="нд","нд",(J47+L47+N47+P47))</f>
        <v>0</v>
      </c>
      <c r="I47" s="29">
        <f t="shared" ref="I47" si="24">K47+M47+O47+Q47</f>
        <v>0</v>
      </c>
      <c r="J47" s="29">
        <f>'Формат ИПР'!AS33</f>
        <v>0</v>
      </c>
      <c r="K47" s="29">
        <f>'Формат ИПР'!AT33</f>
        <v>0</v>
      </c>
      <c r="L47" s="29">
        <f>'Формат ИПР'!AU33</f>
        <v>0</v>
      </c>
      <c r="M47" s="29">
        <f>'Формат ИПР'!AV33</f>
        <v>0</v>
      </c>
      <c r="N47" s="29">
        <f>'Формат ИПР'!AW33</f>
        <v>0</v>
      </c>
      <c r="O47" s="29">
        <f>'Формат ИПР'!AX33</f>
        <v>0</v>
      </c>
      <c r="P47" s="29">
        <f>'Формат ИПР'!AY33</f>
        <v>0</v>
      </c>
      <c r="Q47" s="29">
        <f>'Формат ИПР'!AZ33</f>
        <v>0</v>
      </c>
      <c r="R47" s="406" t="s">
        <v>110</v>
      </c>
      <c r="S47" s="54">
        <f t="shared" ref="S47" si="25">IF(H47="нд","нд",G47-I47)</f>
        <v>3.9686027732991445</v>
      </c>
      <c r="T47" s="104">
        <f t="shared" ref="T47" si="26">IF(H47="нд","нд",(K47+M47+O47)-(J47+L47+N47))</f>
        <v>0</v>
      </c>
      <c r="U47" s="104" t="str">
        <f t="shared" si="5"/>
        <v>-</v>
      </c>
      <c r="V47" s="217" t="s">
        <v>110</v>
      </c>
      <c r="W47" s="75"/>
      <c r="X47" s="75"/>
      <c r="Y47" s="75"/>
      <c r="AA47" s="199"/>
      <c r="AB47" s="183"/>
    </row>
    <row r="48" spans="1:28" ht="31.5" customHeight="1">
      <c r="A48" s="215" t="str">
        <f>'Формат ИПР'!B34</f>
        <v>1.1.3.1</v>
      </c>
      <c r="B48" s="296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8" s="216" t="str">
        <f>'Формат ИПР'!D34</f>
        <v>I_Che149</v>
      </c>
      <c r="D48" s="29" t="str">
        <f>'Формат ИПР'!T34</f>
        <v>нд</v>
      </c>
      <c r="E48" s="29">
        <f>'Формат ИПР'!X34</f>
        <v>70.163026860000002</v>
      </c>
      <c r="F48" s="29" t="s">
        <v>110</v>
      </c>
      <c r="G48" s="29">
        <f>'Формат ИПР'!Y34</f>
        <v>-19.630085967740065</v>
      </c>
      <c r="H48" s="54">
        <f t="shared" si="21"/>
        <v>0</v>
      </c>
      <c r="I48" s="29">
        <f t="shared" si="22"/>
        <v>0</v>
      </c>
      <c r="J48" s="29">
        <f>'Формат ИПР'!AS34</f>
        <v>0</v>
      </c>
      <c r="K48" s="29">
        <f>'Формат ИПР'!AT34</f>
        <v>0</v>
      </c>
      <c r="L48" s="29">
        <f>'Формат ИПР'!AU34</f>
        <v>0</v>
      </c>
      <c r="M48" s="29">
        <f>'Формат ИПР'!AV34</f>
        <v>0</v>
      </c>
      <c r="N48" s="29">
        <f>'Формат ИПР'!AW34</f>
        <v>0</v>
      </c>
      <c r="O48" s="29">
        <f>'Формат ИПР'!AX34</f>
        <v>0</v>
      </c>
      <c r="P48" s="29">
        <f>'Формат ИПР'!AY34</f>
        <v>0</v>
      </c>
      <c r="Q48" s="29">
        <f>'Формат ИПР'!AZ34</f>
        <v>0</v>
      </c>
      <c r="R48" s="406" t="s">
        <v>110</v>
      </c>
      <c r="S48" s="54">
        <f t="shared" si="17"/>
        <v>-19.630085967740065</v>
      </c>
      <c r="T48" s="104">
        <f t="shared" si="4"/>
        <v>0</v>
      </c>
      <c r="U48" s="104" t="str">
        <f t="shared" si="5"/>
        <v>-</v>
      </c>
      <c r="V48" s="217" t="s">
        <v>110</v>
      </c>
      <c r="W48" s="75"/>
      <c r="X48" s="75"/>
      <c r="Y48" s="75"/>
      <c r="AA48" s="199"/>
      <c r="AB48" s="183"/>
    </row>
    <row r="49" spans="1:28" ht="31.5" customHeight="1">
      <c r="A49" s="215" t="str">
        <f>'Формат ИПР'!B35</f>
        <v>1.1.3.1</v>
      </c>
      <c r="B49" s="296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216" t="str">
        <f>'Формат ИПР'!D35</f>
        <v>I_Che150</v>
      </c>
      <c r="D49" s="29" t="str">
        <f>'Формат ИПР'!T35</f>
        <v>нд</v>
      </c>
      <c r="E49" s="29">
        <f>'Формат ИПР'!X35</f>
        <v>64.90114217</v>
      </c>
      <c r="F49" s="29" t="s">
        <v>110</v>
      </c>
      <c r="G49" s="29">
        <f>'Формат ИПР'!Y35</f>
        <v>-14.368201277740063</v>
      </c>
      <c r="H49" s="54">
        <f t="shared" si="21"/>
        <v>0</v>
      </c>
      <c r="I49" s="29">
        <f t="shared" si="22"/>
        <v>0</v>
      </c>
      <c r="J49" s="29">
        <f>'Формат ИПР'!AS35</f>
        <v>0</v>
      </c>
      <c r="K49" s="29">
        <f>'Формат ИПР'!AT35</f>
        <v>0</v>
      </c>
      <c r="L49" s="29">
        <f>'Формат ИПР'!AU35</f>
        <v>0</v>
      </c>
      <c r="M49" s="29">
        <f>'Формат ИПР'!AV35</f>
        <v>0</v>
      </c>
      <c r="N49" s="29">
        <f>'Формат ИПР'!AW35</f>
        <v>0</v>
      </c>
      <c r="O49" s="29">
        <f>'Формат ИПР'!AX35</f>
        <v>0</v>
      </c>
      <c r="P49" s="29">
        <f>'Формат ИПР'!AY35</f>
        <v>0</v>
      </c>
      <c r="Q49" s="29">
        <f>'Формат ИПР'!AZ35</f>
        <v>0</v>
      </c>
      <c r="R49" s="406" t="s">
        <v>110</v>
      </c>
      <c r="S49" s="54">
        <f t="shared" si="17"/>
        <v>-14.368201277740063</v>
      </c>
      <c r="T49" s="104">
        <f t="shared" si="4"/>
        <v>0</v>
      </c>
      <c r="U49" s="104" t="str">
        <f t="shared" si="5"/>
        <v>-</v>
      </c>
      <c r="V49" s="217" t="s">
        <v>110</v>
      </c>
      <c r="W49" s="75"/>
      <c r="X49" s="75"/>
      <c r="Y49" s="75"/>
      <c r="AA49" s="199"/>
      <c r="AB49" s="183"/>
    </row>
    <row r="50" spans="1:28" ht="31.5" customHeight="1">
      <c r="A50" s="215" t="str">
        <f>'Формат ИПР'!B36</f>
        <v>1.1.3.1</v>
      </c>
      <c r="B50" s="296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16" t="str">
        <f>'Формат ИПР'!D36</f>
        <v>I_Che151</v>
      </c>
      <c r="D50" s="29" t="str">
        <f>'Формат ИПР'!T36</f>
        <v>нд</v>
      </c>
      <c r="E50" s="29">
        <f>'Формат ИПР'!X36</f>
        <v>58.031423759999996</v>
      </c>
      <c r="F50" s="29" t="s">
        <v>110</v>
      </c>
      <c r="G50" s="29">
        <f>'Формат ИПР'!Y36</f>
        <v>-9.7118709440250015</v>
      </c>
      <c r="H50" s="54">
        <f t="shared" si="21"/>
        <v>0</v>
      </c>
      <c r="I50" s="29">
        <f t="shared" si="22"/>
        <v>0</v>
      </c>
      <c r="J50" s="29">
        <f>'Формат ИПР'!AS36</f>
        <v>0</v>
      </c>
      <c r="K50" s="29">
        <f>'Формат ИПР'!AT36</f>
        <v>0</v>
      </c>
      <c r="L50" s="29">
        <f>'Формат ИПР'!AU36</f>
        <v>0</v>
      </c>
      <c r="M50" s="29">
        <f>'Формат ИПР'!AV36</f>
        <v>0</v>
      </c>
      <c r="N50" s="29">
        <f>'Формат ИПР'!AW36</f>
        <v>0</v>
      </c>
      <c r="O50" s="29">
        <f>'Формат ИПР'!AX36</f>
        <v>0</v>
      </c>
      <c r="P50" s="29">
        <f>'Формат ИПР'!AY36</f>
        <v>0</v>
      </c>
      <c r="Q50" s="29">
        <f>'Формат ИПР'!AZ36</f>
        <v>0</v>
      </c>
      <c r="R50" s="406" t="s">
        <v>110</v>
      </c>
      <c r="S50" s="54">
        <f t="shared" si="17"/>
        <v>-9.7118709440250015</v>
      </c>
      <c r="T50" s="104">
        <f t="shared" si="4"/>
        <v>0</v>
      </c>
      <c r="U50" s="104" t="str">
        <f t="shared" si="5"/>
        <v>-</v>
      </c>
      <c r="V50" s="217" t="s">
        <v>110</v>
      </c>
      <c r="W50" s="75"/>
      <c r="X50" s="75"/>
      <c r="Y50" s="75"/>
      <c r="AA50" s="199"/>
      <c r="AB50" s="183"/>
    </row>
    <row r="51" spans="1:28" ht="31.5" customHeight="1">
      <c r="A51" s="215" t="str">
        <f>'Формат ИПР'!B37</f>
        <v>1.1.3.1</v>
      </c>
      <c r="B51" s="296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1" s="216" t="str">
        <f>'Формат ИПР'!D37</f>
        <v>I_Che152</v>
      </c>
      <c r="D51" s="29" t="str">
        <f>'Формат ИПР'!T37</f>
        <v>нд</v>
      </c>
      <c r="E51" s="29">
        <f>'Формат ИПР'!X37</f>
        <v>4.5599366900000007</v>
      </c>
      <c r="F51" s="29" t="s">
        <v>110</v>
      </c>
      <c r="G51" s="29">
        <f>'Формат ИПР'!Y37</f>
        <v>22.644722854284151</v>
      </c>
      <c r="H51" s="54">
        <f t="shared" si="21"/>
        <v>0</v>
      </c>
      <c r="I51" s="29">
        <f t="shared" ref="I51" si="27">K51+M51+O51+Q51</f>
        <v>98.232345849999987</v>
      </c>
      <c r="J51" s="29">
        <f>'Формат ИПР'!AS37</f>
        <v>0</v>
      </c>
      <c r="K51" s="29">
        <f>'Формат ИПР'!AT37</f>
        <v>95.867375849999988</v>
      </c>
      <c r="L51" s="29">
        <f>'Формат ИПР'!AU37</f>
        <v>0</v>
      </c>
      <c r="M51" s="29">
        <f>'Формат ИПР'!AV37</f>
        <v>2.36497</v>
      </c>
      <c r="N51" s="29">
        <f>'Формат ИПР'!AW37</f>
        <v>0</v>
      </c>
      <c r="O51" s="29">
        <f>'Формат ИПР'!AX37</f>
        <v>0</v>
      </c>
      <c r="P51" s="29">
        <f>'Формат ИПР'!AY37</f>
        <v>0</v>
      </c>
      <c r="Q51" s="29">
        <f>'Формат ИПР'!AZ37</f>
        <v>0</v>
      </c>
      <c r="R51" s="406" t="s">
        <v>110</v>
      </c>
      <c r="S51" s="54">
        <f t="shared" si="17"/>
        <v>-75.587622995715833</v>
      </c>
      <c r="T51" s="104">
        <f t="shared" si="4"/>
        <v>98.232345849999987</v>
      </c>
      <c r="U51" s="104" t="str">
        <f t="shared" si="5"/>
        <v>-</v>
      </c>
      <c r="V51" s="250" t="s">
        <v>700</v>
      </c>
      <c r="W51" s="75"/>
      <c r="X51" s="75"/>
      <c r="Y51" s="75"/>
      <c r="AA51" s="199"/>
      <c r="AB51" s="183"/>
    </row>
    <row r="52" spans="1:28" ht="31.5" customHeight="1">
      <c r="A52" s="215" t="str">
        <f>'Формат ИПР'!B38</f>
        <v>1.1.3.1</v>
      </c>
      <c r="B52" s="296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216" t="str">
        <f>'Формат ИПР'!D38</f>
        <v>I_Che153</v>
      </c>
      <c r="D52" s="29" t="str">
        <f>'Формат ИПР'!T38</f>
        <v>нд</v>
      </c>
      <c r="E52" s="29">
        <f>'Формат ИПР'!X38</f>
        <v>8.263854030000001</v>
      </c>
      <c r="F52" s="29" t="s">
        <v>110</v>
      </c>
      <c r="G52" s="29">
        <f>'Формат ИПР'!Y38</f>
        <v>467.36288981858701</v>
      </c>
      <c r="H52" s="54">
        <f t="shared" si="21"/>
        <v>142.68802315457594</v>
      </c>
      <c r="I52" s="29">
        <f t="shared" si="22"/>
        <v>508.72237475000003</v>
      </c>
      <c r="J52" s="29">
        <f>'Формат ИПР'!AS38</f>
        <v>142.68802315457594</v>
      </c>
      <c r="K52" s="29">
        <f>'Формат ИПР'!AT38</f>
        <v>1.4571099999999999</v>
      </c>
      <c r="L52" s="29">
        <f>'Формат ИПР'!AU38</f>
        <v>0</v>
      </c>
      <c r="M52" s="29">
        <f>'Формат ИПР'!AV38</f>
        <v>391.86533872000001</v>
      </c>
      <c r="N52" s="29">
        <f>'Формат ИПР'!AW38</f>
        <v>0</v>
      </c>
      <c r="O52" s="29">
        <f>'Формат ИПР'!AX38</f>
        <v>115.39992603</v>
      </c>
      <c r="P52" s="29">
        <f>'Формат ИПР'!AY38</f>
        <v>0</v>
      </c>
      <c r="Q52" s="29">
        <f>'Формат ИПР'!AZ38</f>
        <v>0</v>
      </c>
      <c r="R52" s="406" t="s">
        <v>110</v>
      </c>
      <c r="S52" s="54">
        <f t="shared" si="17"/>
        <v>-41.359484931413022</v>
      </c>
      <c r="T52" s="104">
        <f t="shared" si="4"/>
        <v>366.03435159542408</v>
      </c>
      <c r="U52" s="104">
        <f t="shared" si="5"/>
        <v>256.5277333745762</v>
      </c>
      <c r="V52" s="250" t="s">
        <v>765</v>
      </c>
      <c r="W52" s="75"/>
      <c r="X52" s="75"/>
      <c r="Y52" s="75"/>
      <c r="AA52" s="199"/>
      <c r="AB52" s="183"/>
    </row>
    <row r="53" spans="1:28" ht="31.5" customHeight="1">
      <c r="A53" s="215" t="s">
        <v>125</v>
      </c>
      <c r="B53" s="296" t="s">
        <v>127</v>
      </c>
      <c r="C53" s="216" t="s">
        <v>107</v>
      </c>
      <c r="D53" s="249">
        <v>0</v>
      </c>
      <c r="E53" s="249">
        <v>0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</v>
      </c>
      <c r="N53" s="249">
        <v>0</v>
      </c>
      <c r="O53" s="249">
        <v>0</v>
      </c>
      <c r="P53" s="249">
        <v>0</v>
      </c>
      <c r="Q53" s="249">
        <v>0</v>
      </c>
      <c r="R53" s="406" t="s">
        <v>110</v>
      </c>
      <c r="S53" s="54">
        <f t="shared" si="17"/>
        <v>0</v>
      </c>
      <c r="T53" s="104">
        <f t="shared" si="4"/>
        <v>0</v>
      </c>
      <c r="U53" s="104" t="str">
        <f t="shared" si="5"/>
        <v>-</v>
      </c>
      <c r="V53" s="296" t="s">
        <v>110</v>
      </c>
      <c r="W53" s="75"/>
      <c r="X53" s="75"/>
      <c r="Y53" s="75"/>
      <c r="AA53" s="199"/>
    </row>
    <row r="54" spans="1:28" ht="31.5" customHeight="1">
      <c r="A54" s="215" t="s">
        <v>125</v>
      </c>
      <c r="B54" s="296" t="s">
        <v>128</v>
      </c>
      <c r="C54" s="216" t="s">
        <v>107</v>
      </c>
      <c r="D54" s="249">
        <f>SUM(D55:D66)</f>
        <v>0</v>
      </c>
      <c r="E54" s="249">
        <f t="shared" ref="E54:Q54" si="28">SUM(E55:E66)</f>
        <v>208.84371530999999</v>
      </c>
      <c r="F54" s="249">
        <f t="shared" si="28"/>
        <v>0</v>
      </c>
      <c r="G54" s="249">
        <f t="shared" si="28"/>
        <v>-0.95753858973745798</v>
      </c>
      <c r="H54" s="249">
        <f t="shared" si="28"/>
        <v>0</v>
      </c>
      <c r="I54" s="249">
        <f t="shared" si="28"/>
        <v>33.931240359999997</v>
      </c>
      <c r="J54" s="249">
        <f t="shared" si="28"/>
        <v>0</v>
      </c>
      <c r="K54" s="249">
        <f t="shared" si="28"/>
        <v>0</v>
      </c>
      <c r="L54" s="249">
        <f t="shared" si="28"/>
        <v>0</v>
      </c>
      <c r="M54" s="249">
        <f t="shared" si="28"/>
        <v>19.506205229999999</v>
      </c>
      <c r="N54" s="249">
        <f t="shared" si="28"/>
        <v>0</v>
      </c>
      <c r="O54" s="249">
        <f t="shared" si="28"/>
        <v>14.425035129999999</v>
      </c>
      <c r="P54" s="249">
        <f t="shared" si="28"/>
        <v>0</v>
      </c>
      <c r="Q54" s="249">
        <f t="shared" si="28"/>
        <v>0</v>
      </c>
      <c r="R54" s="406" t="s">
        <v>110</v>
      </c>
      <c r="S54" s="54">
        <f t="shared" si="17"/>
        <v>-34.888778949737457</v>
      </c>
      <c r="T54" s="104">
        <f t="shared" si="4"/>
        <v>33.931240359999997</v>
      </c>
      <c r="U54" s="104" t="str">
        <f t="shared" si="5"/>
        <v>-</v>
      </c>
      <c r="V54" s="296" t="s">
        <v>110</v>
      </c>
      <c r="W54" s="75"/>
      <c r="X54" s="75"/>
      <c r="Y54" s="75"/>
      <c r="AA54" s="199"/>
    </row>
    <row r="55" spans="1:28" ht="58.5" customHeight="1">
      <c r="A55" s="215" t="str">
        <f>'Формат ИПР'!B41</f>
        <v>1.1.3.1</v>
      </c>
      <c r="B55" s="296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216" t="str">
        <f>'Формат ИПР'!D41</f>
        <v>I_Che154</v>
      </c>
      <c r="D55" s="29" t="str">
        <f>'Формат ИПР'!T41</f>
        <v>нд</v>
      </c>
      <c r="E55" s="29">
        <f>'Формат ИПР'!X41</f>
        <v>88.737137840000003</v>
      </c>
      <c r="F55" s="29" t="s">
        <v>110</v>
      </c>
      <c r="G55" s="29">
        <f>'Формат ИПР'!Y41</f>
        <v>-32.239510721355934</v>
      </c>
      <c r="H55" s="54">
        <f t="shared" ref="H55:H66" si="29">IF(J55="нд","нд",(J55+L55+N55+P55))</f>
        <v>0</v>
      </c>
      <c r="I55" s="29">
        <f t="shared" ref="I55" si="30">K55+M55+O55+Q55</f>
        <v>0</v>
      </c>
      <c r="J55" s="29">
        <f>'Формат ИПР'!AS41</f>
        <v>0</v>
      </c>
      <c r="K55" s="29">
        <f>'Формат ИПР'!AT41</f>
        <v>0</v>
      </c>
      <c r="L55" s="29">
        <f>'Формат ИПР'!AU41</f>
        <v>0</v>
      </c>
      <c r="M55" s="29">
        <f>'Формат ИПР'!AV41</f>
        <v>0</v>
      </c>
      <c r="N55" s="29">
        <f>'Формат ИПР'!AW41</f>
        <v>0</v>
      </c>
      <c r="O55" s="29">
        <f>'Формат ИПР'!AX41</f>
        <v>0</v>
      </c>
      <c r="P55" s="29">
        <f>'Формат ИПР'!AY41</f>
        <v>0</v>
      </c>
      <c r="Q55" s="29">
        <f>'Формат ИПР'!AZ41</f>
        <v>0</v>
      </c>
      <c r="R55" s="406" t="s">
        <v>110</v>
      </c>
      <c r="S55" s="54">
        <f t="shared" si="17"/>
        <v>-32.239510721355934</v>
      </c>
      <c r="T55" s="104">
        <f t="shared" si="4"/>
        <v>0</v>
      </c>
      <c r="U55" s="104" t="str">
        <f t="shared" si="5"/>
        <v>-</v>
      </c>
      <c r="V55" s="217" t="s">
        <v>110</v>
      </c>
      <c r="W55" s="75"/>
      <c r="X55" s="75"/>
      <c r="Y55" s="75"/>
      <c r="AA55" s="199"/>
      <c r="AB55" s="183"/>
    </row>
    <row r="56" spans="1:28" ht="31.5" customHeight="1">
      <c r="A56" s="215" t="str">
        <f>'Формат ИПР'!B42</f>
        <v>1.1.3.1</v>
      </c>
      <c r="B56" s="296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16" t="str">
        <f>'Формат ИПР'!D42</f>
        <v>I_Che155</v>
      </c>
      <c r="D56" s="29" t="str">
        <f>'Формат ИПР'!T42</f>
        <v>нд</v>
      </c>
      <c r="E56" s="29">
        <f>'Формат ИПР'!X42</f>
        <v>63.98266606</v>
      </c>
      <c r="F56" s="29" t="s">
        <v>110</v>
      </c>
      <c r="G56" s="29">
        <f>'Формат ИПР'!Y42</f>
        <v>-7.4850389413559313</v>
      </c>
      <c r="H56" s="54">
        <f t="shared" si="29"/>
        <v>0</v>
      </c>
      <c r="I56" s="29">
        <f t="shared" ref="I56:I66" si="31">K56+M56+O56+Q56</f>
        <v>0</v>
      </c>
      <c r="J56" s="29">
        <f>'Формат ИПР'!AS42</f>
        <v>0</v>
      </c>
      <c r="K56" s="29">
        <f>'Формат ИПР'!AT42</f>
        <v>0</v>
      </c>
      <c r="L56" s="29">
        <f>'Формат ИПР'!AU42</f>
        <v>0</v>
      </c>
      <c r="M56" s="29">
        <f>'Формат ИПР'!AV42</f>
        <v>0</v>
      </c>
      <c r="N56" s="29">
        <f>'Формат ИПР'!AW42</f>
        <v>0</v>
      </c>
      <c r="O56" s="29">
        <f>'Формат ИПР'!AX42</f>
        <v>0</v>
      </c>
      <c r="P56" s="29">
        <f>'Формат ИПР'!AY42</f>
        <v>0</v>
      </c>
      <c r="Q56" s="29">
        <f>'Формат ИПР'!AZ42</f>
        <v>0</v>
      </c>
      <c r="R56" s="406" t="s">
        <v>110</v>
      </c>
      <c r="S56" s="54">
        <f t="shared" si="17"/>
        <v>-7.4850389413559313</v>
      </c>
      <c r="T56" s="104">
        <f t="shared" si="4"/>
        <v>0</v>
      </c>
      <c r="U56" s="104" t="str">
        <f t="shared" si="5"/>
        <v>-</v>
      </c>
      <c r="V56" s="217" t="s">
        <v>110</v>
      </c>
      <c r="W56" s="75"/>
      <c r="X56" s="75"/>
      <c r="Y56" s="75"/>
      <c r="AA56" s="199"/>
      <c r="AB56" s="183"/>
    </row>
    <row r="57" spans="1:28" ht="31.5" customHeight="1">
      <c r="A57" s="215" t="str">
        <f>'Формат ИПР'!B43</f>
        <v>1.1.3.1</v>
      </c>
      <c r="B57" s="296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16" t="str">
        <f>'Формат ИПР'!D43</f>
        <v>I_Che156</v>
      </c>
      <c r="D57" s="29" t="str">
        <f>'Формат ИПР'!T43</f>
        <v>нд</v>
      </c>
      <c r="E57" s="29">
        <f>'Формат ИПР'!X43</f>
        <v>1.14427726</v>
      </c>
      <c r="F57" s="29" t="s">
        <v>110</v>
      </c>
      <c r="G57" s="29">
        <f>'Формат ИПР'!Y43</f>
        <v>4.3013744550000013</v>
      </c>
      <c r="H57" s="54">
        <f t="shared" ref="H57:H58" si="32">IF(J57="нд","нд",(J57+L57+N57+P57))</f>
        <v>0</v>
      </c>
      <c r="I57" s="29">
        <f t="shared" ref="I57:I58" si="33">K57+M57+O57+Q57</f>
        <v>2.29088169</v>
      </c>
      <c r="J57" s="29">
        <f>'Формат ИПР'!AS43</f>
        <v>0</v>
      </c>
      <c r="K57" s="29">
        <f>'Формат ИПР'!AT43</f>
        <v>0</v>
      </c>
      <c r="L57" s="29">
        <f>'Формат ИПР'!AU43</f>
        <v>0</v>
      </c>
      <c r="M57" s="29">
        <f>'Формат ИПР'!AV43</f>
        <v>2.29088169</v>
      </c>
      <c r="N57" s="29">
        <f>'Формат ИПР'!AW43</f>
        <v>0</v>
      </c>
      <c r="O57" s="29">
        <f>'Формат ИПР'!AX43</f>
        <v>0</v>
      </c>
      <c r="P57" s="29">
        <f>'Формат ИПР'!AY43</f>
        <v>0</v>
      </c>
      <c r="Q57" s="29">
        <f>'Формат ИПР'!AZ43</f>
        <v>0</v>
      </c>
      <c r="R57" s="406" t="s">
        <v>110</v>
      </c>
      <c r="S57" s="54">
        <f t="shared" si="17"/>
        <v>2.0104927650000013</v>
      </c>
      <c r="T57" s="104">
        <f t="shared" si="4"/>
        <v>2.29088169</v>
      </c>
      <c r="U57" s="104" t="str">
        <f t="shared" si="5"/>
        <v>-</v>
      </c>
      <c r="V57" s="158" t="s">
        <v>693</v>
      </c>
      <c r="W57" s="75"/>
      <c r="X57" s="75"/>
      <c r="Y57" s="75"/>
      <c r="AA57" s="199"/>
      <c r="AB57" s="183"/>
    </row>
    <row r="58" spans="1:28" ht="31.5" customHeight="1">
      <c r="A58" s="215" t="str">
        <f>'Формат ИПР'!B44</f>
        <v>1.1.3.1</v>
      </c>
      <c r="B58" s="296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16" t="str">
        <f>'Формат ИПР'!D44</f>
        <v>I_Che157</v>
      </c>
      <c r="D58" s="29" t="str">
        <f>'Формат ИПР'!T44</f>
        <v>нд</v>
      </c>
      <c r="E58" s="29">
        <f>'Формат ИПР'!X44</f>
        <v>1.05215221</v>
      </c>
      <c r="F58" s="29" t="s">
        <v>110</v>
      </c>
      <c r="G58" s="29">
        <f>'Формат ИПР'!Y44</f>
        <v>4.2899760590000016</v>
      </c>
      <c r="H58" s="54">
        <f t="shared" si="32"/>
        <v>0</v>
      </c>
      <c r="I58" s="29">
        <f t="shared" si="33"/>
        <v>3.8851359300000001</v>
      </c>
      <c r="J58" s="29">
        <f>'Формат ИПР'!AS44</f>
        <v>0</v>
      </c>
      <c r="K58" s="29">
        <f>'Формат ИПР'!AT44</f>
        <v>0</v>
      </c>
      <c r="L58" s="29">
        <f>'Формат ИПР'!AU44</f>
        <v>0</v>
      </c>
      <c r="M58" s="29">
        <f>'Формат ИПР'!AV44</f>
        <v>3.8851359300000001</v>
      </c>
      <c r="N58" s="29">
        <f>'Формат ИПР'!AW44</f>
        <v>0</v>
      </c>
      <c r="O58" s="29">
        <f>'Формат ИПР'!AX44</f>
        <v>0</v>
      </c>
      <c r="P58" s="29">
        <f>'Формат ИПР'!AY44</f>
        <v>0</v>
      </c>
      <c r="Q58" s="29">
        <f>'Формат ИПР'!AZ44</f>
        <v>0</v>
      </c>
      <c r="R58" s="406" t="s">
        <v>110</v>
      </c>
      <c r="S58" s="54">
        <f t="shared" si="17"/>
        <v>0.40484012900000144</v>
      </c>
      <c r="T58" s="104">
        <f t="shared" si="4"/>
        <v>3.8851359300000001</v>
      </c>
      <c r="U58" s="104" t="str">
        <f t="shared" si="5"/>
        <v>-</v>
      </c>
      <c r="V58" s="158" t="s">
        <v>693</v>
      </c>
      <c r="W58" s="75"/>
      <c r="X58" s="75"/>
      <c r="Y58" s="75"/>
      <c r="AA58" s="199"/>
      <c r="AB58" s="183"/>
    </row>
    <row r="59" spans="1:28" ht="31.5" customHeight="1">
      <c r="A59" s="215" t="str">
        <f>'Формат ИПР'!B45</f>
        <v>1.1.3.1</v>
      </c>
      <c r="B59" s="296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16" t="str">
        <f>'Формат ИПР'!D45</f>
        <v>I_Che158</v>
      </c>
      <c r="D59" s="29" t="str">
        <f>'Формат ИПР'!T45</f>
        <v>нд</v>
      </c>
      <c r="E59" s="29">
        <f>'Формат ИПР'!X45</f>
        <v>4.0393457100000001</v>
      </c>
      <c r="F59" s="29" t="s">
        <v>110</v>
      </c>
      <c r="G59" s="29">
        <f>'Формат ИПР'!Y45</f>
        <v>-0.40887500999999915</v>
      </c>
      <c r="H59" s="54">
        <f t="shared" si="29"/>
        <v>0</v>
      </c>
      <c r="I59" s="29">
        <f t="shared" si="31"/>
        <v>0</v>
      </c>
      <c r="J59" s="29">
        <f>'Формат ИПР'!AS45</f>
        <v>0</v>
      </c>
      <c r="K59" s="29">
        <f>'Формат ИПР'!AT45</f>
        <v>0</v>
      </c>
      <c r="L59" s="29">
        <f>'Формат ИПР'!AU45</f>
        <v>0</v>
      </c>
      <c r="M59" s="29">
        <f>'Формат ИПР'!AV45</f>
        <v>0</v>
      </c>
      <c r="N59" s="29">
        <f>'Формат ИПР'!AW45</f>
        <v>0</v>
      </c>
      <c r="O59" s="29">
        <f>'Формат ИПР'!AX45</f>
        <v>0</v>
      </c>
      <c r="P59" s="29">
        <f>'Формат ИПР'!AY45</f>
        <v>0</v>
      </c>
      <c r="Q59" s="29">
        <f>'Формат ИПР'!AZ45</f>
        <v>0</v>
      </c>
      <c r="R59" s="406" t="s">
        <v>110</v>
      </c>
      <c r="S59" s="54">
        <f t="shared" si="17"/>
        <v>-0.40887500999999915</v>
      </c>
      <c r="T59" s="104">
        <f t="shared" si="4"/>
        <v>0</v>
      </c>
      <c r="U59" s="104" t="str">
        <f t="shared" si="5"/>
        <v>-</v>
      </c>
      <c r="V59" s="217" t="s">
        <v>110</v>
      </c>
      <c r="W59" s="75"/>
      <c r="X59" s="75"/>
      <c r="Y59" s="75"/>
      <c r="AA59" s="199"/>
      <c r="AB59" s="183"/>
    </row>
    <row r="60" spans="1:28" ht="31.5" customHeight="1">
      <c r="A60" s="215" t="str">
        <f>'Формат ИПР'!B46</f>
        <v>1.1.3.1</v>
      </c>
      <c r="B60" s="296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16" t="str">
        <f>'Формат ИПР'!D46</f>
        <v>I_Che159</v>
      </c>
      <c r="D60" s="29" t="str">
        <f>'Формат ИПР'!T46</f>
        <v>нд</v>
      </c>
      <c r="E60" s="29">
        <f>'Формат ИПР'!X46</f>
        <v>5.9584648800000002</v>
      </c>
      <c r="F60" s="29" t="s">
        <v>110</v>
      </c>
      <c r="G60" s="29">
        <f>'Формат ИПР'!Y46</f>
        <v>-0.56457488799999922</v>
      </c>
      <c r="H60" s="54">
        <f t="shared" si="29"/>
        <v>0</v>
      </c>
      <c r="I60" s="29">
        <f t="shared" si="31"/>
        <v>0</v>
      </c>
      <c r="J60" s="29">
        <f>'Формат ИПР'!AS46</f>
        <v>0</v>
      </c>
      <c r="K60" s="29">
        <f>'Формат ИПР'!AT46</f>
        <v>0</v>
      </c>
      <c r="L60" s="29">
        <f>'Формат ИПР'!AU46</f>
        <v>0</v>
      </c>
      <c r="M60" s="29">
        <f>'Формат ИПР'!AV46</f>
        <v>0</v>
      </c>
      <c r="N60" s="29">
        <f>'Формат ИПР'!AW46</f>
        <v>0</v>
      </c>
      <c r="O60" s="29">
        <f>'Формат ИПР'!AX46</f>
        <v>0</v>
      </c>
      <c r="P60" s="29">
        <f>'Формат ИПР'!AY46</f>
        <v>0</v>
      </c>
      <c r="Q60" s="29">
        <f>'Формат ИПР'!AZ46</f>
        <v>0</v>
      </c>
      <c r="R60" s="406" t="s">
        <v>110</v>
      </c>
      <c r="S60" s="54">
        <f t="shared" si="17"/>
        <v>-0.56457488799999922</v>
      </c>
      <c r="T60" s="104">
        <f t="shared" si="4"/>
        <v>0</v>
      </c>
      <c r="U60" s="104" t="str">
        <f t="shared" si="5"/>
        <v>-</v>
      </c>
      <c r="V60" s="217" t="s">
        <v>110</v>
      </c>
      <c r="W60" s="75"/>
      <c r="X60" s="75"/>
      <c r="Y60" s="75"/>
      <c r="AA60" s="199"/>
      <c r="AB60" s="183"/>
    </row>
    <row r="61" spans="1:28" ht="31.5" customHeight="1">
      <c r="A61" s="215" t="str">
        <f>'Формат ИПР'!B47</f>
        <v>1.1.3.1</v>
      </c>
      <c r="B61" s="296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16" t="str">
        <f>'Формат ИПР'!D47</f>
        <v>I_Che161</v>
      </c>
      <c r="D61" s="29" t="str">
        <f>'Формат ИПР'!T47</f>
        <v>нд</v>
      </c>
      <c r="E61" s="29">
        <f>'Формат ИПР'!X47</f>
        <v>0.83018744</v>
      </c>
      <c r="F61" s="29" t="s">
        <v>110</v>
      </c>
      <c r="G61" s="29">
        <f>'Формат ИПР'!Y47</f>
        <v>2.7651063600000003</v>
      </c>
      <c r="H61" s="54">
        <f t="shared" ref="H61:H63" si="34">IF(J61="нд","нд",(J61+L61+N61+P61))</f>
        <v>0</v>
      </c>
      <c r="I61" s="29">
        <f t="shared" ref="I61:I63" si="35">K61+M61+O61+Q61</f>
        <v>10.24480848</v>
      </c>
      <c r="J61" s="29">
        <f>'Формат ИПР'!AS47</f>
        <v>0</v>
      </c>
      <c r="K61" s="29">
        <f>'Формат ИПР'!AT47</f>
        <v>0</v>
      </c>
      <c r="L61" s="29">
        <f>'Формат ИПР'!AU47</f>
        <v>0</v>
      </c>
      <c r="M61" s="29">
        <f>'Формат ИПР'!AV47</f>
        <v>10.24480848</v>
      </c>
      <c r="N61" s="29">
        <f>'Формат ИПР'!AW47</f>
        <v>0</v>
      </c>
      <c r="O61" s="29">
        <f>'Формат ИПР'!AX47</f>
        <v>0</v>
      </c>
      <c r="P61" s="29">
        <f>'Формат ИПР'!AY47</f>
        <v>0</v>
      </c>
      <c r="Q61" s="29">
        <f>'Формат ИПР'!AZ47</f>
        <v>0</v>
      </c>
      <c r="R61" s="406" t="s">
        <v>110</v>
      </c>
      <c r="S61" s="54">
        <f t="shared" si="17"/>
        <v>-7.4797021199999989</v>
      </c>
      <c r="T61" s="104">
        <f t="shared" si="4"/>
        <v>10.24480848</v>
      </c>
      <c r="U61" s="104" t="str">
        <f t="shared" si="5"/>
        <v>-</v>
      </c>
      <c r="V61" s="158" t="s">
        <v>693</v>
      </c>
      <c r="W61" s="75"/>
      <c r="X61" s="75"/>
      <c r="Y61" s="75"/>
      <c r="AA61" s="199"/>
      <c r="AB61" s="183"/>
    </row>
    <row r="62" spans="1:28" ht="31.5" customHeight="1">
      <c r="A62" s="215" t="str">
        <f>'Формат ИПР'!B48</f>
        <v>1.1.3.1</v>
      </c>
      <c r="B62" s="296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16" t="str">
        <f>'Формат ИПР'!D48</f>
        <v>I_Che163</v>
      </c>
      <c r="D62" s="29" t="str">
        <f>'Формат ИПР'!T48</f>
        <v>нд</v>
      </c>
      <c r="E62" s="29">
        <f>'Формат ИПР'!X48</f>
        <v>8.1985329999999995E-2</v>
      </c>
      <c r="F62" s="29" t="s">
        <v>110</v>
      </c>
      <c r="G62" s="29">
        <f>'Формат ИПР'!Y48</f>
        <v>3.5133149398955825</v>
      </c>
      <c r="H62" s="54">
        <f t="shared" si="34"/>
        <v>0</v>
      </c>
      <c r="I62" s="29">
        <f t="shared" si="35"/>
        <v>0.57337378000000006</v>
      </c>
      <c r="J62" s="29">
        <f>'Формат ИПР'!AS48</f>
        <v>0</v>
      </c>
      <c r="K62" s="29">
        <f>'Формат ИПР'!AT48</f>
        <v>0</v>
      </c>
      <c r="L62" s="29">
        <f>'Формат ИПР'!AU48</f>
        <v>0</v>
      </c>
      <c r="M62" s="29">
        <f>'Формат ИПР'!AV48</f>
        <v>0.57337378000000006</v>
      </c>
      <c r="N62" s="29">
        <f>'Формат ИПР'!AW48</f>
        <v>0</v>
      </c>
      <c r="O62" s="29">
        <f>'Формат ИПР'!AX48</f>
        <v>0</v>
      </c>
      <c r="P62" s="29">
        <f>'Формат ИПР'!AY48</f>
        <v>0</v>
      </c>
      <c r="Q62" s="29">
        <f>'Формат ИПР'!AZ48</f>
        <v>0</v>
      </c>
      <c r="R62" s="406" t="s">
        <v>110</v>
      </c>
      <c r="S62" s="54">
        <f t="shared" si="17"/>
        <v>2.9399411598955822</v>
      </c>
      <c r="T62" s="104">
        <f t="shared" si="4"/>
        <v>0.57337378000000006</v>
      </c>
      <c r="U62" s="104" t="str">
        <f t="shared" si="5"/>
        <v>-</v>
      </c>
      <c r="V62" s="158" t="s">
        <v>693</v>
      </c>
      <c r="W62" s="75"/>
      <c r="X62" s="75"/>
      <c r="Y62" s="75"/>
      <c r="AA62" s="199"/>
      <c r="AB62" s="183"/>
    </row>
    <row r="63" spans="1:28" ht="31.5" customHeight="1">
      <c r="A63" s="215" t="str">
        <f>'Формат ИПР'!B49</f>
        <v>1.1.3.1</v>
      </c>
      <c r="B63" s="296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16" t="str">
        <f>'Формат ИПР'!D49</f>
        <v>I_Che162</v>
      </c>
      <c r="D63" s="29" t="str">
        <f>'Формат ИПР'!T49</f>
        <v>нд</v>
      </c>
      <c r="E63" s="29">
        <f>'Формат ИПР'!X49</f>
        <v>0.23869210000000002</v>
      </c>
      <c r="F63" s="29" t="s">
        <v>110</v>
      </c>
      <c r="G63" s="29">
        <f>'Формат ИПР'!Y49</f>
        <v>5.2805395370788144</v>
      </c>
      <c r="H63" s="54">
        <f t="shared" si="34"/>
        <v>0</v>
      </c>
      <c r="I63" s="29">
        <f t="shared" si="35"/>
        <v>2.5120053499999999</v>
      </c>
      <c r="J63" s="29">
        <f>'Формат ИПР'!AS49</f>
        <v>0</v>
      </c>
      <c r="K63" s="29">
        <f>'Формат ИПР'!AT49</f>
        <v>0</v>
      </c>
      <c r="L63" s="29">
        <f>'Формат ИПР'!AU49</f>
        <v>0</v>
      </c>
      <c r="M63" s="29">
        <f>'Формат ИПР'!AV49</f>
        <v>2.5120053499999999</v>
      </c>
      <c r="N63" s="29">
        <f>'Формат ИПР'!AW49</f>
        <v>0</v>
      </c>
      <c r="O63" s="29">
        <f>'Формат ИПР'!AX49</f>
        <v>0</v>
      </c>
      <c r="P63" s="29">
        <f>'Формат ИПР'!AY49</f>
        <v>0</v>
      </c>
      <c r="Q63" s="29">
        <f>'Формат ИПР'!AZ49</f>
        <v>0</v>
      </c>
      <c r="R63" s="406" t="s">
        <v>110</v>
      </c>
      <c r="S63" s="54">
        <f t="shared" si="17"/>
        <v>2.7685341870788145</v>
      </c>
      <c r="T63" s="104">
        <f t="shared" si="4"/>
        <v>2.5120053499999999</v>
      </c>
      <c r="U63" s="104" t="str">
        <f t="shared" si="5"/>
        <v>-</v>
      </c>
      <c r="V63" s="158" t="s">
        <v>693</v>
      </c>
      <c r="W63" s="75"/>
      <c r="X63" s="75"/>
      <c r="Y63" s="75"/>
      <c r="AA63" s="199"/>
      <c r="AB63" s="183"/>
    </row>
    <row r="64" spans="1:28" ht="31.5" customHeight="1">
      <c r="A64" s="215" t="str">
        <f>'Формат ИПР'!B50</f>
        <v>1.1.3.1</v>
      </c>
      <c r="B64" s="296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16" t="str">
        <f>'Формат ИПР'!D50</f>
        <v>J_Che248</v>
      </c>
      <c r="D64" s="29" t="str">
        <f>'Формат ИПР'!T50</f>
        <v>нд</v>
      </c>
      <c r="E64" s="29">
        <f>'Формат ИПР'!X50</f>
        <v>0</v>
      </c>
      <c r="F64" s="29" t="s">
        <v>110</v>
      </c>
      <c r="G64" s="29">
        <f>'Формат ИПР'!Y50</f>
        <v>14.432925000000001</v>
      </c>
      <c r="H64" s="54" t="str">
        <f t="shared" ref="H64:H65" si="36">IF(J64="нд","нд",(J64+L64+N64+P64))</f>
        <v>нд</v>
      </c>
      <c r="I64" s="29">
        <f t="shared" ref="I64:I65" si="37">K64+M64+O64+Q64</f>
        <v>11.67844588</v>
      </c>
      <c r="J64" s="29" t="str">
        <f>'Формат ИПР'!AS50</f>
        <v>нд</v>
      </c>
      <c r="K64" s="29">
        <f>'Формат ИПР'!AT50</f>
        <v>0</v>
      </c>
      <c r="L64" s="29" t="str">
        <f>'Формат ИПР'!AU50</f>
        <v>нд</v>
      </c>
      <c r="M64" s="29">
        <f>'Формат ИПР'!AV50</f>
        <v>0</v>
      </c>
      <c r="N64" s="29" t="str">
        <f>'Формат ИПР'!AW50</f>
        <v>нд</v>
      </c>
      <c r="O64" s="29">
        <f>'Формат ИПР'!AX50</f>
        <v>11.67844588</v>
      </c>
      <c r="P64" s="29" t="str">
        <f>'Формат ИПР'!AY50</f>
        <v>нд</v>
      </c>
      <c r="Q64" s="29">
        <f>'Формат ИПР'!AZ50</f>
        <v>0</v>
      </c>
      <c r="R64" s="406" t="s">
        <v>110</v>
      </c>
      <c r="S64" s="54" t="str">
        <f t="shared" ref="S64:S65" si="38">IF(H64="нд","нд",G64-I64)</f>
        <v>нд</v>
      </c>
      <c r="T64" s="104" t="str">
        <f t="shared" ref="T64:T65" si="39">IF(H64="нд","нд",(K64+M64+O64)-(J64+L64+N64))</f>
        <v>нд</v>
      </c>
      <c r="U64" s="104" t="str">
        <f t="shared" si="5"/>
        <v>нд</v>
      </c>
      <c r="V64" s="158" t="s">
        <v>752</v>
      </c>
      <c r="W64" s="75"/>
      <c r="X64" s="75"/>
      <c r="Y64" s="75"/>
      <c r="AA64" s="199"/>
      <c r="AB64" s="183"/>
    </row>
    <row r="65" spans="1:28" ht="31.5" customHeight="1">
      <c r="A65" s="215" t="str">
        <f>'Формат ИПР'!B51</f>
        <v>1.1.3.1</v>
      </c>
      <c r="B65" s="296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16" t="str">
        <f>'Формат ИПР'!D51</f>
        <v>J_Che247</v>
      </c>
      <c r="D65" s="29" t="str">
        <f>'Формат ИПР'!T51</f>
        <v>нд</v>
      </c>
      <c r="E65" s="29">
        <f>'Формат ИПР'!X51</f>
        <v>0</v>
      </c>
      <c r="F65" s="29" t="s">
        <v>110</v>
      </c>
      <c r="G65" s="29">
        <f>'Формат ИПР'!Y51</f>
        <v>3.5142399999999996</v>
      </c>
      <c r="H65" s="54" t="str">
        <f t="shared" si="36"/>
        <v>нд</v>
      </c>
      <c r="I65" s="29">
        <f t="shared" si="37"/>
        <v>2.74658925</v>
      </c>
      <c r="J65" s="29" t="str">
        <f>'Формат ИПР'!AS51</f>
        <v>нд</v>
      </c>
      <c r="K65" s="29">
        <f>'Формат ИПР'!AT51</f>
        <v>0</v>
      </c>
      <c r="L65" s="29" t="str">
        <f>'Формат ИПР'!AU51</f>
        <v>нд</v>
      </c>
      <c r="M65" s="29">
        <f>'Формат ИПР'!AV51</f>
        <v>0</v>
      </c>
      <c r="N65" s="29" t="str">
        <f>'Формат ИПР'!AW51</f>
        <v>нд</v>
      </c>
      <c r="O65" s="29">
        <f>'Формат ИПР'!AX51</f>
        <v>2.74658925</v>
      </c>
      <c r="P65" s="29" t="str">
        <f>'Формат ИПР'!AY51</f>
        <v>нд</v>
      </c>
      <c r="Q65" s="29">
        <f>'Формат ИПР'!AZ51</f>
        <v>0</v>
      </c>
      <c r="R65" s="406" t="s">
        <v>110</v>
      </c>
      <c r="S65" s="54" t="str">
        <f t="shared" si="38"/>
        <v>нд</v>
      </c>
      <c r="T65" s="104" t="str">
        <f t="shared" si="39"/>
        <v>нд</v>
      </c>
      <c r="U65" s="104" t="str">
        <f t="shared" si="5"/>
        <v>нд</v>
      </c>
      <c r="V65" s="158" t="s">
        <v>752</v>
      </c>
      <c r="W65" s="75"/>
      <c r="X65" s="75"/>
      <c r="Y65" s="75"/>
      <c r="AA65" s="199"/>
      <c r="AB65" s="183"/>
    </row>
    <row r="66" spans="1:28" ht="31.5" customHeight="1">
      <c r="A66" s="215" t="str">
        <f>'Формат ИПР'!B52</f>
        <v>1.1.3.1</v>
      </c>
      <c r="B66" s="296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16" t="str">
        <f>'Формат ИПР'!D52</f>
        <v>I_Che160</v>
      </c>
      <c r="D66" s="29" t="str">
        <f>'Формат ИПР'!T52</f>
        <v>нд</v>
      </c>
      <c r="E66" s="29">
        <f>'Формат ИПР'!X52</f>
        <v>42.77880648</v>
      </c>
      <c r="F66" s="29" t="s">
        <v>110</v>
      </c>
      <c r="G66" s="29">
        <f>'Формат ИПР'!Y52</f>
        <v>1.6429846200000071</v>
      </c>
      <c r="H66" s="54">
        <f t="shared" si="29"/>
        <v>0</v>
      </c>
      <c r="I66" s="29">
        <f t="shared" si="31"/>
        <v>0</v>
      </c>
      <c r="J66" s="29">
        <f>'Формат ИПР'!AS52</f>
        <v>0</v>
      </c>
      <c r="K66" s="29">
        <f>'Формат ИПР'!AT52</f>
        <v>0</v>
      </c>
      <c r="L66" s="29">
        <f>'Формат ИПР'!AU52</f>
        <v>0</v>
      </c>
      <c r="M66" s="29">
        <f>'Формат ИПР'!AV52</f>
        <v>0</v>
      </c>
      <c r="N66" s="29">
        <f>'Формат ИПР'!AW52</f>
        <v>0</v>
      </c>
      <c r="O66" s="29">
        <f>'Формат ИПР'!AX52</f>
        <v>0</v>
      </c>
      <c r="P66" s="29">
        <f>'Формат ИПР'!AY52</f>
        <v>0</v>
      </c>
      <c r="Q66" s="29">
        <f>'Формат ИПР'!AZ52</f>
        <v>0</v>
      </c>
      <c r="R66" s="406" t="s">
        <v>110</v>
      </c>
      <c r="S66" s="54">
        <f t="shared" si="17"/>
        <v>1.6429846200000071</v>
      </c>
      <c r="T66" s="104">
        <f t="shared" si="4"/>
        <v>0</v>
      </c>
      <c r="U66" s="104" t="str">
        <f t="shared" si="5"/>
        <v>-</v>
      </c>
      <c r="V66" s="217" t="s">
        <v>110</v>
      </c>
      <c r="W66" s="75"/>
      <c r="X66" s="75"/>
      <c r="Y66" s="75"/>
      <c r="AA66" s="199"/>
      <c r="AB66" s="183"/>
    </row>
    <row r="67" spans="1:28" ht="31.5" customHeight="1">
      <c r="A67" s="215" t="s">
        <v>129</v>
      </c>
      <c r="B67" s="296" t="s">
        <v>130</v>
      </c>
      <c r="C67" s="216" t="s">
        <v>107</v>
      </c>
      <c r="D67" s="249">
        <f>D68+D69+D70</f>
        <v>0</v>
      </c>
      <c r="E67" s="249">
        <f t="shared" ref="E67:Q67" si="40">E68+E69+E70</f>
        <v>0</v>
      </c>
      <c r="F67" s="249">
        <f t="shared" si="40"/>
        <v>0</v>
      </c>
      <c r="G67" s="249">
        <f t="shared" si="40"/>
        <v>0</v>
      </c>
      <c r="H67" s="249">
        <f t="shared" si="40"/>
        <v>0</v>
      </c>
      <c r="I67" s="249">
        <f t="shared" si="40"/>
        <v>0</v>
      </c>
      <c r="J67" s="249">
        <f t="shared" si="40"/>
        <v>0</v>
      </c>
      <c r="K67" s="249">
        <f t="shared" si="40"/>
        <v>0</v>
      </c>
      <c r="L67" s="249">
        <f t="shared" si="40"/>
        <v>0</v>
      </c>
      <c r="M67" s="249">
        <f t="shared" si="40"/>
        <v>0</v>
      </c>
      <c r="N67" s="249">
        <f t="shared" si="40"/>
        <v>0</v>
      </c>
      <c r="O67" s="249">
        <f t="shared" si="40"/>
        <v>0</v>
      </c>
      <c r="P67" s="249">
        <f t="shared" si="40"/>
        <v>0</v>
      </c>
      <c r="Q67" s="249">
        <f t="shared" si="40"/>
        <v>0</v>
      </c>
      <c r="R67" s="406" t="s">
        <v>110</v>
      </c>
      <c r="S67" s="54">
        <f t="shared" si="17"/>
        <v>0</v>
      </c>
      <c r="T67" s="104">
        <f t="shared" si="4"/>
        <v>0</v>
      </c>
      <c r="U67" s="104" t="str">
        <f t="shared" si="5"/>
        <v>-</v>
      </c>
      <c r="V67" s="296" t="s">
        <v>110</v>
      </c>
      <c r="W67" s="75"/>
      <c r="X67" s="75"/>
      <c r="Y67" s="75"/>
      <c r="AA67" s="199"/>
    </row>
    <row r="68" spans="1:28" ht="31.5" customHeight="1">
      <c r="A68" s="215" t="s">
        <v>129</v>
      </c>
      <c r="B68" s="296" t="s">
        <v>126</v>
      </c>
      <c r="C68" s="216" t="s">
        <v>107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49">
        <v>0</v>
      </c>
      <c r="N68" s="249">
        <v>0</v>
      </c>
      <c r="O68" s="249">
        <v>0</v>
      </c>
      <c r="P68" s="249">
        <v>0</v>
      </c>
      <c r="Q68" s="249">
        <v>0</v>
      </c>
      <c r="R68" s="406" t="s">
        <v>110</v>
      </c>
      <c r="S68" s="54">
        <f t="shared" si="17"/>
        <v>0</v>
      </c>
      <c r="T68" s="104">
        <f t="shared" si="4"/>
        <v>0</v>
      </c>
      <c r="U68" s="104" t="str">
        <f t="shared" si="5"/>
        <v>-</v>
      </c>
      <c r="V68" s="296" t="s">
        <v>110</v>
      </c>
      <c r="W68" s="75"/>
      <c r="X68" s="75"/>
      <c r="Y68" s="75"/>
      <c r="AA68" s="199"/>
    </row>
    <row r="69" spans="1:28" ht="31.5" customHeight="1">
      <c r="A69" s="215" t="s">
        <v>129</v>
      </c>
      <c r="B69" s="296" t="s">
        <v>127</v>
      </c>
      <c r="C69" s="216" t="s">
        <v>107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406" t="s">
        <v>110</v>
      </c>
      <c r="S69" s="54">
        <f t="shared" si="17"/>
        <v>0</v>
      </c>
      <c r="T69" s="104">
        <f t="shared" si="4"/>
        <v>0</v>
      </c>
      <c r="U69" s="104" t="str">
        <f t="shared" si="5"/>
        <v>-</v>
      </c>
      <c r="V69" s="296" t="s">
        <v>110</v>
      </c>
      <c r="W69" s="75"/>
      <c r="X69" s="75"/>
      <c r="Y69" s="75"/>
      <c r="AA69" s="199"/>
    </row>
    <row r="70" spans="1:28" ht="31.5" customHeight="1">
      <c r="A70" s="215" t="s">
        <v>129</v>
      </c>
      <c r="B70" s="296" t="s">
        <v>131</v>
      </c>
      <c r="C70" s="216" t="s">
        <v>107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406" t="s">
        <v>110</v>
      </c>
      <c r="S70" s="54">
        <f t="shared" si="17"/>
        <v>0</v>
      </c>
      <c r="T70" s="104">
        <f t="shared" si="4"/>
        <v>0</v>
      </c>
      <c r="U70" s="104" t="str">
        <f t="shared" si="5"/>
        <v>-</v>
      </c>
      <c r="V70" s="296" t="s">
        <v>110</v>
      </c>
      <c r="W70" s="75"/>
      <c r="X70" s="75"/>
      <c r="Y70" s="75"/>
      <c r="AA70" s="199"/>
    </row>
    <row r="71" spans="1:28" ht="31.5" customHeight="1">
      <c r="A71" s="215" t="s">
        <v>132</v>
      </c>
      <c r="B71" s="296" t="s">
        <v>133</v>
      </c>
      <c r="C71" s="216" t="s">
        <v>107</v>
      </c>
      <c r="D71" s="29">
        <f>D72+D73</f>
        <v>2.5713510000000004</v>
      </c>
      <c r="E71" s="29">
        <f t="shared" ref="E71:Q71" si="41">E72+E73</f>
        <v>0.60216499999999995</v>
      </c>
      <c r="F71" s="29">
        <f t="shared" si="41"/>
        <v>0</v>
      </c>
      <c r="G71" s="29">
        <f t="shared" si="41"/>
        <v>57.138838088197502</v>
      </c>
      <c r="H71" s="29">
        <f t="shared" si="41"/>
        <v>57.074261817011063</v>
      </c>
      <c r="I71" s="29">
        <f t="shared" si="41"/>
        <v>6.0363779999999999E-2</v>
      </c>
      <c r="J71" s="29">
        <f t="shared" si="41"/>
        <v>0</v>
      </c>
      <c r="K71" s="29">
        <f t="shared" si="41"/>
        <v>0</v>
      </c>
      <c r="L71" s="29">
        <f t="shared" si="41"/>
        <v>0</v>
      </c>
      <c r="M71" s="29">
        <f t="shared" si="41"/>
        <v>6.0363779999999999E-2</v>
      </c>
      <c r="N71" s="29">
        <f t="shared" si="41"/>
        <v>39.232590688265262</v>
      </c>
      <c r="O71" s="29">
        <f t="shared" si="41"/>
        <v>0</v>
      </c>
      <c r="P71" s="29">
        <f t="shared" si="41"/>
        <v>17.841671128745801</v>
      </c>
      <c r="Q71" s="29">
        <f t="shared" si="41"/>
        <v>0</v>
      </c>
      <c r="R71" s="406" t="s">
        <v>110</v>
      </c>
      <c r="S71" s="54">
        <f t="shared" si="17"/>
        <v>57.078474308197499</v>
      </c>
      <c r="T71" s="104">
        <f t="shared" si="4"/>
        <v>-39.172226908265259</v>
      </c>
      <c r="U71" s="104">
        <f t="shared" si="5"/>
        <v>-99.846138684850956</v>
      </c>
      <c r="V71" s="296" t="s">
        <v>110</v>
      </c>
      <c r="W71" s="75"/>
      <c r="X71" s="75"/>
      <c r="Y71" s="75"/>
      <c r="AA71" s="199"/>
    </row>
    <row r="72" spans="1:28" ht="31.5" customHeight="1">
      <c r="A72" s="215" t="s">
        <v>134</v>
      </c>
      <c r="B72" s="296" t="s">
        <v>135</v>
      </c>
      <c r="C72" s="216" t="s">
        <v>107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406" t="s">
        <v>110</v>
      </c>
      <c r="S72" s="54">
        <f t="shared" si="17"/>
        <v>0</v>
      </c>
      <c r="T72" s="104">
        <f t="shared" si="4"/>
        <v>0</v>
      </c>
      <c r="U72" s="104" t="str">
        <f t="shared" si="5"/>
        <v>-</v>
      </c>
      <c r="V72" s="296" t="s">
        <v>110</v>
      </c>
      <c r="W72" s="75"/>
      <c r="X72" s="75"/>
      <c r="Y72" s="75"/>
      <c r="AA72" s="199"/>
    </row>
    <row r="73" spans="1:28" ht="31.5" customHeight="1">
      <c r="A73" s="215" t="s">
        <v>136</v>
      </c>
      <c r="B73" s="296" t="s">
        <v>137</v>
      </c>
      <c r="C73" s="216" t="s">
        <v>107</v>
      </c>
      <c r="D73" s="29">
        <f>SUM(D74:D78)</f>
        <v>2.5713510000000004</v>
      </c>
      <c r="E73" s="29">
        <f t="shared" ref="E73:Q73" si="42">SUM(E74:E78)</f>
        <v>0.60216499999999995</v>
      </c>
      <c r="F73" s="29">
        <f t="shared" si="42"/>
        <v>0</v>
      </c>
      <c r="G73" s="29">
        <f t="shared" si="42"/>
        <v>57.138838088197502</v>
      </c>
      <c r="H73" s="29">
        <f t="shared" si="42"/>
        <v>57.074261817011063</v>
      </c>
      <c r="I73" s="29">
        <f t="shared" si="42"/>
        <v>6.0363779999999999E-2</v>
      </c>
      <c r="J73" s="29">
        <f t="shared" si="42"/>
        <v>0</v>
      </c>
      <c r="K73" s="29">
        <f t="shared" si="42"/>
        <v>0</v>
      </c>
      <c r="L73" s="29">
        <f t="shared" si="42"/>
        <v>0</v>
      </c>
      <c r="M73" s="29">
        <f t="shared" si="42"/>
        <v>6.0363779999999999E-2</v>
      </c>
      <c r="N73" s="29">
        <f t="shared" si="42"/>
        <v>39.232590688265262</v>
      </c>
      <c r="O73" s="29">
        <f t="shared" si="42"/>
        <v>0</v>
      </c>
      <c r="P73" s="29">
        <f t="shared" si="42"/>
        <v>17.841671128745801</v>
      </c>
      <c r="Q73" s="29">
        <f t="shared" si="42"/>
        <v>0</v>
      </c>
      <c r="R73" s="406" t="s">
        <v>110</v>
      </c>
      <c r="S73" s="54">
        <f t="shared" si="17"/>
        <v>57.078474308197499</v>
      </c>
      <c r="T73" s="104">
        <f t="shared" si="4"/>
        <v>-39.172226908265259</v>
      </c>
      <c r="U73" s="104">
        <f t="shared" si="5"/>
        <v>-99.846138684850956</v>
      </c>
      <c r="V73" s="296" t="s">
        <v>110</v>
      </c>
      <c r="W73" s="75"/>
      <c r="X73" s="75"/>
      <c r="Y73" s="75"/>
      <c r="AA73" s="199"/>
    </row>
    <row r="74" spans="1:28" ht="31.5" customHeight="1">
      <c r="A74" s="215" t="str">
        <f>'Формат ИПР'!B60</f>
        <v>1.1.4.2</v>
      </c>
      <c r="B74" s="296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4" s="216" t="str">
        <f>'Формат ИПР'!D60</f>
        <v>G_Che18</v>
      </c>
      <c r="D74" s="29">
        <f>'Формат ИПР'!T60</f>
        <v>2.5713510000000004</v>
      </c>
      <c r="E74" s="29">
        <f>'Формат ИПР'!X60</f>
        <v>0.60216499999999995</v>
      </c>
      <c r="F74" s="29" t="s">
        <v>110</v>
      </c>
      <c r="G74" s="29">
        <f>'Формат ИПР'!Y60</f>
        <v>17.841671128745801</v>
      </c>
      <c r="H74" s="54">
        <f t="shared" ref="H74:H78" si="43">IF(J74="нд","нд",(J74+L74+N74+P74))</f>
        <v>17.841671128745801</v>
      </c>
      <c r="I74" s="29">
        <f t="shared" ref="I74:I78" si="44">K74+M74+O74+Q74</f>
        <v>0</v>
      </c>
      <c r="J74" s="29">
        <f>'Формат ИПР'!AS60</f>
        <v>0</v>
      </c>
      <c r="K74" s="29">
        <f>'Формат ИПР'!AT60</f>
        <v>0</v>
      </c>
      <c r="L74" s="29">
        <f>'Формат ИПР'!AU60</f>
        <v>0</v>
      </c>
      <c r="M74" s="29">
        <f>'Формат ИПР'!AV60</f>
        <v>0</v>
      </c>
      <c r="N74" s="29">
        <f>'Формат ИПР'!AW60</f>
        <v>0</v>
      </c>
      <c r="O74" s="29">
        <f>'Формат ИПР'!AX60</f>
        <v>0</v>
      </c>
      <c r="P74" s="29">
        <f>'Формат ИПР'!AY60</f>
        <v>17.841671128745801</v>
      </c>
      <c r="Q74" s="29">
        <f>'Формат ИПР'!AZ60</f>
        <v>0</v>
      </c>
      <c r="R74" s="406" t="s">
        <v>110</v>
      </c>
      <c r="S74" s="54">
        <f t="shared" si="17"/>
        <v>17.841671128745801</v>
      </c>
      <c r="T74" s="104">
        <f t="shared" si="4"/>
        <v>0</v>
      </c>
      <c r="U74" s="104" t="str">
        <f t="shared" si="5"/>
        <v>-</v>
      </c>
      <c r="V74" s="217" t="s">
        <v>110</v>
      </c>
      <c r="W74" s="75"/>
      <c r="X74" s="75"/>
      <c r="Y74" s="75"/>
      <c r="AA74" s="199"/>
      <c r="AB74" s="183"/>
    </row>
    <row r="75" spans="1:28" ht="31.5" customHeight="1">
      <c r="A75" s="215" t="str">
        <f>'Формат ИПР'!B61</f>
        <v>1.1.4.2</v>
      </c>
      <c r="B75" s="296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5" s="216" t="str">
        <f>'Формат ИПР'!D61</f>
        <v>I_Che134</v>
      </c>
      <c r="D75" s="29" t="str">
        <f>'Формат ИПР'!T61</f>
        <v>нд</v>
      </c>
      <c r="E75" s="29">
        <f>'Формат ИПР'!X61</f>
        <v>0</v>
      </c>
      <c r="F75" s="29" t="s">
        <v>110</v>
      </c>
      <c r="G75" s="29">
        <f>'Формат ИПР'!Y61</f>
        <v>3.2288135593220336E-2</v>
      </c>
      <c r="H75" s="54">
        <f t="shared" ref="H75:H76" si="45">IF(J75="нд","нд",(J75+L75+N75+P75))</f>
        <v>0</v>
      </c>
      <c r="I75" s="29">
        <f t="shared" ref="I75:I76" si="46">K75+M75+O75+Q75</f>
        <v>3.0181889999999999E-2</v>
      </c>
      <c r="J75" s="29">
        <f>'Формат ИПР'!AS61</f>
        <v>0</v>
      </c>
      <c r="K75" s="29">
        <f>'Формат ИПР'!AT61</f>
        <v>0</v>
      </c>
      <c r="L75" s="29">
        <f>'Формат ИПР'!AU61</f>
        <v>0</v>
      </c>
      <c r="M75" s="29">
        <f>'Формат ИПР'!AV61</f>
        <v>3.0181889999999999E-2</v>
      </c>
      <c r="N75" s="29">
        <f>'Формат ИПР'!AW61</f>
        <v>0</v>
      </c>
      <c r="O75" s="29">
        <f>'Формат ИПР'!AX61</f>
        <v>0</v>
      </c>
      <c r="P75" s="29">
        <f>'Формат ИПР'!AY61</f>
        <v>0</v>
      </c>
      <c r="Q75" s="29">
        <f>'Формат ИПР'!AZ61</f>
        <v>0</v>
      </c>
      <c r="R75" s="406" t="s">
        <v>110</v>
      </c>
      <c r="S75" s="54">
        <f t="shared" si="17"/>
        <v>2.1062455932203371E-3</v>
      </c>
      <c r="T75" s="104">
        <f t="shared" si="4"/>
        <v>3.0181889999999999E-2</v>
      </c>
      <c r="U75" s="104" t="str">
        <f t="shared" si="5"/>
        <v>-</v>
      </c>
      <c r="V75" s="217" t="s">
        <v>694</v>
      </c>
      <c r="W75" s="75"/>
      <c r="X75" s="75"/>
      <c r="Y75" s="75"/>
      <c r="AA75" s="199"/>
      <c r="AB75" s="183"/>
    </row>
    <row r="76" spans="1:28" ht="31.5" customHeight="1">
      <c r="A76" s="215" t="str">
        <f>'Формат ИПР'!B62</f>
        <v>1.1.4.2</v>
      </c>
      <c r="B76" s="296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6" s="216" t="str">
        <f>'Формат ИПР'!D62</f>
        <v>I_Che135</v>
      </c>
      <c r="D76" s="29" t="str">
        <f>'Формат ИПР'!T62</f>
        <v>нд</v>
      </c>
      <c r="E76" s="29">
        <f>'Формат ИПР'!X62</f>
        <v>0</v>
      </c>
      <c r="F76" s="29" t="s">
        <v>110</v>
      </c>
      <c r="G76" s="29">
        <f>'Формат ИПР'!Y62</f>
        <v>3.2288135593220336E-2</v>
      </c>
      <c r="H76" s="54">
        <f t="shared" si="45"/>
        <v>0</v>
      </c>
      <c r="I76" s="29">
        <f t="shared" si="46"/>
        <v>3.0181889999999999E-2</v>
      </c>
      <c r="J76" s="29">
        <f>'Формат ИПР'!AS62</f>
        <v>0</v>
      </c>
      <c r="K76" s="29">
        <f>'Формат ИПР'!AT62</f>
        <v>0</v>
      </c>
      <c r="L76" s="29">
        <f>'Формат ИПР'!AU62</f>
        <v>0</v>
      </c>
      <c r="M76" s="29">
        <f>'Формат ИПР'!AV62</f>
        <v>3.0181889999999999E-2</v>
      </c>
      <c r="N76" s="29">
        <f>'Формат ИПР'!AW62</f>
        <v>0</v>
      </c>
      <c r="O76" s="29">
        <f>'Формат ИПР'!AX62</f>
        <v>0</v>
      </c>
      <c r="P76" s="29">
        <f>'Формат ИПР'!AY62</f>
        <v>0</v>
      </c>
      <c r="Q76" s="29">
        <f>'Формат ИПР'!AZ62</f>
        <v>0</v>
      </c>
      <c r="R76" s="406" t="s">
        <v>110</v>
      </c>
      <c r="S76" s="54">
        <f t="shared" si="17"/>
        <v>2.1062455932203371E-3</v>
      </c>
      <c r="T76" s="104">
        <f t="shared" si="4"/>
        <v>3.0181889999999999E-2</v>
      </c>
      <c r="U76" s="104" t="str">
        <f t="shared" si="5"/>
        <v>-</v>
      </c>
      <c r="V76" s="217" t="s">
        <v>695</v>
      </c>
      <c r="W76" s="75"/>
      <c r="X76" s="75"/>
      <c r="Y76" s="75"/>
      <c r="AA76" s="199"/>
      <c r="AB76" s="183"/>
    </row>
    <row r="77" spans="1:28" ht="31.5" customHeight="1">
      <c r="A77" s="215" t="str">
        <f>'Формат ИПР'!B63</f>
        <v>1.1.4.2</v>
      </c>
      <c r="B77" s="296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7" s="216" t="str">
        <f>'Формат ИПР'!D63</f>
        <v>H_Che82</v>
      </c>
      <c r="D77" s="29" t="str">
        <f>'Формат ИПР'!T63</f>
        <v>нд</v>
      </c>
      <c r="E77" s="29">
        <f>'Формат ИПР'!X63</f>
        <v>0</v>
      </c>
      <c r="F77" s="29" t="s">
        <v>110</v>
      </c>
      <c r="G77" s="29">
        <f>'Формат ИПР'!Y63</f>
        <v>19.616295344132631</v>
      </c>
      <c r="H77" s="54">
        <f t="shared" si="43"/>
        <v>19.616295344132631</v>
      </c>
      <c r="I77" s="29">
        <f t="shared" si="44"/>
        <v>0</v>
      </c>
      <c r="J77" s="29">
        <f>'Формат ИПР'!AS63</f>
        <v>0</v>
      </c>
      <c r="K77" s="29">
        <f>'Формат ИПР'!AT63</f>
        <v>0</v>
      </c>
      <c r="L77" s="29">
        <f>'Формат ИПР'!AU63</f>
        <v>0</v>
      </c>
      <c r="M77" s="29">
        <f>'Формат ИПР'!AV63</f>
        <v>0</v>
      </c>
      <c r="N77" s="29">
        <f>'Формат ИПР'!AW63</f>
        <v>19.616295344132631</v>
      </c>
      <c r="O77" s="29">
        <f>'Формат ИПР'!AX63</f>
        <v>0</v>
      </c>
      <c r="P77" s="29">
        <f>'Формат ИПР'!AY63</f>
        <v>0</v>
      </c>
      <c r="Q77" s="29">
        <f>'Формат ИПР'!AZ63</f>
        <v>0</v>
      </c>
      <c r="R77" s="406" t="s">
        <v>110</v>
      </c>
      <c r="S77" s="54">
        <f t="shared" si="17"/>
        <v>19.616295344132631</v>
      </c>
      <c r="T77" s="104">
        <f t="shared" si="4"/>
        <v>-19.616295344132631</v>
      </c>
      <c r="U77" s="104">
        <f t="shared" si="5"/>
        <v>-100</v>
      </c>
      <c r="V77" s="217" t="s">
        <v>753</v>
      </c>
      <c r="W77" s="75"/>
      <c r="X77" s="75"/>
      <c r="Y77" s="75"/>
      <c r="AA77" s="199"/>
      <c r="AB77" s="183"/>
    </row>
    <row r="78" spans="1:28" ht="31.5" customHeight="1">
      <c r="A78" s="215" t="str">
        <f>'Формат ИПР'!B64</f>
        <v>1.1.4.2</v>
      </c>
      <c r="B78" s="296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16" t="str">
        <f>'Формат ИПР'!D64</f>
        <v>H_Che83</v>
      </c>
      <c r="D78" s="29" t="str">
        <f>'Формат ИПР'!T64</f>
        <v>нд</v>
      </c>
      <c r="E78" s="29">
        <f>'Формат ИПР'!X64</f>
        <v>0</v>
      </c>
      <c r="F78" s="29" t="s">
        <v>110</v>
      </c>
      <c r="G78" s="29">
        <f>'Формат ИПР'!Y64</f>
        <v>19.616295344132631</v>
      </c>
      <c r="H78" s="54">
        <f t="shared" si="43"/>
        <v>19.616295344132631</v>
      </c>
      <c r="I78" s="29">
        <f t="shared" si="44"/>
        <v>0</v>
      </c>
      <c r="J78" s="29">
        <f>'Формат ИПР'!AS64</f>
        <v>0</v>
      </c>
      <c r="K78" s="29">
        <f>'Формат ИПР'!AT64</f>
        <v>0</v>
      </c>
      <c r="L78" s="29">
        <f>'Формат ИПР'!AU64</f>
        <v>0</v>
      </c>
      <c r="M78" s="29">
        <f>'Формат ИПР'!AV64</f>
        <v>0</v>
      </c>
      <c r="N78" s="29">
        <f>'Формат ИПР'!AW64</f>
        <v>19.616295344132631</v>
      </c>
      <c r="O78" s="29">
        <f>'Формат ИПР'!AX64</f>
        <v>0</v>
      </c>
      <c r="P78" s="29">
        <f>'Формат ИПР'!AY64</f>
        <v>0</v>
      </c>
      <c r="Q78" s="29">
        <f>'Формат ИПР'!AZ64</f>
        <v>0</v>
      </c>
      <c r="R78" s="406" t="s">
        <v>110</v>
      </c>
      <c r="S78" s="54">
        <f t="shared" si="17"/>
        <v>19.616295344132631</v>
      </c>
      <c r="T78" s="104">
        <f t="shared" si="4"/>
        <v>-19.616295344132631</v>
      </c>
      <c r="U78" s="104">
        <f t="shared" si="5"/>
        <v>-100</v>
      </c>
      <c r="V78" s="217" t="s">
        <v>753</v>
      </c>
      <c r="W78" s="75"/>
      <c r="X78" s="75"/>
      <c r="Y78" s="75"/>
      <c r="AA78" s="199"/>
      <c r="AB78" s="183"/>
    </row>
    <row r="79" spans="1:28" ht="31.5" customHeight="1">
      <c r="A79" s="215" t="s">
        <v>138</v>
      </c>
      <c r="B79" s="296" t="s">
        <v>139</v>
      </c>
      <c r="C79" s="216" t="s">
        <v>107</v>
      </c>
      <c r="D79" s="249">
        <f>D80+D88+D91+D100</f>
        <v>9.1327179999999994E-2</v>
      </c>
      <c r="E79" s="249">
        <f t="shared" ref="E79:Q79" si="47">E80+E88+E91+E100</f>
        <v>0.89028795999999999</v>
      </c>
      <c r="F79" s="249">
        <f t="shared" si="47"/>
        <v>0</v>
      </c>
      <c r="G79" s="249">
        <f t="shared" si="47"/>
        <v>10.44255089</v>
      </c>
      <c r="H79" s="249">
        <f t="shared" si="47"/>
        <v>10</v>
      </c>
      <c r="I79" s="249">
        <f t="shared" si="47"/>
        <v>0.44255088999999997</v>
      </c>
      <c r="J79" s="249">
        <f t="shared" si="47"/>
        <v>0</v>
      </c>
      <c r="K79" s="249">
        <f t="shared" si="47"/>
        <v>0</v>
      </c>
      <c r="L79" s="249">
        <f t="shared" si="47"/>
        <v>0</v>
      </c>
      <c r="M79" s="249">
        <f t="shared" si="47"/>
        <v>0.44255088999999997</v>
      </c>
      <c r="N79" s="249">
        <f t="shared" si="47"/>
        <v>10</v>
      </c>
      <c r="O79" s="249">
        <f t="shared" si="47"/>
        <v>0</v>
      </c>
      <c r="P79" s="249">
        <f t="shared" si="47"/>
        <v>0</v>
      </c>
      <c r="Q79" s="249">
        <f t="shared" si="47"/>
        <v>0</v>
      </c>
      <c r="R79" s="406" t="s">
        <v>110</v>
      </c>
      <c r="S79" s="54">
        <f t="shared" si="17"/>
        <v>10</v>
      </c>
      <c r="T79" s="104">
        <f t="shared" si="4"/>
        <v>-9.5574491100000003</v>
      </c>
      <c r="U79" s="104">
        <f t="shared" si="5"/>
        <v>-95.574491100000003</v>
      </c>
      <c r="V79" s="296" t="s">
        <v>110</v>
      </c>
      <c r="W79" s="75"/>
      <c r="X79" s="75"/>
      <c r="Y79" s="75"/>
      <c r="AA79" s="199"/>
    </row>
    <row r="80" spans="1:28" ht="31.5" customHeight="1">
      <c r="A80" s="215" t="s">
        <v>140</v>
      </c>
      <c r="B80" s="296" t="s">
        <v>141</v>
      </c>
      <c r="C80" s="216" t="s">
        <v>107</v>
      </c>
      <c r="D80" s="249">
        <f>D81+D82</f>
        <v>9.1327179999999994E-2</v>
      </c>
      <c r="E80" s="249">
        <f t="shared" ref="E80:Q80" si="48">E81+E82</f>
        <v>0.89028795999999999</v>
      </c>
      <c r="F80" s="249">
        <f t="shared" si="48"/>
        <v>0</v>
      </c>
      <c r="G80" s="249">
        <f t="shared" si="48"/>
        <v>0.44255088999999997</v>
      </c>
      <c r="H80" s="249">
        <f t="shared" si="48"/>
        <v>0</v>
      </c>
      <c r="I80" s="249">
        <f t="shared" si="48"/>
        <v>0.44255088999999997</v>
      </c>
      <c r="J80" s="249">
        <f t="shared" si="48"/>
        <v>0</v>
      </c>
      <c r="K80" s="249">
        <f t="shared" si="48"/>
        <v>0</v>
      </c>
      <c r="L80" s="249">
        <f t="shared" si="48"/>
        <v>0</v>
      </c>
      <c r="M80" s="249">
        <f t="shared" si="48"/>
        <v>0.44255088999999997</v>
      </c>
      <c r="N80" s="249">
        <f t="shared" si="48"/>
        <v>0</v>
      </c>
      <c r="O80" s="249">
        <f t="shared" si="48"/>
        <v>0</v>
      </c>
      <c r="P80" s="249">
        <f t="shared" si="48"/>
        <v>0</v>
      </c>
      <c r="Q80" s="249">
        <f t="shared" si="48"/>
        <v>0</v>
      </c>
      <c r="R80" s="406" t="s">
        <v>110</v>
      </c>
      <c r="S80" s="54">
        <f t="shared" si="17"/>
        <v>0</v>
      </c>
      <c r="T80" s="104">
        <f t="shared" si="4"/>
        <v>0.44255088999999997</v>
      </c>
      <c r="U80" s="104" t="str">
        <f t="shared" si="5"/>
        <v>-</v>
      </c>
      <c r="V80" s="296" t="s">
        <v>110</v>
      </c>
      <c r="W80" s="75"/>
      <c r="X80" s="75"/>
      <c r="Y80" s="75"/>
      <c r="AA80" s="199"/>
    </row>
    <row r="81" spans="1:28" ht="31.5" customHeight="1">
      <c r="A81" s="215" t="s">
        <v>142</v>
      </c>
      <c r="B81" s="296" t="s">
        <v>143</v>
      </c>
      <c r="C81" s="216" t="s">
        <v>107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406" t="s">
        <v>110</v>
      </c>
      <c r="S81" s="54">
        <f t="shared" si="17"/>
        <v>0</v>
      </c>
      <c r="T81" s="104">
        <f t="shared" si="4"/>
        <v>0</v>
      </c>
      <c r="U81" s="104" t="str">
        <f t="shared" si="5"/>
        <v>-</v>
      </c>
      <c r="V81" s="296" t="s">
        <v>110</v>
      </c>
      <c r="W81" s="75"/>
      <c r="X81" s="75"/>
      <c r="Y81" s="75"/>
      <c r="AA81" s="199"/>
    </row>
    <row r="82" spans="1:28" ht="31.5" customHeight="1">
      <c r="A82" s="215" t="s">
        <v>144</v>
      </c>
      <c r="B82" s="296" t="s">
        <v>145</v>
      </c>
      <c r="C82" s="216" t="s">
        <v>107</v>
      </c>
      <c r="D82" s="29">
        <f>SUM(D83:D87)</f>
        <v>9.1327179999999994E-2</v>
      </c>
      <c r="E82" s="29">
        <f t="shared" ref="E82:Q82" si="49">SUM(E83:E87)</f>
        <v>0.89028795999999999</v>
      </c>
      <c r="F82" s="29">
        <f t="shared" si="49"/>
        <v>0</v>
      </c>
      <c r="G82" s="29">
        <f>SUM(G83:G87)</f>
        <v>0.44255088999999997</v>
      </c>
      <c r="H82" s="29">
        <f t="shared" si="49"/>
        <v>0</v>
      </c>
      <c r="I82" s="29">
        <f t="shared" si="49"/>
        <v>0.44255088999999997</v>
      </c>
      <c r="J82" s="29">
        <f t="shared" si="49"/>
        <v>0</v>
      </c>
      <c r="K82" s="29">
        <f t="shared" si="49"/>
        <v>0</v>
      </c>
      <c r="L82" s="29">
        <f t="shared" si="49"/>
        <v>0</v>
      </c>
      <c r="M82" s="29">
        <f t="shared" si="49"/>
        <v>0.44255088999999997</v>
      </c>
      <c r="N82" s="29">
        <f t="shared" si="49"/>
        <v>0</v>
      </c>
      <c r="O82" s="29">
        <f>SUM(O83:O87)</f>
        <v>0</v>
      </c>
      <c r="P82" s="29">
        <f t="shared" si="49"/>
        <v>0</v>
      </c>
      <c r="Q82" s="29">
        <f t="shared" si="49"/>
        <v>0</v>
      </c>
      <c r="R82" s="406" t="s">
        <v>110</v>
      </c>
      <c r="S82" s="54">
        <f t="shared" si="17"/>
        <v>0</v>
      </c>
      <c r="T82" s="104">
        <f t="shared" si="4"/>
        <v>0.44255088999999997</v>
      </c>
      <c r="U82" s="104" t="str">
        <f t="shared" si="5"/>
        <v>-</v>
      </c>
      <c r="V82" s="296" t="s">
        <v>110</v>
      </c>
      <c r="W82" s="75"/>
      <c r="X82" s="75"/>
      <c r="Y82" s="75"/>
      <c r="AA82" s="199"/>
    </row>
    <row r="83" spans="1:28" ht="31.5" customHeight="1">
      <c r="A83" s="215" t="str">
        <f>'Формат ИПР'!B69</f>
        <v>1.2.1.2</v>
      </c>
      <c r="B83" s="296" t="str">
        <f>'Формат ИПР'!C69</f>
        <v>Модернизация ПС 35/10 кВ Ойсунгур с установкой шкафа контроля изоляции ШПТ-РА ШКИ-КХЛ4</v>
      </c>
      <c r="C83" s="216" t="str">
        <f>'Формат ИПР'!D69</f>
        <v>I_Che220_18</v>
      </c>
      <c r="D83" s="29" t="str">
        <f>'Формат ИПР'!T69</f>
        <v>нд</v>
      </c>
      <c r="E83" s="29">
        <f>'Формат ИПР'!X69</f>
        <v>0.39684993000000002</v>
      </c>
      <c r="F83" s="29" t="s">
        <v>110</v>
      </c>
      <c r="G83" s="29">
        <f>'Формат ИПР'!Y69</f>
        <v>0</v>
      </c>
      <c r="H83" s="54" t="str">
        <f t="shared" ref="H83:H86" si="50">IF(J83="нд","нд",(J83+L83+N83+P83))</f>
        <v>нд</v>
      </c>
      <c r="I83" s="29">
        <f t="shared" ref="I83:I86" si="51">K83+M83+O83+Q83</f>
        <v>0</v>
      </c>
      <c r="J83" s="29" t="str">
        <f>'Формат ИПР'!AS69</f>
        <v>нд</v>
      </c>
      <c r="K83" s="29">
        <f>'Формат ИПР'!AT69</f>
        <v>0</v>
      </c>
      <c r="L83" s="29" t="str">
        <f>'Формат ИПР'!AU69</f>
        <v>нд</v>
      </c>
      <c r="M83" s="29">
        <f>'Формат ИПР'!AV69</f>
        <v>0</v>
      </c>
      <c r="N83" s="29" t="str">
        <f>'Формат ИПР'!AW69</f>
        <v>нд</v>
      </c>
      <c r="O83" s="29">
        <f>'Формат ИПР'!AX69</f>
        <v>0</v>
      </c>
      <c r="P83" s="29" t="str">
        <f>'Формат ИПР'!AY69</f>
        <v>нд</v>
      </c>
      <c r="Q83" s="29">
        <f>'Формат ИПР'!AZ69</f>
        <v>0</v>
      </c>
      <c r="R83" s="406" t="s">
        <v>110</v>
      </c>
      <c r="S83" s="54" t="str">
        <f t="shared" ref="S83:S86" si="52">IF(H83="нд","нд",G83-I83)</f>
        <v>нд</v>
      </c>
      <c r="T83" s="104" t="str">
        <f t="shared" ref="T83:T86" si="53">IF(H83="нд","нд",(K83+M83+O83)-(J83+L83+N83))</f>
        <v>нд</v>
      </c>
      <c r="U83" s="104" t="str">
        <f t="shared" si="5"/>
        <v>нд</v>
      </c>
      <c r="V83" s="217" t="s">
        <v>110</v>
      </c>
      <c r="W83" s="75"/>
      <c r="X83" s="75"/>
      <c r="Y83" s="75"/>
      <c r="AA83" s="199"/>
      <c r="AB83" s="183"/>
    </row>
    <row r="84" spans="1:28" ht="31.5" customHeight="1">
      <c r="A84" s="215" t="str">
        <f>'Формат ИПР'!B70</f>
        <v>1.2.1.2</v>
      </c>
      <c r="B84" s="296" t="str">
        <f>'Формат ИПР'!C70</f>
        <v>Модернизация ПС 35/10 кВ Наурская с установкой шкафа контроля изоляции ШПТ-РА ШКИ-КХЛ4</v>
      </c>
      <c r="C84" s="216" t="str">
        <f>'Формат ИПР'!D70</f>
        <v>I_Che221_18</v>
      </c>
      <c r="D84" s="29" t="str">
        <f>'Формат ИПР'!T70</f>
        <v>нд</v>
      </c>
      <c r="E84" s="29">
        <f>'Формат ИПР'!X70</f>
        <v>0.39684993000000002</v>
      </c>
      <c r="F84" s="29" t="s">
        <v>110</v>
      </c>
      <c r="G84" s="29">
        <f>'Формат ИПР'!Y70</f>
        <v>0</v>
      </c>
      <c r="H84" s="54" t="str">
        <f t="shared" si="50"/>
        <v>нд</v>
      </c>
      <c r="I84" s="29">
        <f t="shared" si="51"/>
        <v>0</v>
      </c>
      <c r="J84" s="29" t="str">
        <f>'Формат ИПР'!AS70</f>
        <v>нд</v>
      </c>
      <c r="K84" s="29">
        <f>'Формат ИПР'!AT70</f>
        <v>0</v>
      </c>
      <c r="L84" s="29" t="str">
        <f>'Формат ИПР'!AU70</f>
        <v>нд</v>
      </c>
      <c r="M84" s="29">
        <f>'Формат ИПР'!AV70</f>
        <v>0</v>
      </c>
      <c r="N84" s="29" t="str">
        <f>'Формат ИПР'!AW70</f>
        <v>нд</v>
      </c>
      <c r="O84" s="29">
        <f>'Формат ИПР'!AX70</f>
        <v>0</v>
      </c>
      <c r="P84" s="29" t="str">
        <f>'Формат ИПР'!AY70</f>
        <v>нд</v>
      </c>
      <c r="Q84" s="29">
        <f>'Формат ИПР'!AZ70</f>
        <v>0</v>
      </c>
      <c r="R84" s="406" t="s">
        <v>110</v>
      </c>
      <c r="S84" s="54" t="str">
        <f t="shared" si="52"/>
        <v>нд</v>
      </c>
      <c r="T84" s="104" t="str">
        <f t="shared" si="53"/>
        <v>нд</v>
      </c>
      <c r="U84" s="104" t="str">
        <f t="shared" si="5"/>
        <v>нд</v>
      </c>
      <c r="V84" s="217" t="s">
        <v>110</v>
      </c>
      <c r="W84" s="75"/>
      <c r="X84" s="75"/>
      <c r="Y84" s="75"/>
      <c r="AA84" s="199"/>
      <c r="AB84" s="183"/>
    </row>
    <row r="85" spans="1:28" ht="31.5" customHeight="1">
      <c r="A85" s="215" t="str">
        <f>'Формат ИПР'!B71</f>
        <v>1.2.1.2</v>
      </c>
      <c r="B85" s="296" t="str">
        <f>'Формат ИПР'!C71</f>
        <v>Модернизация ПС 35/10 кВКаргалинская с установкой шкафа промежуточных зажимов ШЗВ-200</v>
      </c>
      <c r="C85" s="216" t="str">
        <f>'Формат ИПР'!D71</f>
        <v>I_Che222_18</v>
      </c>
      <c r="D85" s="29" t="str">
        <f>'Формат ИПР'!T71</f>
        <v>нд</v>
      </c>
      <c r="E85" s="29">
        <f>'Формат ИПР'!X71</f>
        <v>3.3337559999999995E-2</v>
      </c>
      <c r="F85" s="29" t="s">
        <v>110</v>
      </c>
      <c r="G85" s="29">
        <f>'Формат ИПР'!Y71</f>
        <v>0</v>
      </c>
      <c r="H85" s="54" t="str">
        <f t="shared" si="50"/>
        <v>нд</v>
      </c>
      <c r="I85" s="29">
        <f t="shared" si="51"/>
        <v>0</v>
      </c>
      <c r="J85" s="29" t="str">
        <f>'Формат ИПР'!AS71</f>
        <v>нд</v>
      </c>
      <c r="K85" s="29">
        <f>'Формат ИПР'!AT71</f>
        <v>0</v>
      </c>
      <c r="L85" s="29" t="str">
        <f>'Формат ИПР'!AU71</f>
        <v>нд</v>
      </c>
      <c r="M85" s="29">
        <f>'Формат ИПР'!AV71</f>
        <v>0</v>
      </c>
      <c r="N85" s="29" t="str">
        <f>'Формат ИПР'!AW71</f>
        <v>нд</v>
      </c>
      <c r="O85" s="29">
        <f>'Формат ИПР'!AX71</f>
        <v>0</v>
      </c>
      <c r="P85" s="29" t="str">
        <f>'Формат ИПР'!AY71</f>
        <v>нд</v>
      </c>
      <c r="Q85" s="29">
        <f>'Формат ИПР'!AZ71</f>
        <v>0</v>
      </c>
      <c r="R85" s="406" t="s">
        <v>110</v>
      </c>
      <c r="S85" s="54" t="str">
        <f t="shared" si="52"/>
        <v>нд</v>
      </c>
      <c r="T85" s="104" t="str">
        <f t="shared" si="53"/>
        <v>нд</v>
      </c>
      <c r="U85" s="104" t="str">
        <f t="shared" si="5"/>
        <v>нд</v>
      </c>
      <c r="V85" s="217" t="s">
        <v>110</v>
      </c>
      <c r="W85" s="75"/>
      <c r="X85" s="75"/>
      <c r="Y85" s="75"/>
      <c r="AA85" s="199"/>
      <c r="AB85" s="183"/>
    </row>
    <row r="86" spans="1:28" ht="31.5" customHeight="1">
      <c r="A86" s="215" t="str">
        <f>'Формат ИПР'!B72</f>
        <v>1.2.1.2</v>
      </c>
      <c r="B86" s="296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6" s="216" t="str">
        <f>'Формат ИПР'!D72</f>
        <v>I_Che223_18</v>
      </c>
      <c r="D86" s="29" t="str">
        <f>'Формат ИПР'!T72</f>
        <v>нд</v>
      </c>
      <c r="E86" s="29">
        <f>'Формат ИПР'!X72</f>
        <v>6.3250539999999994E-2</v>
      </c>
      <c r="F86" s="29" t="s">
        <v>110</v>
      </c>
      <c r="G86" s="29">
        <f>'Формат ИПР'!Y72</f>
        <v>0</v>
      </c>
      <c r="H86" s="54" t="str">
        <f t="shared" si="50"/>
        <v>нд</v>
      </c>
      <c r="I86" s="29">
        <f t="shared" si="51"/>
        <v>0</v>
      </c>
      <c r="J86" s="29" t="str">
        <f>'Формат ИПР'!AS72</f>
        <v>нд</v>
      </c>
      <c r="K86" s="29">
        <f>'Формат ИПР'!AT72</f>
        <v>0</v>
      </c>
      <c r="L86" s="29" t="str">
        <f>'Формат ИПР'!AU72</f>
        <v>нд</v>
      </c>
      <c r="M86" s="29">
        <f>'Формат ИПР'!AV72</f>
        <v>0</v>
      </c>
      <c r="N86" s="29" t="str">
        <f>'Формат ИПР'!AW72</f>
        <v>нд</v>
      </c>
      <c r="O86" s="29">
        <f>'Формат ИПР'!AX72</f>
        <v>0</v>
      </c>
      <c r="P86" s="29" t="str">
        <f>'Формат ИПР'!AY72</f>
        <v>нд</v>
      </c>
      <c r="Q86" s="29">
        <f>'Формат ИПР'!AZ72</f>
        <v>0</v>
      </c>
      <c r="R86" s="406" t="s">
        <v>110</v>
      </c>
      <c r="S86" s="54" t="str">
        <f t="shared" si="52"/>
        <v>нд</v>
      </c>
      <c r="T86" s="104" t="str">
        <f t="shared" si="53"/>
        <v>нд</v>
      </c>
      <c r="U86" s="104" t="str">
        <f t="shared" si="5"/>
        <v>нд</v>
      </c>
      <c r="V86" s="217" t="s">
        <v>110</v>
      </c>
      <c r="W86" s="75"/>
      <c r="X86" s="75"/>
      <c r="Y86" s="75"/>
      <c r="AA86" s="199"/>
      <c r="AB86" s="183"/>
    </row>
    <row r="87" spans="1:28" ht="31.5" customHeight="1">
      <c r="A87" s="215" t="str">
        <f>'Формат ИПР'!B73</f>
        <v>1.2.1.2</v>
      </c>
      <c r="B87" s="296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7" s="216" t="str">
        <f>'Формат ИПР'!D73</f>
        <v>J_Che251_19</v>
      </c>
      <c r="D87" s="29">
        <f>'Формат ИПР'!T73</f>
        <v>9.1327179999999994E-2</v>
      </c>
      <c r="E87" s="29">
        <f>'Формат ИПР'!X73</f>
        <v>0</v>
      </c>
      <c r="F87" s="29" t="s">
        <v>110</v>
      </c>
      <c r="G87" s="29">
        <f>'Формат ИПР'!Y73</f>
        <v>0.44255088999999997</v>
      </c>
      <c r="H87" s="54" t="str">
        <f t="shared" ref="H87" si="54">IF(J87="нд","нд",(J87+L87+N87+P87))</f>
        <v>нд</v>
      </c>
      <c r="I87" s="29">
        <f t="shared" ref="I87" si="55">K87+M87+O87+Q87</f>
        <v>0.44255088999999997</v>
      </c>
      <c r="J87" s="29" t="str">
        <f>'Формат ИПР'!AS73</f>
        <v>нд</v>
      </c>
      <c r="K87" s="29">
        <f>'Формат ИПР'!AT73</f>
        <v>0</v>
      </c>
      <c r="L87" s="29" t="str">
        <f>'Формат ИПР'!AU73</f>
        <v>нд</v>
      </c>
      <c r="M87" s="29">
        <f>'Формат ИПР'!AV73</f>
        <v>0.44255088999999997</v>
      </c>
      <c r="N87" s="29" t="str">
        <f>'Формат ИПР'!AW73</f>
        <v>нд</v>
      </c>
      <c r="O87" s="29">
        <f>'Формат ИПР'!AX73</f>
        <v>0</v>
      </c>
      <c r="P87" s="29" t="str">
        <f>'Формат ИПР'!AY73</f>
        <v>нд</v>
      </c>
      <c r="Q87" s="29">
        <f>'Формат ИПР'!AZ73</f>
        <v>0</v>
      </c>
      <c r="R87" s="406" t="s">
        <v>110</v>
      </c>
      <c r="S87" s="54" t="str">
        <f t="shared" si="17"/>
        <v>нд</v>
      </c>
      <c r="T87" s="104" t="str">
        <f t="shared" si="4"/>
        <v>нд</v>
      </c>
      <c r="U87" s="104" t="str">
        <f t="shared" si="5"/>
        <v>нд</v>
      </c>
      <c r="V87" s="217" t="s">
        <v>696</v>
      </c>
      <c r="W87" s="75"/>
      <c r="X87" s="75"/>
      <c r="Y87" s="75"/>
      <c r="AA87" s="199"/>
      <c r="AB87" s="183"/>
    </row>
    <row r="88" spans="1:28" ht="31.5" customHeight="1">
      <c r="A88" s="215" t="s">
        <v>146</v>
      </c>
      <c r="B88" s="296" t="s">
        <v>147</v>
      </c>
      <c r="C88" s="216" t="s">
        <v>107</v>
      </c>
      <c r="D88" s="29">
        <f>D89+D90</f>
        <v>0</v>
      </c>
      <c r="E88" s="29">
        <f t="shared" ref="E88:Q88" si="56">E89+E90</f>
        <v>0</v>
      </c>
      <c r="F88" s="29">
        <f t="shared" si="56"/>
        <v>0</v>
      </c>
      <c r="G88" s="29">
        <f t="shared" si="56"/>
        <v>0</v>
      </c>
      <c r="H88" s="29">
        <f t="shared" si="56"/>
        <v>0</v>
      </c>
      <c r="I88" s="29">
        <f t="shared" si="56"/>
        <v>0</v>
      </c>
      <c r="J88" s="29">
        <f t="shared" si="56"/>
        <v>0</v>
      </c>
      <c r="K88" s="29">
        <f t="shared" si="56"/>
        <v>0</v>
      </c>
      <c r="L88" s="29">
        <f t="shared" si="56"/>
        <v>0</v>
      </c>
      <c r="M88" s="29">
        <f t="shared" si="56"/>
        <v>0</v>
      </c>
      <c r="N88" s="29">
        <f t="shared" si="56"/>
        <v>0</v>
      </c>
      <c r="O88" s="29">
        <f t="shared" si="56"/>
        <v>0</v>
      </c>
      <c r="P88" s="29">
        <f t="shared" si="56"/>
        <v>0</v>
      </c>
      <c r="Q88" s="29">
        <f t="shared" si="56"/>
        <v>0</v>
      </c>
      <c r="R88" s="406" t="s">
        <v>110</v>
      </c>
      <c r="S88" s="54">
        <f t="shared" si="17"/>
        <v>0</v>
      </c>
      <c r="T88" s="104">
        <f t="shared" si="4"/>
        <v>0</v>
      </c>
      <c r="U88" s="104" t="str">
        <f t="shared" si="5"/>
        <v>-</v>
      </c>
      <c r="V88" s="296" t="s">
        <v>110</v>
      </c>
      <c r="W88" s="75"/>
      <c r="X88" s="75"/>
      <c r="Y88" s="75"/>
      <c r="AA88" s="199"/>
    </row>
    <row r="89" spans="1:28" ht="31.5" customHeight="1">
      <c r="A89" s="215" t="s">
        <v>148</v>
      </c>
      <c r="B89" s="296" t="s">
        <v>149</v>
      </c>
      <c r="C89" s="216" t="s">
        <v>107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406" t="s">
        <v>110</v>
      </c>
      <c r="S89" s="54">
        <f t="shared" si="17"/>
        <v>0</v>
      </c>
      <c r="T89" s="104">
        <f t="shared" si="4"/>
        <v>0</v>
      </c>
      <c r="U89" s="104" t="str">
        <f t="shared" si="5"/>
        <v>-</v>
      </c>
      <c r="V89" s="296" t="s">
        <v>110</v>
      </c>
      <c r="W89" s="75"/>
      <c r="X89" s="75"/>
      <c r="Y89" s="75"/>
      <c r="AA89" s="199"/>
    </row>
    <row r="90" spans="1:28" ht="31.5" customHeight="1">
      <c r="A90" s="215" t="s">
        <v>150</v>
      </c>
      <c r="B90" s="296" t="s">
        <v>151</v>
      </c>
      <c r="C90" s="216" t="s">
        <v>107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406" t="s">
        <v>110</v>
      </c>
      <c r="S90" s="54">
        <f t="shared" si="17"/>
        <v>0</v>
      </c>
      <c r="T90" s="104">
        <f t="shared" si="4"/>
        <v>0</v>
      </c>
      <c r="U90" s="104" t="str">
        <f t="shared" ref="U90:U118" si="57">IF(H90="нд","нд",IF((J90+L90+N90)&gt;0,T90/(J90+L90+N90)*100,"-"))</f>
        <v>-</v>
      </c>
      <c r="V90" s="296" t="s">
        <v>110</v>
      </c>
      <c r="W90" s="75"/>
      <c r="X90" s="75"/>
      <c r="Y90" s="75"/>
      <c r="AA90" s="199"/>
    </row>
    <row r="91" spans="1:28" ht="31.5" customHeight="1">
      <c r="A91" s="215" t="s">
        <v>152</v>
      </c>
      <c r="B91" s="296" t="s">
        <v>153</v>
      </c>
      <c r="C91" s="216" t="s">
        <v>107</v>
      </c>
      <c r="D91" s="29">
        <f>D92+D93+D94+D95+D96+D97+D98+D99</f>
        <v>0</v>
      </c>
      <c r="E91" s="29">
        <f t="shared" ref="E91:Q91" si="58">E92+E93+E94+E95+E96+E97+E98+E99</f>
        <v>0</v>
      </c>
      <c r="F91" s="29">
        <f t="shared" si="58"/>
        <v>0</v>
      </c>
      <c r="G91" s="29">
        <f t="shared" si="58"/>
        <v>0</v>
      </c>
      <c r="H91" s="29">
        <f t="shared" si="58"/>
        <v>0</v>
      </c>
      <c r="I91" s="29">
        <f t="shared" si="58"/>
        <v>0</v>
      </c>
      <c r="J91" s="29">
        <f t="shared" si="58"/>
        <v>0</v>
      </c>
      <c r="K91" s="29">
        <f t="shared" si="58"/>
        <v>0</v>
      </c>
      <c r="L91" s="29">
        <f t="shared" si="58"/>
        <v>0</v>
      </c>
      <c r="M91" s="29">
        <f t="shared" si="58"/>
        <v>0</v>
      </c>
      <c r="N91" s="29">
        <f t="shared" si="58"/>
        <v>0</v>
      </c>
      <c r="O91" s="29">
        <f t="shared" si="58"/>
        <v>0</v>
      </c>
      <c r="P91" s="29">
        <f t="shared" si="58"/>
        <v>0</v>
      </c>
      <c r="Q91" s="29">
        <f t="shared" si="58"/>
        <v>0</v>
      </c>
      <c r="R91" s="406" t="s">
        <v>110</v>
      </c>
      <c r="S91" s="54">
        <f t="shared" si="17"/>
        <v>0</v>
      </c>
      <c r="T91" s="104">
        <f t="shared" si="4"/>
        <v>0</v>
      </c>
      <c r="U91" s="104" t="str">
        <f t="shared" si="57"/>
        <v>-</v>
      </c>
      <c r="V91" s="296" t="s">
        <v>110</v>
      </c>
      <c r="W91" s="75"/>
      <c r="X91" s="75"/>
      <c r="Y91" s="75"/>
      <c r="AA91" s="199"/>
    </row>
    <row r="92" spans="1:28" ht="31.5" customHeight="1">
      <c r="A92" s="215" t="s">
        <v>154</v>
      </c>
      <c r="B92" s="296" t="s">
        <v>155</v>
      </c>
      <c r="C92" s="216" t="s">
        <v>107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406" t="s">
        <v>110</v>
      </c>
      <c r="S92" s="54">
        <f t="shared" si="17"/>
        <v>0</v>
      </c>
      <c r="T92" s="104">
        <f t="shared" si="4"/>
        <v>0</v>
      </c>
      <c r="U92" s="104" t="str">
        <f t="shared" si="57"/>
        <v>-</v>
      </c>
      <c r="V92" s="296" t="s">
        <v>110</v>
      </c>
      <c r="W92" s="75"/>
      <c r="X92" s="75"/>
      <c r="Y92" s="75"/>
      <c r="AA92" s="199"/>
    </row>
    <row r="93" spans="1:28" ht="31.5" customHeight="1">
      <c r="A93" s="215" t="s">
        <v>156</v>
      </c>
      <c r="B93" s="296" t="s">
        <v>157</v>
      </c>
      <c r="C93" s="216" t="s">
        <v>107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406" t="s">
        <v>110</v>
      </c>
      <c r="S93" s="54">
        <f t="shared" si="17"/>
        <v>0</v>
      </c>
      <c r="T93" s="104">
        <f t="shared" si="4"/>
        <v>0</v>
      </c>
      <c r="U93" s="104" t="str">
        <f t="shared" si="57"/>
        <v>-</v>
      </c>
      <c r="V93" s="296" t="s">
        <v>110</v>
      </c>
      <c r="W93" s="75"/>
      <c r="X93" s="75"/>
      <c r="Y93" s="75"/>
      <c r="AA93" s="199"/>
    </row>
    <row r="94" spans="1:28" ht="31.5" customHeight="1">
      <c r="A94" s="215" t="s">
        <v>158</v>
      </c>
      <c r="B94" s="296" t="s">
        <v>159</v>
      </c>
      <c r="C94" s="216" t="s">
        <v>107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406" t="s">
        <v>110</v>
      </c>
      <c r="S94" s="54">
        <f t="shared" si="17"/>
        <v>0</v>
      </c>
      <c r="T94" s="104">
        <f t="shared" si="4"/>
        <v>0</v>
      </c>
      <c r="U94" s="104" t="str">
        <f t="shared" si="57"/>
        <v>-</v>
      </c>
      <c r="V94" s="296" t="s">
        <v>110</v>
      </c>
      <c r="W94" s="75"/>
      <c r="X94" s="75"/>
      <c r="Y94" s="75"/>
      <c r="AA94" s="199"/>
    </row>
    <row r="95" spans="1:28" ht="31.5" customHeight="1">
      <c r="A95" s="215" t="s">
        <v>160</v>
      </c>
      <c r="B95" s="296" t="s">
        <v>161</v>
      </c>
      <c r="C95" s="216" t="s">
        <v>107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406" t="s">
        <v>110</v>
      </c>
      <c r="S95" s="54">
        <f t="shared" si="17"/>
        <v>0</v>
      </c>
      <c r="T95" s="104">
        <f t="shared" si="4"/>
        <v>0</v>
      </c>
      <c r="U95" s="104" t="str">
        <f t="shared" si="57"/>
        <v>-</v>
      </c>
      <c r="V95" s="296" t="s">
        <v>110</v>
      </c>
      <c r="W95" s="75"/>
      <c r="X95" s="75"/>
      <c r="Y95" s="75"/>
      <c r="AA95" s="199"/>
    </row>
    <row r="96" spans="1:28" ht="31.5" customHeight="1">
      <c r="A96" s="215" t="s">
        <v>162</v>
      </c>
      <c r="B96" s="296" t="s">
        <v>163</v>
      </c>
      <c r="C96" s="216" t="s">
        <v>107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49">
        <v>0</v>
      </c>
      <c r="L96" s="249">
        <v>0</v>
      </c>
      <c r="M96" s="249">
        <v>0</v>
      </c>
      <c r="N96" s="249">
        <v>0</v>
      </c>
      <c r="O96" s="249">
        <v>0</v>
      </c>
      <c r="P96" s="249">
        <v>0</v>
      </c>
      <c r="Q96" s="249">
        <v>0</v>
      </c>
      <c r="R96" s="406" t="s">
        <v>110</v>
      </c>
      <c r="S96" s="54">
        <f t="shared" si="17"/>
        <v>0</v>
      </c>
      <c r="T96" s="104">
        <f t="shared" si="4"/>
        <v>0</v>
      </c>
      <c r="U96" s="104" t="str">
        <f t="shared" si="57"/>
        <v>-</v>
      </c>
      <c r="V96" s="296" t="s">
        <v>110</v>
      </c>
      <c r="W96" s="75"/>
      <c r="X96" s="75"/>
      <c r="Y96" s="75"/>
      <c r="AA96" s="199"/>
    </row>
    <row r="97" spans="1:28" ht="31.5" customHeight="1">
      <c r="A97" s="215" t="s">
        <v>164</v>
      </c>
      <c r="B97" s="296" t="s">
        <v>165</v>
      </c>
      <c r="C97" s="216" t="s">
        <v>107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0</v>
      </c>
      <c r="O97" s="249">
        <v>0</v>
      </c>
      <c r="P97" s="249">
        <v>0</v>
      </c>
      <c r="Q97" s="249">
        <v>0</v>
      </c>
      <c r="R97" s="406" t="s">
        <v>110</v>
      </c>
      <c r="S97" s="54">
        <f t="shared" si="17"/>
        <v>0</v>
      </c>
      <c r="T97" s="104">
        <f t="shared" ref="T97:T118" si="59">IF(H97="нд","нд",(K97+M97+O97)-(J97+L97+N97))</f>
        <v>0</v>
      </c>
      <c r="U97" s="104" t="str">
        <f t="shared" si="57"/>
        <v>-</v>
      </c>
      <c r="V97" s="296" t="s">
        <v>110</v>
      </c>
      <c r="W97" s="75"/>
      <c r="X97" s="75"/>
      <c r="Y97" s="75"/>
      <c r="AA97" s="199"/>
    </row>
    <row r="98" spans="1:28" ht="31.5" customHeight="1">
      <c r="A98" s="215" t="s">
        <v>166</v>
      </c>
      <c r="B98" s="296" t="s">
        <v>167</v>
      </c>
      <c r="C98" s="216" t="s">
        <v>107</v>
      </c>
      <c r="D98" s="249">
        <v>0</v>
      </c>
      <c r="E98" s="249">
        <v>0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>
        <v>0</v>
      </c>
      <c r="O98" s="249">
        <v>0</v>
      </c>
      <c r="P98" s="249">
        <v>0</v>
      </c>
      <c r="Q98" s="249">
        <v>0</v>
      </c>
      <c r="R98" s="406" t="s">
        <v>110</v>
      </c>
      <c r="S98" s="54">
        <f t="shared" si="17"/>
        <v>0</v>
      </c>
      <c r="T98" s="104">
        <f t="shared" si="59"/>
        <v>0</v>
      </c>
      <c r="U98" s="104" t="str">
        <f t="shared" si="57"/>
        <v>-</v>
      </c>
      <c r="V98" s="296" t="s">
        <v>110</v>
      </c>
      <c r="W98" s="75"/>
      <c r="X98" s="75"/>
      <c r="Y98" s="75"/>
      <c r="AA98" s="199"/>
    </row>
    <row r="99" spans="1:28" ht="31.5" customHeight="1">
      <c r="A99" s="215" t="s">
        <v>168</v>
      </c>
      <c r="B99" s="296" t="s">
        <v>169</v>
      </c>
      <c r="C99" s="216" t="s">
        <v>107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>
        <v>0</v>
      </c>
      <c r="O99" s="249">
        <v>0</v>
      </c>
      <c r="P99" s="249">
        <v>0</v>
      </c>
      <c r="Q99" s="249">
        <v>0</v>
      </c>
      <c r="R99" s="406" t="s">
        <v>110</v>
      </c>
      <c r="S99" s="54">
        <f t="shared" si="17"/>
        <v>0</v>
      </c>
      <c r="T99" s="104">
        <f t="shared" si="59"/>
        <v>0</v>
      </c>
      <c r="U99" s="104" t="str">
        <f t="shared" si="57"/>
        <v>-</v>
      </c>
      <c r="V99" s="296" t="s">
        <v>110</v>
      </c>
      <c r="W99" s="75"/>
      <c r="X99" s="75"/>
      <c r="Y99" s="75"/>
      <c r="AA99" s="199"/>
    </row>
    <row r="100" spans="1:28" ht="31.5" customHeight="1">
      <c r="A100" s="215" t="s">
        <v>170</v>
      </c>
      <c r="B100" s="296" t="s">
        <v>171</v>
      </c>
      <c r="C100" s="216" t="s">
        <v>107</v>
      </c>
      <c r="D100" s="249">
        <f>D101+D102</f>
        <v>0</v>
      </c>
      <c r="E100" s="249">
        <f t="shared" ref="E100:Q100" si="60">E101+E102</f>
        <v>0</v>
      </c>
      <c r="F100" s="249">
        <f t="shared" si="60"/>
        <v>0</v>
      </c>
      <c r="G100" s="249">
        <f t="shared" si="60"/>
        <v>10</v>
      </c>
      <c r="H100" s="249">
        <f t="shared" si="60"/>
        <v>10</v>
      </c>
      <c r="I100" s="249">
        <f t="shared" si="60"/>
        <v>0</v>
      </c>
      <c r="J100" s="249">
        <f t="shared" si="60"/>
        <v>0</v>
      </c>
      <c r="K100" s="249">
        <f t="shared" si="60"/>
        <v>0</v>
      </c>
      <c r="L100" s="249">
        <f t="shared" si="60"/>
        <v>0</v>
      </c>
      <c r="M100" s="249">
        <f t="shared" si="60"/>
        <v>0</v>
      </c>
      <c r="N100" s="249">
        <f t="shared" si="60"/>
        <v>10</v>
      </c>
      <c r="O100" s="249">
        <f t="shared" si="60"/>
        <v>0</v>
      </c>
      <c r="P100" s="249">
        <f t="shared" si="60"/>
        <v>0</v>
      </c>
      <c r="Q100" s="249">
        <f t="shared" si="60"/>
        <v>0</v>
      </c>
      <c r="R100" s="406" t="s">
        <v>110</v>
      </c>
      <c r="S100" s="54">
        <f t="shared" si="17"/>
        <v>10</v>
      </c>
      <c r="T100" s="104">
        <f t="shared" si="59"/>
        <v>-10</v>
      </c>
      <c r="U100" s="104">
        <f t="shared" si="57"/>
        <v>-100</v>
      </c>
      <c r="V100" s="296" t="s">
        <v>110</v>
      </c>
      <c r="W100" s="75"/>
      <c r="X100" s="75"/>
      <c r="Y100" s="75"/>
      <c r="AA100" s="199"/>
    </row>
    <row r="101" spans="1:28" ht="31.5" customHeight="1">
      <c r="A101" s="215" t="s">
        <v>172</v>
      </c>
      <c r="B101" s="296" t="s">
        <v>173</v>
      </c>
      <c r="C101" s="216" t="s">
        <v>107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0</v>
      </c>
      <c r="O101" s="249">
        <v>0</v>
      </c>
      <c r="P101" s="249">
        <v>0</v>
      </c>
      <c r="Q101" s="249">
        <v>0</v>
      </c>
      <c r="R101" s="406" t="s">
        <v>110</v>
      </c>
      <c r="S101" s="54">
        <f t="shared" si="17"/>
        <v>0</v>
      </c>
      <c r="T101" s="104">
        <f t="shared" si="59"/>
        <v>0</v>
      </c>
      <c r="U101" s="104" t="str">
        <f t="shared" si="57"/>
        <v>-</v>
      </c>
      <c r="V101" s="296" t="s">
        <v>110</v>
      </c>
      <c r="W101" s="75"/>
      <c r="X101" s="75"/>
      <c r="Y101" s="75"/>
      <c r="AA101" s="199"/>
    </row>
    <row r="102" spans="1:28" ht="31.5" customHeight="1">
      <c r="A102" s="215" t="s">
        <v>174</v>
      </c>
      <c r="B102" s="296" t="s">
        <v>175</v>
      </c>
      <c r="C102" s="216" t="s">
        <v>107</v>
      </c>
      <c r="D102" s="249">
        <f>SUM(D103)</f>
        <v>0</v>
      </c>
      <c r="E102" s="249">
        <f t="shared" ref="E102:Q102" si="61">SUM(E103)</f>
        <v>0</v>
      </c>
      <c r="F102" s="249">
        <f t="shared" si="61"/>
        <v>0</v>
      </c>
      <c r="G102" s="249">
        <f t="shared" si="61"/>
        <v>10</v>
      </c>
      <c r="H102" s="249">
        <f t="shared" si="61"/>
        <v>10</v>
      </c>
      <c r="I102" s="249">
        <f t="shared" si="61"/>
        <v>0</v>
      </c>
      <c r="J102" s="249">
        <f t="shared" si="61"/>
        <v>0</v>
      </c>
      <c r="K102" s="249">
        <f t="shared" si="61"/>
        <v>0</v>
      </c>
      <c r="L102" s="249">
        <f t="shared" si="61"/>
        <v>0</v>
      </c>
      <c r="M102" s="249">
        <f t="shared" si="61"/>
        <v>0</v>
      </c>
      <c r="N102" s="249">
        <f t="shared" si="61"/>
        <v>10</v>
      </c>
      <c r="O102" s="249">
        <f t="shared" si="61"/>
        <v>0</v>
      </c>
      <c r="P102" s="249">
        <f t="shared" si="61"/>
        <v>0</v>
      </c>
      <c r="Q102" s="249">
        <f t="shared" si="61"/>
        <v>0</v>
      </c>
      <c r="R102" s="406" t="s">
        <v>110</v>
      </c>
      <c r="S102" s="54">
        <f t="shared" si="17"/>
        <v>10</v>
      </c>
      <c r="T102" s="104">
        <f t="shared" si="59"/>
        <v>-10</v>
      </c>
      <c r="U102" s="104">
        <f t="shared" si="57"/>
        <v>-100</v>
      </c>
      <c r="V102" s="296" t="s">
        <v>110</v>
      </c>
      <c r="W102" s="75"/>
      <c r="X102" s="75"/>
      <c r="Y102" s="75"/>
      <c r="AA102" s="199"/>
    </row>
    <row r="103" spans="1:28" ht="31.5" customHeight="1">
      <c r="A103" s="215" t="str">
        <f>'Формат ИПР'!B89</f>
        <v>1.2.4.2</v>
      </c>
      <c r="B103" s="296" t="str">
        <f>'Формат ИПР'!C89</f>
        <v>Модернизация системы сбора и передачи информации 1-ая очередь АО "Чеченэнерго" на  ПС"№84"</v>
      </c>
      <c r="C103" s="216" t="str">
        <f>'Формат ИПР'!D89</f>
        <v>F_prj_109108_49014</v>
      </c>
      <c r="D103" s="29" t="str">
        <f>'Формат ИПР'!T89</f>
        <v>нд</v>
      </c>
      <c r="E103" s="29">
        <f>'Формат ИПР'!X89</f>
        <v>0</v>
      </c>
      <c r="F103" s="29" t="s">
        <v>110</v>
      </c>
      <c r="G103" s="29">
        <f>'Формат ИПР'!Y89</f>
        <v>10</v>
      </c>
      <c r="H103" s="54">
        <f>IF(J103="нд","нд",(J103+L103+N103+P103))</f>
        <v>10</v>
      </c>
      <c r="I103" s="29">
        <f>K103+M103+O103+Q103</f>
        <v>0</v>
      </c>
      <c r="J103" s="29">
        <f>'Формат ИПР'!AS89</f>
        <v>0</v>
      </c>
      <c r="K103" s="29">
        <f>'Формат ИПР'!AT89</f>
        <v>0</v>
      </c>
      <c r="L103" s="29">
        <f>'Формат ИПР'!AU89</f>
        <v>0</v>
      </c>
      <c r="M103" s="29">
        <f>'Формат ИПР'!AV89</f>
        <v>0</v>
      </c>
      <c r="N103" s="29">
        <f>'Формат ИПР'!AW89</f>
        <v>10</v>
      </c>
      <c r="O103" s="29">
        <f>'Формат ИПР'!AX89</f>
        <v>0</v>
      </c>
      <c r="P103" s="29">
        <f>'Формат ИПР'!AY89</f>
        <v>0</v>
      </c>
      <c r="Q103" s="29">
        <f>'Формат ИПР'!AZ89</f>
        <v>0</v>
      </c>
      <c r="R103" s="406" t="s">
        <v>110</v>
      </c>
      <c r="S103" s="54">
        <f t="shared" si="17"/>
        <v>10</v>
      </c>
      <c r="T103" s="104">
        <f t="shared" si="59"/>
        <v>-10</v>
      </c>
      <c r="U103" s="104">
        <f t="shared" si="57"/>
        <v>-100</v>
      </c>
      <c r="V103" s="217" t="s">
        <v>754</v>
      </c>
      <c r="W103" s="75"/>
      <c r="X103" s="75"/>
      <c r="Y103" s="75"/>
      <c r="AA103" s="199"/>
      <c r="AB103" s="183"/>
    </row>
    <row r="104" spans="1:28" ht="31.5" customHeight="1">
      <c r="A104" s="215" t="s">
        <v>176</v>
      </c>
      <c r="B104" s="296" t="s">
        <v>177</v>
      </c>
      <c r="C104" s="216" t="s">
        <v>107</v>
      </c>
      <c r="D104" s="29">
        <f>D105+D106</f>
        <v>0</v>
      </c>
      <c r="E104" s="29">
        <f t="shared" ref="E104:Q104" si="62">E105+E106</f>
        <v>0</v>
      </c>
      <c r="F104" s="29">
        <f t="shared" si="62"/>
        <v>0</v>
      </c>
      <c r="G104" s="29">
        <f t="shared" si="62"/>
        <v>0</v>
      </c>
      <c r="H104" s="29">
        <f t="shared" si="62"/>
        <v>0</v>
      </c>
      <c r="I104" s="29">
        <f t="shared" si="62"/>
        <v>0</v>
      </c>
      <c r="J104" s="29">
        <f t="shared" si="62"/>
        <v>0</v>
      </c>
      <c r="K104" s="29">
        <f t="shared" si="62"/>
        <v>0</v>
      </c>
      <c r="L104" s="29">
        <f t="shared" si="62"/>
        <v>0</v>
      </c>
      <c r="M104" s="29">
        <f t="shared" si="62"/>
        <v>0</v>
      </c>
      <c r="N104" s="29">
        <f t="shared" si="62"/>
        <v>0</v>
      </c>
      <c r="O104" s="29">
        <f t="shared" si="62"/>
        <v>0</v>
      </c>
      <c r="P104" s="29">
        <f t="shared" si="62"/>
        <v>0</v>
      </c>
      <c r="Q104" s="29">
        <f t="shared" si="62"/>
        <v>0</v>
      </c>
      <c r="R104" s="406" t="s">
        <v>110</v>
      </c>
      <c r="S104" s="54">
        <f t="shared" si="17"/>
        <v>0</v>
      </c>
      <c r="T104" s="104">
        <f t="shared" si="59"/>
        <v>0</v>
      </c>
      <c r="U104" s="104" t="str">
        <f t="shared" si="57"/>
        <v>-</v>
      </c>
      <c r="V104" s="296" t="s">
        <v>110</v>
      </c>
      <c r="W104" s="75"/>
      <c r="X104" s="75"/>
      <c r="Y104" s="75"/>
      <c r="AA104" s="199"/>
    </row>
    <row r="105" spans="1:28" ht="31.5" customHeight="1">
      <c r="A105" s="215" t="s">
        <v>178</v>
      </c>
      <c r="B105" s="296" t="s">
        <v>179</v>
      </c>
      <c r="C105" s="216" t="s">
        <v>107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406" t="s">
        <v>110</v>
      </c>
      <c r="S105" s="54">
        <f t="shared" si="17"/>
        <v>0</v>
      </c>
      <c r="T105" s="104">
        <f t="shared" si="59"/>
        <v>0</v>
      </c>
      <c r="U105" s="104" t="str">
        <f t="shared" si="57"/>
        <v>-</v>
      </c>
      <c r="V105" s="296" t="s">
        <v>110</v>
      </c>
      <c r="W105" s="75"/>
      <c r="X105" s="75"/>
      <c r="Y105" s="75"/>
      <c r="AA105" s="199"/>
    </row>
    <row r="106" spans="1:28" ht="31.5" customHeight="1">
      <c r="A106" s="215" t="s">
        <v>180</v>
      </c>
      <c r="B106" s="296" t="s">
        <v>181</v>
      </c>
      <c r="C106" s="216" t="s">
        <v>107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406" t="s">
        <v>110</v>
      </c>
      <c r="S106" s="54">
        <f t="shared" si="17"/>
        <v>0</v>
      </c>
      <c r="T106" s="104">
        <f t="shared" si="59"/>
        <v>0</v>
      </c>
      <c r="U106" s="104" t="str">
        <f t="shared" si="57"/>
        <v>-</v>
      </c>
      <c r="V106" s="296" t="s">
        <v>110</v>
      </c>
      <c r="W106" s="75"/>
      <c r="X106" s="75"/>
      <c r="Y106" s="75"/>
      <c r="AA106" s="199"/>
    </row>
    <row r="107" spans="1:28" ht="31.5" customHeight="1">
      <c r="A107" s="215" t="s">
        <v>182</v>
      </c>
      <c r="B107" s="296" t="s">
        <v>183</v>
      </c>
      <c r="C107" s="216" t="s">
        <v>107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406" t="s">
        <v>110</v>
      </c>
      <c r="S107" s="54">
        <f t="shared" si="17"/>
        <v>0</v>
      </c>
      <c r="T107" s="104">
        <f t="shared" si="59"/>
        <v>0</v>
      </c>
      <c r="U107" s="104" t="str">
        <f t="shared" si="57"/>
        <v>-</v>
      </c>
      <c r="V107" s="296" t="s">
        <v>110</v>
      </c>
      <c r="W107" s="75"/>
      <c r="X107" s="75"/>
      <c r="Y107" s="75"/>
      <c r="AA107" s="199"/>
    </row>
    <row r="108" spans="1:28" ht="31.5" customHeight="1">
      <c r="A108" s="215" t="s">
        <v>184</v>
      </c>
      <c r="B108" s="296" t="s">
        <v>185</v>
      </c>
      <c r="C108" s="216" t="s">
        <v>107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49">
        <v>0</v>
      </c>
      <c r="L108" s="249">
        <v>0</v>
      </c>
      <c r="M108" s="249">
        <v>0</v>
      </c>
      <c r="N108" s="249">
        <v>0</v>
      </c>
      <c r="O108" s="249">
        <v>0</v>
      </c>
      <c r="P108" s="249">
        <v>0</v>
      </c>
      <c r="Q108" s="249">
        <v>0</v>
      </c>
      <c r="R108" s="406" t="s">
        <v>110</v>
      </c>
      <c r="S108" s="54">
        <f t="shared" si="17"/>
        <v>0</v>
      </c>
      <c r="T108" s="104">
        <f t="shared" si="59"/>
        <v>0</v>
      </c>
      <c r="U108" s="104" t="str">
        <f t="shared" si="57"/>
        <v>-</v>
      </c>
      <c r="V108" s="296" t="s">
        <v>110</v>
      </c>
      <c r="W108" s="75"/>
      <c r="X108" s="75"/>
      <c r="Y108" s="75"/>
      <c r="AA108" s="199"/>
    </row>
    <row r="109" spans="1:28" ht="31.5" customHeight="1">
      <c r="A109" s="215" t="s">
        <v>186</v>
      </c>
      <c r="B109" s="296" t="s">
        <v>187</v>
      </c>
      <c r="C109" s="216" t="s">
        <v>107</v>
      </c>
      <c r="D109" s="249">
        <f>SUM(D110:D118)</f>
        <v>71.13327118644068</v>
      </c>
      <c r="E109" s="249">
        <f t="shared" ref="E109:Q109" si="63">SUM(E110:E118)</f>
        <v>333.83566449</v>
      </c>
      <c r="F109" s="249">
        <f t="shared" si="63"/>
        <v>0</v>
      </c>
      <c r="G109" s="249">
        <f t="shared" si="63"/>
        <v>443.92210871010155</v>
      </c>
      <c r="H109" s="249">
        <f t="shared" si="63"/>
        <v>56.493174655273869</v>
      </c>
      <c r="I109" s="249">
        <f t="shared" si="63"/>
        <v>361.41328830999998</v>
      </c>
      <c r="J109" s="249">
        <f t="shared" si="63"/>
        <v>0</v>
      </c>
      <c r="K109" s="249">
        <f t="shared" si="63"/>
        <v>224.52333906000001</v>
      </c>
      <c r="L109" s="249">
        <f t="shared" si="63"/>
        <v>56.493174655273869</v>
      </c>
      <c r="M109" s="249">
        <f t="shared" si="63"/>
        <v>132.80285982000001</v>
      </c>
      <c r="N109" s="249">
        <f t="shared" si="63"/>
        <v>0</v>
      </c>
      <c r="O109" s="249">
        <f t="shared" si="63"/>
        <v>4.0870894299999998</v>
      </c>
      <c r="P109" s="249">
        <f t="shared" si="63"/>
        <v>0</v>
      </c>
      <c r="Q109" s="249">
        <f t="shared" si="63"/>
        <v>0</v>
      </c>
      <c r="R109" s="406" t="s">
        <v>110</v>
      </c>
      <c r="S109" s="54">
        <f t="shared" si="17"/>
        <v>82.50882040010157</v>
      </c>
      <c r="T109" s="104">
        <f t="shared" si="59"/>
        <v>304.92011365472609</v>
      </c>
      <c r="U109" s="104">
        <f t="shared" si="57"/>
        <v>539.74681988642772</v>
      </c>
      <c r="V109" s="296" t="s">
        <v>110</v>
      </c>
      <c r="W109" s="75"/>
      <c r="X109" s="75"/>
      <c r="Y109" s="75"/>
      <c r="AA109" s="199"/>
    </row>
    <row r="110" spans="1:28" ht="31.5" customHeight="1">
      <c r="A110" s="215" t="str">
        <f>'Формат ИПР'!B96</f>
        <v>1.6</v>
      </c>
      <c r="B110" s="296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0" s="216" t="str">
        <f>'Формат ИПР'!D96</f>
        <v>I_Che146</v>
      </c>
      <c r="D110" s="29" t="str">
        <f>'Формат ИПР'!T96</f>
        <v>нд</v>
      </c>
      <c r="E110" s="29">
        <f>'Формат ИПР'!X96</f>
        <v>0</v>
      </c>
      <c r="F110" s="29" t="s">
        <v>110</v>
      </c>
      <c r="G110" s="29">
        <f>'Формат ИПР'!Y96</f>
        <v>35.236928497228597</v>
      </c>
      <c r="H110" s="54">
        <f t="shared" ref="H110:H118" si="64">IF(J110="нд","нд",(J110+L110+N110+P110))</f>
        <v>35.236928497228597</v>
      </c>
      <c r="I110" s="29">
        <f t="shared" ref="I110:I118" si="65">K110+M110+O110+Q110</f>
        <v>0</v>
      </c>
      <c r="J110" s="29">
        <f>'Формат ИПР'!AS96</f>
        <v>0</v>
      </c>
      <c r="K110" s="29">
        <f>'Формат ИПР'!AT96</f>
        <v>0</v>
      </c>
      <c r="L110" s="29">
        <f>'Формат ИПР'!AU96</f>
        <v>35.236928497228597</v>
      </c>
      <c r="M110" s="29">
        <f>'Формат ИПР'!AV96</f>
        <v>0</v>
      </c>
      <c r="N110" s="29">
        <f>'Формат ИПР'!AW96</f>
        <v>0</v>
      </c>
      <c r="O110" s="29">
        <f>'Формат ИПР'!AX96</f>
        <v>0</v>
      </c>
      <c r="P110" s="29">
        <f>'Формат ИПР'!AY96</f>
        <v>0</v>
      </c>
      <c r="Q110" s="29">
        <f>'Формат ИПР'!AZ96</f>
        <v>0</v>
      </c>
      <c r="R110" s="406" t="s">
        <v>110</v>
      </c>
      <c r="S110" s="54">
        <f t="shared" si="17"/>
        <v>35.236928497228597</v>
      </c>
      <c r="T110" s="104">
        <f t="shared" si="59"/>
        <v>-35.236928497228597</v>
      </c>
      <c r="U110" s="104">
        <f t="shared" si="57"/>
        <v>-100</v>
      </c>
      <c r="V110" s="249" t="s">
        <v>697</v>
      </c>
      <c r="W110" s="75"/>
      <c r="X110" s="75"/>
      <c r="Y110" s="75"/>
      <c r="AA110" s="199"/>
      <c r="AB110" s="183"/>
    </row>
    <row r="111" spans="1:28" ht="31.5" customHeight="1">
      <c r="A111" s="215" t="str">
        <f>'Формат ИПР'!B97</f>
        <v>1.6</v>
      </c>
      <c r="B111" s="296" t="str">
        <f>'Формат ИПР'!C97</f>
        <v>Приобретение переплетной системы с устройством обжатия корешка - 2 шт.</v>
      </c>
      <c r="C111" s="216" t="str">
        <f>'Формат ИПР'!D97</f>
        <v>J_Che252_19</v>
      </c>
      <c r="D111" s="29" t="str">
        <f>'Формат ИПР'!T97</f>
        <v>нд</v>
      </c>
      <c r="E111" s="29">
        <f>'Формат ИПР'!X97</f>
        <v>0</v>
      </c>
      <c r="F111" s="29" t="s">
        <v>110</v>
      </c>
      <c r="G111" s="29">
        <f>'Формат ИПР'!Y97</f>
        <v>8.2916660000000003E-2</v>
      </c>
      <c r="H111" s="54" t="str">
        <f t="shared" ref="H111" si="66">IF(J111="нд","нд",(J111+L111+N111+P111))</f>
        <v>нд</v>
      </c>
      <c r="I111" s="29">
        <f t="shared" ref="I111" si="67">K111+M111+O111+Q111</f>
        <v>8.2916660000000003E-2</v>
      </c>
      <c r="J111" s="29" t="str">
        <f>'Формат ИПР'!AS97</f>
        <v>нд</v>
      </c>
      <c r="K111" s="29">
        <f>'Формат ИПР'!AT97</f>
        <v>0</v>
      </c>
      <c r="L111" s="29" t="str">
        <f>'Формат ИПР'!AU97</f>
        <v>нд</v>
      </c>
      <c r="M111" s="29">
        <f>'Формат ИПР'!AV97</f>
        <v>8.2916660000000003E-2</v>
      </c>
      <c r="N111" s="29" t="str">
        <f>'Формат ИПР'!AW97</f>
        <v>нд</v>
      </c>
      <c r="O111" s="29">
        <f>'Формат ИПР'!AX97</f>
        <v>0</v>
      </c>
      <c r="P111" s="29" t="str">
        <f>'Формат ИПР'!AY97</f>
        <v>нд</v>
      </c>
      <c r="Q111" s="29">
        <f>'Формат ИПР'!AZ97</f>
        <v>0</v>
      </c>
      <c r="R111" s="406" t="s">
        <v>110</v>
      </c>
      <c r="S111" s="54" t="str">
        <f t="shared" ref="S111:S118" si="68">IF(H111="нд","нд",G111-I111)</f>
        <v>нд</v>
      </c>
      <c r="T111" s="104" t="str">
        <f t="shared" si="59"/>
        <v>нд</v>
      </c>
      <c r="U111" s="104" t="str">
        <f t="shared" si="57"/>
        <v>нд</v>
      </c>
      <c r="V111" s="249" t="s">
        <v>698</v>
      </c>
      <c r="W111" s="75"/>
      <c r="X111" s="75"/>
      <c r="Y111" s="75"/>
      <c r="AA111" s="199"/>
      <c r="AB111" s="183"/>
    </row>
    <row r="112" spans="1:28" ht="106.5" customHeight="1">
      <c r="A112" s="215" t="str">
        <f>'Формат ИПР'!B98</f>
        <v>1.6</v>
      </c>
      <c r="B112" s="296" t="str">
        <f>'Формат ИПР'!C98</f>
        <v>Приобретение оборудования, требующего монтажа для обслуживания сетей, прочее оборудование.</v>
      </c>
      <c r="C112" s="216" t="str">
        <f>'Формат ИПР'!D98</f>
        <v>G_Che2_16</v>
      </c>
      <c r="D112" s="407" t="str">
        <f>'Формат ИПР'!T98</f>
        <v>нд</v>
      </c>
      <c r="E112" s="407">
        <f>'Формат ИПР'!X98</f>
        <v>35.881163950000001</v>
      </c>
      <c r="F112" s="407" t="s">
        <v>110</v>
      </c>
      <c r="G112" s="407">
        <f>'Формат ИПР'!Y98</f>
        <v>41.403940615166661</v>
      </c>
      <c r="H112" s="54" t="str">
        <f t="shared" si="64"/>
        <v>нд</v>
      </c>
      <c r="I112" s="407">
        <f t="shared" ref="I112" si="69">K112+M112+O112+Q112</f>
        <v>15.727320800000001</v>
      </c>
      <c r="J112" s="407" t="str">
        <f>'Формат ИПР'!AS98</f>
        <v>нд</v>
      </c>
      <c r="K112" s="407">
        <f>'Формат ИПР'!AT98</f>
        <v>0</v>
      </c>
      <c r="L112" s="407" t="str">
        <f>'Формат ИПР'!AU98</f>
        <v>нд</v>
      </c>
      <c r="M112" s="407">
        <f>'Формат ИПР'!AV98</f>
        <v>11.64023137</v>
      </c>
      <c r="N112" s="407" t="str">
        <f>'Формат ИПР'!AW98</f>
        <v>нд</v>
      </c>
      <c r="O112" s="407">
        <f>'Формат ИПР'!AX98</f>
        <v>4.0870894299999998</v>
      </c>
      <c r="P112" s="407" t="str">
        <f>'Формат ИПР'!AY98</f>
        <v>нд</v>
      </c>
      <c r="Q112" s="407">
        <f>'Формат ИПР'!AZ98</f>
        <v>0</v>
      </c>
      <c r="R112" s="49" t="s">
        <v>110</v>
      </c>
      <c r="S112" s="54" t="str">
        <f t="shared" si="68"/>
        <v>нд</v>
      </c>
      <c r="T112" s="104" t="str">
        <f t="shared" si="59"/>
        <v>нд</v>
      </c>
      <c r="U112" s="104" t="str">
        <f t="shared" si="57"/>
        <v>нд</v>
      </c>
      <c r="V112" s="249" t="s">
        <v>705</v>
      </c>
      <c r="W112" s="75"/>
      <c r="X112" s="75"/>
      <c r="Y112" s="75"/>
      <c r="AA112" s="199"/>
      <c r="AB112" s="183"/>
    </row>
    <row r="113" spans="1:28" ht="31.5" customHeight="1">
      <c r="A113" s="215" t="str">
        <f>'Формат ИПР'!B99</f>
        <v>1.6</v>
      </c>
      <c r="B113" s="296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3" s="216" t="str">
        <f>'Формат ИПР'!D99</f>
        <v>F_prj_109108_5385</v>
      </c>
      <c r="D113" s="29">
        <f>'Формат ИПР'!T99</f>
        <v>71.13327118644068</v>
      </c>
      <c r="E113" s="29">
        <f>'Формат ИПР'!X99</f>
        <v>296.68639800000005</v>
      </c>
      <c r="F113" s="29" t="s">
        <v>110</v>
      </c>
      <c r="G113" s="29">
        <f>'Формат ИПР'!Y99</f>
        <v>0</v>
      </c>
      <c r="H113" s="54">
        <f t="shared" ref="H113" si="70">IF(J113="нд","нд",(J113+L113+N113+P113))</f>
        <v>0</v>
      </c>
      <c r="I113" s="29">
        <f t="shared" ref="I113" si="71">K113+M113+O113+Q113</f>
        <v>0</v>
      </c>
      <c r="J113" s="29">
        <f>'Формат ИПР'!AS99</f>
        <v>0</v>
      </c>
      <c r="K113" s="29">
        <f>'Формат ИПР'!AT99</f>
        <v>0</v>
      </c>
      <c r="L113" s="29">
        <f>'Формат ИПР'!AU99</f>
        <v>0</v>
      </c>
      <c r="M113" s="29">
        <f>'Формат ИПР'!AV99</f>
        <v>0</v>
      </c>
      <c r="N113" s="29">
        <f>'Формат ИПР'!AW99</f>
        <v>0</v>
      </c>
      <c r="O113" s="29">
        <f>'Формат ИПР'!AX99</f>
        <v>0</v>
      </c>
      <c r="P113" s="29">
        <f>'Формат ИПР'!AY99</f>
        <v>0</v>
      </c>
      <c r="Q113" s="29">
        <f>'Формат ИПР'!AZ99</f>
        <v>0</v>
      </c>
      <c r="R113" s="406" t="s">
        <v>110</v>
      </c>
      <c r="S113" s="54">
        <f t="shared" si="68"/>
        <v>0</v>
      </c>
      <c r="T113" s="104">
        <f t="shared" si="59"/>
        <v>0</v>
      </c>
      <c r="U113" s="104" t="str">
        <f t="shared" si="57"/>
        <v>-</v>
      </c>
      <c r="V113" s="217" t="s">
        <v>110</v>
      </c>
      <c r="W113" s="75"/>
      <c r="X113" s="75"/>
      <c r="Y113" s="75"/>
      <c r="AA113" s="199"/>
      <c r="AB113" s="183"/>
    </row>
    <row r="114" spans="1:28" ht="31.5" customHeight="1">
      <c r="A114" s="215" t="str">
        <f>'Формат ИПР'!B100</f>
        <v>1.6</v>
      </c>
      <c r="B114" s="296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4" s="216" t="str">
        <f>'Формат ИПР'!D100</f>
        <v>I_Che143</v>
      </c>
      <c r="D114" s="29" t="str">
        <f>'Формат ИПР'!T100</f>
        <v>нд</v>
      </c>
      <c r="E114" s="29">
        <f>'Формат ИПР'!X100</f>
        <v>0</v>
      </c>
      <c r="F114" s="29" t="s">
        <v>110</v>
      </c>
      <c r="G114" s="29">
        <f>'Формат ИПР'!Y100</f>
        <v>170.20107903389831</v>
      </c>
      <c r="H114" s="54">
        <f t="shared" si="64"/>
        <v>0</v>
      </c>
      <c r="I114" s="29">
        <f>K114+M114+O114+Q114</f>
        <v>119.94958475</v>
      </c>
      <c r="J114" s="29">
        <f>'Формат ИПР'!AS100</f>
        <v>0</v>
      </c>
      <c r="K114" s="29">
        <f>'Формат ИПР'!AT100</f>
        <v>77.907908059999997</v>
      </c>
      <c r="L114" s="29">
        <f>'Формат ИПР'!AU100</f>
        <v>0</v>
      </c>
      <c r="M114" s="29">
        <f>'Формат ИПР'!AV100</f>
        <v>42.041676690000003</v>
      </c>
      <c r="N114" s="29">
        <f>'Формат ИПР'!AW100</f>
        <v>0</v>
      </c>
      <c r="O114" s="29">
        <f>'Формат ИПР'!AX100</f>
        <v>0</v>
      </c>
      <c r="P114" s="29">
        <f>'Формат ИПР'!AY100</f>
        <v>0</v>
      </c>
      <c r="Q114" s="29">
        <f>'Формат ИПР'!AZ100</f>
        <v>0</v>
      </c>
      <c r="R114" s="406" t="s">
        <v>110</v>
      </c>
      <c r="S114" s="54">
        <f t="shared" si="68"/>
        <v>50.25149428389831</v>
      </c>
      <c r="T114" s="104">
        <f t="shared" si="59"/>
        <v>119.94958475</v>
      </c>
      <c r="U114" s="104" t="str">
        <f t="shared" si="57"/>
        <v>-</v>
      </c>
      <c r="V114" s="250" t="s">
        <v>625</v>
      </c>
      <c r="W114" s="75"/>
      <c r="X114" s="75"/>
      <c r="Y114" s="75"/>
      <c r="AA114" s="199"/>
      <c r="AB114" s="183"/>
    </row>
    <row r="115" spans="1:28" ht="31.5" customHeight="1">
      <c r="A115" s="215" t="str">
        <f>'Формат ИПР'!B101</f>
        <v>1.6</v>
      </c>
      <c r="B115" s="296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5" s="216" t="str">
        <f>'Формат ИПР'!D101</f>
        <v>I_Che136</v>
      </c>
      <c r="D115" s="29" t="str">
        <f>'Формат ИПР'!T101</f>
        <v>нд</v>
      </c>
      <c r="E115" s="29">
        <f>'Формат ИПР'!X101</f>
        <v>0</v>
      </c>
      <c r="F115" s="29" t="s">
        <v>110</v>
      </c>
      <c r="G115" s="29">
        <f>'Формат ИПР'!Y101</f>
        <v>175.74099774576271</v>
      </c>
      <c r="H115" s="54">
        <f t="shared" si="64"/>
        <v>0</v>
      </c>
      <c r="I115" s="29">
        <f>K115+M115+O115+Q115</f>
        <v>225.6534661</v>
      </c>
      <c r="J115" s="29">
        <f>'Формат ИПР'!AS101</f>
        <v>0</v>
      </c>
      <c r="K115" s="29">
        <f>'Формат ИПР'!AT101</f>
        <v>146.615431</v>
      </c>
      <c r="L115" s="29">
        <f>'Формат ИПР'!AU101</f>
        <v>0</v>
      </c>
      <c r="M115" s="29">
        <f>'Формат ИПР'!AV101</f>
        <v>79.038035100000002</v>
      </c>
      <c r="N115" s="29">
        <f>'Формат ИПР'!AW101</f>
        <v>0</v>
      </c>
      <c r="O115" s="29">
        <f>'Формат ИПР'!AX101</f>
        <v>0</v>
      </c>
      <c r="P115" s="29">
        <f>'Формат ИПР'!AY101</f>
        <v>0</v>
      </c>
      <c r="Q115" s="29">
        <f>'Формат ИПР'!AZ101</f>
        <v>0</v>
      </c>
      <c r="R115" s="406" t="s">
        <v>110</v>
      </c>
      <c r="S115" s="54">
        <f t="shared" si="68"/>
        <v>-49.912468354237291</v>
      </c>
      <c r="T115" s="104">
        <f t="shared" si="59"/>
        <v>225.6534661</v>
      </c>
      <c r="U115" s="104" t="str">
        <f t="shared" si="57"/>
        <v>-</v>
      </c>
      <c r="V115" s="250" t="s">
        <v>625</v>
      </c>
      <c r="W115" s="75"/>
      <c r="X115" s="75"/>
      <c r="Y115" s="75"/>
      <c r="AA115" s="199"/>
      <c r="AB115" s="183"/>
    </row>
    <row r="116" spans="1:28" ht="31.5" customHeight="1">
      <c r="A116" s="215" t="str">
        <f>'Формат ИПР'!B102</f>
        <v>1.6</v>
      </c>
      <c r="B116" s="296" t="str">
        <f>'Формат ИПР'!C102</f>
        <v>Приобретение персональных компьютеров–30 ед</v>
      </c>
      <c r="C116" s="216" t="str">
        <f>'Формат ИПР'!D102</f>
        <v>I_Che231_18</v>
      </c>
      <c r="D116" s="29" t="str">
        <f>'Формат ИПР'!T102</f>
        <v>нд</v>
      </c>
      <c r="E116" s="29">
        <f>'Формат ИПР'!X102</f>
        <v>1.2681025399999999</v>
      </c>
      <c r="F116" s="29" t="s">
        <v>110</v>
      </c>
      <c r="G116" s="29">
        <f>'Формат ИПР'!Y102</f>
        <v>0</v>
      </c>
      <c r="H116" s="54" t="str">
        <f t="shared" ref="H116" si="72">IF(J116="нд","нд",(J116+L116+N116+P116))</f>
        <v>нд</v>
      </c>
      <c r="I116" s="29">
        <f>K116+M116+O116+Q116</f>
        <v>0</v>
      </c>
      <c r="J116" s="29" t="str">
        <f>'Формат ИПР'!AS102</f>
        <v>нд</v>
      </c>
      <c r="K116" s="29">
        <f>'Формат ИПР'!AT102</f>
        <v>0</v>
      </c>
      <c r="L116" s="29" t="str">
        <f>'Формат ИПР'!AU102</f>
        <v>нд</v>
      </c>
      <c r="M116" s="29">
        <f>'Формат ИПР'!AV102</f>
        <v>0</v>
      </c>
      <c r="N116" s="29" t="str">
        <f>'Формат ИПР'!AW102</f>
        <v>нд</v>
      </c>
      <c r="O116" s="29">
        <f>'Формат ИПР'!AX102</f>
        <v>0</v>
      </c>
      <c r="P116" s="29" t="str">
        <f>'Формат ИПР'!AY102</f>
        <v>нд</v>
      </c>
      <c r="Q116" s="29">
        <f>'Формат ИПР'!AZ102</f>
        <v>0</v>
      </c>
      <c r="R116" s="406" t="s">
        <v>110</v>
      </c>
      <c r="S116" s="54" t="str">
        <f t="shared" si="68"/>
        <v>нд</v>
      </c>
      <c r="T116" s="104" t="str">
        <f t="shared" si="59"/>
        <v>нд</v>
      </c>
      <c r="U116" s="104" t="str">
        <f t="shared" si="57"/>
        <v>нд</v>
      </c>
      <c r="V116" s="217" t="s">
        <v>110</v>
      </c>
      <c r="W116" s="75"/>
      <c r="X116" s="75"/>
      <c r="Y116" s="75"/>
      <c r="AA116" s="199"/>
      <c r="AB116" s="183"/>
    </row>
    <row r="117" spans="1:28" ht="31.5" customHeight="1">
      <c r="A117" s="215" t="str">
        <f>'Формат ИПР'!B103</f>
        <v>1.6</v>
      </c>
      <c r="B117" s="296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7" s="216" t="str">
        <f>'Формат ИПР'!D103</f>
        <v>I_Che164</v>
      </c>
      <c r="D117" s="29" t="str">
        <f>'Формат ИПР'!T103</f>
        <v>нд</v>
      </c>
      <c r="E117" s="29">
        <f>'Формат ИПР'!X103</f>
        <v>0</v>
      </c>
      <c r="F117" s="29" t="s">
        <v>110</v>
      </c>
      <c r="G117" s="29">
        <f>'Формат ИПР'!Y103</f>
        <v>7.5217950260216702</v>
      </c>
      <c r="H117" s="54">
        <f t="shared" si="64"/>
        <v>7.5217950260216702</v>
      </c>
      <c r="I117" s="29">
        <f t="shared" si="65"/>
        <v>0</v>
      </c>
      <c r="J117" s="29">
        <f>'Формат ИПР'!AS103</f>
        <v>0</v>
      </c>
      <c r="K117" s="29">
        <f>'Формат ИПР'!AT103</f>
        <v>0</v>
      </c>
      <c r="L117" s="29">
        <f>'Формат ИПР'!AU103</f>
        <v>7.5217950260216702</v>
      </c>
      <c r="M117" s="29">
        <f>'Формат ИПР'!AV103</f>
        <v>0</v>
      </c>
      <c r="N117" s="29">
        <f>'Формат ИПР'!AW103</f>
        <v>0</v>
      </c>
      <c r="O117" s="29">
        <f>'Формат ИПР'!AX103</f>
        <v>0</v>
      </c>
      <c r="P117" s="29">
        <f>'Формат ИПР'!AY103</f>
        <v>0</v>
      </c>
      <c r="Q117" s="29">
        <f>'Формат ИПР'!AZ103</f>
        <v>0</v>
      </c>
      <c r="R117" s="406" t="s">
        <v>110</v>
      </c>
      <c r="S117" s="54">
        <f t="shared" si="68"/>
        <v>7.5217950260216702</v>
      </c>
      <c r="T117" s="104">
        <f t="shared" si="59"/>
        <v>-7.5217950260216702</v>
      </c>
      <c r="U117" s="104">
        <f t="shared" si="57"/>
        <v>-100</v>
      </c>
      <c r="V117" s="249" t="s">
        <v>699</v>
      </c>
      <c r="W117" s="75"/>
      <c r="X117" s="75"/>
      <c r="Y117" s="75"/>
      <c r="AA117" s="199"/>
      <c r="AB117" s="183"/>
    </row>
    <row r="118" spans="1:28" ht="31.5" customHeight="1">
      <c r="A118" s="215" t="str">
        <f>'Формат ИПР'!B104</f>
        <v>1.6</v>
      </c>
      <c r="B118" s="296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8" s="216" t="str">
        <f>'Формат ИПР'!D104</f>
        <v>I_Che165</v>
      </c>
      <c r="D118" s="29" t="str">
        <f>'Формат ИПР'!T104</f>
        <v>нд</v>
      </c>
      <c r="E118" s="29">
        <f>'Формат ИПР'!X104</f>
        <v>0</v>
      </c>
      <c r="F118" s="29" t="s">
        <v>110</v>
      </c>
      <c r="G118" s="29">
        <f>'Формат ИПР'!Y104</f>
        <v>13.734451132023599</v>
      </c>
      <c r="H118" s="54">
        <f t="shared" si="64"/>
        <v>13.734451132023599</v>
      </c>
      <c r="I118" s="29">
        <f t="shared" si="65"/>
        <v>0</v>
      </c>
      <c r="J118" s="29">
        <f>'Формат ИПР'!AS104</f>
        <v>0</v>
      </c>
      <c r="K118" s="29">
        <f>'Формат ИПР'!AT104</f>
        <v>0</v>
      </c>
      <c r="L118" s="29">
        <f>'Формат ИПР'!AU104</f>
        <v>13.734451132023599</v>
      </c>
      <c r="M118" s="29">
        <f>'Формат ИПР'!AV104</f>
        <v>0</v>
      </c>
      <c r="N118" s="29">
        <f>'Формат ИПР'!AW104</f>
        <v>0</v>
      </c>
      <c r="O118" s="29">
        <f>'Формат ИПР'!AX104</f>
        <v>0</v>
      </c>
      <c r="P118" s="29">
        <f>'Формат ИПР'!AY104</f>
        <v>0</v>
      </c>
      <c r="Q118" s="29">
        <f>'Формат ИПР'!AZ104</f>
        <v>0</v>
      </c>
      <c r="R118" s="406" t="s">
        <v>110</v>
      </c>
      <c r="S118" s="54">
        <f t="shared" si="68"/>
        <v>13.734451132023599</v>
      </c>
      <c r="T118" s="104">
        <f t="shared" si="59"/>
        <v>-13.734451132023599</v>
      </c>
      <c r="U118" s="104">
        <f t="shared" si="57"/>
        <v>-100</v>
      </c>
      <c r="V118" s="249" t="s">
        <v>699</v>
      </c>
      <c r="W118" s="75"/>
      <c r="X118" s="75"/>
      <c r="Y118" s="75"/>
      <c r="AA118" s="199"/>
      <c r="AB118" s="183"/>
    </row>
    <row r="119" spans="1:28" s="70" customFormat="1">
      <c r="A119" s="62"/>
      <c r="B119" s="20"/>
      <c r="C119" s="33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48"/>
      <c r="S119" s="124"/>
      <c r="T119" s="124"/>
      <c r="U119" s="181"/>
      <c r="V119" s="26"/>
      <c r="W119" s="75"/>
      <c r="X119" s="75"/>
      <c r="Y119" s="75"/>
      <c r="Z119" s="3"/>
    </row>
    <row r="120" spans="1:28" s="70" customFormat="1">
      <c r="A120" s="9"/>
      <c r="B120" s="12"/>
      <c r="C120" s="12"/>
      <c r="D120" s="26"/>
      <c r="E120" s="26"/>
      <c r="F120" s="26"/>
      <c r="G120" s="182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174"/>
      <c r="U120" s="26"/>
      <c r="V120" s="19"/>
    </row>
    <row r="121" spans="1:28">
      <c r="A121" s="645" t="s">
        <v>4</v>
      </c>
      <c r="B121" s="645"/>
      <c r="C121" s="410"/>
      <c r="D121" s="410"/>
      <c r="E121" s="6"/>
      <c r="F121" s="410"/>
      <c r="G121" s="410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52"/>
      <c r="V121" s="160"/>
    </row>
    <row r="122" spans="1:28">
      <c r="A122" s="9"/>
      <c r="B122" s="19" t="s">
        <v>6</v>
      </c>
      <c r="C122" s="19"/>
      <c r="D122" s="19"/>
      <c r="E122" s="6"/>
      <c r="F122" s="19"/>
      <c r="G122" s="19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160"/>
    </row>
    <row r="123" spans="1:28">
      <c r="A123" s="9">
        <v>1</v>
      </c>
      <c r="B123" s="161" t="s">
        <v>1</v>
      </c>
      <c r="C123" s="161"/>
      <c r="D123" s="161"/>
      <c r="E123" s="6"/>
      <c r="F123" s="161"/>
      <c r="G123" s="161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160"/>
    </row>
    <row r="124" spans="1:28">
      <c r="A124" s="9">
        <v>2</v>
      </c>
      <c r="B124" s="161" t="s">
        <v>3</v>
      </c>
      <c r="C124" s="161"/>
      <c r="D124" s="161"/>
      <c r="E124" s="6"/>
      <c r="F124" s="161"/>
      <c r="G124" s="161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160"/>
    </row>
    <row r="125" spans="1:28">
      <c r="A125" s="9" t="s">
        <v>2</v>
      </c>
      <c r="B125" s="19"/>
      <c r="C125" s="19"/>
      <c r="D125" s="19"/>
      <c r="E125" s="6"/>
      <c r="F125" s="19"/>
      <c r="G125" s="19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62"/>
      <c r="U125" s="26"/>
      <c r="V125" s="160"/>
    </row>
    <row r="126" spans="1:28">
      <c r="A126" s="163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64"/>
      <c r="U126" s="140"/>
      <c r="V126" s="140"/>
    </row>
    <row r="127" spans="1:28">
      <c r="A127" s="163"/>
      <c r="B127" s="409" t="s">
        <v>8</v>
      </c>
      <c r="C127" s="409"/>
      <c r="D127" s="409"/>
      <c r="E127" s="409"/>
      <c r="F127" s="409"/>
      <c r="G127" s="409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64"/>
      <c r="U127" s="140"/>
      <c r="V127" s="140"/>
    </row>
    <row r="128" spans="1:28">
      <c r="A128" s="163"/>
      <c r="B128" s="644" t="s">
        <v>9</v>
      </c>
      <c r="C128" s="644"/>
      <c r="D128" s="644"/>
      <c r="E128" s="644"/>
      <c r="F128" s="644"/>
      <c r="G128" s="644"/>
      <c r="H128" s="644"/>
      <c r="I128" s="644"/>
      <c r="J128" s="644"/>
      <c r="K128" s="140"/>
      <c r="L128" s="140"/>
      <c r="M128" s="140"/>
      <c r="N128" s="140"/>
      <c r="O128" s="140"/>
      <c r="P128" s="140"/>
      <c r="Q128" s="140"/>
      <c r="R128" s="140"/>
      <c r="S128" s="140"/>
      <c r="T128" s="164"/>
      <c r="U128" s="140"/>
      <c r="V128" s="140"/>
    </row>
    <row r="129" spans="1:22" ht="25.5" customHeight="1">
      <c r="A129" s="163"/>
      <c r="B129" s="3" t="s">
        <v>10</v>
      </c>
      <c r="M129" s="140"/>
      <c r="N129" s="140"/>
      <c r="O129" s="140"/>
      <c r="P129" s="140"/>
      <c r="Q129" s="140"/>
      <c r="R129" s="140"/>
      <c r="S129" s="140"/>
      <c r="T129" s="164"/>
      <c r="U129" s="140"/>
      <c r="V129" s="140"/>
    </row>
    <row r="130" spans="1:22" ht="25.5" customHeight="1">
      <c r="A130" s="163"/>
      <c r="M130" s="140"/>
      <c r="N130" s="140"/>
      <c r="O130" s="140"/>
      <c r="P130" s="140"/>
      <c r="Q130" s="140"/>
      <c r="R130" s="140"/>
      <c r="S130" s="140"/>
      <c r="T130" s="164"/>
      <c r="U130" s="140"/>
      <c r="V130" s="140"/>
    </row>
    <row r="131" spans="1:22" ht="25.5" customHeight="1">
      <c r="A131" s="163"/>
      <c r="B131" s="643" t="s">
        <v>11</v>
      </c>
      <c r="C131" s="643"/>
      <c r="D131" s="643"/>
      <c r="E131" s="643"/>
      <c r="F131" s="643"/>
      <c r="G131" s="643"/>
      <c r="H131" s="643"/>
      <c r="I131" s="643"/>
      <c r="J131" s="643"/>
      <c r="K131" s="643"/>
      <c r="L131" s="643"/>
      <c r="M131" s="140"/>
      <c r="N131" s="140"/>
      <c r="O131" s="140"/>
      <c r="P131" s="140"/>
      <c r="Q131" s="140"/>
      <c r="R131" s="140"/>
      <c r="S131" s="140"/>
      <c r="T131" s="164"/>
      <c r="U131" s="140"/>
      <c r="V131" s="140"/>
    </row>
    <row r="132" spans="1:22" ht="25.5" customHeight="1">
      <c r="A132" s="163"/>
      <c r="B132" s="70"/>
      <c r="C132" s="70"/>
      <c r="D132" s="70"/>
      <c r="E132" s="70"/>
      <c r="F132" s="70"/>
      <c r="G132" s="7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64"/>
      <c r="U132" s="140"/>
      <c r="V132" s="140"/>
    </row>
    <row r="133" spans="1:22" ht="25.5" customHeight="1">
      <c r="A133" s="163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64"/>
      <c r="U133" s="140"/>
      <c r="V133" s="140"/>
    </row>
    <row r="134" spans="1:22" ht="25.5" customHeight="1">
      <c r="A134" s="166"/>
    </row>
    <row r="135" spans="1:22" ht="25.5" customHeight="1">
      <c r="A135" s="168"/>
      <c r="K135" s="170"/>
      <c r="L135" s="170"/>
      <c r="M135" s="170"/>
    </row>
    <row r="136" spans="1:22" ht="25.5" customHeight="1">
      <c r="B136" s="1"/>
      <c r="C136" s="1"/>
      <c r="D136" s="1"/>
      <c r="E136" s="1"/>
      <c r="F136" s="1"/>
      <c r="G136" s="1"/>
      <c r="H136" s="171"/>
      <c r="K136" s="172"/>
      <c r="M136" s="172"/>
      <c r="N136" s="172"/>
      <c r="O136" s="172"/>
      <c r="Q136" s="170"/>
      <c r="R136" s="170"/>
      <c r="S136" s="170"/>
      <c r="U136" s="170"/>
      <c r="V136" s="170"/>
    </row>
    <row r="137" spans="1:22" ht="25.5" customHeight="1"/>
    <row r="138" spans="1:22" ht="25.5" customHeight="1"/>
    <row r="139" spans="1:22" ht="25.5" customHeight="1"/>
    <row r="140" spans="1:22" ht="25.5" customHeight="1"/>
    <row r="141" spans="1:22" ht="25.5" customHeight="1"/>
    <row r="142" spans="1:22" ht="25.5" customHeight="1"/>
    <row r="143" spans="1:22" ht="25.5" customHeight="1"/>
    <row r="144" spans="1:22" ht="25.5" customHeight="1"/>
    <row r="145" ht="25.5" customHeight="1"/>
    <row r="146" ht="25.5" customHeight="1"/>
    <row r="147" ht="25.5" customHeight="1"/>
    <row r="148" ht="25.5" customHeight="1"/>
    <row r="149" ht="25.5" customHeight="1"/>
    <row r="150" ht="25.5" customHeight="1"/>
    <row r="151" ht="25.5" customHeight="1"/>
    <row r="152" ht="25.5" customHeight="1"/>
    <row r="153" ht="25.5" customHeight="1"/>
    <row r="154" ht="25.5" customHeight="1"/>
    <row r="155" ht="25.5" customHeight="1"/>
    <row r="156" ht="25.5" customHeight="1"/>
    <row r="157" ht="25.5" customHeight="1"/>
    <row r="158" ht="25.5" customHeight="1"/>
    <row r="159" ht="25.5" customHeight="1"/>
    <row r="160" ht="25.5" customHeight="1"/>
    <row r="161" ht="25.5" customHeight="1"/>
    <row r="162" ht="25.5" customHeight="1"/>
    <row r="163" ht="25.5" customHeight="1"/>
    <row r="164" ht="25.5" customHeight="1"/>
    <row r="165" ht="25.5" customHeight="1"/>
    <row r="166" ht="25.5" customHeight="1"/>
  </sheetData>
  <autoFilter ref="A24:V125"/>
  <customSheetViews>
    <customSheetView guid="{A26238BE-7791-46AE-8DC7-FDB913DC2957}" scale="70" showPageBreaks="1" printArea="1" showRuler="0">
      <selection activeCell="P32" sqref="P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</customSheetView>
    <customSheetView guid="{8F1D26EC-2A17-448C-B03E-3E3FACB015C6}" scale="80" showPageBreaks="1" printArea="1" showAutoFilter="1" showRuler="0" topLeftCell="A21">
      <pane xSplit="2" ySplit="5" topLeftCell="F50" activePane="bottomRight" state="frozen"/>
      <selection pane="bottomRight" activeCell="K50" sqref="K5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V107"/>
    </customSheetView>
    <customSheetView guid="{2B944529-4431-4AE3-A585-21D645644E2B}" scale="55" showPageBreaks="1" printArea="1" showAutoFilter="1" showRuler="0" topLeftCell="A16">
      <pane xSplit="3" ySplit="10" topLeftCell="D65" activePane="bottomRight" state="frozen"/>
      <selection pane="bottomRight" activeCell="T16" sqref="T1:V10485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V288"/>
    </customSheetView>
    <customSheetView guid="{A15C0F21-5131-41E0-AFE4-42812F6B0841}" scale="55" showPageBreaks="1" printArea="1" showAutoFilter="1" hiddenColumns="1" showRuler="0" topLeftCell="A16">
      <pane xSplit="3" ySplit="10" topLeftCell="D26" activePane="bottomRight" state="frozen"/>
      <selection pane="bottomRight" activeCell="U33" sqref="U3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V272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AJ491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4:AJ647"/>
    </customSheetView>
    <customSheetView guid="{802102DC-FBE0-4A84-A4E5-B623C4572B73}" scale="55" showPageBreaks="1" printArea="1" showAutoFilter="1" hiddenColumns="1" view="pageBreakPreview" showRuler="0" topLeftCell="A16">
      <pane xSplit="3" ySplit="10" topLeftCell="G83" activePane="bottomRight" state="frozen"/>
      <selection pane="bottomRight" activeCell="L93" sqref="L9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AI134"/>
    </customSheetView>
    <customSheetView guid="{638697C3-FF78-4B65-B9E8-EA2C7C52D3B4}" scale="55" showAutoFilter="1" hiddenColumns="1" showRuler="0" topLeftCell="A19">
      <pane xSplit="3" ySplit="7" topLeftCell="E161" activePane="bottomRight" state="frozen"/>
      <selection pane="bottomRight" activeCell="V176" sqref="V1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V212"/>
    </customSheetView>
    <customSheetView guid="{7DEB5728-2FB9-407E-AD51-935C096482A6}" scale="70" showAutoFilter="1" showRuler="0" topLeftCell="A17">
      <pane xSplit="3" ySplit="9" topLeftCell="H101" activePane="bottomRight" state="frozen"/>
      <selection pane="bottomRight" activeCell="V110" sqref="V11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V118"/>
    </customSheetView>
    <customSheetView guid="{2DB1AFA1-9EED-47A4-81DD-AA83ACAA5BC0}" scale="90" showAutoFilter="1" showRuler="0" topLeftCell="A17">
      <pane xSplit="3" ySplit="9" topLeftCell="D26" activePane="bottomRight" state="frozen"/>
      <selection pane="bottomRight" activeCell="I35" sqref="I35:I3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V118"/>
    </customSheetView>
    <customSheetView guid="{86ABB103-B007-4CE7-BE9F-F4EED57FA42A}" scale="55" showPageBreaks="1" printArea="1" showAutoFilter="1" showRuler="0" topLeftCell="B1">
      <selection activeCell="B26" sqref="B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V118"/>
    </customSheetView>
    <customSheetView guid="{48A60FB0-9A73-41A3-99DB-17520660C91A}" scale="55" showPageBreaks="1" printArea="1" showAutoFilter="1" showRuler="0" topLeftCell="B1">
      <selection activeCell="N32" sqref="N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V125"/>
    </customSheetView>
  </customSheetViews>
  <mergeCells count="31">
    <mergeCell ref="V20:V23"/>
    <mergeCell ref="F21:F23"/>
    <mergeCell ref="G21:G23"/>
    <mergeCell ref="R21:R23"/>
    <mergeCell ref="S21:S23"/>
    <mergeCell ref="B131:L131"/>
    <mergeCell ref="A121:B121"/>
    <mergeCell ref="B128:J128"/>
    <mergeCell ref="D20:D23"/>
    <mergeCell ref="F20:G20"/>
    <mergeCell ref="A4:V4"/>
    <mergeCell ref="A7:V7"/>
    <mergeCell ref="A10:V10"/>
    <mergeCell ref="A5:V5"/>
    <mergeCell ref="A8:V8"/>
    <mergeCell ref="A12:V12"/>
    <mergeCell ref="E20:E23"/>
    <mergeCell ref="H21:I22"/>
    <mergeCell ref="J21:K22"/>
    <mergeCell ref="L21:M22"/>
    <mergeCell ref="N21:O22"/>
    <mergeCell ref="P21:Q22"/>
    <mergeCell ref="T20:U22"/>
    <mergeCell ref="A13:V13"/>
    <mergeCell ref="A14:V14"/>
    <mergeCell ref="A19:V19"/>
    <mergeCell ref="A20:A23"/>
    <mergeCell ref="B20:B23"/>
    <mergeCell ref="C20:C23"/>
    <mergeCell ref="H20:Q20"/>
    <mergeCell ref="R20:S2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Q199"/>
  <sheetViews>
    <sheetView showRuler="0" topLeftCell="A15" zoomScale="55" zoomScaleNormal="55" zoomScaleSheetLayoutView="55" workbookViewId="0">
      <pane xSplit="3" ySplit="11" topLeftCell="BT41" activePane="bottomRight" state="frozen"/>
      <selection activeCell="A15" sqref="A15"/>
      <selection pane="topRight" activeCell="D15" sqref="D15"/>
      <selection pane="bottomLeft" activeCell="A26" sqref="A26"/>
      <selection pane="bottomRight" activeCell="CK52" sqref="CK52"/>
    </sheetView>
  </sheetViews>
  <sheetFormatPr defaultRowHeight="15.75"/>
  <cols>
    <col min="1" max="1" width="9.875" style="151" customWidth="1"/>
    <col min="2" max="2" width="66.5" style="3" customWidth="1"/>
    <col min="3" max="4" width="23.25" style="3" customWidth="1"/>
    <col min="5" max="5" width="15.25" style="3" customWidth="1"/>
    <col min="6" max="11" width="11.375" style="3" customWidth="1"/>
    <col min="12" max="24" width="11.375" style="75" customWidth="1"/>
    <col min="25" max="25" width="11.375" style="167" customWidth="1"/>
    <col min="26" max="29" width="11.375" style="75" customWidth="1"/>
    <col min="30" max="86" width="11.375" style="3" customWidth="1"/>
    <col min="87" max="87" width="12.375" style="3" customWidth="1"/>
    <col min="88" max="88" width="11.375" style="3" customWidth="1"/>
    <col min="89" max="89" width="62.75" style="3" customWidth="1"/>
    <col min="90" max="90" width="9" style="3"/>
    <col min="91" max="91" width="13.25" style="3" customWidth="1"/>
    <col min="92" max="92" width="12.625" style="3" customWidth="1"/>
    <col min="93" max="93" width="12.375" style="3" customWidth="1"/>
    <col min="94" max="16384" width="9" style="3"/>
  </cols>
  <sheetData>
    <row r="1" spans="1:89" s="79" customFormat="1" ht="18.75">
      <c r="AN1" s="142"/>
      <c r="AR1" s="141"/>
      <c r="CK1" s="141" t="s">
        <v>16</v>
      </c>
    </row>
    <row r="2" spans="1:89" s="79" customFormat="1" ht="18.75">
      <c r="AN2" s="142"/>
      <c r="AR2" s="143"/>
      <c r="CK2" s="143" t="s">
        <v>7</v>
      </c>
    </row>
    <row r="3" spans="1:89" s="79" customFormat="1" ht="18.75">
      <c r="AN3" s="142"/>
      <c r="AR3" s="143"/>
      <c r="CK3" s="143" t="s">
        <v>204</v>
      </c>
    </row>
    <row r="4" spans="1:89" s="145" customFormat="1" ht="18.75">
      <c r="A4" s="639" t="s">
        <v>322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  <c r="AI4" s="639"/>
      <c r="AJ4" s="639"/>
      <c r="AK4" s="639"/>
      <c r="AL4" s="639"/>
      <c r="AM4" s="639"/>
      <c r="AN4" s="639"/>
      <c r="AO4" s="639"/>
      <c r="AP4" s="639"/>
      <c r="AQ4" s="639"/>
      <c r="AR4" s="639"/>
    </row>
    <row r="5" spans="1:89" s="145" customFormat="1" ht="18.75" customHeight="1">
      <c r="A5" s="640" t="str">
        <f>'12 Квартал освоение'!A5:V5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</row>
    <row r="6" spans="1:89" s="145" customFormat="1" ht="18.7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89" s="145" customFormat="1" ht="18.75" customHeight="1">
      <c r="A7" s="640" t="str">
        <f>'12 Квартал освоение'!A7:V7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  <c r="AJ7" s="640"/>
      <c r="AK7" s="640"/>
      <c r="AL7" s="640"/>
      <c r="AM7" s="640"/>
      <c r="AN7" s="640"/>
      <c r="AO7" s="640"/>
      <c r="AP7" s="640"/>
      <c r="AQ7" s="640"/>
      <c r="AR7" s="640"/>
    </row>
    <row r="8" spans="1:89" s="79" customFormat="1">
      <c r="A8" s="636" t="s">
        <v>323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  <c r="Y8" s="636"/>
      <c r="Z8" s="636"/>
      <c r="AA8" s="636"/>
      <c r="AB8" s="636"/>
      <c r="AC8" s="636"/>
      <c r="AD8" s="636"/>
      <c r="AE8" s="636"/>
      <c r="AF8" s="636"/>
      <c r="AG8" s="636"/>
      <c r="AH8" s="636"/>
      <c r="AI8" s="636"/>
      <c r="AJ8" s="636"/>
      <c r="AK8" s="636"/>
      <c r="AL8" s="636"/>
      <c r="AM8" s="636"/>
      <c r="AN8" s="636"/>
      <c r="AO8" s="636"/>
      <c r="AP8" s="636"/>
      <c r="AQ8" s="636"/>
      <c r="AR8" s="636"/>
    </row>
    <row r="9" spans="1:89" s="79" customForma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</row>
    <row r="10" spans="1:89" s="79" customFormat="1" ht="18.75">
      <c r="A10" s="641" t="str">
        <f>'12 Квартал освоение'!A10:V10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</row>
    <row r="11" spans="1:89" s="79" customFormat="1" ht="18.75">
      <c r="AD11" s="143"/>
    </row>
    <row r="12" spans="1:89" s="79" customFormat="1" ht="18.75">
      <c r="A12" s="642" t="str">
        <f>'12 Квартал освоение'!A12:V12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/>
      <c r="AK12" s="642"/>
      <c r="AL12" s="642"/>
      <c r="AM12" s="642"/>
      <c r="AN12" s="642"/>
      <c r="AO12" s="642"/>
      <c r="AP12" s="642"/>
      <c r="AQ12" s="642"/>
      <c r="AR12" s="642"/>
    </row>
    <row r="13" spans="1:89" s="79" customFormat="1">
      <c r="A13" s="636" t="s">
        <v>324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</row>
    <row r="14" spans="1:89" ht="18.75" customHeight="1">
      <c r="O14" s="86"/>
      <c r="P14" s="86"/>
      <c r="Q14" s="86"/>
      <c r="R14" s="86"/>
      <c r="S14" s="86"/>
      <c r="T14" s="86"/>
      <c r="U14" s="86"/>
      <c r="V14" s="86"/>
      <c r="W14" s="86"/>
      <c r="Y14" s="152"/>
      <c r="Z14" s="153"/>
      <c r="AA14" s="153"/>
      <c r="AB14" s="154"/>
    </row>
    <row r="15" spans="1:89" ht="18.75" customHeight="1">
      <c r="O15" s="86"/>
      <c r="P15" s="86"/>
      <c r="Q15" s="86"/>
      <c r="R15" s="86"/>
      <c r="S15" s="86"/>
      <c r="T15" s="86"/>
      <c r="U15" s="86"/>
      <c r="V15" s="86"/>
      <c r="W15" s="86"/>
      <c r="Y15" s="152"/>
      <c r="Z15" s="153"/>
      <c r="AA15" s="153"/>
      <c r="AB15" s="154"/>
    </row>
    <row r="16" spans="1:89" s="502" customFormat="1">
      <c r="A16" s="505"/>
      <c r="F16" s="506"/>
      <c r="G16" s="70"/>
      <c r="H16" s="70"/>
      <c r="I16" s="70"/>
      <c r="J16" s="70"/>
      <c r="K16" s="503"/>
      <c r="L16" s="503"/>
      <c r="M16" s="506"/>
      <c r="N16" s="506"/>
      <c r="O16" s="506"/>
      <c r="P16" s="506"/>
      <c r="Q16" s="506"/>
      <c r="R16" s="506"/>
      <c r="S16" s="506"/>
      <c r="T16" s="506"/>
      <c r="U16" s="506"/>
      <c r="V16" s="506"/>
      <c r="W16" s="506"/>
      <c r="X16" s="506"/>
      <c r="Y16" s="506"/>
      <c r="Z16" s="506"/>
      <c r="AA16" s="506"/>
      <c r="AB16" s="506"/>
      <c r="AC16" s="506"/>
      <c r="AD16" s="506"/>
      <c r="AE16" s="506"/>
      <c r="AF16" s="506"/>
      <c r="AG16" s="506"/>
      <c r="AH16" s="506"/>
      <c r="AI16" s="506"/>
      <c r="AJ16" s="506"/>
      <c r="AK16" s="506"/>
      <c r="AL16" s="506"/>
      <c r="AM16" s="506"/>
      <c r="AN16" s="506"/>
      <c r="AO16" s="506"/>
      <c r="AP16" s="506"/>
      <c r="AQ16" s="506"/>
      <c r="AR16" s="506"/>
      <c r="AS16" s="506"/>
      <c r="AT16" s="506"/>
      <c r="AU16" s="506"/>
      <c r="AV16" s="506"/>
      <c r="AW16" s="506"/>
      <c r="AX16" s="506"/>
      <c r="AY16" s="506"/>
      <c r="AZ16" s="506"/>
      <c r="BA16" s="506"/>
      <c r="BB16" s="506"/>
      <c r="BC16" s="506"/>
      <c r="BD16" s="506"/>
      <c r="BE16" s="506"/>
      <c r="BF16" s="506"/>
      <c r="BG16" s="506"/>
      <c r="BH16" s="506"/>
      <c r="BI16" s="506"/>
      <c r="BJ16" s="506"/>
      <c r="BK16" s="506"/>
      <c r="BL16" s="506"/>
      <c r="BM16" s="506"/>
      <c r="BN16" s="506"/>
      <c r="BO16" s="506"/>
      <c r="BP16" s="506"/>
      <c r="BQ16" s="506"/>
      <c r="BR16" s="506"/>
      <c r="BS16" s="506"/>
      <c r="BT16" s="506"/>
      <c r="BU16" s="506"/>
      <c r="BV16" s="506"/>
      <c r="BW16" s="506"/>
      <c r="BX16" s="506"/>
      <c r="BY16" s="506"/>
      <c r="BZ16" s="506"/>
      <c r="CA16" s="506"/>
      <c r="CB16" s="506"/>
      <c r="CC16" s="506"/>
      <c r="CI16" s="506"/>
      <c r="CJ16" s="506"/>
    </row>
    <row r="17" spans="1:93" s="70" customFormat="1">
      <c r="A17" s="507"/>
      <c r="F17" s="506"/>
      <c r="G17" s="506"/>
      <c r="H17" s="506"/>
      <c r="I17" s="506"/>
      <c r="J17" s="506"/>
      <c r="K17" s="506"/>
      <c r="L17" s="506"/>
      <c r="M17" s="503"/>
      <c r="N17" s="503"/>
      <c r="O17" s="503"/>
      <c r="P17" s="503"/>
      <c r="Q17" s="503"/>
      <c r="R17" s="503"/>
      <c r="S17" s="503"/>
      <c r="T17" s="503"/>
      <c r="U17" s="503"/>
      <c r="V17" s="503"/>
      <c r="W17" s="503"/>
      <c r="X17" s="503"/>
      <c r="Y17" s="503"/>
      <c r="Z17" s="503"/>
      <c r="AA17" s="503"/>
      <c r="AB17" s="508"/>
      <c r="AC17" s="503"/>
      <c r="CJ17" s="509"/>
    </row>
    <row r="18" spans="1:93" s="70" customFormat="1" ht="18.75">
      <c r="A18" s="666"/>
      <c r="B18" s="666"/>
      <c r="C18" s="666"/>
      <c r="D18" s="666"/>
      <c r="E18" s="666"/>
      <c r="F18" s="666"/>
      <c r="G18" s="666"/>
      <c r="H18" s="666"/>
      <c r="I18" s="666"/>
      <c r="J18" s="666"/>
      <c r="K18" s="666"/>
      <c r="L18" s="666"/>
      <c r="M18" s="666"/>
      <c r="N18" s="666"/>
      <c r="O18" s="666"/>
      <c r="P18" s="666"/>
      <c r="Q18" s="666"/>
      <c r="R18" s="666"/>
      <c r="S18" s="666"/>
      <c r="T18" s="666"/>
      <c r="U18" s="666"/>
      <c r="V18" s="666"/>
      <c r="W18" s="666"/>
      <c r="X18" s="666"/>
      <c r="Y18" s="666"/>
      <c r="Z18" s="666"/>
      <c r="AA18" s="666"/>
      <c r="AB18" s="666"/>
      <c r="AC18" s="666"/>
      <c r="AD18" s="666"/>
      <c r="AE18" s="666"/>
      <c r="AF18" s="666"/>
      <c r="AG18" s="666"/>
      <c r="AH18" s="666"/>
      <c r="AI18" s="666"/>
      <c r="AJ18" s="666"/>
      <c r="AK18" s="666"/>
      <c r="AL18" s="666"/>
      <c r="AM18" s="666"/>
      <c r="AN18" s="666"/>
      <c r="AO18" s="666"/>
      <c r="AP18" s="666"/>
      <c r="AQ18" s="666"/>
      <c r="AR18" s="666"/>
      <c r="AT18" s="514"/>
      <c r="AU18" s="514"/>
      <c r="AV18" s="514"/>
      <c r="AW18" s="514"/>
      <c r="AX18" s="514"/>
      <c r="AY18" s="514"/>
      <c r="AZ18" s="514"/>
    </row>
    <row r="19" spans="1:93" ht="29.25" customHeight="1">
      <c r="A19" s="668" t="s">
        <v>354</v>
      </c>
      <c r="B19" s="668" t="s">
        <v>32</v>
      </c>
      <c r="C19" s="668" t="s">
        <v>52</v>
      </c>
      <c r="D19" s="668" t="s">
        <v>321</v>
      </c>
      <c r="E19" s="669" t="s">
        <v>717</v>
      </c>
      <c r="F19" s="669"/>
      <c r="G19" s="669"/>
      <c r="H19" s="669"/>
      <c r="I19" s="669"/>
      <c r="J19" s="669"/>
      <c r="K19" s="669"/>
      <c r="L19" s="669"/>
      <c r="M19" s="669"/>
      <c r="N19" s="669"/>
      <c r="O19" s="669"/>
      <c r="P19" s="669"/>
      <c r="Q19" s="669"/>
      <c r="R19" s="669"/>
      <c r="S19" s="669"/>
      <c r="T19" s="669"/>
      <c r="U19" s="669"/>
      <c r="V19" s="669"/>
      <c r="W19" s="669"/>
      <c r="X19" s="669"/>
      <c r="Y19" s="669"/>
      <c r="Z19" s="669"/>
      <c r="AA19" s="669"/>
      <c r="AB19" s="669"/>
      <c r="AC19" s="669"/>
      <c r="AD19" s="669"/>
      <c r="AE19" s="669"/>
      <c r="AF19" s="669"/>
      <c r="AG19" s="669"/>
      <c r="AH19" s="669"/>
      <c r="AI19" s="669"/>
      <c r="AJ19" s="669"/>
      <c r="AK19" s="669"/>
      <c r="AL19" s="669"/>
      <c r="AM19" s="669"/>
      <c r="AN19" s="669"/>
      <c r="AO19" s="669"/>
      <c r="AP19" s="669"/>
      <c r="AQ19" s="669"/>
      <c r="AR19" s="669"/>
      <c r="AS19" s="669"/>
      <c r="AT19" s="669"/>
      <c r="AU19" s="669"/>
      <c r="AV19" s="669"/>
      <c r="AW19" s="669"/>
      <c r="AX19" s="669"/>
      <c r="AY19" s="669"/>
      <c r="AZ19" s="669"/>
      <c r="BA19" s="669"/>
      <c r="BB19" s="669"/>
      <c r="BC19" s="669"/>
      <c r="BD19" s="669"/>
      <c r="BE19" s="669"/>
      <c r="BF19" s="669"/>
      <c r="BG19" s="669"/>
      <c r="BH19" s="669"/>
      <c r="BI19" s="669"/>
      <c r="BJ19" s="669"/>
      <c r="BK19" s="669"/>
      <c r="BL19" s="669"/>
      <c r="BM19" s="669"/>
      <c r="BN19" s="669"/>
      <c r="BO19" s="669"/>
      <c r="BP19" s="669"/>
      <c r="BQ19" s="669"/>
      <c r="BR19" s="669"/>
      <c r="BS19" s="669"/>
      <c r="BT19" s="669"/>
      <c r="BU19" s="669"/>
      <c r="BV19" s="669"/>
      <c r="BW19" s="669"/>
      <c r="BX19" s="669"/>
      <c r="BY19" s="669"/>
      <c r="BZ19" s="669"/>
      <c r="CA19" s="669"/>
      <c r="CB19" s="669"/>
      <c r="CC19" s="669"/>
      <c r="CD19" s="669"/>
      <c r="CE19" s="669"/>
      <c r="CF19" s="669"/>
      <c r="CG19" s="620" t="s">
        <v>723</v>
      </c>
      <c r="CH19" s="620"/>
      <c r="CI19" s="620"/>
      <c r="CJ19" s="620"/>
      <c r="CK19" s="668" t="s">
        <v>0</v>
      </c>
    </row>
    <row r="20" spans="1:93" ht="29.25" customHeight="1">
      <c r="A20" s="668"/>
      <c r="B20" s="668"/>
      <c r="C20" s="668"/>
      <c r="D20" s="668"/>
      <c r="E20" s="669" t="s">
        <v>17</v>
      </c>
      <c r="F20" s="669"/>
      <c r="G20" s="669"/>
      <c r="H20" s="669"/>
      <c r="I20" s="669"/>
      <c r="J20" s="669"/>
      <c r="K20" s="669"/>
      <c r="L20" s="669"/>
      <c r="M20" s="669"/>
      <c r="N20" s="669"/>
      <c r="O20" s="669"/>
      <c r="P20" s="669"/>
      <c r="Q20" s="669"/>
      <c r="R20" s="669"/>
      <c r="S20" s="669"/>
      <c r="T20" s="669"/>
      <c r="U20" s="669"/>
      <c r="V20" s="669"/>
      <c r="W20" s="669"/>
      <c r="X20" s="669"/>
      <c r="Y20" s="669"/>
      <c r="Z20" s="669"/>
      <c r="AA20" s="669"/>
      <c r="AB20" s="669"/>
      <c r="AC20" s="669"/>
      <c r="AD20" s="669"/>
      <c r="AE20" s="669"/>
      <c r="AF20" s="669"/>
      <c r="AG20" s="669"/>
      <c r="AH20" s="669"/>
      <c r="AI20" s="669"/>
      <c r="AJ20" s="669"/>
      <c r="AK20" s="669"/>
      <c r="AL20" s="669"/>
      <c r="AM20" s="669"/>
      <c r="AN20" s="669"/>
      <c r="AO20" s="669"/>
      <c r="AP20" s="669"/>
      <c r="AQ20" s="669"/>
      <c r="AR20" s="669"/>
      <c r="AS20" s="669" t="s">
        <v>18</v>
      </c>
      <c r="AT20" s="669"/>
      <c r="AU20" s="669"/>
      <c r="AV20" s="669"/>
      <c r="AW20" s="669"/>
      <c r="AX20" s="669"/>
      <c r="AY20" s="669"/>
      <c r="AZ20" s="669"/>
      <c r="BA20" s="669"/>
      <c r="BB20" s="669"/>
      <c r="BC20" s="669"/>
      <c r="BD20" s="669"/>
      <c r="BE20" s="669"/>
      <c r="BF20" s="669"/>
      <c r="BG20" s="669"/>
      <c r="BH20" s="669"/>
      <c r="BI20" s="669"/>
      <c r="BJ20" s="669"/>
      <c r="BK20" s="669"/>
      <c r="BL20" s="669"/>
      <c r="BM20" s="669"/>
      <c r="BN20" s="669"/>
      <c r="BO20" s="669"/>
      <c r="BP20" s="669"/>
      <c r="BQ20" s="669"/>
      <c r="BR20" s="669"/>
      <c r="BS20" s="669"/>
      <c r="BT20" s="669"/>
      <c r="BU20" s="669"/>
      <c r="BV20" s="669"/>
      <c r="BW20" s="669"/>
      <c r="BX20" s="669"/>
      <c r="BY20" s="669"/>
      <c r="BZ20" s="669"/>
      <c r="CA20" s="669"/>
      <c r="CB20" s="669"/>
      <c r="CC20" s="669"/>
      <c r="CD20" s="669"/>
      <c r="CE20" s="669"/>
      <c r="CF20" s="669"/>
      <c r="CG20" s="620"/>
      <c r="CH20" s="620"/>
      <c r="CI20" s="620"/>
      <c r="CJ20" s="620"/>
      <c r="CK20" s="668"/>
    </row>
    <row r="21" spans="1:93" ht="29.25" customHeight="1">
      <c r="A21" s="668"/>
      <c r="B21" s="668"/>
      <c r="C21" s="668"/>
      <c r="D21" s="668"/>
      <c r="E21" s="667" t="s">
        <v>12</v>
      </c>
      <c r="F21" s="667"/>
      <c r="G21" s="667"/>
      <c r="H21" s="667"/>
      <c r="I21" s="667"/>
      <c r="J21" s="667"/>
      <c r="K21" s="667"/>
      <c r="L21" s="667"/>
      <c r="M21" s="667" t="s">
        <v>216</v>
      </c>
      <c r="N21" s="667"/>
      <c r="O21" s="667"/>
      <c r="P21" s="667"/>
      <c r="Q21" s="667"/>
      <c r="R21" s="667"/>
      <c r="S21" s="667"/>
      <c r="T21" s="667"/>
      <c r="U21" s="667" t="s">
        <v>217</v>
      </c>
      <c r="V21" s="667"/>
      <c r="W21" s="667"/>
      <c r="X21" s="667"/>
      <c r="Y21" s="667"/>
      <c r="Z21" s="667"/>
      <c r="AA21" s="667"/>
      <c r="AB21" s="667"/>
      <c r="AC21" s="667" t="s">
        <v>224</v>
      </c>
      <c r="AD21" s="667"/>
      <c r="AE21" s="667"/>
      <c r="AF21" s="667"/>
      <c r="AG21" s="667"/>
      <c r="AH21" s="667"/>
      <c r="AI21" s="667"/>
      <c r="AJ21" s="667"/>
      <c r="AK21" s="669" t="s">
        <v>219</v>
      </c>
      <c r="AL21" s="669"/>
      <c r="AM21" s="669"/>
      <c r="AN21" s="669"/>
      <c r="AO21" s="669"/>
      <c r="AP21" s="669"/>
      <c r="AQ21" s="669"/>
      <c r="AR21" s="669"/>
      <c r="AS21" s="667" t="s">
        <v>12</v>
      </c>
      <c r="AT21" s="667"/>
      <c r="AU21" s="667"/>
      <c r="AV21" s="667"/>
      <c r="AW21" s="667"/>
      <c r="AX21" s="667"/>
      <c r="AY21" s="667"/>
      <c r="AZ21" s="667"/>
      <c r="BA21" s="667" t="s">
        <v>216</v>
      </c>
      <c r="BB21" s="667"/>
      <c r="BC21" s="667"/>
      <c r="BD21" s="667"/>
      <c r="BE21" s="667"/>
      <c r="BF21" s="667"/>
      <c r="BG21" s="667"/>
      <c r="BH21" s="667"/>
      <c r="BI21" s="667" t="s">
        <v>217</v>
      </c>
      <c r="BJ21" s="667"/>
      <c r="BK21" s="667"/>
      <c r="BL21" s="667"/>
      <c r="BM21" s="667"/>
      <c r="BN21" s="667"/>
      <c r="BO21" s="667"/>
      <c r="BP21" s="667"/>
      <c r="BQ21" s="667" t="s">
        <v>224</v>
      </c>
      <c r="BR21" s="667"/>
      <c r="BS21" s="667"/>
      <c r="BT21" s="667"/>
      <c r="BU21" s="667"/>
      <c r="BV21" s="667"/>
      <c r="BW21" s="667"/>
      <c r="BX21" s="667"/>
      <c r="BY21" s="669" t="s">
        <v>219</v>
      </c>
      <c r="BZ21" s="669"/>
      <c r="CA21" s="669"/>
      <c r="CB21" s="669"/>
      <c r="CC21" s="669"/>
      <c r="CD21" s="669"/>
      <c r="CE21" s="669"/>
      <c r="CF21" s="669"/>
      <c r="CG21" s="620"/>
      <c r="CH21" s="620"/>
      <c r="CI21" s="620"/>
      <c r="CJ21" s="620"/>
      <c r="CK21" s="668"/>
    </row>
    <row r="22" spans="1:93" ht="56.25" customHeight="1">
      <c r="A22" s="668"/>
      <c r="B22" s="668"/>
      <c r="C22" s="668"/>
      <c r="D22" s="668"/>
      <c r="E22" s="510" t="s">
        <v>33</v>
      </c>
      <c r="F22" s="669" t="s">
        <v>35</v>
      </c>
      <c r="G22" s="669"/>
      <c r="H22" s="669"/>
      <c r="I22" s="669"/>
      <c r="J22" s="669"/>
      <c r="K22" s="669"/>
      <c r="L22" s="669"/>
      <c r="M22" s="510" t="s">
        <v>33</v>
      </c>
      <c r="N22" s="669" t="s">
        <v>35</v>
      </c>
      <c r="O22" s="669"/>
      <c r="P22" s="669"/>
      <c r="Q22" s="669"/>
      <c r="R22" s="669"/>
      <c r="S22" s="669"/>
      <c r="T22" s="669"/>
      <c r="U22" s="510" t="s">
        <v>33</v>
      </c>
      <c r="V22" s="669" t="s">
        <v>35</v>
      </c>
      <c r="W22" s="669"/>
      <c r="X22" s="669"/>
      <c r="Y22" s="669"/>
      <c r="Z22" s="669"/>
      <c r="AA22" s="669"/>
      <c r="AB22" s="669"/>
      <c r="AC22" s="510" t="s">
        <v>33</v>
      </c>
      <c r="AD22" s="669" t="s">
        <v>35</v>
      </c>
      <c r="AE22" s="669"/>
      <c r="AF22" s="669"/>
      <c r="AG22" s="669"/>
      <c r="AH22" s="669"/>
      <c r="AI22" s="669"/>
      <c r="AJ22" s="669"/>
      <c r="AK22" s="510" t="s">
        <v>33</v>
      </c>
      <c r="AL22" s="669" t="s">
        <v>35</v>
      </c>
      <c r="AM22" s="669"/>
      <c r="AN22" s="669"/>
      <c r="AO22" s="669"/>
      <c r="AP22" s="669"/>
      <c r="AQ22" s="669"/>
      <c r="AR22" s="669"/>
      <c r="AS22" s="510" t="s">
        <v>33</v>
      </c>
      <c r="AT22" s="669" t="s">
        <v>35</v>
      </c>
      <c r="AU22" s="669"/>
      <c r="AV22" s="669"/>
      <c r="AW22" s="669"/>
      <c r="AX22" s="669"/>
      <c r="AY22" s="669"/>
      <c r="AZ22" s="669"/>
      <c r="BA22" s="510" t="s">
        <v>33</v>
      </c>
      <c r="BB22" s="669" t="s">
        <v>35</v>
      </c>
      <c r="BC22" s="669"/>
      <c r="BD22" s="669"/>
      <c r="BE22" s="669"/>
      <c r="BF22" s="669"/>
      <c r="BG22" s="669"/>
      <c r="BH22" s="669"/>
      <c r="BI22" s="510" t="s">
        <v>33</v>
      </c>
      <c r="BJ22" s="669" t="s">
        <v>35</v>
      </c>
      <c r="BK22" s="669"/>
      <c r="BL22" s="669"/>
      <c r="BM22" s="669"/>
      <c r="BN22" s="669"/>
      <c r="BO22" s="669"/>
      <c r="BP22" s="669"/>
      <c r="BQ22" s="510" t="s">
        <v>33</v>
      </c>
      <c r="BR22" s="669" t="s">
        <v>35</v>
      </c>
      <c r="BS22" s="669"/>
      <c r="BT22" s="669"/>
      <c r="BU22" s="669"/>
      <c r="BV22" s="669"/>
      <c r="BW22" s="669"/>
      <c r="BX22" s="669"/>
      <c r="BY22" s="510" t="s">
        <v>33</v>
      </c>
      <c r="BZ22" s="669" t="s">
        <v>35</v>
      </c>
      <c r="CA22" s="669"/>
      <c r="CB22" s="669"/>
      <c r="CC22" s="669"/>
      <c r="CD22" s="669"/>
      <c r="CE22" s="669"/>
      <c r="CF22" s="669"/>
      <c r="CG22" s="670" t="s">
        <v>33</v>
      </c>
      <c r="CH22" s="670"/>
      <c r="CI22" s="670" t="s">
        <v>35</v>
      </c>
      <c r="CJ22" s="670"/>
      <c r="CK22" s="668"/>
    </row>
    <row r="23" spans="1:93" ht="114" customHeight="1">
      <c r="A23" s="668"/>
      <c r="B23" s="668"/>
      <c r="C23" s="668"/>
      <c r="D23" s="668"/>
      <c r="E23" s="281" t="s">
        <v>34</v>
      </c>
      <c r="F23" s="281" t="s">
        <v>34</v>
      </c>
      <c r="G23" s="511" t="s">
        <v>36</v>
      </c>
      <c r="H23" s="511" t="s">
        <v>37</v>
      </c>
      <c r="I23" s="511" t="s">
        <v>38</v>
      </c>
      <c r="J23" s="511" t="s">
        <v>39</v>
      </c>
      <c r="K23" s="511" t="s">
        <v>200</v>
      </c>
      <c r="L23" s="511" t="s">
        <v>199</v>
      </c>
      <c r="M23" s="281" t="s">
        <v>34</v>
      </c>
      <c r="N23" s="281" t="s">
        <v>34</v>
      </c>
      <c r="O23" s="511" t="s">
        <v>36</v>
      </c>
      <c r="P23" s="511" t="s">
        <v>37</v>
      </c>
      <c r="Q23" s="511" t="s">
        <v>38</v>
      </c>
      <c r="R23" s="511" t="s">
        <v>39</v>
      </c>
      <c r="S23" s="511" t="s">
        <v>200</v>
      </c>
      <c r="T23" s="511" t="s">
        <v>199</v>
      </c>
      <c r="U23" s="281" t="s">
        <v>34</v>
      </c>
      <c r="V23" s="281" t="s">
        <v>34</v>
      </c>
      <c r="W23" s="511" t="s">
        <v>36</v>
      </c>
      <c r="X23" s="511" t="s">
        <v>37</v>
      </c>
      <c r="Y23" s="511" t="s">
        <v>38</v>
      </c>
      <c r="Z23" s="511" t="s">
        <v>39</v>
      </c>
      <c r="AA23" s="511" t="s">
        <v>200</v>
      </c>
      <c r="AB23" s="511" t="s">
        <v>199</v>
      </c>
      <c r="AC23" s="281" t="s">
        <v>34</v>
      </c>
      <c r="AD23" s="281" t="s">
        <v>34</v>
      </c>
      <c r="AE23" s="511" t="s">
        <v>36</v>
      </c>
      <c r="AF23" s="511" t="s">
        <v>37</v>
      </c>
      <c r="AG23" s="511" t="s">
        <v>38</v>
      </c>
      <c r="AH23" s="511" t="s">
        <v>39</v>
      </c>
      <c r="AI23" s="511" t="s">
        <v>200</v>
      </c>
      <c r="AJ23" s="511" t="s">
        <v>199</v>
      </c>
      <c r="AK23" s="281" t="s">
        <v>34</v>
      </c>
      <c r="AL23" s="281" t="s">
        <v>34</v>
      </c>
      <c r="AM23" s="511" t="s">
        <v>36</v>
      </c>
      <c r="AN23" s="511" t="s">
        <v>37</v>
      </c>
      <c r="AO23" s="511" t="s">
        <v>38</v>
      </c>
      <c r="AP23" s="511" t="s">
        <v>39</v>
      </c>
      <c r="AQ23" s="511" t="s">
        <v>200</v>
      </c>
      <c r="AR23" s="511" t="s">
        <v>199</v>
      </c>
      <c r="AS23" s="281" t="s">
        <v>34</v>
      </c>
      <c r="AT23" s="281" t="s">
        <v>34</v>
      </c>
      <c r="AU23" s="511" t="s">
        <v>36</v>
      </c>
      <c r="AV23" s="511" t="s">
        <v>37</v>
      </c>
      <c r="AW23" s="511" t="s">
        <v>38</v>
      </c>
      <c r="AX23" s="511" t="s">
        <v>39</v>
      </c>
      <c r="AY23" s="511" t="s">
        <v>200</v>
      </c>
      <c r="AZ23" s="511" t="s">
        <v>199</v>
      </c>
      <c r="BA23" s="281" t="s">
        <v>34</v>
      </c>
      <c r="BB23" s="281" t="s">
        <v>34</v>
      </c>
      <c r="BC23" s="511" t="s">
        <v>36</v>
      </c>
      <c r="BD23" s="511" t="s">
        <v>37</v>
      </c>
      <c r="BE23" s="511" t="s">
        <v>38</v>
      </c>
      <c r="BF23" s="511" t="s">
        <v>39</v>
      </c>
      <c r="BG23" s="511" t="s">
        <v>200</v>
      </c>
      <c r="BH23" s="511" t="s">
        <v>199</v>
      </c>
      <c r="BI23" s="281" t="s">
        <v>34</v>
      </c>
      <c r="BJ23" s="281" t="s">
        <v>34</v>
      </c>
      <c r="BK23" s="511" t="s">
        <v>36</v>
      </c>
      <c r="BL23" s="511" t="s">
        <v>37</v>
      </c>
      <c r="BM23" s="511" t="s">
        <v>38</v>
      </c>
      <c r="BN23" s="511" t="s">
        <v>39</v>
      </c>
      <c r="BO23" s="511" t="s">
        <v>200</v>
      </c>
      <c r="BP23" s="511" t="s">
        <v>199</v>
      </c>
      <c r="BQ23" s="281" t="s">
        <v>34</v>
      </c>
      <c r="BR23" s="281" t="s">
        <v>34</v>
      </c>
      <c r="BS23" s="511" t="s">
        <v>36</v>
      </c>
      <c r="BT23" s="511" t="s">
        <v>37</v>
      </c>
      <c r="BU23" s="511" t="s">
        <v>38</v>
      </c>
      <c r="BV23" s="511" t="s">
        <v>39</v>
      </c>
      <c r="BW23" s="511" t="s">
        <v>200</v>
      </c>
      <c r="BX23" s="511" t="s">
        <v>199</v>
      </c>
      <c r="BY23" s="281" t="s">
        <v>34</v>
      </c>
      <c r="BZ23" s="281" t="s">
        <v>34</v>
      </c>
      <c r="CA23" s="511" t="s">
        <v>36</v>
      </c>
      <c r="CB23" s="511" t="s">
        <v>37</v>
      </c>
      <c r="CC23" s="511" t="s">
        <v>38</v>
      </c>
      <c r="CD23" s="511" t="s">
        <v>39</v>
      </c>
      <c r="CE23" s="511" t="s">
        <v>200</v>
      </c>
      <c r="CF23" s="511" t="s">
        <v>199</v>
      </c>
      <c r="CG23" s="296" t="s">
        <v>31</v>
      </c>
      <c r="CH23" s="296" t="s">
        <v>5</v>
      </c>
      <c r="CI23" s="296" t="s">
        <v>31</v>
      </c>
      <c r="CJ23" s="296" t="s">
        <v>5</v>
      </c>
      <c r="CK23" s="668"/>
    </row>
    <row r="24" spans="1:93" s="79" customFormat="1" ht="57" customHeight="1">
      <c r="A24" s="423">
        <v>1</v>
      </c>
      <c r="B24" s="423">
        <v>2</v>
      </c>
      <c r="C24" s="423">
        <v>3</v>
      </c>
      <c r="D24" s="423">
        <v>4</v>
      </c>
      <c r="E24" s="512" t="s">
        <v>227</v>
      </c>
      <c r="F24" s="423" t="s">
        <v>228</v>
      </c>
      <c r="G24" s="423" t="s">
        <v>229</v>
      </c>
      <c r="H24" s="423" t="s">
        <v>230</v>
      </c>
      <c r="I24" s="423" t="s">
        <v>231</v>
      </c>
      <c r="J24" s="423" t="s">
        <v>276</v>
      </c>
      <c r="K24" s="423" t="s">
        <v>277</v>
      </c>
      <c r="L24" s="423" t="s">
        <v>510</v>
      </c>
      <c r="M24" s="423" t="s">
        <v>232</v>
      </c>
      <c r="N24" s="423" t="s">
        <v>233</v>
      </c>
      <c r="O24" s="423" t="s">
        <v>234</v>
      </c>
      <c r="P24" s="423" t="s">
        <v>235</v>
      </c>
      <c r="Q24" s="423" t="s">
        <v>236</v>
      </c>
      <c r="R24" s="423" t="s">
        <v>278</v>
      </c>
      <c r="S24" s="423" t="s">
        <v>279</v>
      </c>
      <c r="T24" s="423" t="s">
        <v>511</v>
      </c>
      <c r="U24" s="423" t="s">
        <v>237</v>
      </c>
      <c r="V24" s="423" t="s">
        <v>238</v>
      </c>
      <c r="W24" s="423" t="s">
        <v>239</v>
      </c>
      <c r="X24" s="423" t="s">
        <v>240</v>
      </c>
      <c r="Y24" s="423" t="s">
        <v>241</v>
      </c>
      <c r="Z24" s="423" t="s">
        <v>280</v>
      </c>
      <c r="AA24" s="423" t="s">
        <v>281</v>
      </c>
      <c r="AB24" s="423" t="s">
        <v>512</v>
      </c>
      <c r="AC24" s="423" t="s">
        <v>242</v>
      </c>
      <c r="AD24" s="423" t="s">
        <v>243</v>
      </c>
      <c r="AE24" s="423" t="s">
        <v>244</v>
      </c>
      <c r="AF24" s="423" t="s">
        <v>245</v>
      </c>
      <c r="AG24" s="423" t="s">
        <v>246</v>
      </c>
      <c r="AH24" s="423" t="s">
        <v>282</v>
      </c>
      <c r="AI24" s="423" t="s">
        <v>283</v>
      </c>
      <c r="AJ24" s="423" t="s">
        <v>513</v>
      </c>
      <c r="AK24" s="423" t="s">
        <v>247</v>
      </c>
      <c r="AL24" s="423" t="s">
        <v>248</v>
      </c>
      <c r="AM24" s="423" t="s">
        <v>249</v>
      </c>
      <c r="AN24" s="423" t="s">
        <v>250</v>
      </c>
      <c r="AO24" s="423" t="s">
        <v>251</v>
      </c>
      <c r="AP24" s="423" t="s">
        <v>284</v>
      </c>
      <c r="AQ24" s="423" t="s">
        <v>285</v>
      </c>
      <c r="AR24" s="423" t="s">
        <v>514</v>
      </c>
      <c r="AS24" s="423" t="s">
        <v>286</v>
      </c>
      <c r="AT24" s="423" t="s">
        <v>287</v>
      </c>
      <c r="AU24" s="423" t="s">
        <v>288</v>
      </c>
      <c r="AV24" s="423" t="s">
        <v>289</v>
      </c>
      <c r="AW24" s="423" t="s">
        <v>290</v>
      </c>
      <c r="AX24" s="423" t="s">
        <v>291</v>
      </c>
      <c r="AY24" s="423" t="s">
        <v>292</v>
      </c>
      <c r="AZ24" s="423" t="s">
        <v>522</v>
      </c>
      <c r="BA24" s="423" t="s">
        <v>293</v>
      </c>
      <c r="BB24" s="423" t="s">
        <v>294</v>
      </c>
      <c r="BC24" s="423" t="s">
        <v>295</v>
      </c>
      <c r="BD24" s="513" t="s">
        <v>296</v>
      </c>
      <c r="BE24" s="423" t="s">
        <v>297</v>
      </c>
      <c r="BF24" s="423" t="s">
        <v>298</v>
      </c>
      <c r="BG24" s="423" t="s">
        <v>299</v>
      </c>
      <c r="BH24" s="423" t="s">
        <v>521</v>
      </c>
      <c r="BI24" s="423" t="s">
        <v>300</v>
      </c>
      <c r="BJ24" s="423" t="s">
        <v>301</v>
      </c>
      <c r="BK24" s="423" t="s">
        <v>302</v>
      </c>
      <c r="BL24" s="423" t="s">
        <v>303</v>
      </c>
      <c r="BM24" s="423" t="s">
        <v>304</v>
      </c>
      <c r="BN24" s="423" t="s">
        <v>305</v>
      </c>
      <c r="BO24" s="423" t="s">
        <v>306</v>
      </c>
      <c r="BP24" s="423" t="s">
        <v>520</v>
      </c>
      <c r="BQ24" s="423" t="s">
        <v>307</v>
      </c>
      <c r="BR24" s="423" t="s">
        <v>308</v>
      </c>
      <c r="BS24" s="423" t="s">
        <v>309</v>
      </c>
      <c r="BT24" s="423" t="s">
        <v>310</v>
      </c>
      <c r="BU24" s="423" t="s">
        <v>311</v>
      </c>
      <c r="BV24" s="423" t="s">
        <v>312</v>
      </c>
      <c r="BW24" s="423" t="s">
        <v>313</v>
      </c>
      <c r="BX24" s="423" t="s">
        <v>519</v>
      </c>
      <c r="BY24" s="423" t="s">
        <v>314</v>
      </c>
      <c r="BZ24" s="423" t="s">
        <v>315</v>
      </c>
      <c r="CA24" s="423" t="s">
        <v>316</v>
      </c>
      <c r="CB24" s="423" t="s">
        <v>317</v>
      </c>
      <c r="CC24" s="423" t="s">
        <v>318</v>
      </c>
      <c r="CD24" s="423" t="s">
        <v>319</v>
      </c>
      <c r="CE24" s="423" t="s">
        <v>320</v>
      </c>
      <c r="CF24" s="423" t="s">
        <v>518</v>
      </c>
      <c r="CG24" s="423">
        <v>7</v>
      </c>
      <c r="CH24" s="423">
        <f t="shared" ref="CH24:CI24" si="0">CG24+1</f>
        <v>8</v>
      </c>
      <c r="CI24" s="423">
        <f t="shared" si="0"/>
        <v>9</v>
      </c>
      <c r="CJ24" s="423">
        <f>CI24+1</f>
        <v>10</v>
      </c>
      <c r="CK24" s="423">
        <f>CJ24+1</f>
        <v>11</v>
      </c>
    </row>
    <row r="25" spans="1:93" s="79" customFormat="1" ht="33.75" customHeight="1">
      <c r="A25" s="218">
        <v>0</v>
      </c>
      <c r="B25" s="416" t="str">
        <f>'12 Квартал освоение'!B25</f>
        <v>ВСЕГО по инвестиционной программе, в том числе:</v>
      </c>
      <c r="C25" s="219" t="s">
        <v>107</v>
      </c>
      <c r="D25" s="219">
        <f>SUM(D26:D31)</f>
        <v>7698.7392018631654</v>
      </c>
      <c r="E25" s="219">
        <f t="shared" ref="E25:BP25" si="1">SUM(E26:E31)</f>
        <v>0</v>
      </c>
      <c r="F25" s="219">
        <f t="shared" si="1"/>
        <v>514.82344348999948</v>
      </c>
      <c r="G25" s="219">
        <f t="shared" si="1"/>
        <v>0</v>
      </c>
      <c r="H25" s="219">
        <f t="shared" si="1"/>
        <v>0</v>
      </c>
      <c r="I25" s="219">
        <f t="shared" si="1"/>
        <v>59.307000000000002</v>
      </c>
      <c r="J25" s="219">
        <f t="shared" si="1"/>
        <v>0</v>
      </c>
      <c r="K25" s="219">
        <f t="shared" si="1"/>
        <v>1</v>
      </c>
      <c r="L25" s="219">
        <f t="shared" si="1"/>
        <v>0</v>
      </c>
      <c r="M25" s="219">
        <f t="shared" si="1"/>
        <v>0</v>
      </c>
      <c r="N25" s="219">
        <f t="shared" si="1"/>
        <v>475.62674384858701</v>
      </c>
      <c r="O25" s="219">
        <f t="shared" si="1"/>
        <v>0</v>
      </c>
      <c r="P25" s="219">
        <f t="shared" si="1"/>
        <v>0</v>
      </c>
      <c r="Q25" s="219">
        <f t="shared" si="1"/>
        <v>53</v>
      </c>
      <c r="R25" s="219">
        <f t="shared" si="1"/>
        <v>0</v>
      </c>
      <c r="S25" s="219">
        <f t="shared" si="1"/>
        <v>0</v>
      </c>
      <c r="T25" s="219">
        <f t="shared" si="1"/>
        <v>0</v>
      </c>
      <c r="U25" s="219">
        <f t="shared" si="1"/>
        <v>0</v>
      </c>
      <c r="V25" s="219">
        <f t="shared" si="1"/>
        <v>0</v>
      </c>
      <c r="W25" s="219">
        <f t="shared" si="1"/>
        <v>0</v>
      </c>
      <c r="X25" s="219">
        <f t="shared" si="1"/>
        <v>0</v>
      </c>
      <c r="Y25" s="219">
        <f t="shared" si="1"/>
        <v>0</v>
      </c>
      <c r="Z25" s="219">
        <f t="shared" si="1"/>
        <v>0</v>
      </c>
      <c r="AA25" s="219">
        <f t="shared" si="1"/>
        <v>0</v>
      </c>
      <c r="AB25" s="219">
        <f t="shared" si="1"/>
        <v>0</v>
      </c>
      <c r="AC25" s="219">
        <f t="shared" si="1"/>
        <v>0</v>
      </c>
      <c r="AD25" s="219">
        <f t="shared" si="1"/>
        <v>0</v>
      </c>
      <c r="AE25" s="219">
        <f t="shared" si="1"/>
        <v>0</v>
      </c>
      <c r="AF25" s="219">
        <f t="shared" si="1"/>
        <v>0</v>
      </c>
      <c r="AG25" s="219">
        <f t="shared" si="1"/>
        <v>0</v>
      </c>
      <c r="AH25" s="219">
        <f t="shared" si="1"/>
        <v>0</v>
      </c>
      <c r="AI25" s="219">
        <f t="shared" si="1"/>
        <v>0</v>
      </c>
      <c r="AJ25" s="219">
        <f t="shared" si="1"/>
        <v>0</v>
      </c>
      <c r="AK25" s="219">
        <f t="shared" si="1"/>
        <v>0</v>
      </c>
      <c r="AL25" s="219">
        <f t="shared" si="1"/>
        <v>39.196699641412465</v>
      </c>
      <c r="AM25" s="219">
        <f t="shared" si="1"/>
        <v>0</v>
      </c>
      <c r="AN25" s="219">
        <f t="shared" si="1"/>
        <v>0</v>
      </c>
      <c r="AO25" s="219">
        <f t="shared" si="1"/>
        <v>6.3069999999999995</v>
      </c>
      <c r="AP25" s="219">
        <f t="shared" si="1"/>
        <v>0</v>
      </c>
      <c r="AQ25" s="219">
        <f t="shared" si="1"/>
        <v>1</v>
      </c>
      <c r="AR25" s="219">
        <f t="shared" si="1"/>
        <v>0</v>
      </c>
      <c r="AS25" s="219">
        <f t="shared" si="1"/>
        <v>0</v>
      </c>
      <c r="AT25" s="219">
        <f t="shared" si="1"/>
        <v>660.58093822000001</v>
      </c>
      <c r="AU25" s="219">
        <f t="shared" si="1"/>
        <v>0</v>
      </c>
      <c r="AV25" s="219">
        <f t="shared" si="1"/>
        <v>0</v>
      </c>
      <c r="AW25" s="219">
        <f t="shared" si="1"/>
        <v>70.81450000000001</v>
      </c>
      <c r="AX25" s="219">
        <f t="shared" si="1"/>
        <v>0</v>
      </c>
      <c r="AY25" s="219">
        <f t="shared" si="1"/>
        <v>14</v>
      </c>
      <c r="AZ25" s="219">
        <f t="shared" si="1"/>
        <v>0</v>
      </c>
      <c r="BA25" s="219">
        <f t="shared" si="1"/>
        <v>0</v>
      </c>
      <c r="BB25" s="219">
        <f t="shared" si="1"/>
        <v>2.0477729099999999</v>
      </c>
      <c r="BC25" s="219">
        <f t="shared" si="1"/>
        <v>0</v>
      </c>
      <c r="BD25" s="219">
        <f t="shared" si="1"/>
        <v>0</v>
      </c>
      <c r="BE25" s="219">
        <f t="shared" si="1"/>
        <v>0.73250000000000004</v>
      </c>
      <c r="BF25" s="219">
        <f t="shared" si="1"/>
        <v>0</v>
      </c>
      <c r="BG25" s="219">
        <f t="shared" si="1"/>
        <v>0</v>
      </c>
      <c r="BH25" s="219">
        <f t="shared" si="1"/>
        <v>0</v>
      </c>
      <c r="BI25" s="219">
        <f t="shared" si="1"/>
        <v>0</v>
      </c>
      <c r="BJ25" s="219">
        <f t="shared" si="1"/>
        <v>102.93556298</v>
      </c>
      <c r="BK25" s="219">
        <f t="shared" si="1"/>
        <v>0</v>
      </c>
      <c r="BL25" s="219">
        <f t="shared" si="1"/>
        <v>0</v>
      </c>
      <c r="BM25" s="219">
        <f t="shared" si="1"/>
        <v>3.4590000000000001</v>
      </c>
      <c r="BN25" s="219">
        <f t="shared" si="1"/>
        <v>0</v>
      </c>
      <c r="BO25" s="219">
        <f t="shared" si="1"/>
        <v>3</v>
      </c>
      <c r="BP25" s="219">
        <f t="shared" si="1"/>
        <v>0</v>
      </c>
      <c r="BQ25" s="219">
        <f t="shared" ref="BQ25:CF25" si="2">SUM(BQ26:BQ31)</f>
        <v>0</v>
      </c>
      <c r="BR25" s="219">
        <f t="shared" si="2"/>
        <v>555.59760232999997</v>
      </c>
      <c r="BS25" s="219">
        <f t="shared" si="2"/>
        <v>0</v>
      </c>
      <c r="BT25" s="219">
        <f t="shared" si="2"/>
        <v>0</v>
      </c>
      <c r="BU25" s="219">
        <f t="shared" si="2"/>
        <v>66.623000000000005</v>
      </c>
      <c r="BV25" s="219">
        <f t="shared" si="2"/>
        <v>0</v>
      </c>
      <c r="BW25" s="219">
        <f t="shared" si="2"/>
        <v>11</v>
      </c>
      <c r="BX25" s="219">
        <f t="shared" si="2"/>
        <v>0</v>
      </c>
      <c r="BY25" s="219">
        <f t="shared" si="2"/>
        <v>0</v>
      </c>
      <c r="BZ25" s="219">
        <f t="shared" si="2"/>
        <v>0</v>
      </c>
      <c r="CA25" s="219">
        <f t="shared" si="2"/>
        <v>0</v>
      </c>
      <c r="CB25" s="219">
        <f t="shared" si="2"/>
        <v>0</v>
      </c>
      <c r="CC25" s="219">
        <f t="shared" si="2"/>
        <v>0</v>
      </c>
      <c r="CD25" s="219">
        <f t="shared" si="2"/>
        <v>0</v>
      </c>
      <c r="CE25" s="219">
        <f t="shared" si="2"/>
        <v>0</v>
      </c>
      <c r="CF25" s="219">
        <f t="shared" si="2"/>
        <v>0</v>
      </c>
      <c r="CG25" s="54">
        <f>IF($E25="нд","нд",$AS25-$E25)</f>
        <v>0</v>
      </c>
      <c r="CH25" s="54" t="str">
        <f>IF($E25="нд","нд",IF((E25)&gt;0,CG25/(E25),"-"))</f>
        <v>-</v>
      </c>
      <c r="CI25" s="104">
        <f>IF($F25="нд","нд",($BB25+BJ25+BR25)-(N25+V25+AD25))</f>
        <v>184.954194371413</v>
      </c>
      <c r="CJ25" s="29">
        <f>IF($F25="нд","нд",IF((N25+V25+AD25)&gt;0,CI25/(V25+N25+AD25)*100,"-"))</f>
        <v>38.886416031789011</v>
      </c>
      <c r="CK25" s="423" t="s">
        <v>110</v>
      </c>
    </row>
    <row r="26" spans="1:93" s="79" customFormat="1" ht="33.75" customHeight="1">
      <c r="A26" s="218" t="s">
        <v>540</v>
      </c>
      <c r="B26" s="416" t="s">
        <v>541</v>
      </c>
      <c r="C26" s="219" t="s">
        <v>107</v>
      </c>
      <c r="D26" s="219">
        <f>D33</f>
        <v>7531.1953458314683</v>
      </c>
      <c r="E26" s="219">
        <f t="shared" ref="E26:BP26" si="3">E33</f>
        <v>0</v>
      </c>
      <c r="F26" s="219">
        <f t="shared" si="3"/>
        <v>504.82344348999948</v>
      </c>
      <c r="G26" s="219">
        <f t="shared" si="3"/>
        <v>0</v>
      </c>
      <c r="H26" s="219">
        <f t="shared" si="3"/>
        <v>0</v>
      </c>
      <c r="I26" s="219">
        <f t="shared" si="3"/>
        <v>59.307000000000002</v>
      </c>
      <c r="J26" s="219">
        <f t="shared" si="3"/>
        <v>0</v>
      </c>
      <c r="K26" s="219">
        <f t="shared" si="3"/>
        <v>0</v>
      </c>
      <c r="L26" s="219">
        <f t="shared" si="3"/>
        <v>0</v>
      </c>
      <c r="M26" s="219">
        <f t="shared" si="3"/>
        <v>0</v>
      </c>
      <c r="N26" s="219">
        <f t="shared" si="3"/>
        <v>475.62674384858701</v>
      </c>
      <c r="O26" s="219">
        <f t="shared" si="3"/>
        <v>0</v>
      </c>
      <c r="P26" s="219">
        <f t="shared" si="3"/>
        <v>0</v>
      </c>
      <c r="Q26" s="219">
        <f t="shared" si="3"/>
        <v>53</v>
      </c>
      <c r="R26" s="219">
        <f t="shared" si="3"/>
        <v>0</v>
      </c>
      <c r="S26" s="219">
        <f t="shared" si="3"/>
        <v>0</v>
      </c>
      <c r="T26" s="219">
        <f t="shared" si="3"/>
        <v>0</v>
      </c>
      <c r="U26" s="219">
        <f t="shared" si="3"/>
        <v>0</v>
      </c>
      <c r="V26" s="219">
        <f t="shared" si="3"/>
        <v>0</v>
      </c>
      <c r="W26" s="219">
        <f t="shared" si="3"/>
        <v>0</v>
      </c>
      <c r="X26" s="219">
        <f t="shared" si="3"/>
        <v>0</v>
      </c>
      <c r="Y26" s="219">
        <f t="shared" si="3"/>
        <v>0</v>
      </c>
      <c r="Z26" s="219">
        <f t="shared" si="3"/>
        <v>0</v>
      </c>
      <c r="AA26" s="219">
        <f t="shared" si="3"/>
        <v>0</v>
      </c>
      <c r="AB26" s="219">
        <f t="shared" si="3"/>
        <v>0</v>
      </c>
      <c r="AC26" s="219">
        <f t="shared" si="3"/>
        <v>0</v>
      </c>
      <c r="AD26" s="219">
        <f t="shared" si="3"/>
        <v>0</v>
      </c>
      <c r="AE26" s="219">
        <f t="shared" si="3"/>
        <v>0</v>
      </c>
      <c r="AF26" s="219">
        <f t="shared" si="3"/>
        <v>0</v>
      </c>
      <c r="AG26" s="219">
        <f t="shared" si="3"/>
        <v>0</v>
      </c>
      <c r="AH26" s="219">
        <f t="shared" si="3"/>
        <v>0</v>
      </c>
      <c r="AI26" s="219">
        <f t="shared" si="3"/>
        <v>0</v>
      </c>
      <c r="AJ26" s="219">
        <f t="shared" si="3"/>
        <v>0</v>
      </c>
      <c r="AK26" s="219">
        <f t="shared" si="3"/>
        <v>0</v>
      </c>
      <c r="AL26" s="219">
        <f t="shared" si="3"/>
        <v>29.196699641412469</v>
      </c>
      <c r="AM26" s="219">
        <f t="shared" si="3"/>
        <v>0</v>
      </c>
      <c r="AN26" s="219">
        <f t="shared" si="3"/>
        <v>0</v>
      </c>
      <c r="AO26" s="219">
        <f t="shared" si="3"/>
        <v>6.3069999999999995</v>
      </c>
      <c r="AP26" s="219">
        <f t="shared" si="3"/>
        <v>0</v>
      </c>
      <c r="AQ26" s="219">
        <f t="shared" si="3"/>
        <v>0</v>
      </c>
      <c r="AR26" s="219">
        <f t="shared" si="3"/>
        <v>0</v>
      </c>
      <c r="AS26" s="219">
        <f t="shared" si="3"/>
        <v>0</v>
      </c>
      <c r="AT26" s="219">
        <f t="shared" si="3"/>
        <v>659.16518270999995</v>
      </c>
      <c r="AU26" s="219">
        <f t="shared" si="3"/>
        <v>0</v>
      </c>
      <c r="AV26" s="219">
        <f t="shared" si="3"/>
        <v>0</v>
      </c>
      <c r="AW26" s="219">
        <f t="shared" si="3"/>
        <v>70.81450000000001</v>
      </c>
      <c r="AX26" s="219">
        <f t="shared" si="3"/>
        <v>0</v>
      </c>
      <c r="AY26" s="219">
        <f t="shared" si="3"/>
        <v>7</v>
      </c>
      <c r="AZ26" s="219">
        <f t="shared" si="3"/>
        <v>0</v>
      </c>
      <c r="BA26" s="219">
        <f t="shared" si="3"/>
        <v>0</v>
      </c>
      <c r="BB26" s="219">
        <f t="shared" si="3"/>
        <v>2.0477729099999999</v>
      </c>
      <c r="BC26" s="219">
        <f t="shared" si="3"/>
        <v>0</v>
      </c>
      <c r="BD26" s="219">
        <f t="shared" si="3"/>
        <v>0</v>
      </c>
      <c r="BE26" s="219">
        <f t="shared" si="3"/>
        <v>0.73250000000000004</v>
      </c>
      <c r="BF26" s="219">
        <f t="shared" si="3"/>
        <v>0</v>
      </c>
      <c r="BG26" s="219">
        <f t="shared" si="3"/>
        <v>0</v>
      </c>
      <c r="BH26" s="219">
        <f t="shared" si="3"/>
        <v>0</v>
      </c>
      <c r="BI26" s="219">
        <f t="shared" si="3"/>
        <v>0</v>
      </c>
      <c r="BJ26" s="219">
        <f t="shared" si="3"/>
        <v>102.85264632000001</v>
      </c>
      <c r="BK26" s="219">
        <f t="shared" si="3"/>
        <v>0</v>
      </c>
      <c r="BL26" s="219">
        <f t="shared" si="3"/>
        <v>0</v>
      </c>
      <c r="BM26" s="219">
        <f t="shared" si="3"/>
        <v>3.4590000000000001</v>
      </c>
      <c r="BN26" s="219">
        <f t="shared" si="3"/>
        <v>0</v>
      </c>
      <c r="BO26" s="219">
        <f t="shared" si="3"/>
        <v>2</v>
      </c>
      <c r="BP26" s="219">
        <f t="shared" si="3"/>
        <v>0</v>
      </c>
      <c r="BQ26" s="219">
        <f t="shared" ref="BQ26:CF26" si="4">BQ33</f>
        <v>0</v>
      </c>
      <c r="BR26" s="219">
        <f t="shared" si="4"/>
        <v>554.26476347999994</v>
      </c>
      <c r="BS26" s="219">
        <f t="shared" si="4"/>
        <v>0</v>
      </c>
      <c r="BT26" s="219">
        <f t="shared" si="4"/>
        <v>0</v>
      </c>
      <c r="BU26" s="219">
        <f t="shared" si="4"/>
        <v>66.623000000000005</v>
      </c>
      <c r="BV26" s="219">
        <f t="shared" si="4"/>
        <v>0</v>
      </c>
      <c r="BW26" s="219">
        <f t="shared" si="4"/>
        <v>5</v>
      </c>
      <c r="BX26" s="219">
        <f t="shared" si="4"/>
        <v>0</v>
      </c>
      <c r="BY26" s="219">
        <f t="shared" si="4"/>
        <v>0</v>
      </c>
      <c r="BZ26" s="219">
        <f t="shared" si="4"/>
        <v>0</v>
      </c>
      <c r="CA26" s="219">
        <f t="shared" si="4"/>
        <v>0</v>
      </c>
      <c r="CB26" s="219">
        <f t="shared" si="4"/>
        <v>0</v>
      </c>
      <c r="CC26" s="219">
        <f t="shared" si="4"/>
        <v>0</v>
      </c>
      <c r="CD26" s="219">
        <f t="shared" si="4"/>
        <v>0</v>
      </c>
      <c r="CE26" s="219">
        <f t="shared" si="4"/>
        <v>0</v>
      </c>
      <c r="CF26" s="219">
        <f t="shared" si="4"/>
        <v>0</v>
      </c>
      <c r="CG26" s="54">
        <f t="shared" ref="CG26:CG96" si="5">IF($E26="нд","нд",$AS26-$E26)</f>
        <v>0</v>
      </c>
      <c r="CH26" s="54" t="str">
        <f t="shared" ref="CH26:CH96" si="6">IF($E26="нд","нд",IF((E26)&gt;0,CG26/(E26),"-"))</f>
        <v>-</v>
      </c>
      <c r="CI26" s="104">
        <f t="shared" ref="CI26:CI96" si="7">IF($F26="нд","нд",($BB26+BJ26+BR26)-(N26+V26+AD26))</f>
        <v>183.53843886141294</v>
      </c>
      <c r="CJ26" s="29">
        <f t="shared" ref="CJ26:CJ89" si="8">IF($F26="нд","нд",IF((N26+V26+AD26)&gt;0,CI26/(V26+N26+AD26)*100,"-"))</f>
        <v>38.588754992263709</v>
      </c>
      <c r="CK26" s="423" t="s">
        <v>110</v>
      </c>
    </row>
    <row r="27" spans="1:93" s="79" customFormat="1" ht="33.75" customHeight="1">
      <c r="A27" s="218" t="s">
        <v>542</v>
      </c>
      <c r="B27" s="416" t="s">
        <v>543</v>
      </c>
      <c r="C27" s="219" t="s">
        <v>107</v>
      </c>
      <c r="D27" s="219">
        <f>D79</f>
        <v>88.90773226653053</v>
      </c>
      <c r="E27" s="219">
        <f t="shared" ref="E27:BP27" si="9">E79</f>
        <v>0</v>
      </c>
      <c r="F27" s="219">
        <f t="shared" si="9"/>
        <v>10</v>
      </c>
      <c r="G27" s="219">
        <f t="shared" si="9"/>
        <v>0</v>
      </c>
      <c r="H27" s="219">
        <f t="shared" si="9"/>
        <v>0</v>
      </c>
      <c r="I27" s="219">
        <f t="shared" si="9"/>
        <v>0</v>
      </c>
      <c r="J27" s="219">
        <f t="shared" si="9"/>
        <v>0</v>
      </c>
      <c r="K27" s="219">
        <f t="shared" si="9"/>
        <v>1</v>
      </c>
      <c r="L27" s="219">
        <f t="shared" si="9"/>
        <v>0</v>
      </c>
      <c r="M27" s="219">
        <f t="shared" si="9"/>
        <v>0</v>
      </c>
      <c r="N27" s="219">
        <f t="shared" si="9"/>
        <v>0</v>
      </c>
      <c r="O27" s="219">
        <f t="shared" si="9"/>
        <v>0</v>
      </c>
      <c r="P27" s="219">
        <f t="shared" si="9"/>
        <v>0</v>
      </c>
      <c r="Q27" s="219">
        <f t="shared" si="9"/>
        <v>0</v>
      </c>
      <c r="R27" s="219">
        <f t="shared" si="9"/>
        <v>0</v>
      </c>
      <c r="S27" s="219">
        <f t="shared" si="9"/>
        <v>0</v>
      </c>
      <c r="T27" s="219">
        <f t="shared" si="9"/>
        <v>0</v>
      </c>
      <c r="U27" s="219">
        <f t="shared" si="9"/>
        <v>0</v>
      </c>
      <c r="V27" s="219">
        <f t="shared" si="9"/>
        <v>0</v>
      </c>
      <c r="W27" s="219">
        <f t="shared" si="9"/>
        <v>0</v>
      </c>
      <c r="X27" s="219">
        <f t="shared" si="9"/>
        <v>0</v>
      </c>
      <c r="Y27" s="219">
        <f t="shared" si="9"/>
        <v>0</v>
      </c>
      <c r="Z27" s="219">
        <f t="shared" si="9"/>
        <v>0</v>
      </c>
      <c r="AA27" s="219">
        <f t="shared" si="9"/>
        <v>0</v>
      </c>
      <c r="AB27" s="219">
        <f t="shared" si="9"/>
        <v>0</v>
      </c>
      <c r="AC27" s="219">
        <f t="shared" si="9"/>
        <v>0</v>
      </c>
      <c r="AD27" s="219">
        <f t="shared" si="9"/>
        <v>0</v>
      </c>
      <c r="AE27" s="219">
        <f t="shared" si="9"/>
        <v>0</v>
      </c>
      <c r="AF27" s="219">
        <f t="shared" si="9"/>
        <v>0</v>
      </c>
      <c r="AG27" s="219">
        <f t="shared" si="9"/>
        <v>0</v>
      </c>
      <c r="AH27" s="219">
        <f t="shared" si="9"/>
        <v>0</v>
      </c>
      <c r="AI27" s="219">
        <f t="shared" si="9"/>
        <v>0</v>
      </c>
      <c r="AJ27" s="219">
        <f t="shared" si="9"/>
        <v>0</v>
      </c>
      <c r="AK27" s="219">
        <f t="shared" si="9"/>
        <v>0</v>
      </c>
      <c r="AL27" s="219">
        <f t="shared" si="9"/>
        <v>10</v>
      </c>
      <c r="AM27" s="219">
        <f t="shared" si="9"/>
        <v>0</v>
      </c>
      <c r="AN27" s="219">
        <f t="shared" si="9"/>
        <v>0</v>
      </c>
      <c r="AO27" s="219">
        <f t="shared" si="9"/>
        <v>0</v>
      </c>
      <c r="AP27" s="219">
        <f t="shared" si="9"/>
        <v>0</v>
      </c>
      <c r="AQ27" s="219">
        <f t="shared" si="9"/>
        <v>1</v>
      </c>
      <c r="AR27" s="219">
        <f t="shared" si="9"/>
        <v>0</v>
      </c>
      <c r="AS27" s="219">
        <f t="shared" si="9"/>
        <v>0</v>
      </c>
      <c r="AT27" s="219">
        <f t="shared" si="9"/>
        <v>1.3328388499999999</v>
      </c>
      <c r="AU27" s="219">
        <f t="shared" si="9"/>
        <v>0</v>
      </c>
      <c r="AV27" s="219">
        <f t="shared" si="9"/>
        <v>0</v>
      </c>
      <c r="AW27" s="219">
        <f t="shared" si="9"/>
        <v>0</v>
      </c>
      <c r="AX27" s="219">
        <f t="shared" si="9"/>
        <v>0</v>
      </c>
      <c r="AY27" s="219">
        <f t="shared" si="9"/>
        <v>6</v>
      </c>
      <c r="AZ27" s="219">
        <f t="shared" si="9"/>
        <v>0</v>
      </c>
      <c r="BA27" s="219">
        <f t="shared" si="9"/>
        <v>0</v>
      </c>
      <c r="BB27" s="219">
        <f t="shared" si="9"/>
        <v>0</v>
      </c>
      <c r="BC27" s="219">
        <f t="shared" si="9"/>
        <v>0</v>
      </c>
      <c r="BD27" s="219">
        <f t="shared" si="9"/>
        <v>0</v>
      </c>
      <c r="BE27" s="219">
        <f t="shared" si="9"/>
        <v>0</v>
      </c>
      <c r="BF27" s="219">
        <f t="shared" si="9"/>
        <v>0</v>
      </c>
      <c r="BG27" s="219">
        <f t="shared" si="9"/>
        <v>0</v>
      </c>
      <c r="BH27" s="219">
        <f t="shared" si="9"/>
        <v>0</v>
      </c>
      <c r="BI27" s="219">
        <f t="shared" si="9"/>
        <v>0</v>
      </c>
      <c r="BJ27" s="219">
        <f t="shared" si="9"/>
        <v>0</v>
      </c>
      <c r="BK27" s="219">
        <f t="shared" si="9"/>
        <v>0</v>
      </c>
      <c r="BL27" s="219">
        <f t="shared" si="9"/>
        <v>0</v>
      </c>
      <c r="BM27" s="219">
        <f t="shared" si="9"/>
        <v>0</v>
      </c>
      <c r="BN27" s="219">
        <f t="shared" si="9"/>
        <v>0</v>
      </c>
      <c r="BO27" s="219">
        <f t="shared" si="9"/>
        <v>0</v>
      </c>
      <c r="BP27" s="219">
        <f t="shared" si="9"/>
        <v>0</v>
      </c>
      <c r="BQ27" s="219">
        <f t="shared" ref="BQ27:CF27" si="10">BQ79</f>
        <v>0</v>
      </c>
      <c r="BR27" s="219">
        <f t="shared" si="10"/>
        <v>1.3328388499999999</v>
      </c>
      <c r="BS27" s="219">
        <f t="shared" si="10"/>
        <v>0</v>
      </c>
      <c r="BT27" s="219">
        <f t="shared" si="10"/>
        <v>0</v>
      </c>
      <c r="BU27" s="219">
        <f t="shared" si="10"/>
        <v>0</v>
      </c>
      <c r="BV27" s="219">
        <f t="shared" si="10"/>
        <v>0</v>
      </c>
      <c r="BW27" s="219">
        <f t="shared" si="10"/>
        <v>6</v>
      </c>
      <c r="BX27" s="219">
        <f t="shared" si="10"/>
        <v>0</v>
      </c>
      <c r="BY27" s="219">
        <f t="shared" si="10"/>
        <v>0</v>
      </c>
      <c r="BZ27" s="219">
        <f t="shared" si="10"/>
        <v>0</v>
      </c>
      <c r="CA27" s="219">
        <f t="shared" si="10"/>
        <v>0</v>
      </c>
      <c r="CB27" s="219">
        <f t="shared" si="10"/>
        <v>0</v>
      </c>
      <c r="CC27" s="219">
        <f t="shared" si="10"/>
        <v>0</v>
      </c>
      <c r="CD27" s="219">
        <f t="shared" si="10"/>
        <v>0</v>
      </c>
      <c r="CE27" s="219">
        <f t="shared" si="10"/>
        <v>0</v>
      </c>
      <c r="CF27" s="219">
        <f t="shared" si="10"/>
        <v>0</v>
      </c>
      <c r="CG27" s="54">
        <f t="shared" si="5"/>
        <v>0</v>
      </c>
      <c r="CH27" s="54" t="str">
        <f t="shared" si="6"/>
        <v>-</v>
      </c>
      <c r="CI27" s="104">
        <f t="shared" si="7"/>
        <v>1.3328388499999999</v>
      </c>
      <c r="CJ27" s="29" t="str">
        <f t="shared" si="8"/>
        <v>-</v>
      </c>
      <c r="CK27" s="423" t="s">
        <v>110</v>
      </c>
    </row>
    <row r="28" spans="1:93" s="79" customFormat="1" ht="33.75" customHeight="1">
      <c r="A28" s="218" t="s">
        <v>544</v>
      </c>
      <c r="B28" s="416" t="s">
        <v>545</v>
      </c>
      <c r="C28" s="219" t="s">
        <v>107</v>
      </c>
      <c r="D28" s="219">
        <f>D104</f>
        <v>0</v>
      </c>
      <c r="E28" s="219">
        <f t="shared" ref="E28:BP28" si="11">E104</f>
        <v>0</v>
      </c>
      <c r="F28" s="219">
        <f t="shared" si="11"/>
        <v>0</v>
      </c>
      <c r="G28" s="219">
        <f t="shared" si="11"/>
        <v>0</v>
      </c>
      <c r="H28" s="219">
        <f t="shared" si="11"/>
        <v>0</v>
      </c>
      <c r="I28" s="219">
        <f t="shared" si="11"/>
        <v>0</v>
      </c>
      <c r="J28" s="219">
        <f t="shared" si="11"/>
        <v>0</v>
      </c>
      <c r="K28" s="219">
        <f t="shared" si="11"/>
        <v>0</v>
      </c>
      <c r="L28" s="219">
        <f t="shared" si="11"/>
        <v>0</v>
      </c>
      <c r="M28" s="219">
        <f t="shared" si="11"/>
        <v>0</v>
      </c>
      <c r="N28" s="219">
        <f t="shared" si="11"/>
        <v>0</v>
      </c>
      <c r="O28" s="219">
        <f t="shared" si="11"/>
        <v>0</v>
      </c>
      <c r="P28" s="219">
        <f t="shared" si="11"/>
        <v>0</v>
      </c>
      <c r="Q28" s="219">
        <f t="shared" si="11"/>
        <v>0</v>
      </c>
      <c r="R28" s="219">
        <f t="shared" si="11"/>
        <v>0</v>
      </c>
      <c r="S28" s="219">
        <f t="shared" si="11"/>
        <v>0</v>
      </c>
      <c r="T28" s="219">
        <f t="shared" si="11"/>
        <v>0</v>
      </c>
      <c r="U28" s="219">
        <f t="shared" si="11"/>
        <v>0</v>
      </c>
      <c r="V28" s="219">
        <f t="shared" si="11"/>
        <v>0</v>
      </c>
      <c r="W28" s="219">
        <f t="shared" si="11"/>
        <v>0</v>
      </c>
      <c r="X28" s="219">
        <f t="shared" si="11"/>
        <v>0</v>
      </c>
      <c r="Y28" s="219">
        <f t="shared" si="11"/>
        <v>0</v>
      </c>
      <c r="Z28" s="219">
        <f t="shared" si="11"/>
        <v>0</v>
      </c>
      <c r="AA28" s="219">
        <f t="shared" si="11"/>
        <v>0</v>
      </c>
      <c r="AB28" s="219">
        <f t="shared" si="11"/>
        <v>0</v>
      </c>
      <c r="AC28" s="219">
        <f t="shared" si="11"/>
        <v>0</v>
      </c>
      <c r="AD28" s="219">
        <f t="shared" si="11"/>
        <v>0</v>
      </c>
      <c r="AE28" s="219">
        <f t="shared" si="11"/>
        <v>0</v>
      </c>
      <c r="AF28" s="219">
        <f t="shared" si="11"/>
        <v>0</v>
      </c>
      <c r="AG28" s="219">
        <f t="shared" si="11"/>
        <v>0</v>
      </c>
      <c r="AH28" s="219">
        <f t="shared" si="11"/>
        <v>0</v>
      </c>
      <c r="AI28" s="219">
        <f t="shared" si="11"/>
        <v>0</v>
      </c>
      <c r="AJ28" s="219">
        <f t="shared" si="11"/>
        <v>0</v>
      </c>
      <c r="AK28" s="219">
        <f t="shared" si="11"/>
        <v>0</v>
      </c>
      <c r="AL28" s="219">
        <f t="shared" si="11"/>
        <v>0</v>
      </c>
      <c r="AM28" s="219">
        <f t="shared" si="11"/>
        <v>0</v>
      </c>
      <c r="AN28" s="219">
        <f t="shared" si="11"/>
        <v>0</v>
      </c>
      <c r="AO28" s="219">
        <f t="shared" si="11"/>
        <v>0</v>
      </c>
      <c r="AP28" s="219">
        <f t="shared" si="11"/>
        <v>0</v>
      </c>
      <c r="AQ28" s="219">
        <f t="shared" si="11"/>
        <v>0</v>
      </c>
      <c r="AR28" s="219">
        <f t="shared" si="11"/>
        <v>0</v>
      </c>
      <c r="AS28" s="219">
        <f t="shared" si="11"/>
        <v>0</v>
      </c>
      <c r="AT28" s="219">
        <f t="shared" si="11"/>
        <v>0</v>
      </c>
      <c r="AU28" s="219">
        <f t="shared" si="11"/>
        <v>0</v>
      </c>
      <c r="AV28" s="219">
        <f t="shared" si="11"/>
        <v>0</v>
      </c>
      <c r="AW28" s="219">
        <f t="shared" si="11"/>
        <v>0</v>
      </c>
      <c r="AX28" s="219">
        <f t="shared" si="11"/>
        <v>0</v>
      </c>
      <c r="AY28" s="219">
        <f t="shared" si="11"/>
        <v>0</v>
      </c>
      <c r="AZ28" s="219">
        <f t="shared" si="11"/>
        <v>0</v>
      </c>
      <c r="BA28" s="219">
        <f t="shared" si="11"/>
        <v>0</v>
      </c>
      <c r="BB28" s="219">
        <f t="shared" si="11"/>
        <v>0</v>
      </c>
      <c r="BC28" s="219">
        <f t="shared" si="11"/>
        <v>0</v>
      </c>
      <c r="BD28" s="219">
        <f t="shared" si="11"/>
        <v>0</v>
      </c>
      <c r="BE28" s="219">
        <f t="shared" si="11"/>
        <v>0</v>
      </c>
      <c r="BF28" s="219">
        <f t="shared" si="11"/>
        <v>0</v>
      </c>
      <c r="BG28" s="219">
        <f t="shared" si="11"/>
        <v>0</v>
      </c>
      <c r="BH28" s="219">
        <f t="shared" si="11"/>
        <v>0</v>
      </c>
      <c r="BI28" s="219">
        <f t="shared" si="11"/>
        <v>0</v>
      </c>
      <c r="BJ28" s="219">
        <f t="shared" si="11"/>
        <v>0</v>
      </c>
      <c r="BK28" s="219">
        <f t="shared" si="11"/>
        <v>0</v>
      </c>
      <c r="BL28" s="219">
        <f t="shared" si="11"/>
        <v>0</v>
      </c>
      <c r="BM28" s="219">
        <f t="shared" si="11"/>
        <v>0</v>
      </c>
      <c r="BN28" s="219">
        <f t="shared" si="11"/>
        <v>0</v>
      </c>
      <c r="BO28" s="219">
        <f t="shared" si="11"/>
        <v>0</v>
      </c>
      <c r="BP28" s="219">
        <f t="shared" si="11"/>
        <v>0</v>
      </c>
      <c r="BQ28" s="219">
        <f t="shared" ref="BQ28:CF28" si="12">BQ104</f>
        <v>0</v>
      </c>
      <c r="BR28" s="219">
        <f t="shared" si="12"/>
        <v>0</v>
      </c>
      <c r="BS28" s="219">
        <f t="shared" si="12"/>
        <v>0</v>
      </c>
      <c r="BT28" s="219">
        <f t="shared" si="12"/>
        <v>0</v>
      </c>
      <c r="BU28" s="219">
        <f t="shared" si="12"/>
        <v>0</v>
      </c>
      <c r="BV28" s="219">
        <f t="shared" si="12"/>
        <v>0</v>
      </c>
      <c r="BW28" s="219">
        <f t="shared" si="12"/>
        <v>0</v>
      </c>
      <c r="BX28" s="219">
        <f t="shared" si="12"/>
        <v>0</v>
      </c>
      <c r="BY28" s="219">
        <f t="shared" si="12"/>
        <v>0</v>
      </c>
      <c r="BZ28" s="219">
        <f t="shared" si="12"/>
        <v>0</v>
      </c>
      <c r="CA28" s="219">
        <f t="shared" si="12"/>
        <v>0</v>
      </c>
      <c r="CB28" s="219">
        <f t="shared" si="12"/>
        <v>0</v>
      </c>
      <c r="CC28" s="219">
        <f t="shared" si="12"/>
        <v>0</v>
      </c>
      <c r="CD28" s="219">
        <f t="shared" si="12"/>
        <v>0</v>
      </c>
      <c r="CE28" s="219">
        <f t="shared" si="12"/>
        <v>0</v>
      </c>
      <c r="CF28" s="219">
        <f t="shared" si="12"/>
        <v>0</v>
      </c>
      <c r="CG28" s="54">
        <f t="shared" si="5"/>
        <v>0</v>
      </c>
      <c r="CH28" s="54" t="str">
        <f t="shared" si="6"/>
        <v>-</v>
      </c>
      <c r="CI28" s="104">
        <f t="shared" si="7"/>
        <v>0</v>
      </c>
      <c r="CJ28" s="29" t="str">
        <f t="shared" si="8"/>
        <v>-</v>
      </c>
      <c r="CK28" s="423" t="s">
        <v>110</v>
      </c>
    </row>
    <row r="29" spans="1:93" s="79" customFormat="1" ht="33.75" customHeight="1">
      <c r="A29" s="218" t="s">
        <v>546</v>
      </c>
      <c r="B29" s="416" t="s">
        <v>547</v>
      </c>
      <c r="C29" s="219" t="s">
        <v>107</v>
      </c>
      <c r="D29" s="219">
        <f>D107</f>
        <v>0</v>
      </c>
      <c r="E29" s="219">
        <f t="shared" ref="E29:BP29" si="13">E107</f>
        <v>0</v>
      </c>
      <c r="F29" s="219">
        <f t="shared" si="13"/>
        <v>0</v>
      </c>
      <c r="G29" s="219">
        <f t="shared" si="13"/>
        <v>0</v>
      </c>
      <c r="H29" s="219">
        <f t="shared" si="13"/>
        <v>0</v>
      </c>
      <c r="I29" s="219">
        <f t="shared" si="13"/>
        <v>0</v>
      </c>
      <c r="J29" s="219">
        <f t="shared" si="13"/>
        <v>0</v>
      </c>
      <c r="K29" s="219">
        <f t="shared" si="13"/>
        <v>0</v>
      </c>
      <c r="L29" s="219">
        <f t="shared" si="13"/>
        <v>0</v>
      </c>
      <c r="M29" s="219">
        <f t="shared" si="13"/>
        <v>0</v>
      </c>
      <c r="N29" s="219">
        <f t="shared" si="13"/>
        <v>0</v>
      </c>
      <c r="O29" s="219">
        <f t="shared" si="13"/>
        <v>0</v>
      </c>
      <c r="P29" s="219">
        <f t="shared" si="13"/>
        <v>0</v>
      </c>
      <c r="Q29" s="219">
        <f t="shared" si="13"/>
        <v>0</v>
      </c>
      <c r="R29" s="219">
        <f t="shared" si="13"/>
        <v>0</v>
      </c>
      <c r="S29" s="219">
        <f t="shared" si="13"/>
        <v>0</v>
      </c>
      <c r="T29" s="219">
        <f t="shared" si="13"/>
        <v>0</v>
      </c>
      <c r="U29" s="219">
        <f t="shared" si="13"/>
        <v>0</v>
      </c>
      <c r="V29" s="219">
        <f t="shared" si="13"/>
        <v>0</v>
      </c>
      <c r="W29" s="219">
        <f t="shared" si="13"/>
        <v>0</v>
      </c>
      <c r="X29" s="219">
        <f t="shared" si="13"/>
        <v>0</v>
      </c>
      <c r="Y29" s="219">
        <f t="shared" si="13"/>
        <v>0</v>
      </c>
      <c r="Z29" s="219">
        <f t="shared" si="13"/>
        <v>0</v>
      </c>
      <c r="AA29" s="219">
        <f t="shared" si="13"/>
        <v>0</v>
      </c>
      <c r="AB29" s="219">
        <f t="shared" si="13"/>
        <v>0</v>
      </c>
      <c r="AC29" s="219">
        <f t="shared" si="13"/>
        <v>0</v>
      </c>
      <c r="AD29" s="219">
        <f t="shared" si="13"/>
        <v>0</v>
      </c>
      <c r="AE29" s="219">
        <f t="shared" si="13"/>
        <v>0</v>
      </c>
      <c r="AF29" s="219">
        <f t="shared" si="13"/>
        <v>0</v>
      </c>
      <c r="AG29" s="219">
        <f t="shared" si="13"/>
        <v>0</v>
      </c>
      <c r="AH29" s="219">
        <f t="shared" si="13"/>
        <v>0</v>
      </c>
      <c r="AI29" s="219">
        <f t="shared" si="13"/>
        <v>0</v>
      </c>
      <c r="AJ29" s="219">
        <f t="shared" si="13"/>
        <v>0</v>
      </c>
      <c r="AK29" s="219">
        <f t="shared" si="13"/>
        <v>0</v>
      </c>
      <c r="AL29" s="219">
        <f t="shared" si="13"/>
        <v>0</v>
      </c>
      <c r="AM29" s="219">
        <f t="shared" si="13"/>
        <v>0</v>
      </c>
      <c r="AN29" s="219">
        <f t="shared" si="13"/>
        <v>0</v>
      </c>
      <c r="AO29" s="219">
        <f t="shared" si="13"/>
        <v>0</v>
      </c>
      <c r="AP29" s="219">
        <f t="shared" si="13"/>
        <v>0</v>
      </c>
      <c r="AQ29" s="219">
        <f t="shared" si="13"/>
        <v>0</v>
      </c>
      <c r="AR29" s="219">
        <f t="shared" si="13"/>
        <v>0</v>
      </c>
      <c r="AS29" s="219">
        <f t="shared" si="13"/>
        <v>0</v>
      </c>
      <c r="AT29" s="219">
        <f t="shared" si="13"/>
        <v>0</v>
      </c>
      <c r="AU29" s="219">
        <f t="shared" si="13"/>
        <v>0</v>
      </c>
      <c r="AV29" s="219">
        <f t="shared" si="13"/>
        <v>0</v>
      </c>
      <c r="AW29" s="219">
        <f t="shared" si="13"/>
        <v>0</v>
      </c>
      <c r="AX29" s="219">
        <f t="shared" si="13"/>
        <v>0</v>
      </c>
      <c r="AY29" s="219">
        <f t="shared" si="13"/>
        <v>0</v>
      </c>
      <c r="AZ29" s="219">
        <f t="shared" si="13"/>
        <v>0</v>
      </c>
      <c r="BA29" s="219">
        <f t="shared" si="13"/>
        <v>0</v>
      </c>
      <c r="BB29" s="219">
        <f t="shared" si="13"/>
        <v>0</v>
      </c>
      <c r="BC29" s="219">
        <f t="shared" si="13"/>
        <v>0</v>
      </c>
      <c r="BD29" s="219">
        <f t="shared" si="13"/>
        <v>0</v>
      </c>
      <c r="BE29" s="219">
        <f t="shared" si="13"/>
        <v>0</v>
      </c>
      <c r="BF29" s="219">
        <f t="shared" si="13"/>
        <v>0</v>
      </c>
      <c r="BG29" s="219">
        <f t="shared" si="13"/>
        <v>0</v>
      </c>
      <c r="BH29" s="219">
        <f t="shared" si="13"/>
        <v>0</v>
      </c>
      <c r="BI29" s="219">
        <f t="shared" si="13"/>
        <v>0</v>
      </c>
      <c r="BJ29" s="219">
        <f t="shared" si="13"/>
        <v>0</v>
      </c>
      <c r="BK29" s="219">
        <f t="shared" si="13"/>
        <v>0</v>
      </c>
      <c r="BL29" s="219">
        <f t="shared" si="13"/>
        <v>0</v>
      </c>
      <c r="BM29" s="219">
        <f t="shared" si="13"/>
        <v>0</v>
      </c>
      <c r="BN29" s="219">
        <f t="shared" si="13"/>
        <v>0</v>
      </c>
      <c r="BO29" s="219">
        <f t="shared" si="13"/>
        <v>0</v>
      </c>
      <c r="BP29" s="219">
        <f t="shared" si="13"/>
        <v>0</v>
      </c>
      <c r="BQ29" s="219">
        <f t="shared" ref="BQ29:CF29" si="14">BQ107</f>
        <v>0</v>
      </c>
      <c r="BR29" s="219">
        <f t="shared" si="14"/>
        <v>0</v>
      </c>
      <c r="BS29" s="219">
        <f t="shared" si="14"/>
        <v>0</v>
      </c>
      <c r="BT29" s="219">
        <f t="shared" si="14"/>
        <v>0</v>
      </c>
      <c r="BU29" s="219">
        <f t="shared" si="14"/>
        <v>0</v>
      </c>
      <c r="BV29" s="219">
        <f t="shared" si="14"/>
        <v>0</v>
      </c>
      <c r="BW29" s="219">
        <f t="shared" si="14"/>
        <v>0</v>
      </c>
      <c r="BX29" s="219">
        <f t="shared" si="14"/>
        <v>0</v>
      </c>
      <c r="BY29" s="219">
        <f t="shared" si="14"/>
        <v>0</v>
      </c>
      <c r="BZ29" s="219">
        <f t="shared" si="14"/>
        <v>0</v>
      </c>
      <c r="CA29" s="219">
        <f t="shared" si="14"/>
        <v>0</v>
      </c>
      <c r="CB29" s="219">
        <f t="shared" si="14"/>
        <v>0</v>
      </c>
      <c r="CC29" s="219">
        <f t="shared" si="14"/>
        <v>0</v>
      </c>
      <c r="CD29" s="219">
        <f t="shared" si="14"/>
        <v>0</v>
      </c>
      <c r="CE29" s="219">
        <f t="shared" si="14"/>
        <v>0</v>
      </c>
      <c r="CF29" s="219">
        <f t="shared" si="14"/>
        <v>0</v>
      </c>
      <c r="CG29" s="54">
        <f t="shared" si="5"/>
        <v>0</v>
      </c>
      <c r="CH29" s="54" t="str">
        <f t="shared" si="6"/>
        <v>-</v>
      </c>
      <c r="CI29" s="104">
        <f t="shared" si="7"/>
        <v>0</v>
      </c>
      <c r="CJ29" s="29" t="str">
        <f t="shared" si="8"/>
        <v>-</v>
      </c>
      <c r="CK29" s="423" t="s">
        <v>110</v>
      </c>
    </row>
    <row r="30" spans="1:93" s="79" customFormat="1" ht="33.75" customHeight="1">
      <c r="A30" s="218" t="s">
        <v>548</v>
      </c>
      <c r="B30" s="416" t="s">
        <v>549</v>
      </c>
      <c r="C30" s="219" t="s">
        <v>107</v>
      </c>
      <c r="D30" s="219">
        <f>D108</f>
        <v>0</v>
      </c>
      <c r="E30" s="219">
        <f t="shared" ref="E30:BP30" si="15">E108</f>
        <v>0</v>
      </c>
      <c r="F30" s="219">
        <f t="shared" si="15"/>
        <v>0</v>
      </c>
      <c r="G30" s="219">
        <f t="shared" si="15"/>
        <v>0</v>
      </c>
      <c r="H30" s="219">
        <f t="shared" si="15"/>
        <v>0</v>
      </c>
      <c r="I30" s="219">
        <f t="shared" si="15"/>
        <v>0</v>
      </c>
      <c r="J30" s="219">
        <f t="shared" si="15"/>
        <v>0</v>
      </c>
      <c r="K30" s="219">
        <f t="shared" si="15"/>
        <v>0</v>
      </c>
      <c r="L30" s="219">
        <f t="shared" si="15"/>
        <v>0</v>
      </c>
      <c r="M30" s="219">
        <f t="shared" si="15"/>
        <v>0</v>
      </c>
      <c r="N30" s="219">
        <f t="shared" si="15"/>
        <v>0</v>
      </c>
      <c r="O30" s="219">
        <f t="shared" si="15"/>
        <v>0</v>
      </c>
      <c r="P30" s="219">
        <f t="shared" si="15"/>
        <v>0</v>
      </c>
      <c r="Q30" s="219">
        <f t="shared" si="15"/>
        <v>0</v>
      </c>
      <c r="R30" s="219">
        <f t="shared" si="15"/>
        <v>0</v>
      </c>
      <c r="S30" s="219">
        <f t="shared" si="15"/>
        <v>0</v>
      </c>
      <c r="T30" s="219">
        <f t="shared" si="15"/>
        <v>0</v>
      </c>
      <c r="U30" s="219">
        <f t="shared" si="15"/>
        <v>0</v>
      </c>
      <c r="V30" s="219">
        <f t="shared" si="15"/>
        <v>0</v>
      </c>
      <c r="W30" s="219">
        <f t="shared" si="15"/>
        <v>0</v>
      </c>
      <c r="X30" s="219">
        <f t="shared" si="15"/>
        <v>0</v>
      </c>
      <c r="Y30" s="219">
        <f t="shared" si="15"/>
        <v>0</v>
      </c>
      <c r="Z30" s="219">
        <f t="shared" si="15"/>
        <v>0</v>
      </c>
      <c r="AA30" s="219">
        <f t="shared" si="15"/>
        <v>0</v>
      </c>
      <c r="AB30" s="219">
        <f t="shared" si="15"/>
        <v>0</v>
      </c>
      <c r="AC30" s="219">
        <f t="shared" si="15"/>
        <v>0</v>
      </c>
      <c r="AD30" s="219">
        <f t="shared" si="15"/>
        <v>0</v>
      </c>
      <c r="AE30" s="219">
        <f t="shared" si="15"/>
        <v>0</v>
      </c>
      <c r="AF30" s="219">
        <f t="shared" si="15"/>
        <v>0</v>
      </c>
      <c r="AG30" s="219">
        <f t="shared" si="15"/>
        <v>0</v>
      </c>
      <c r="AH30" s="219">
        <f t="shared" si="15"/>
        <v>0</v>
      </c>
      <c r="AI30" s="219">
        <f t="shared" si="15"/>
        <v>0</v>
      </c>
      <c r="AJ30" s="219">
        <f t="shared" si="15"/>
        <v>0</v>
      </c>
      <c r="AK30" s="219">
        <f t="shared" si="15"/>
        <v>0</v>
      </c>
      <c r="AL30" s="219">
        <f t="shared" si="15"/>
        <v>0</v>
      </c>
      <c r="AM30" s="219">
        <f t="shared" si="15"/>
        <v>0</v>
      </c>
      <c r="AN30" s="219">
        <f t="shared" si="15"/>
        <v>0</v>
      </c>
      <c r="AO30" s="219">
        <f t="shared" si="15"/>
        <v>0</v>
      </c>
      <c r="AP30" s="219">
        <f t="shared" si="15"/>
        <v>0</v>
      </c>
      <c r="AQ30" s="219">
        <f t="shared" si="15"/>
        <v>0</v>
      </c>
      <c r="AR30" s="219">
        <f t="shared" si="15"/>
        <v>0</v>
      </c>
      <c r="AS30" s="219">
        <f t="shared" si="15"/>
        <v>0</v>
      </c>
      <c r="AT30" s="219">
        <f t="shared" si="15"/>
        <v>0</v>
      </c>
      <c r="AU30" s="219">
        <f t="shared" si="15"/>
        <v>0</v>
      </c>
      <c r="AV30" s="219">
        <f t="shared" si="15"/>
        <v>0</v>
      </c>
      <c r="AW30" s="219">
        <f t="shared" si="15"/>
        <v>0</v>
      </c>
      <c r="AX30" s="219">
        <f t="shared" si="15"/>
        <v>0</v>
      </c>
      <c r="AY30" s="219">
        <f t="shared" si="15"/>
        <v>0</v>
      </c>
      <c r="AZ30" s="219">
        <f t="shared" si="15"/>
        <v>0</v>
      </c>
      <c r="BA30" s="219">
        <f t="shared" si="15"/>
        <v>0</v>
      </c>
      <c r="BB30" s="219">
        <f t="shared" si="15"/>
        <v>0</v>
      </c>
      <c r="BC30" s="219">
        <f t="shared" si="15"/>
        <v>0</v>
      </c>
      <c r="BD30" s="219">
        <f t="shared" si="15"/>
        <v>0</v>
      </c>
      <c r="BE30" s="219">
        <f t="shared" si="15"/>
        <v>0</v>
      </c>
      <c r="BF30" s="219">
        <f t="shared" si="15"/>
        <v>0</v>
      </c>
      <c r="BG30" s="219">
        <f t="shared" si="15"/>
        <v>0</v>
      </c>
      <c r="BH30" s="219">
        <f t="shared" si="15"/>
        <v>0</v>
      </c>
      <c r="BI30" s="219">
        <f t="shared" si="15"/>
        <v>0</v>
      </c>
      <c r="BJ30" s="219">
        <f t="shared" si="15"/>
        <v>0</v>
      </c>
      <c r="BK30" s="219">
        <f t="shared" si="15"/>
        <v>0</v>
      </c>
      <c r="BL30" s="219">
        <f t="shared" si="15"/>
        <v>0</v>
      </c>
      <c r="BM30" s="219">
        <f t="shared" si="15"/>
        <v>0</v>
      </c>
      <c r="BN30" s="219">
        <f t="shared" si="15"/>
        <v>0</v>
      </c>
      <c r="BO30" s="219">
        <f t="shared" si="15"/>
        <v>0</v>
      </c>
      <c r="BP30" s="219">
        <f t="shared" si="15"/>
        <v>0</v>
      </c>
      <c r="BQ30" s="219">
        <f t="shared" ref="BQ30:CF30" si="16">BQ108</f>
        <v>0</v>
      </c>
      <c r="BR30" s="219">
        <f t="shared" si="16"/>
        <v>0</v>
      </c>
      <c r="BS30" s="219">
        <f t="shared" si="16"/>
        <v>0</v>
      </c>
      <c r="BT30" s="219">
        <f t="shared" si="16"/>
        <v>0</v>
      </c>
      <c r="BU30" s="219">
        <f t="shared" si="16"/>
        <v>0</v>
      </c>
      <c r="BV30" s="219">
        <f t="shared" si="16"/>
        <v>0</v>
      </c>
      <c r="BW30" s="219">
        <f t="shared" si="16"/>
        <v>0</v>
      </c>
      <c r="BX30" s="219">
        <f t="shared" si="16"/>
        <v>0</v>
      </c>
      <c r="BY30" s="219">
        <f t="shared" si="16"/>
        <v>0</v>
      </c>
      <c r="BZ30" s="219">
        <f t="shared" si="16"/>
        <v>0</v>
      </c>
      <c r="CA30" s="219">
        <f t="shared" si="16"/>
        <v>0</v>
      </c>
      <c r="CB30" s="219">
        <f t="shared" si="16"/>
        <v>0</v>
      </c>
      <c r="CC30" s="219">
        <f t="shared" si="16"/>
        <v>0</v>
      </c>
      <c r="CD30" s="219">
        <f t="shared" si="16"/>
        <v>0</v>
      </c>
      <c r="CE30" s="219">
        <f t="shared" si="16"/>
        <v>0</v>
      </c>
      <c r="CF30" s="219">
        <f t="shared" si="16"/>
        <v>0</v>
      </c>
      <c r="CG30" s="54">
        <f t="shared" si="5"/>
        <v>0</v>
      </c>
      <c r="CH30" s="54" t="str">
        <f t="shared" si="6"/>
        <v>-</v>
      </c>
      <c r="CI30" s="104">
        <f t="shared" si="7"/>
        <v>0</v>
      </c>
      <c r="CJ30" s="29" t="str">
        <f t="shared" si="8"/>
        <v>-</v>
      </c>
      <c r="CK30" s="423" t="s">
        <v>110</v>
      </c>
    </row>
    <row r="31" spans="1:93" s="79" customFormat="1" ht="33.75" customHeight="1">
      <c r="A31" s="218" t="s">
        <v>550</v>
      </c>
      <c r="B31" s="416" t="s">
        <v>551</v>
      </c>
      <c r="C31" s="219" t="s">
        <v>107</v>
      </c>
      <c r="D31" s="219">
        <f>D109</f>
        <v>78.636123765166658</v>
      </c>
      <c r="E31" s="219">
        <f t="shared" ref="E31:BP31" si="17">E109</f>
        <v>0</v>
      </c>
      <c r="F31" s="219">
        <f t="shared" si="17"/>
        <v>0</v>
      </c>
      <c r="G31" s="219">
        <f t="shared" si="17"/>
        <v>0</v>
      </c>
      <c r="H31" s="219">
        <f t="shared" si="17"/>
        <v>0</v>
      </c>
      <c r="I31" s="219">
        <f t="shared" si="17"/>
        <v>0</v>
      </c>
      <c r="J31" s="219">
        <f t="shared" si="17"/>
        <v>0</v>
      </c>
      <c r="K31" s="219">
        <f t="shared" si="17"/>
        <v>0</v>
      </c>
      <c r="L31" s="219">
        <f t="shared" si="17"/>
        <v>0</v>
      </c>
      <c r="M31" s="219">
        <f t="shared" si="17"/>
        <v>0</v>
      </c>
      <c r="N31" s="219">
        <f t="shared" si="17"/>
        <v>0</v>
      </c>
      <c r="O31" s="219">
        <f t="shared" si="17"/>
        <v>0</v>
      </c>
      <c r="P31" s="219">
        <f t="shared" si="17"/>
        <v>0</v>
      </c>
      <c r="Q31" s="219">
        <f t="shared" si="17"/>
        <v>0</v>
      </c>
      <c r="R31" s="219">
        <f t="shared" si="17"/>
        <v>0</v>
      </c>
      <c r="S31" s="219">
        <f t="shared" si="17"/>
        <v>0</v>
      </c>
      <c r="T31" s="219">
        <f t="shared" si="17"/>
        <v>0</v>
      </c>
      <c r="U31" s="219">
        <f t="shared" si="17"/>
        <v>0</v>
      </c>
      <c r="V31" s="219">
        <f t="shared" si="17"/>
        <v>0</v>
      </c>
      <c r="W31" s="219">
        <f t="shared" si="17"/>
        <v>0</v>
      </c>
      <c r="X31" s="219">
        <f t="shared" si="17"/>
        <v>0</v>
      </c>
      <c r="Y31" s="219">
        <f t="shared" si="17"/>
        <v>0</v>
      </c>
      <c r="Z31" s="219">
        <f t="shared" si="17"/>
        <v>0</v>
      </c>
      <c r="AA31" s="219">
        <f t="shared" si="17"/>
        <v>0</v>
      </c>
      <c r="AB31" s="219">
        <f t="shared" si="17"/>
        <v>0</v>
      </c>
      <c r="AC31" s="219">
        <f t="shared" si="17"/>
        <v>0</v>
      </c>
      <c r="AD31" s="219">
        <f t="shared" si="17"/>
        <v>0</v>
      </c>
      <c r="AE31" s="219">
        <f t="shared" si="17"/>
        <v>0</v>
      </c>
      <c r="AF31" s="219">
        <f t="shared" si="17"/>
        <v>0</v>
      </c>
      <c r="AG31" s="219">
        <f t="shared" si="17"/>
        <v>0</v>
      </c>
      <c r="AH31" s="219">
        <f t="shared" si="17"/>
        <v>0</v>
      </c>
      <c r="AI31" s="219">
        <f t="shared" si="17"/>
        <v>0</v>
      </c>
      <c r="AJ31" s="219">
        <f t="shared" si="17"/>
        <v>0</v>
      </c>
      <c r="AK31" s="219">
        <f t="shared" si="17"/>
        <v>0</v>
      </c>
      <c r="AL31" s="219">
        <f t="shared" si="17"/>
        <v>0</v>
      </c>
      <c r="AM31" s="219">
        <f t="shared" si="17"/>
        <v>0</v>
      </c>
      <c r="AN31" s="219">
        <f t="shared" si="17"/>
        <v>0</v>
      </c>
      <c r="AO31" s="219">
        <f t="shared" si="17"/>
        <v>0</v>
      </c>
      <c r="AP31" s="219">
        <f t="shared" si="17"/>
        <v>0</v>
      </c>
      <c r="AQ31" s="219">
        <f t="shared" si="17"/>
        <v>0</v>
      </c>
      <c r="AR31" s="219">
        <f t="shared" si="17"/>
        <v>0</v>
      </c>
      <c r="AS31" s="219">
        <f t="shared" si="17"/>
        <v>0</v>
      </c>
      <c r="AT31" s="219">
        <f t="shared" si="17"/>
        <v>8.2916660000000003E-2</v>
      </c>
      <c r="AU31" s="219">
        <f t="shared" si="17"/>
        <v>0</v>
      </c>
      <c r="AV31" s="219">
        <f t="shared" si="17"/>
        <v>0</v>
      </c>
      <c r="AW31" s="219">
        <f t="shared" si="17"/>
        <v>0</v>
      </c>
      <c r="AX31" s="219">
        <f t="shared" si="17"/>
        <v>0</v>
      </c>
      <c r="AY31" s="219">
        <f t="shared" si="17"/>
        <v>1</v>
      </c>
      <c r="AZ31" s="219">
        <f t="shared" si="17"/>
        <v>0</v>
      </c>
      <c r="BA31" s="219">
        <f t="shared" si="17"/>
        <v>0</v>
      </c>
      <c r="BB31" s="219">
        <f t="shared" si="17"/>
        <v>0</v>
      </c>
      <c r="BC31" s="219">
        <f t="shared" si="17"/>
        <v>0</v>
      </c>
      <c r="BD31" s="219">
        <f t="shared" si="17"/>
        <v>0</v>
      </c>
      <c r="BE31" s="219">
        <f t="shared" si="17"/>
        <v>0</v>
      </c>
      <c r="BF31" s="219">
        <f t="shared" si="17"/>
        <v>0</v>
      </c>
      <c r="BG31" s="219">
        <f t="shared" si="17"/>
        <v>0</v>
      </c>
      <c r="BH31" s="219">
        <f t="shared" si="17"/>
        <v>0</v>
      </c>
      <c r="BI31" s="219">
        <f t="shared" si="17"/>
        <v>0</v>
      </c>
      <c r="BJ31" s="219">
        <f t="shared" si="17"/>
        <v>8.2916660000000003E-2</v>
      </c>
      <c r="BK31" s="219">
        <f t="shared" si="17"/>
        <v>0</v>
      </c>
      <c r="BL31" s="219">
        <f t="shared" si="17"/>
        <v>0</v>
      </c>
      <c r="BM31" s="219">
        <f t="shared" si="17"/>
        <v>0</v>
      </c>
      <c r="BN31" s="219">
        <f t="shared" si="17"/>
        <v>0</v>
      </c>
      <c r="BO31" s="219">
        <f t="shared" si="17"/>
        <v>1</v>
      </c>
      <c r="BP31" s="219">
        <f t="shared" si="17"/>
        <v>0</v>
      </c>
      <c r="BQ31" s="219">
        <f t="shared" ref="BQ31:CF31" si="18">BQ109</f>
        <v>0</v>
      </c>
      <c r="BR31" s="219">
        <f t="shared" si="18"/>
        <v>0</v>
      </c>
      <c r="BS31" s="219">
        <f t="shared" si="18"/>
        <v>0</v>
      </c>
      <c r="BT31" s="219">
        <f t="shared" si="18"/>
        <v>0</v>
      </c>
      <c r="BU31" s="219">
        <f t="shared" si="18"/>
        <v>0</v>
      </c>
      <c r="BV31" s="219">
        <f t="shared" si="18"/>
        <v>0</v>
      </c>
      <c r="BW31" s="219">
        <f t="shared" si="18"/>
        <v>0</v>
      </c>
      <c r="BX31" s="219">
        <f t="shared" si="18"/>
        <v>0</v>
      </c>
      <c r="BY31" s="219">
        <f t="shared" si="18"/>
        <v>0</v>
      </c>
      <c r="BZ31" s="219">
        <f t="shared" si="18"/>
        <v>0</v>
      </c>
      <c r="CA31" s="219">
        <f t="shared" si="18"/>
        <v>0</v>
      </c>
      <c r="CB31" s="219">
        <f t="shared" si="18"/>
        <v>0</v>
      </c>
      <c r="CC31" s="219">
        <f t="shared" si="18"/>
        <v>0</v>
      </c>
      <c r="CD31" s="219">
        <f t="shared" si="18"/>
        <v>0</v>
      </c>
      <c r="CE31" s="219">
        <f t="shared" si="18"/>
        <v>0</v>
      </c>
      <c r="CF31" s="219">
        <f t="shared" si="18"/>
        <v>0</v>
      </c>
      <c r="CG31" s="54">
        <f t="shared" si="5"/>
        <v>0</v>
      </c>
      <c r="CH31" s="54" t="str">
        <f t="shared" si="6"/>
        <v>-</v>
      </c>
      <c r="CI31" s="104">
        <f t="shared" si="7"/>
        <v>8.2916660000000003E-2</v>
      </c>
      <c r="CJ31" s="29" t="str">
        <f t="shared" si="8"/>
        <v>-</v>
      </c>
      <c r="CK31" s="423" t="s">
        <v>110</v>
      </c>
    </row>
    <row r="32" spans="1:93" ht="33.75" customHeight="1">
      <c r="A32" s="218" t="s">
        <v>111</v>
      </c>
      <c r="B32" s="416" t="s">
        <v>109</v>
      </c>
      <c r="C32" s="219" t="s">
        <v>107</v>
      </c>
      <c r="D32" s="249">
        <f t="shared" ref="D32:AI32" si="19">D33+D79+D104+D107+D108+D109</f>
        <v>7698.7392018631654</v>
      </c>
      <c r="E32" s="249">
        <f t="shared" si="19"/>
        <v>0</v>
      </c>
      <c r="F32" s="249">
        <f t="shared" si="19"/>
        <v>514.82344348999948</v>
      </c>
      <c r="G32" s="249">
        <f t="shared" si="19"/>
        <v>0</v>
      </c>
      <c r="H32" s="249">
        <f t="shared" si="19"/>
        <v>0</v>
      </c>
      <c r="I32" s="249">
        <f t="shared" si="19"/>
        <v>59.307000000000002</v>
      </c>
      <c r="J32" s="249">
        <f t="shared" si="19"/>
        <v>0</v>
      </c>
      <c r="K32" s="249">
        <f t="shared" si="19"/>
        <v>1</v>
      </c>
      <c r="L32" s="249">
        <f t="shared" si="19"/>
        <v>0</v>
      </c>
      <c r="M32" s="249">
        <f t="shared" si="19"/>
        <v>0</v>
      </c>
      <c r="N32" s="249">
        <f t="shared" si="19"/>
        <v>475.62674384858701</v>
      </c>
      <c r="O32" s="249">
        <f t="shared" si="19"/>
        <v>0</v>
      </c>
      <c r="P32" s="249">
        <f t="shared" si="19"/>
        <v>0</v>
      </c>
      <c r="Q32" s="249">
        <f t="shared" si="19"/>
        <v>53</v>
      </c>
      <c r="R32" s="249">
        <f t="shared" si="19"/>
        <v>0</v>
      </c>
      <c r="S32" s="249">
        <f t="shared" si="19"/>
        <v>0</v>
      </c>
      <c r="T32" s="249">
        <f t="shared" si="19"/>
        <v>0</v>
      </c>
      <c r="U32" s="249">
        <f t="shared" si="19"/>
        <v>0</v>
      </c>
      <c r="V32" s="249">
        <f t="shared" si="19"/>
        <v>0</v>
      </c>
      <c r="W32" s="249">
        <f t="shared" si="19"/>
        <v>0</v>
      </c>
      <c r="X32" s="249">
        <f t="shared" si="19"/>
        <v>0</v>
      </c>
      <c r="Y32" s="249">
        <f t="shared" si="19"/>
        <v>0</v>
      </c>
      <c r="Z32" s="249">
        <f t="shared" si="19"/>
        <v>0</v>
      </c>
      <c r="AA32" s="249">
        <f t="shared" si="19"/>
        <v>0</v>
      </c>
      <c r="AB32" s="249">
        <f t="shared" si="19"/>
        <v>0</v>
      </c>
      <c r="AC32" s="249">
        <f t="shared" si="19"/>
        <v>0</v>
      </c>
      <c r="AD32" s="249">
        <f t="shared" si="19"/>
        <v>0</v>
      </c>
      <c r="AE32" s="249">
        <f t="shared" si="19"/>
        <v>0</v>
      </c>
      <c r="AF32" s="249">
        <f t="shared" si="19"/>
        <v>0</v>
      </c>
      <c r="AG32" s="249">
        <f t="shared" si="19"/>
        <v>0</v>
      </c>
      <c r="AH32" s="249">
        <f t="shared" si="19"/>
        <v>0</v>
      </c>
      <c r="AI32" s="249">
        <f t="shared" si="19"/>
        <v>0</v>
      </c>
      <c r="AJ32" s="249">
        <f t="shared" ref="AJ32:BO32" si="20">AJ33+AJ79+AJ104+AJ107+AJ108+AJ109</f>
        <v>0</v>
      </c>
      <c r="AK32" s="249">
        <f t="shared" si="20"/>
        <v>0</v>
      </c>
      <c r="AL32" s="249">
        <f t="shared" si="20"/>
        <v>39.196699641412465</v>
      </c>
      <c r="AM32" s="249">
        <f t="shared" si="20"/>
        <v>0</v>
      </c>
      <c r="AN32" s="249">
        <f t="shared" si="20"/>
        <v>0</v>
      </c>
      <c r="AO32" s="249">
        <f t="shared" si="20"/>
        <v>6.3069999999999995</v>
      </c>
      <c r="AP32" s="249">
        <f t="shared" si="20"/>
        <v>0</v>
      </c>
      <c r="AQ32" s="249">
        <f t="shared" si="20"/>
        <v>1</v>
      </c>
      <c r="AR32" s="249">
        <f t="shared" si="20"/>
        <v>0</v>
      </c>
      <c r="AS32" s="249">
        <f t="shared" si="20"/>
        <v>0</v>
      </c>
      <c r="AT32" s="249">
        <f t="shared" si="20"/>
        <v>660.58093822000001</v>
      </c>
      <c r="AU32" s="249">
        <f t="shared" si="20"/>
        <v>0</v>
      </c>
      <c r="AV32" s="249">
        <f t="shared" si="20"/>
        <v>0</v>
      </c>
      <c r="AW32" s="249">
        <f t="shared" si="20"/>
        <v>70.81450000000001</v>
      </c>
      <c r="AX32" s="249">
        <f t="shared" si="20"/>
        <v>0</v>
      </c>
      <c r="AY32" s="249">
        <f t="shared" si="20"/>
        <v>14</v>
      </c>
      <c r="AZ32" s="249">
        <f t="shared" si="20"/>
        <v>0</v>
      </c>
      <c r="BA32" s="249">
        <f t="shared" si="20"/>
        <v>0</v>
      </c>
      <c r="BB32" s="249">
        <f t="shared" si="20"/>
        <v>2.0477729099999999</v>
      </c>
      <c r="BC32" s="249">
        <f t="shared" si="20"/>
        <v>0</v>
      </c>
      <c r="BD32" s="249">
        <f t="shared" si="20"/>
        <v>0</v>
      </c>
      <c r="BE32" s="249">
        <f t="shared" si="20"/>
        <v>0.73250000000000004</v>
      </c>
      <c r="BF32" s="249">
        <f t="shared" si="20"/>
        <v>0</v>
      </c>
      <c r="BG32" s="249">
        <f t="shared" si="20"/>
        <v>0</v>
      </c>
      <c r="BH32" s="249">
        <f t="shared" si="20"/>
        <v>0</v>
      </c>
      <c r="BI32" s="249">
        <f t="shared" si="20"/>
        <v>0</v>
      </c>
      <c r="BJ32" s="249">
        <f t="shared" si="20"/>
        <v>102.93556298</v>
      </c>
      <c r="BK32" s="249">
        <f t="shared" si="20"/>
        <v>0</v>
      </c>
      <c r="BL32" s="249">
        <f t="shared" si="20"/>
        <v>0</v>
      </c>
      <c r="BM32" s="249">
        <f t="shared" si="20"/>
        <v>3.4590000000000001</v>
      </c>
      <c r="BN32" s="249">
        <f t="shared" si="20"/>
        <v>0</v>
      </c>
      <c r="BO32" s="249">
        <f t="shared" si="20"/>
        <v>3</v>
      </c>
      <c r="BP32" s="249">
        <f t="shared" ref="BP32:CF32" si="21">BP33+BP79+BP104+BP107+BP108+BP109</f>
        <v>0</v>
      </c>
      <c r="BQ32" s="249">
        <f t="shared" si="21"/>
        <v>0</v>
      </c>
      <c r="BR32" s="249">
        <f t="shared" si="21"/>
        <v>555.59760232999997</v>
      </c>
      <c r="BS32" s="249">
        <f t="shared" si="21"/>
        <v>0</v>
      </c>
      <c r="BT32" s="249">
        <f t="shared" si="21"/>
        <v>0</v>
      </c>
      <c r="BU32" s="249">
        <f t="shared" si="21"/>
        <v>66.623000000000005</v>
      </c>
      <c r="BV32" s="249">
        <f t="shared" si="21"/>
        <v>0</v>
      </c>
      <c r="BW32" s="249">
        <f t="shared" si="21"/>
        <v>11</v>
      </c>
      <c r="BX32" s="249">
        <f t="shared" si="21"/>
        <v>0</v>
      </c>
      <c r="BY32" s="249">
        <f t="shared" si="21"/>
        <v>0</v>
      </c>
      <c r="BZ32" s="249">
        <f t="shared" si="21"/>
        <v>0</v>
      </c>
      <c r="CA32" s="249">
        <f t="shared" si="21"/>
        <v>0</v>
      </c>
      <c r="CB32" s="249">
        <f t="shared" si="21"/>
        <v>0</v>
      </c>
      <c r="CC32" s="249">
        <f t="shared" si="21"/>
        <v>0</v>
      </c>
      <c r="CD32" s="249">
        <f t="shared" si="21"/>
        <v>0</v>
      </c>
      <c r="CE32" s="249">
        <f t="shared" si="21"/>
        <v>0</v>
      </c>
      <c r="CF32" s="249">
        <f t="shared" si="21"/>
        <v>0</v>
      </c>
      <c r="CG32" s="54">
        <f t="shared" si="5"/>
        <v>0</v>
      </c>
      <c r="CH32" s="54" t="str">
        <f t="shared" si="6"/>
        <v>-</v>
      </c>
      <c r="CI32" s="104">
        <f t="shared" si="7"/>
        <v>184.954194371413</v>
      </c>
      <c r="CJ32" s="29">
        <f t="shared" si="8"/>
        <v>38.886416031789011</v>
      </c>
      <c r="CK32" s="423" t="s">
        <v>110</v>
      </c>
      <c r="CL32" s="75" t="str">
        <f>'Формат ИПР'!B18</f>
        <v>1</v>
      </c>
      <c r="CM32" s="75" t="str">
        <f>'Формат ИПР'!C18</f>
        <v>Чеченская Республика</v>
      </c>
      <c r="CN32" s="75" t="str">
        <f>'Формат ИПР'!D18</f>
        <v>Г</v>
      </c>
      <c r="CO32" s="75" t="b">
        <f t="shared" ref="CO32" si="22">C32=CN32</f>
        <v>1</v>
      </c>
    </row>
    <row r="33" spans="1:95" ht="45.75" customHeight="1">
      <c r="A33" s="218" t="s">
        <v>112</v>
      </c>
      <c r="B33" s="416" t="s">
        <v>113</v>
      </c>
      <c r="C33" s="219" t="s">
        <v>107</v>
      </c>
      <c r="D33" s="249">
        <f t="shared" ref="D33:AI33" si="23">D34+D40+D43+D71</f>
        <v>7531.1953458314683</v>
      </c>
      <c r="E33" s="249">
        <f t="shared" si="23"/>
        <v>0</v>
      </c>
      <c r="F33" s="249">
        <f t="shared" si="23"/>
        <v>504.82344348999948</v>
      </c>
      <c r="G33" s="249">
        <f t="shared" si="23"/>
        <v>0</v>
      </c>
      <c r="H33" s="249">
        <f t="shared" si="23"/>
        <v>0</v>
      </c>
      <c r="I33" s="249">
        <f t="shared" si="23"/>
        <v>59.307000000000002</v>
      </c>
      <c r="J33" s="249">
        <f t="shared" si="23"/>
        <v>0</v>
      </c>
      <c r="K33" s="249">
        <f t="shared" si="23"/>
        <v>0</v>
      </c>
      <c r="L33" s="249">
        <f t="shared" si="23"/>
        <v>0</v>
      </c>
      <c r="M33" s="249">
        <f t="shared" si="23"/>
        <v>0</v>
      </c>
      <c r="N33" s="249">
        <f t="shared" si="23"/>
        <v>475.62674384858701</v>
      </c>
      <c r="O33" s="249">
        <f t="shared" si="23"/>
        <v>0</v>
      </c>
      <c r="P33" s="249">
        <f t="shared" si="23"/>
        <v>0</v>
      </c>
      <c r="Q33" s="249">
        <f t="shared" si="23"/>
        <v>53</v>
      </c>
      <c r="R33" s="249">
        <f t="shared" si="23"/>
        <v>0</v>
      </c>
      <c r="S33" s="249">
        <f t="shared" si="23"/>
        <v>0</v>
      </c>
      <c r="T33" s="249">
        <f t="shared" si="23"/>
        <v>0</v>
      </c>
      <c r="U33" s="249">
        <f t="shared" si="23"/>
        <v>0</v>
      </c>
      <c r="V33" s="249">
        <f t="shared" si="23"/>
        <v>0</v>
      </c>
      <c r="W33" s="249">
        <f t="shared" si="23"/>
        <v>0</v>
      </c>
      <c r="X33" s="249">
        <f t="shared" si="23"/>
        <v>0</v>
      </c>
      <c r="Y33" s="249">
        <f t="shared" si="23"/>
        <v>0</v>
      </c>
      <c r="Z33" s="249">
        <f t="shared" si="23"/>
        <v>0</v>
      </c>
      <c r="AA33" s="249">
        <f t="shared" si="23"/>
        <v>0</v>
      </c>
      <c r="AB33" s="249">
        <f t="shared" si="23"/>
        <v>0</v>
      </c>
      <c r="AC33" s="249">
        <f t="shared" si="23"/>
        <v>0</v>
      </c>
      <c r="AD33" s="249">
        <f t="shared" si="23"/>
        <v>0</v>
      </c>
      <c r="AE33" s="249">
        <f t="shared" si="23"/>
        <v>0</v>
      </c>
      <c r="AF33" s="249">
        <f t="shared" si="23"/>
        <v>0</v>
      </c>
      <c r="AG33" s="249">
        <f t="shared" si="23"/>
        <v>0</v>
      </c>
      <c r="AH33" s="249">
        <f t="shared" si="23"/>
        <v>0</v>
      </c>
      <c r="AI33" s="249">
        <f t="shared" si="23"/>
        <v>0</v>
      </c>
      <c r="AJ33" s="249">
        <f t="shared" ref="AJ33:BO33" si="24">AJ34+AJ40+AJ43+AJ71</f>
        <v>0</v>
      </c>
      <c r="AK33" s="249">
        <f t="shared" si="24"/>
        <v>0</v>
      </c>
      <c r="AL33" s="249">
        <f t="shared" si="24"/>
        <v>29.196699641412469</v>
      </c>
      <c r="AM33" s="249">
        <f t="shared" si="24"/>
        <v>0</v>
      </c>
      <c r="AN33" s="249">
        <f t="shared" si="24"/>
        <v>0</v>
      </c>
      <c r="AO33" s="249">
        <f t="shared" si="24"/>
        <v>6.3069999999999995</v>
      </c>
      <c r="AP33" s="249">
        <f t="shared" si="24"/>
        <v>0</v>
      </c>
      <c r="AQ33" s="249">
        <f t="shared" si="24"/>
        <v>0</v>
      </c>
      <c r="AR33" s="249">
        <f t="shared" si="24"/>
        <v>0</v>
      </c>
      <c r="AS33" s="249">
        <f t="shared" si="24"/>
        <v>0</v>
      </c>
      <c r="AT33" s="249">
        <f t="shared" si="24"/>
        <v>659.16518270999995</v>
      </c>
      <c r="AU33" s="249">
        <f t="shared" si="24"/>
        <v>0</v>
      </c>
      <c r="AV33" s="249">
        <f t="shared" si="24"/>
        <v>0</v>
      </c>
      <c r="AW33" s="249">
        <f t="shared" si="24"/>
        <v>70.81450000000001</v>
      </c>
      <c r="AX33" s="249">
        <f t="shared" si="24"/>
        <v>0</v>
      </c>
      <c r="AY33" s="249">
        <f t="shared" si="24"/>
        <v>7</v>
      </c>
      <c r="AZ33" s="249">
        <f t="shared" si="24"/>
        <v>0</v>
      </c>
      <c r="BA33" s="249">
        <f t="shared" si="24"/>
        <v>0</v>
      </c>
      <c r="BB33" s="249">
        <f t="shared" si="24"/>
        <v>2.0477729099999999</v>
      </c>
      <c r="BC33" s="249">
        <f t="shared" si="24"/>
        <v>0</v>
      </c>
      <c r="BD33" s="249">
        <f t="shared" si="24"/>
        <v>0</v>
      </c>
      <c r="BE33" s="249">
        <f t="shared" si="24"/>
        <v>0.73250000000000004</v>
      </c>
      <c r="BF33" s="249">
        <f t="shared" si="24"/>
        <v>0</v>
      </c>
      <c r="BG33" s="249">
        <f t="shared" si="24"/>
        <v>0</v>
      </c>
      <c r="BH33" s="249">
        <f t="shared" si="24"/>
        <v>0</v>
      </c>
      <c r="BI33" s="249">
        <f t="shared" si="24"/>
        <v>0</v>
      </c>
      <c r="BJ33" s="249">
        <f t="shared" si="24"/>
        <v>102.85264632000001</v>
      </c>
      <c r="BK33" s="249">
        <f t="shared" si="24"/>
        <v>0</v>
      </c>
      <c r="BL33" s="249">
        <f t="shared" si="24"/>
        <v>0</v>
      </c>
      <c r="BM33" s="249">
        <f t="shared" si="24"/>
        <v>3.4590000000000001</v>
      </c>
      <c r="BN33" s="249">
        <f t="shared" si="24"/>
        <v>0</v>
      </c>
      <c r="BO33" s="249">
        <f t="shared" si="24"/>
        <v>2</v>
      </c>
      <c r="BP33" s="249">
        <f t="shared" ref="BP33:CF33" si="25">BP34+BP40+BP43+BP71</f>
        <v>0</v>
      </c>
      <c r="BQ33" s="249">
        <f t="shared" si="25"/>
        <v>0</v>
      </c>
      <c r="BR33" s="249">
        <f t="shared" si="25"/>
        <v>554.26476347999994</v>
      </c>
      <c r="BS33" s="249">
        <f t="shared" si="25"/>
        <v>0</v>
      </c>
      <c r="BT33" s="249">
        <f t="shared" si="25"/>
        <v>0</v>
      </c>
      <c r="BU33" s="249">
        <f t="shared" si="25"/>
        <v>66.623000000000005</v>
      </c>
      <c r="BV33" s="249">
        <f t="shared" si="25"/>
        <v>0</v>
      </c>
      <c r="BW33" s="249">
        <f t="shared" si="25"/>
        <v>5</v>
      </c>
      <c r="BX33" s="249">
        <f t="shared" si="25"/>
        <v>0</v>
      </c>
      <c r="BY33" s="249">
        <f t="shared" si="25"/>
        <v>0</v>
      </c>
      <c r="BZ33" s="249">
        <f t="shared" si="25"/>
        <v>0</v>
      </c>
      <c r="CA33" s="249">
        <f t="shared" si="25"/>
        <v>0</v>
      </c>
      <c r="CB33" s="249">
        <f t="shared" si="25"/>
        <v>0</v>
      </c>
      <c r="CC33" s="249">
        <f t="shared" si="25"/>
        <v>0</v>
      </c>
      <c r="CD33" s="249">
        <f t="shared" si="25"/>
        <v>0</v>
      </c>
      <c r="CE33" s="249">
        <f t="shared" si="25"/>
        <v>0</v>
      </c>
      <c r="CF33" s="249">
        <f t="shared" si="25"/>
        <v>0</v>
      </c>
      <c r="CG33" s="54">
        <f t="shared" si="5"/>
        <v>0</v>
      </c>
      <c r="CH33" s="54" t="str">
        <f t="shared" si="6"/>
        <v>-</v>
      </c>
      <c r="CI33" s="104">
        <f t="shared" si="7"/>
        <v>183.53843886141294</v>
      </c>
      <c r="CJ33" s="29">
        <f t="shared" si="8"/>
        <v>38.588754992263709</v>
      </c>
      <c r="CK33" s="423" t="s">
        <v>110</v>
      </c>
      <c r="CL33" s="75" t="str">
        <f>'Формат ИПР'!B19</f>
        <v>1.1</v>
      </c>
      <c r="CM33" s="75" t="str">
        <f>'Формат ИПР'!C19</f>
        <v>Технологическое присоединение, всего, в том числе:</v>
      </c>
      <c r="CN33" s="75" t="str">
        <f>'Формат ИПР'!D19</f>
        <v>Г</v>
      </c>
      <c r="CO33" s="75" t="b">
        <f t="shared" ref="CO33:CO96" si="26">C33=CN33</f>
        <v>1</v>
      </c>
    </row>
    <row r="34" spans="1:95" ht="45.75" customHeight="1">
      <c r="A34" s="218" t="s">
        <v>114</v>
      </c>
      <c r="B34" s="416" t="s">
        <v>115</v>
      </c>
      <c r="C34" s="219" t="s">
        <v>107</v>
      </c>
      <c r="D34" s="249">
        <f>SUM(D35:D37)</f>
        <v>6214.2335532080042</v>
      </c>
      <c r="E34" s="249">
        <f t="shared" ref="E34:BP34" si="27">SUM(E35:E37)</f>
        <v>0</v>
      </c>
      <c r="F34" s="249">
        <f t="shared" si="27"/>
        <v>10.752863512666668</v>
      </c>
      <c r="G34" s="249">
        <f t="shared" si="27"/>
        <v>0</v>
      </c>
      <c r="H34" s="249">
        <f t="shared" si="27"/>
        <v>0</v>
      </c>
      <c r="I34" s="249">
        <f t="shared" si="27"/>
        <v>4.9079999999999995</v>
      </c>
      <c r="J34" s="249">
        <f t="shared" si="27"/>
        <v>0</v>
      </c>
      <c r="K34" s="249">
        <f t="shared" si="27"/>
        <v>0</v>
      </c>
      <c r="L34" s="249">
        <f t="shared" si="27"/>
        <v>0</v>
      </c>
      <c r="M34" s="249">
        <f t="shared" si="27"/>
        <v>0</v>
      </c>
      <c r="N34" s="249">
        <f t="shared" si="27"/>
        <v>0</v>
      </c>
      <c r="O34" s="249">
        <f t="shared" si="27"/>
        <v>0</v>
      </c>
      <c r="P34" s="249">
        <f t="shared" si="27"/>
        <v>0</v>
      </c>
      <c r="Q34" s="249">
        <f t="shared" si="27"/>
        <v>0</v>
      </c>
      <c r="R34" s="249">
        <f t="shared" si="27"/>
        <v>0</v>
      </c>
      <c r="S34" s="249">
        <f t="shared" si="27"/>
        <v>0</v>
      </c>
      <c r="T34" s="249">
        <f t="shared" si="27"/>
        <v>0</v>
      </c>
      <c r="U34" s="249">
        <f t="shared" si="27"/>
        <v>0</v>
      </c>
      <c r="V34" s="249">
        <f t="shared" si="27"/>
        <v>0</v>
      </c>
      <c r="W34" s="249">
        <f t="shared" si="27"/>
        <v>0</v>
      </c>
      <c r="X34" s="249">
        <f t="shared" si="27"/>
        <v>0</v>
      </c>
      <c r="Y34" s="249">
        <f t="shared" si="27"/>
        <v>0</v>
      </c>
      <c r="Z34" s="249">
        <f t="shared" si="27"/>
        <v>0</v>
      </c>
      <c r="AA34" s="249">
        <f t="shared" si="27"/>
        <v>0</v>
      </c>
      <c r="AB34" s="249">
        <f t="shared" si="27"/>
        <v>0</v>
      </c>
      <c r="AC34" s="249">
        <f t="shared" si="27"/>
        <v>0</v>
      </c>
      <c r="AD34" s="249">
        <f t="shared" si="27"/>
        <v>0</v>
      </c>
      <c r="AE34" s="249">
        <f t="shared" si="27"/>
        <v>0</v>
      </c>
      <c r="AF34" s="249">
        <f t="shared" si="27"/>
        <v>0</v>
      </c>
      <c r="AG34" s="249">
        <f t="shared" si="27"/>
        <v>0</v>
      </c>
      <c r="AH34" s="249">
        <f t="shared" si="27"/>
        <v>0</v>
      </c>
      <c r="AI34" s="249">
        <f t="shared" si="27"/>
        <v>0</v>
      </c>
      <c r="AJ34" s="249">
        <f t="shared" si="27"/>
        <v>0</v>
      </c>
      <c r="AK34" s="249">
        <f t="shared" si="27"/>
        <v>0</v>
      </c>
      <c r="AL34" s="249">
        <f t="shared" si="27"/>
        <v>10.752863512666668</v>
      </c>
      <c r="AM34" s="249">
        <f t="shared" si="27"/>
        <v>0</v>
      </c>
      <c r="AN34" s="249">
        <f t="shared" si="27"/>
        <v>0</v>
      </c>
      <c r="AO34" s="249">
        <f t="shared" si="27"/>
        <v>4.9079999999999995</v>
      </c>
      <c r="AP34" s="249">
        <f t="shared" si="27"/>
        <v>0</v>
      </c>
      <c r="AQ34" s="249">
        <f t="shared" si="27"/>
        <v>0</v>
      </c>
      <c r="AR34" s="249">
        <f t="shared" si="27"/>
        <v>0</v>
      </c>
      <c r="AS34" s="249">
        <f t="shared" si="27"/>
        <v>0</v>
      </c>
      <c r="AT34" s="249">
        <f t="shared" si="27"/>
        <v>2.0477729099999999</v>
      </c>
      <c r="AU34" s="249">
        <f t="shared" si="27"/>
        <v>0</v>
      </c>
      <c r="AV34" s="249">
        <f t="shared" si="27"/>
        <v>0</v>
      </c>
      <c r="AW34" s="249">
        <f t="shared" si="27"/>
        <v>0.73250000000000004</v>
      </c>
      <c r="AX34" s="249">
        <f t="shared" si="27"/>
        <v>0</v>
      </c>
      <c r="AY34" s="249">
        <f t="shared" si="27"/>
        <v>0</v>
      </c>
      <c r="AZ34" s="249">
        <f t="shared" si="27"/>
        <v>0</v>
      </c>
      <c r="BA34" s="249">
        <f t="shared" si="27"/>
        <v>0</v>
      </c>
      <c r="BB34" s="249">
        <f t="shared" si="27"/>
        <v>2.0477729099999999</v>
      </c>
      <c r="BC34" s="249">
        <f t="shared" si="27"/>
        <v>0</v>
      </c>
      <c r="BD34" s="249">
        <f t="shared" si="27"/>
        <v>0</v>
      </c>
      <c r="BE34" s="249">
        <f t="shared" si="27"/>
        <v>0.73250000000000004</v>
      </c>
      <c r="BF34" s="249">
        <f t="shared" si="27"/>
        <v>0</v>
      </c>
      <c r="BG34" s="249">
        <f t="shared" si="27"/>
        <v>0</v>
      </c>
      <c r="BH34" s="249">
        <f t="shared" si="27"/>
        <v>0</v>
      </c>
      <c r="BI34" s="249">
        <f t="shared" si="27"/>
        <v>0</v>
      </c>
      <c r="BJ34" s="249">
        <f t="shared" si="27"/>
        <v>0</v>
      </c>
      <c r="BK34" s="249">
        <f t="shared" si="27"/>
        <v>0</v>
      </c>
      <c r="BL34" s="249">
        <f t="shared" si="27"/>
        <v>0</v>
      </c>
      <c r="BM34" s="249">
        <f t="shared" si="27"/>
        <v>0</v>
      </c>
      <c r="BN34" s="249">
        <f t="shared" si="27"/>
        <v>0</v>
      </c>
      <c r="BO34" s="249">
        <f t="shared" si="27"/>
        <v>0</v>
      </c>
      <c r="BP34" s="249">
        <f t="shared" si="27"/>
        <v>0</v>
      </c>
      <c r="BQ34" s="249">
        <f t="shared" ref="BQ34:CF34" si="28">SUM(BQ35:BQ37)</f>
        <v>0</v>
      </c>
      <c r="BR34" s="249">
        <f t="shared" si="28"/>
        <v>0</v>
      </c>
      <c r="BS34" s="249">
        <f t="shared" si="28"/>
        <v>0</v>
      </c>
      <c r="BT34" s="249">
        <f t="shared" si="28"/>
        <v>0</v>
      </c>
      <c r="BU34" s="249">
        <f t="shared" si="28"/>
        <v>0</v>
      </c>
      <c r="BV34" s="249">
        <f t="shared" si="28"/>
        <v>0</v>
      </c>
      <c r="BW34" s="249">
        <f t="shared" si="28"/>
        <v>0</v>
      </c>
      <c r="BX34" s="249">
        <f t="shared" si="28"/>
        <v>0</v>
      </c>
      <c r="BY34" s="249">
        <f t="shared" si="28"/>
        <v>0</v>
      </c>
      <c r="BZ34" s="249">
        <f t="shared" si="28"/>
        <v>0</v>
      </c>
      <c r="CA34" s="249">
        <f t="shared" si="28"/>
        <v>0</v>
      </c>
      <c r="CB34" s="249">
        <f t="shared" si="28"/>
        <v>0</v>
      </c>
      <c r="CC34" s="249">
        <f t="shared" si="28"/>
        <v>0</v>
      </c>
      <c r="CD34" s="249">
        <f t="shared" si="28"/>
        <v>0</v>
      </c>
      <c r="CE34" s="249">
        <f t="shared" si="28"/>
        <v>0</v>
      </c>
      <c r="CF34" s="249">
        <f t="shared" si="28"/>
        <v>0</v>
      </c>
      <c r="CG34" s="54">
        <f t="shared" si="5"/>
        <v>0</v>
      </c>
      <c r="CH34" s="54" t="str">
        <f t="shared" si="6"/>
        <v>-</v>
      </c>
      <c r="CI34" s="104">
        <f t="shared" si="7"/>
        <v>2.0477729099999999</v>
      </c>
      <c r="CJ34" s="29" t="str">
        <f t="shared" si="8"/>
        <v>-</v>
      </c>
      <c r="CK34" s="423" t="s">
        <v>110</v>
      </c>
      <c r="CL34" s="75" t="str">
        <f>'Формат ИПР'!B20</f>
        <v>1.1.1</v>
      </c>
      <c r="CM34" s="75" t="str">
        <f>'Формат ИПР'!C20</f>
        <v>Технологическое присоединение энергопринимающих устройств потребителей, всего, в том числе:</v>
      </c>
      <c r="CN34" s="75" t="str">
        <f>'Формат ИПР'!D20</f>
        <v>Г</v>
      </c>
      <c r="CO34" s="75" t="b">
        <f t="shared" si="26"/>
        <v>1</v>
      </c>
    </row>
    <row r="35" spans="1:95" ht="27.75" customHeight="1">
      <c r="A35" s="218" t="str">
        <f>'Формат ИПР'!B21</f>
        <v>1.1.1.1</v>
      </c>
      <c r="B35" s="416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5" s="219" t="str">
        <f>'Формат ИПР'!D21</f>
        <v>Г</v>
      </c>
      <c r="D35" s="104">
        <v>3102.5564480438834</v>
      </c>
      <c r="E35" s="29">
        <f t="shared" ref="E35:G38" si="29">IF(M35="нд","нд",M35+U35+AC35+AK35)</f>
        <v>0</v>
      </c>
      <c r="F35" s="29">
        <f t="shared" si="29"/>
        <v>3.6799793024293788</v>
      </c>
      <c r="G35" s="29">
        <f t="shared" si="29"/>
        <v>0</v>
      </c>
      <c r="H35" s="29">
        <f>IF(N35="нд","нд",P35+X35+AF35+AN35)</f>
        <v>0</v>
      </c>
      <c r="I35" s="29">
        <f>IF(Q35="нд","нд",Q35+Y35+AG35+AO35)</f>
        <v>3.51</v>
      </c>
      <c r="J35" s="29">
        <f>IF(N35="нд","нд",R35+Z35+AH35+AP35)</f>
        <v>0</v>
      </c>
      <c r="K35" s="29">
        <f>IF(O35="нд","нд",S35+AA35+AI35+AQ35)</f>
        <v>0</v>
      </c>
      <c r="L35" s="29">
        <f>IF(T35="нд","нд",T35+AB35+AJ35+AR35)</f>
        <v>0</v>
      </c>
      <c r="M35" s="29">
        <v>0</v>
      </c>
      <c r="N35" s="29">
        <f>'Формат ИПР'!FA21</f>
        <v>0</v>
      </c>
      <c r="O35" s="29">
        <f>'Формат ИПР'!EX21</f>
        <v>0</v>
      </c>
      <c r="P35" s="29">
        <v>0</v>
      </c>
      <c r="Q35" s="29">
        <f>'Формат ИПР'!EW21</f>
        <v>0</v>
      </c>
      <c r="R35" s="29">
        <v>0</v>
      </c>
      <c r="S35" s="29">
        <f>'Формат ИПР'!EY21</f>
        <v>0</v>
      </c>
      <c r="T35" s="29">
        <f>'Формат ИПР'!EZ21</f>
        <v>0</v>
      </c>
      <c r="U35" s="29">
        <v>0</v>
      </c>
      <c r="V35" s="29">
        <f>'Формат ИПР'!FK21</f>
        <v>0</v>
      </c>
      <c r="W35" s="29">
        <f>'Формат ИПР'!FH21</f>
        <v>0</v>
      </c>
      <c r="X35" s="29">
        <v>0</v>
      </c>
      <c r="Y35" s="29">
        <f>'Формат ИПР'!FG21</f>
        <v>0</v>
      </c>
      <c r="Z35" s="29">
        <v>0</v>
      </c>
      <c r="AA35" s="29">
        <f>'Формат ИПР'!FI21</f>
        <v>0</v>
      </c>
      <c r="AB35" s="29">
        <f>'Формат ИПР'!FJ21</f>
        <v>0</v>
      </c>
      <c r="AC35" s="29">
        <v>0</v>
      </c>
      <c r="AD35" s="29">
        <f>'Формат ИПР'!FU21</f>
        <v>0</v>
      </c>
      <c r="AE35" s="29">
        <f>'Формат ИПР'!FR21</f>
        <v>0</v>
      </c>
      <c r="AF35" s="29">
        <v>0</v>
      </c>
      <c r="AG35" s="29">
        <f>'Формат ИПР'!FQ21</f>
        <v>0</v>
      </c>
      <c r="AH35" s="29">
        <v>0</v>
      </c>
      <c r="AI35" s="29">
        <f>'Формат ИПР'!FS21</f>
        <v>0</v>
      </c>
      <c r="AJ35" s="29">
        <f>'Формат ИПР'!FT21</f>
        <v>0</v>
      </c>
      <c r="AK35" s="29">
        <v>0</v>
      </c>
      <c r="AL35" s="29">
        <f>'Формат ИПР'!GE21</f>
        <v>3.6799793024293788</v>
      </c>
      <c r="AM35" s="29">
        <f>'Формат ИПР'!GB21</f>
        <v>0</v>
      </c>
      <c r="AN35" s="29">
        <v>0</v>
      </c>
      <c r="AO35" s="29">
        <f>'Формат ИПР'!GA21</f>
        <v>3.51</v>
      </c>
      <c r="AP35" s="29">
        <v>0</v>
      </c>
      <c r="AQ35" s="29">
        <f>'Формат ИПР'!GC21</f>
        <v>0</v>
      </c>
      <c r="AR35" s="29">
        <f>'Формат ИПР'!GD21</f>
        <v>0</v>
      </c>
      <c r="AS35" s="29">
        <f t="shared" ref="AS35:AY35" si="30">BA35+BI35+BQ35+BY35</f>
        <v>0</v>
      </c>
      <c r="AT35" s="29">
        <f t="shared" si="30"/>
        <v>0</v>
      </c>
      <c r="AU35" s="29">
        <f t="shared" si="30"/>
        <v>0</v>
      </c>
      <c r="AV35" s="29">
        <f t="shared" si="30"/>
        <v>0</v>
      </c>
      <c r="AW35" s="29">
        <f t="shared" si="30"/>
        <v>0</v>
      </c>
      <c r="AX35" s="29">
        <f t="shared" si="30"/>
        <v>0</v>
      </c>
      <c r="AY35" s="29">
        <f t="shared" si="30"/>
        <v>0</v>
      </c>
      <c r="AZ35" s="29">
        <f t="shared" ref="AZ35" si="31">BH35+BP35+BX35+CF35</f>
        <v>0</v>
      </c>
      <c r="BA35" s="29">
        <v>0</v>
      </c>
      <c r="BB35" s="29">
        <f>'Формат ИПР'!FF21</f>
        <v>0</v>
      </c>
      <c r="BC35" s="29">
        <f>'Формат ИПР'!FC21</f>
        <v>0</v>
      </c>
      <c r="BD35" s="29">
        <v>0</v>
      </c>
      <c r="BE35" s="29">
        <f>'Формат ИПР'!FB21</f>
        <v>0</v>
      </c>
      <c r="BF35" s="29">
        <v>0</v>
      </c>
      <c r="BG35" s="29">
        <f>'Формат ИПР'!FD21</f>
        <v>0</v>
      </c>
      <c r="BH35" s="29">
        <f>'Формат ИПР'!FE21</f>
        <v>0</v>
      </c>
      <c r="BI35" s="29">
        <v>0</v>
      </c>
      <c r="BJ35" s="29">
        <f>'Формат ИПР'!FP21</f>
        <v>0</v>
      </c>
      <c r="BK35" s="29">
        <f>'Формат ИПР'!FM21</f>
        <v>0</v>
      </c>
      <c r="BL35" s="29">
        <v>0</v>
      </c>
      <c r="BM35" s="29">
        <f>'Формат ИПР'!FL21</f>
        <v>0</v>
      </c>
      <c r="BN35" s="29">
        <v>0</v>
      </c>
      <c r="BO35" s="29">
        <f>'Формат ИПР'!FN21</f>
        <v>0</v>
      </c>
      <c r="BP35" s="29">
        <f>'Формат ИПР'!FO21</f>
        <v>0</v>
      </c>
      <c r="BQ35" s="29">
        <v>0</v>
      </c>
      <c r="BR35" s="29">
        <f>'Формат ИПР'!FZ21</f>
        <v>0</v>
      </c>
      <c r="BS35" s="29">
        <f>'Формат ИПР'!FW21</f>
        <v>0</v>
      </c>
      <c r="BT35" s="29">
        <v>0</v>
      </c>
      <c r="BU35" s="29">
        <f>'Формат ИПР'!FV21</f>
        <v>0</v>
      </c>
      <c r="BV35" s="29">
        <v>0</v>
      </c>
      <c r="BW35" s="29">
        <f>'Формат ИПР'!FX21</f>
        <v>0</v>
      </c>
      <c r="BX35" s="29">
        <f>'Формат ИПР'!FY21</f>
        <v>0</v>
      </c>
      <c r="BY35" s="29">
        <v>0</v>
      </c>
      <c r="BZ35" s="29">
        <f>'Формат ИПР'!GJ21</f>
        <v>0</v>
      </c>
      <c r="CA35" s="29">
        <f>'Формат ИПР'!GG21</f>
        <v>0</v>
      </c>
      <c r="CB35" s="29">
        <v>0</v>
      </c>
      <c r="CC35" s="29">
        <f>'Формат ИПР'!GF21</f>
        <v>0</v>
      </c>
      <c r="CD35" s="29">
        <v>0</v>
      </c>
      <c r="CE35" s="29">
        <f>'Формат ИПР'!GH21</f>
        <v>0</v>
      </c>
      <c r="CF35" s="29">
        <f>'Формат ИПР'!GI21</f>
        <v>0</v>
      </c>
      <c r="CG35" s="54">
        <f>IF($E35="нд","нд",$AS35-$E35)</f>
        <v>0</v>
      </c>
      <c r="CH35" s="54" t="str">
        <f t="shared" si="6"/>
        <v>-</v>
      </c>
      <c r="CI35" s="104">
        <f t="shared" si="7"/>
        <v>0</v>
      </c>
      <c r="CJ35" s="29" t="str">
        <f t="shared" si="8"/>
        <v>-</v>
      </c>
      <c r="CK35" s="33" t="s">
        <v>110</v>
      </c>
      <c r="CL35" s="75" t="str">
        <f>'Формат ИПР'!B21</f>
        <v>1.1.1.1</v>
      </c>
      <c r="CM35" s="75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N35" s="75" t="str">
        <f>'Формат ИПР'!D21</f>
        <v>Г</v>
      </c>
      <c r="CO35" s="75" t="b">
        <f t="shared" si="26"/>
        <v>1</v>
      </c>
    </row>
    <row r="36" spans="1:95" ht="27.75" customHeight="1">
      <c r="A36" s="218" t="str">
        <f>'Формат ИПР'!B22</f>
        <v>1.1.1.2</v>
      </c>
      <c r="B36" s="416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6" s="219" t="str">
        <f>'Формат ИПР'!D22</f>
        <v>Г</v>
      </c>
      <c r="D36" s="104">
        <v>3102.5564480438834</v>
      </c>
      <c r="E36" s="29">
        <f t="shared" si="29"/>
        <v>0</v>
      </c>
      <c r="F36" s="29">
        <f t="shared" ref="F36" si="32">IF(N36="нд","нд",N36+V36+AD36+AL36)</f>
        <v>0</v>
      </c>
      <c r="G36" s="29">
        <f t="shared" ref="G36" si="33">IF(O36="нд","нд",O36+W36+AE36+AM36)</f>
        <v>0</v>
      </c>
      <c r="H36" s="29">
        <f>IF(N36="нд","нд",P36+X36+AF36+AN36)</f>
        <v>0</v>
      </c>
      <c r="I36" s="29">
        <f>IF(Q36="нд","нд",Q36+Y36+AG36+AO36)</f>
        <v>0</v>
      </c>
      <c r="J36" s="29">
        <f>IF(N36="нд","нд",R36+Z36+AH36+AP36)</f>
        <v>0</v>
      </c>
      <c r="K36" s="29">
        <f>IF(O36="нд","нд",S36+AA36+AI36+AQ36)</f>
        <v>0</v>
      </c>
      <c r="L36" s="29">
        <f>IF(T36="нд","нд",T36+AB36+AJ36+AR36)</f>
        <v>0</v>
      </c>
      <c r="M36" s="29">
        <v>0</v>
      </c>
      <c r="N36" s="29">
        <f>'Формат ИПР'!FA22</f>
        <v>0</v>
      </c>
      <c r="O36" s="29">
        <f>'Формат ИПР'!EX22</f>
        <v>0</v>
      </c>
      <c r="P36" s="29">
        <v>0</v>
      </c>
      <c r="Q36" s="29">
        <f>'Формат ИПР'!EW22</f>
        <v>0</v>
      </c>
      <c r="R36" s="29">
        <v>0</v>
      </c>
      <c r="S36" s="29">
        <f>'Формат ИПР'!EY22</f>
        <v>0</v>
      </c>
      <c r="T36" s="29">
        <f>'Формат ИПР'!EZ22</f>
        <v>0</v>
      </c>
      <c r="U36" s="29">
        <v>0</v>
      </c>
      <c r="V36" s="29">
        <f>'Формат ИПР'!FK22</f>
        <v>0</v>
      </c>
      <c r="W36" s="29">
        <f>'Формат ИПР'!FH22</f>
        <v>0</v>
      </c>
      <c r="X36" s="29">
        <v>0</v>
      </c>
      <c r="Y36" s="29">
        <f>'Формат ИПР'!FG22</f>
        <v>0</v>
      </c>
      <c r="Z36" s="29">
        <v>0</v>
      </c>
      <c r="AA36" s="29">
        <f>'Формат ИПР'!FI22</f>
        <v>0</v>
      </c>
      <c r="AB36" s="29">
        <f>'Формат ИПР'!FJ22</f>
        <v>0</v>
      </c>
      <c r="AC36" s="29">
        <v>0</v>
      </c>
      <c r="AD36" s="29">
        <f>'Формат ИПР'!FU22</f>
        <v>0</v>
      </c>
      <c r="AE36" s="29">
        <f>'Формат ИПР'!FR22</f>
        <v>0</v>
      </c>
      <c r="AF36" s="29">
        <v>0</v>
      </c>
      <c r="AG36" s="29">
        <f>'Формат ИПР'!FQ22</f>
        <v>0</v>
      </c>
      <c r="AH36" s="29">
        <v>0</v>
      </c>
      <c r="AI36" s="29">
        <f>'Формат ИПР'!FS22</f>
        <v>0</v>
      </c>
      <c r="AJ36" s="29">
        <f>'Формат ИПР'!FT22</f>
        <v>0</v>
      </c>
      <c r="AK36" s="29">
        <v>0</v>
      </c>
      <c r="AL36" s="29">
        <f>'Формат ИПР'!GE22</f>
        <v>0</v>
      </c>
      <c r="AM36" s="29">
        <f>'Формат ИПР'!GB22</f>
        <v>0</v>
      </c>
      <c r="AN36" s="29">
        <v>0</v>
      </c>
      <c r="AO36" s="29">
        <f>'Формат ИПР'!GA22</f>
        <v>0</v>
      </c>
      <c r="AP36" s="29">
        <v>0</v>
      </c>
      <c r="AQ36" s="29">
        <f>'Формат ИПР'!GC22</f>
        <v>0</v>
      </c>
      <c r="AR36" s="29">
        <f>'Формат ИПР'!GD22</f>
        <v>0</v>
      </c>
      <c r="AS36" s="29">
        <f t="shared" ref="AS36" si="34">BA36+BI36+BQ36+BY36</f>
        <v>0</v>
      </c>
      <c r="AT36" s="29">
        <f t="shared" ref="AT36" si="35">BB36+BJ36+BR36+BZ36</f>
        <v>0</v>
      </c>
      <c r="AU36" s="29">
        <f t="shared" ref="AU36" si="36">BC36+BK36+BS36+CA36</f>
        <v>0</v>
      </c>
      <c r="AV36" s="29">
        <f t="shared" ref="AV36" si="37">BD36+BL36+BT36+CB36</f>
        <v>0</v>
      </c>
      <c r="AW36" s="29">
        <f t="shared" ref="AW36" si="38">BE36+BM36+BU36+CC36</f>
        <v>0</v>
      </c>
      <c r="AX36" s="29">
        <f t="shared" ref="AX36" si="39">BF36+BN36+BV36+CD36</f>
        <v>0</v>
      </c>
      <c r="AY36" s="29">
        <f t="shared" ref="AY36" si="40">BG36+BO36+BW36+CE36</f>
        <v>0</v>
      </c>
      <c r="AZ36" s="29">
        <f t="shared" ref="AZ36" si="41">BH36+BP36+BX36+CF36</f>
        <v>0</v>
      </c>
      <c r="BA36" s="29">
        <v>0</v>
      </c>
      <c r="BB36" s="29">
        <f>'Формат ИПР'!FF22</f>
        <v>0</v>
      </c>
      <c r="BC36" s="29">
        <f>'Формат ИПР'!FC22</f>
        <v>0</v>
      </c>
      <c r="BD36" s="29">
        <v>0</v>
      </c>
      <c r="BE36" s="29">
        <f>'Формат ИПР'!FB22</f>
        <v>0</v>
      </c>
      <c r="BF36" s="29">
        <v>0</v>
      </c>
      <c r="BG36" s="29">
        <f>'Формат ИПР'!FD22</f>
        <v>0</v>
      </c>
      <c r="BH36" s="29">
        <f>'Формат ИПР'!FE22</f>
        <v>0</v>
      </c>
      <c r="BI36" s="29">
        <v>0</v>
      </c>
      <c r="BJ36" s="29">
        <f>'Формат ИПР'!FP22</f>
        <v>0</v>
      </c>
      <c r="BK36" s="29">
        <f>'Формат ИПР'!FM22</f>
        <v>0</v>
      </c>
      <c r="BL36" s="29">
        <v>0</v>
      </c>
      <c r="BM36" s="29">
        <f>'Формат ИПР'!FL22</f>
        <v>0</v>
      </c>
      <c r="BN36" s="29">
        <v>0</v>
      </c>
      <c r="BO36" s="29">
        <f>'Формат ИПР'!FN22</f>
        <v>0</v>
      </c>
      <c r="BP36" s="29">
        <f>'Формат ИПР'!FO22</f>
        <v>0</v>
      </c>
      <c r="BQ36" s="29">
        <v>0</v>
      </c>
      <c r="BR36" s="29">
        <f>'Формат ИПР'!FZ22</f>
        <v>0</v>
      </c>
      <c r="BS36" s="29">
        <f>'Формат ИПР'!FW22</f>
        <v>0</v>
      </c>
      <c r="BT36" s="29">
        <v>0</v>
      </c>
      <c r="BU36" s="29">
        <f>'Формат ИПР'!FV22</f>
        <v>0</v>
      </c>
      <c r="BV36" s="29">
        <v>0</v>
      </c>
      <c r="BW36" s="29">
        <f>'Формат ИПР'!FX22</f>
        <v>0</v>
      </c>
      <c r="BX36" s="29">
        <f>'Формат ИПР'!FY22</f>
        <v>0</v>
      </c>
      <c r="BY36" s="29">
        <v>0</v>
      </c>
      <c r="BZ36" s="29">
        <f>'Формат ИПР'!GJ22</f>
        <v>0</v>
      </c>
      <c r="CA36" s="29">
        <f>'Формат ИПР'!GG22</f>
        <v>0</v>
      </c>
      <c r="CB36" s="29">
        <v>0</v>
      </c>
      <c r="CC36" s="29">
        <f>'Формат ИПР'!GF22</f>
        <v>0</v>
      </c>
      <c r="CD36" s="29">
        <v>0</v>
      </c>
      <c r="CE36" s="29">
        <f>'Формат ИПР'!GH22</f>
        <v>0</v>
      </c>
      <c r="CF36" s="29">
        <f>'Формат ИПР'!GI22</f>
        <v>0</v>
      </c>
      <c r="CG36" s="54">
        <f t="shared" si="5"/>
        <v>0</v>
      </c>
      <c r="CH36" s="54" t="str">
        <f t="shared" si="6"/>
        <v>-</v>
      </c>
      <c r="CI36" s="104">
        <f t="shared" si="7"/>
        <v>0</v>
      </c>
      <c r="CJ36" s="29" t="str">
        <f t="shared" si="8"/>
        <v>-</v>
      </c>
      <c r="CK36" s="33" t="s">
        <v>110</v>
      </c>
      <c r="CL36" s="75" t="str">
        <f>'Формат ИПР'!B22</f>
        <v>1.1.1.2</v>
      </c>
      <c r="CM36" s="75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N36" s="75" t="str">
        <f>'Формат ИПР'!D22</f>
        <v>Г</v>
      </c>
      <c r="CO36" s="75" t="b">
        <f t="shared" si="26"/>
        <v>1</v>
      </c>
    </row>
    <row r="37" spans="1:95" ht="27.75" customHeight="1">
      <c r="A37" s="218" t="s">
        <v>116</v>
      </c>
      <c r="B37" s="416" t="s">
        <v>117</v>
      </c>
      <c r="C37" s="219" t="s">
        <v>107</v>
      </c>
      <c r="D37" s="249">
        <f>SUM(D38:D39)</f>
        <v>9.1206571202372899</v>
      </c>
      <c r="E37" s="249">
        <f t="shared" ref="E37:BP37" si="42">SUM(E38:E39)</f>
        <v>0</v>
      </c>
      <c r="F37" s="249">
        <f t="shared" si="42"/>
        <v>7.07288421023729</v>
      </c>
      <c r="G37" s="249">
        <f t="shared" si="42"/>
        <v>0</v>
      </c>
      <c r="H37" s="249">
        <f t="shared" si="42"/>
        <v>0</v>
      </c>
      <c r="I37" s="249">
        <f t="shared" si="42"/>
        <v>1.3979999999999999</v>
      </c>
      <c r="J37" s="249">
        <f t="shared" si="42"/>
        <v>0</v>
      </c>
      <c r="K37" s="249">
        <f t="shared" si="42"/>
        <v>0</v>
      </c>
      <c r="L37" s="249">
        <f t="shared" si="42"/>
        <v>0</v>
      </c>
      <c r="M37" s="249">
        <f t="shared" si="42"/>
        <v>0</v>
      </c>
      <c r="N37" s="249">
        <f t="shared" si="42"/>
        <v>0</v>
      </c>
      <c r="O37" s="249">
        <f t="shared" si="42"/>
        <v>0</v>
      </c>
      <c r="P37" s="249">
        <f t="shared" si="42"/>
        <v>0</v>
      </c>
      <c r="Q37" s="249">
        <f t="shared" si="42"/>
        <v>0</v>
      </c>
      <c r="R37" s="249">
        <f t="shared" si="42"/>
        <v>0</v>
      </c>
      <c r="S37" s="249">
        <f t="shared" si="42"/>
        <v>0</v>
      </c>
      <c r="T37" s="249">
        <f t="shared" si="42"/>
        <v>0</v>
      </c>
      <c r="U37" s="249">
        <f t="shared" si="42"/>
        <v>0</v>
      </c>
      <c r="V37" s="249">
        <f t="shared" si="42"/>
        <v>0</v>
      </c>
      <c r="W37" s="249">
        <f t="shared" si="42"/>
        <v>0</v>
      </c>
      <c r="X37" s="249">
        <f t="shared" si="42"/>
        <v>0</v>
      </c>
      <c r="Y37" s="249">
        <f t="shared" si="42"/>
        <v>0</v>
      </c>
      <c r="Z37" s="249">
        <f t="shared" si="42"/>
        <v>0</v>
      </c>
      <c r="AA37" s="249">
        <f t="shared" si="42"/>
        <v>0</v>
      </c>
      <c r="AB37" s="249">
        <f t="shared" si="42"/>
        <v>0</v>
      </c>
      <c r="AC37" s="249">
        <f t="shared" si="42"/>
        <v>0</v>
      </c>
      <c r="AD37" s="249">
        <f t="shared" si="42"/>
        <v>0</v>
      </c>
      <c r="AE37" s="249">
        <f t="shared" si="42"/>
        <v>0</v>
      </c>
      <c r="AF37" s="249">
        <f t="shared" si="42"/>
        <v>0</v>
      </c>
      <c r="AG37" s="249">
        <f t="shared" si="42"/>
        <v>0</v>
      </c>
      <c r="AH37" s="249">
        <f t="shared" si="42"/>
        <v>0</v>
      </c>
      <c r="AI37" s="249">
        <f t="shared" si="42"/>
        <v>0</v>
      </c>
      <c r="AJ37" s="249">
        <f t="shared" si="42"/>
        <v>0</v>
      </c>
      <c r="AK37" s="249">
        <f t="shared" si="42"/>
        <v>0</v>
      </c>
      <c r="AL37" s="249">
        <f t="shared" si="42"/>
        <v>7.07288421023729</v>
      </c>
      <c r="AM37" s="249">
        <f t="shared" si="42"/>
        <v>0</v>
      </c>
      <c r="AN37" s="249">
        <f t="shared" si="42"/>
        <v>0</v>
      </c>
      <c r="AO37" s="249">
        <f t="shared" si="42"/>
        <v>1.3979999999999999</v>
      </c>
      <c r="AP37" s="249">
        <f t="shared" si="42"/>
        <v>0</v>
      </c>
      <c r="AQ37" s="249">
        <f t="shared" si="42"/>
        <v>0</v>
      </c>
      <c r="AR37" s="249">
        <f t="shared" si="42"/>
        <v>0</v>
      </c>
      <c r="AS37" s="249">
        <f t="shared" si="42"/>
        <v>0</v>
      </c>
      <c r="AT37" s="249">
        <f t="shared" si="42"/>
        <v>2.0477729099999999</v>
      </c>
      <c r="AU37" s="249">
        <f t="shared" si="42"/>
        <v>0</v>
      </c>
      <c r="AV37" s="249">
        <f t="shared" si="42"/>
        <v>0</v>
      </c>
      <c r="AW37" s="249">
        <f t="shared" si="42"/>
        <v>0.73250000000000004</v>
      </c>
      <c r="AX37" s="249">
        <f t="shared" si="42"/>
        <v>0</v>
      </c>
      <c r="AY37" s="249">
        <f t="shared" si="42"/>
        <v>0</v>
      </c>
      <c r="AZ37" s="249">
        <f t="shared" si="42"/>
        <v>0</v>
      </c>
      <c r="BA37" s="249">
        <f t="shared" si="42"/>
        <v>0</v>
      </c>
      <c r="BB37" s="249">
        <f t="shared" si="42"/>
        <v>2.0477729099999999</v>
      </c>
      <c r="BC37" s="249">
        <f t="shared" si="42"/>
        <v>0</v>
      </c>
      <c r="BD37" s="249">
        <f t="shared" si="42"/>
        <v>0</v>
      </c>
      <c r="BE37" s="249">
        <f t="shared" si="42"/>
        <v>0.73250000000000004</v>
      </c>
      <c r="BF37" s="249">
        <f t="shared" si="42"/>
        <v>0</v>
      </c>
      <c r="BG37" s="249">
        <f t="shared" si="42"/>
        <v>0</v>
      </c>
      <c r="BH37" s="249">
        <f t="shared" si="42"/>
        <v>0</v>
      </c>
      <c r="BI37" s="249">
        <f t="shared" si="42"/>
        <v>0</v>
      </c>
      <c r="BJ37" s="249">
        <f t="shared" si="42"/>
        <v>0</v>
      </c>
      <c r="BK37" s="249">
        <f t="shared" si="42"/>
        <v>0</v>
      </c>
      <c r="BL37" s="249">
        <f t="shared" si="42"/>
        <v>0</v>
      </c>
      <c r="BM37" s="249">
        <f t="shared" si="42"/>
        <v>0</v>
      </c>
      <c r="BN37" s="249">
        <f t="shared" si="42"/>
        <v>0</v>
      </c>
      <c r="BO37" s="249">
        <f t="shared" si="42"/>
        <v>0</v>
      </c>
      <c r="BP37" s="249">
        <f t="shared" si="42"/>
        <v>0</v>
      </c>
      <c r="BQ37" s="249">
        <f t="shared" ref="BQ37:CF37" si="43">SUM(BQ38:BQ39)</f>
        <v>0</v>
      </c>
      <c r="BR37" s="249">
        <f t="shared" si="43"/>
        <v>0</v>
      </c>
      <c r="BS37" s="249">
        <f t="shared" si="43"/>
        <v>0</v>
      </c>
      <c r="BT37" s="249">
        <f t="shared" si="43"/>
        <v>0</v>
      </c>
      <c r="BU37" s="249">
        <f t="shared" si="43"/>
        <v>0</v>
      </c>
      <c r="BV37" s="249">
        <f t="shared" si="43"/>
        <v>0</v>
      </c>
      <c r="BW37" s="249">
        <f t="shared" si="43"/>
        <v>0</v>
      </c>
      <c r="BX37" s="249">
        <f t="shared" si="43"/>
        <v>0</v>
      </c>
      <c r="BY37" s="249">
        <f t="shared" si="43"/>
        <v>0</v>
      </c>
      <c r="BZ37" s="249">
        <f t="shared" si="43"/>
        <v>0</v>
      </c>
      <c r="CA37" s="249">
        <f t="shared" si="43"/>
        <v>0</v>
      </c>
      <c r="CB37" s="249">
        <f t="shared" si="43"/>
        <v>0</v>
      </c>
      <c r="CC37" s="249">
        <f t="shared" si="43"/>
        <v>0</v>
      </c>
      <c r="CD37" s="249">
        <f t="shared" si="43"/>
        <v>0</v>
      </c>
      <c r="CE37" s="249">
        <f t="shared" si="43"/>
        <v>0</v>
      </c>
      <c r="CF37" s="249">
        <f t="shared" si="43"/>
        <v>0</v>
      </c>
      <c r="CG37" s="54">
        <f t="shared" si="5"/>
        <v>0</v>
      </c>
      <c r="CH37" s="54" t="str">
        <f t="shared" si="6"/>
        <v>-</v>
      </c>
      <c r="CI37" s="104">
        <f t="shared" si="7"/>
        <v>2.0477729099999999</v>
      </c>
      <c r="CJ37" s="29" t="str">
        <f t="shared" si="8"/>
        <v>-</v>
      </c>
      <c r="CK37" s="423" t="s">
        <v>110</v>
      </c>
      <c r="CL37" s="75" t="str">
        <f>'Формат ИПР'!B23</f>
        <v>1.1.1.3</v>
      </c>
      <c r="CM37" s="75" t="str">
        <f>'Формат ИПР'!C23</f>
        <v>Технологическое присоединение энергопринимающих устройств потребителей свыше 150 кВт, всего, в том числе:</v>
      </c>
      <c r="CN37" s="75" t="str">
        <f>'Формат ИПР'!D23</f>
        <v>Г</v>
      </c>
      <c r="CO37" s="75" t="b">
        <f t="shared" si="26"/>
        <v>1</v>
      </c>
    </row>
    <row r="38" spans="1:95" ht="27.75" customHeight="1">
      <c r="A38" s="218" t="str">
        <f>'Формат ИПР'!B24</f>
        <v>1.1.1.3</v>
      </c>
      <c r="B38" s="416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8" s="219" t="str">
        <f>'Формат ИПР'!D24</f>
        <v>F_prj_109108_47168</v>
      </c>
      <c r="D38" s="104">
        <v>7.07288421023729</v>
      </c>
      <c r="E38" s="29">
        <f t="shared" si="29"/>
        <v>0</v>
      </c>
      <c r="F38" s="29">
        <f t="shared" ref="F38" si="44">IF(N38="нд","нд",N38+V38+AD38+AL38)</f>
        <v>7.07288421023729</v>
      </c>
      <c r="G38" s="29">
        <f t="shared" ref="G38" si="45">IF(O38="нд","нд",O38+W38+AE38+AM38)</f>
        <v>0</v>
      </c>
      <c r="H38" s="29">
        <f>IF(N38="нд","нд",P38+X38+AF38+AN38)</f>
        <v>0</v>
      </c>
      <c r="I38" s="29">
        <f>IF(Q38="нд","нд",Q38+Y38+AG38+AO38)</f>
        <v>1.3979999999999999</v>
      </c>
      <c r="J38" s="29">
        <f>IF(N38="нд","нд",R38+Z38+AH38+AP38)</f>
        <v>0</v>
      </c>
      <c r="K38" s="29">
        <f>IF(O38="нд","нд",S38+AA38+AI38+AQ38)</f>
        <v>0</v>
      </c>
      <c r="L38" s="29">
        <f>IF(T38="нд","нд",T38+AB38+AJ38+AR38)</f>
        <v>0</v>
      </c>
      <c r="M38" s="29">
        <v>0</v>
      </c>
      <c r="N38" s="29">
        <f>'Формат ИПР'!FA24</f>
        <v>0</v>
      </c>
      <c r="O38" s="29">
        <f>'Формат ИПР'!EX24</f>
        <v>0</v>
      </c>
      <c r="P38" s="29">
        <v>0</v>
      </c>
      <c r="Q38" s="29">
        <f>'Формат ИПР'!EW24</f>
        <v>0</v>
      </c>
      <c r="R38" s="29">
        <v>0</v>
      </c>
      <c r="S38" s="29">
        <f>'Формат ИПР'!EY24</f>
        <v>0</v>
      </c>
      <c r="T38" s="29">
        <f>'Формат ИПР'!EZ24</f>
        <v>0</v>
      </c>
      <c r="U38" s="29">
        <v>0</v>
      </c>
      <c r="V38" s="29">
        <f>'Формат ИПР'!FK24</f>
        <v>0</v>
      </c>
      <c r="W38" s="29">
        <f>'Формат ИПР'!FH24</f>
        <v>0</v>
      </c>
      <c r="X38" s="29">
        <v>0</v>
      </c>
      <c r="Y38" s="29">
        <f>'Формат ИПР'!FG24</f>
        <v>0</v>
      </c>
      <c r="Z38" s="29">
        <v>0</v>
      </c>
      <c r="AA38" s="29">
        <f>'Формат ИПР'!FI24</f>
        <v>0</v>
      </c>
      <c r="AB38" s="29">
        <f>'Формат ИПР'!FJ24</f>
        <v>0</v>
      </c>
      <c r="AC38" s="29">
        <v>0</v>
      </c>
      <c r="AD38" s="29">
        <f>'Формат ИПР'!FU24</f>
        <v>0</v>
      </c>
      <c r="AE38" s="29">
        <f>'Формат ИПР'!FR24</f>
        <v>0</v>
      </c>
      <c r="AF38" s="29">
        <v>0</v>
      </c>
      <c r="AG38" s="29">
        <f>'Формат ИПР'!FQ24</f>
        <v>0</v>
      </c>
      <c r="AH38" s="29">
        <v>0</v>
      </c>
      <c r="AI38" s="29">
        <f>'Формат ИПР'!FS24</f>
        <v>0</v>
      </c>
      <c r="AJ38" s="29">
        <f>'Формат ИПР'!FT24</f>
        <v>0</v>
      </c>
      <c r="AK38" s="29">
        <v>0</v>
      </c>
      <c r="AL38" s="29">
        <f>'Формат ИПР'!GE24</f>
        <v>7.07288421023729</v>
      </c>
      <c r="AM38" s="29">
        <f>'Формат ИПР'!GB24</f>
        <v>0</v>
      </c>
      <c r="AN38" s="29">
        <v>0</v>
      </c>
      <c r="AO38" s="29">
        <f>'Формат ИПР'!GA24</f>
        <v>1.3979999999999999</v>
      </c>
      <c r="AP38" s="29">
        <v>0</v>
      </c>
      <c r="AQ38" s="29">
        <f>'Формат ИПР'!GC24</f>
        <v>0</v>
      </c>
      <c r="AR38" s="29">
        <f>'Формат ИПР'!GD24</f>
        <v>0</v>
      </c>
      <c r="AS38" s="29">
        <f t="shared" ref="AS38" si="46">BA38+BI38+BQ38+BY38</f>
        <v>0</v>
      </c>
      <c r="AT38" s="29">
        <f t="shared" ref="AT38" si="47">BB38+BJ38+BR38+BZ38</f>
        <v>0</v>
      </c>
      <c r="AU38" s="29">
        <f t="shared" ref="AU38" si="48">BC38+BK38+BS38+CA38</f>
        <v>0</v>
      </c>
      <c r="AV38" s="29">
        <f t="shared" ref="AV38" si="49">BD38+BL38+BT38+CB38</f>
        <v>0</v>
      </c>
      <c r="AW38" s="29">
        <f t="shared" ref="AW38" si="50">BE38+BM38+BU38+CC38</f>
        <v>0</v>
      </c>
      <c r="AX38" s="29">
        <f t="shared" ref="AX38" si="51">BF38+BN38+BV38+CD38</f>
        <v>0</v>
      </c>
      <c r="AY38" s="29">
        <f t="shared" ref="AY38" si="52">BG38+BO38+BW38+CE38</f>
        <v>0</v>
      </c>
      <c r="AZ38" s="29">
        <f t="shared" ref="AZ38" si="53">BH38+BP38+BX38+CF38</f>
        <v>0</v>
      </c>
      <c r="BA38" s="29">
        <v>0</v>
      </c>
      <c r="BB38" s="29">
        <f>'Формат ИПР'!FF24</f>
        <v>0</v>
      </c>
      <c r="BC38" s="29">
        <f>'Формат ИПР'!FC24</f>
        <v>0</v>
      </c>
      <c r="BD38" s="29">
        <v>0</v>
      </c>
      <c r="BE38" s="29">
        <f>'Формат ИПР'!FB24</f>
        <v>0</v>
      </c>
      <c r="BF38" s="29">
        <v>0</v>
      </c>
      <c r="BG38" s="29">
        <f>'Формат ИПР'!FD24</f>
        <v>0</v>
      </c>
      <c r="BH38" s="29">
        <f>'Формат ИПР'!FE24</f>
        <v>0</v>
      </c>
      <c r="BI38" s="29">
        <v>0</v>
      </c>
      <c r="BJ38" s="29">
        <f>'Формат ИПР'!FP24</f>
        <v>0</v>
      </c>
      <c r="BK38" s="29">
        <f>'Формат ИПР'!FM24</f>
        <v>0</v>
      </c>
      <c r="BL38" s="29">
        <v>0</v>
      </c>
      <c r="BM38" s="29">
        <f>'Формат ИПР'!FL24</f>
        <v>0</v>
      </c>
      <c r="BN38" s="29">
        <v>0</v>
      </c>
      <c r="BO38" s="29">
        <f>'Формат ИПР'!FN24</f>
        <v>0</v>
      </c>
      <c r="BP38" s="29">
        <f>'Формат ИПР'!FO24</f>
        <v>0</v>
      </c>
      <c r="BQ38" s="29">
        <v>0</v>
      </c>
      <c r="BR38" s="29">
        <f>'Формат ИПР'!FZ24</f>
        <v>0</v>
      </c>
      <c r="BS38" s="29">
        <f>'Формат ИПР'!FW24</f>
        <v>0</v>
      </c>
      <c r="BT38" s="29">
        <v>0</v>
      </c>
      <c r="BU38" s="29">
        <f>'Формат ИПР'!FV24</f>
        <v>0</v>
      </c>
      <c r="BV38" s="29">
        <v>0</v>
      </c>
      <c r="BW38" s="29">
        <f>'Формат ИПР'!FX24</f>
        <v>0</v>
      </c>
      <c r="BX38" s="29">
        <f>'Формат ИПР'!FY24</f>
        <v>0</v>
      </c>
      <c r="BY38" s="29">
        <v>0</v>
      </c>
      <c r="BZ38" s="29">
        <f>'Формат ИПР'!GJ24</f>
        <v>0</v>
      </c>
      <c r="CA38" s="29">
        <f>'Формат ИПР'!GG24</f>
        <v>0</v>
      </c>
      <c r="CB38" s="29">
        <v>0</v>
      </c>
      <c r="CC38" s="29">
        <f>'Формат ИПР'!GF24</f>
        <v>0</v>
      </c>
      <c r="CD38" s="29">
        <v>0</v>
      </c>
      <c r="CE38" s="29">
        <f>'Формат ИПР'!GH24</f>
        <v>0</v>
      </c>
      <c r="CF38" s="29">
        <f>'Формат ИПР'!GI24</f>
        <v>0</v>
      </c>
      <c r="CG38" s="54">
        <f t="shared" si="5"/>
        <v>0</v>
      </c>
      <c r="CH38" s="54" t="str">
        <f t="shared" si="6"/>
        <v>-</v>
      </c>
      <c r="CI38" s="104">
        <f t="shared" si="7"/>
        <v>0</v>
      </c>
      <c r="CJ38" s="29" t="str">
        <f t="shared" si="8"/>
        <v>-</v>
      </c>
      <c r="CK38" s="217" t="s">
        <v>110</v>
      </c>
      <c r="CL38" s="75" t="str">
        <f>'Формат ИПР'!B24</f>
        <v>1.1.1.3</v>
      </c>
      <c r="CM38" s="75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N38" s="75" t="str">
        <f>'Формат ИПР'!D24</f>
        <v>F_prj_109108_47168</v>
      </c>
      <c r="CO38" s="75" t="b">
        <f t="shared" si="26"/>
        <v>1</v>
      </c>
      <c r="CP38" s="199">
        <f>N38+V38+AD38</f>
        <v>0</v>
      </c>
      <c r="CQ38" s="199">
        <f>AT38</f>
        <v>0</v>
      </c>
    </row>
    <row r="39" spans="1:95" ht="42.75" customHeight="1">
      <c r="A39" s="218" t="str">
        <f>'Формат ИПР'!B25</f>
        <v>1.1.1.3</v>
      </c>
      <c r="B39" s="416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39" s="219" t="str">
        <f>'Формат ИПР'!D25</f>
        <v>J_Che246_19</v>
      </c>
      <c r="D39" s="254">
        <f>VLOOKUP(C39,'Формат ИПР'!D:XZ,20,0)</f>
        <v>2.0477729099999999</v>
      </c>
      <c r="E39" s="29" t="str">
        <f t="shared" ref="E39" si="54">IF(M39="нд","нд",M39+U39+AC39+AK39)</f>
        <v>нд</v>
      </c>
      <c r="F39" s="29" t="str">
        <f t="shared" ref="F39" si="55">IF(N39="нд","нд",N39+V39+AD39+AL39)</f>
        <v>нд</v>
      </c>
      <c r="G39" s="29" t="str">
        <f t="shared" ref="G39" si="56">IF(O39="нд","нд",O39+W39+AE39+AM39)</f>
        <v>нд</v>
      </c>
      <c r="H39" s="29" t="str">
        <f>IF(N39="нд","нд",P39+X39+AF39+AN39)</f>
        <v>нд</v>
      </c>
      <c r="I39" s="29" t="str">
        <f>IF(Q39="нд","нд",Q39+Y39+AG39+AO39)</f>
        <v>нд</v>
      </c>
      <c r="J39" s="29" t="str">
        <f>IF(N39="нд","нд",R39+Z39+AH39+AP39)</f>
        <v>нд</v>
      </c>
      <c r="K39" s="29" t="str">
        <f>IF(O39="нд","нд",S39+AA39+AI39+AQ39)</f>
        <v>нд</v>
      </c>
      <c r="L39" s="29" t="str">
        <f>IF(T39="нд","нд",T39+AB39+AJ39+AR39)</f>
        <v>нд</v>
      </c>
      <c r="M39" s="29" t="s">
        <v>110</v>
      </c>
      <c r="N39" s="29" t="str">
        <f>'Формат ИПР'!FA25</f>
        <v>нд</v>
      </c>
      <c r="O39" s="29" t="str">
        <f>'Формат ИПР'!EX25</f>
        <v>нд</v>
      </c>
      <c r="P39" s="29" t="s">
        <v>110</v>
      </c>
      <c r="Q39" s="29" t="str">
        <f>'Формат ИПР'!EW25</f>
        <v>нд</v>
      </c>
      <c r="R39" s="29" t="s">
        <v>110</v>
      </c>
      <c r="S39" s="29" t="str">
        <f>'Формат ИПР'!EY25</f>
        <v>нд</v>
      </c>
      <c r="T39" s="29" t="str">
        <f>'Формат ИПР'!EZ25</f>
        <v>нд</v>
      </c>
      <c r="U39" s="29" t="s">
        <v>110</v>
      </c>
      <c r="V39" s="29" t="str">
        <f>'Формат ИПР'!FK25</f>
        <v>нд</v>
      </c>
      <c r="W39" s="29" t="str">
        <f>'Формат ИПР'!FH25</f>
        <v>нд</v>
      </c>
      <c r="X39" s="29" t="s">
        <v>110</v>
      </c>
      <c r="Y39" s="29" t="str">
        <f>'Формат ИПР'!FG25</f>
        <v>нд</v>
      </c>
      <c r="Z39" s="29" t="s">
        <v>110</v>
      </c>
      <c r="AA39" s="29" t="str">
        <f>'Формат ИПР'!FI25</f>
        <v>нд</v>
      </c>
      <c r="AB39" s="29" t="str">
        <f>'Формат ИПР'!FJ25</f>
        <v>нд</v>
      </c>
      <c r="AC39" s="29" t="s">
        <v>110</v>
      </c>
      <c r="AD39" s="29" t="str">
        <f>'Формат ИПР'!FU25</f>
        <v>нд</v>
      </c>
      <c r="AE39" s="29" t="str">
        <f>'Формат ИПР'!FR25</f>
        <v>нд</v>
      </c>
      <c r="AF39" s="29" t="s">
        <v>110</v>
      </c>
      <c r="AG39" s="29" t="str">
        <f>'Формат ИПР'!FQ25</f>
        <v>нд</v>
      </c>
      <c r="AH39" s="29" t="s">
        <v>110</v>
      </c>
      <c r="AI39" s="29" t="str">
        <f>'Формат ИПР'!FS25</f>
        <v>нд</v>
      </c>
      <c r="AJ39" s="29" t="str">
        <f>'Формат ИПР'!FT25</f>
        <v>нд</v>
      </c>
      <c r="AK39" s="29" t="s">
        <v>110</v>
      </c>
      <c r="AL39" s="29" t="str">
        <f>'Формат ИПР'!GE25</f>
        <v>нд</v>
      </c>
      <c r="AM39" s="29" t="str">
        <f>'Формат ИПР'!GB25</f>
        <v>нд</v>
      </c>
      <c r="AN39" s="29" t="s">
        <v>110</v>
      </c>
      <c r="AO39" s="29" t="str">
        <f>'Формат ИПР'!GA25</f>
        <v>нд</v>
      </c>
      <c r="AP39" s="29" t="s">
        <v>110</v>
      </c>
      <c r="AQ39" s="29" t="str">
        <f>'Формат ИПР'!GC25</f>
        <v>нд</v>
      </c>
      <c r="AR39" s="29" t="str">
        <f>'Формат ИПР'!GD25</f>
        <v>нд</v>
      </c>
      <c r="AS39" s="29">
        <f t="shared" ref="AS39" si="57">BA39+BI39+BQ39+BY39</f>
        <v>0</v>
      </c>
      <c r="AT39" s="29">
        <f t="shared" ref="AT39" si="58">BB39+BJ39+BR39+BZ39</f>
        <v>2.0477729099999999</v>
      </c>
      <c r="AU39" s="29">
        <f t="shared" ref="AU39" si="59">BC39+BK39+BS39+CA39</f>
        <v>0</v>
      </c>
      <c r="AV39" s="29">
        <f t="shared" ref="AV39" si="60">BD39+BL39+BT39+CB39</f>
        <v>0</v>
      </c>
      <c r="AW39" s="29">
        <f t="shared" ref="AW39" si="61">BE39+BM39+BU39+CC39</f>
        <v>0.73250000000000004</v>
      </c>
      <c r="AX39" s="29">
        <f t="shared" ref="AX39" si="62">BF39+BN39+BV39+CD39</f>
        <v>0</v>
      </c>
      <c r="AY39" s="29">
        <f t="shared" ref="AY39" si="63">BG39+BO39+BW39+CE39</f>
        <v>0</v>
      </c>
      <c r="AZ39" s="29">
        <f t="shared" ref="AZ39" si="64">BH39+BP39+BX39+CF39</f>
        <v>0</v>
      </c>
      <c r="BA39" s="29">
        <v>0</v>
      </c>
      <c r="BB39" s="29">
        <f>'Формат ИПР'!FF25</f>
        <v>2.0477729099999999</v>
      </c>
      <c r="BC39" s="29">
        <f>'Формат ИПР'!FC25</f>
        <v>0</v>
      </c>
      <c r="BD39" s="29">
        <v>0</v>
      </c>
      <c r="BE39" s="29">
        <f>'Формат ИПР'!FB25</f>
        <v>0.73250000000000004</v>
      </c>
      <c r="BF39" s="29">
        <v>0</v>
      </c>
      <c r="BG39" s="29">
        <f>'Формат ИПР'!FD25</f>
        <v>0</v>
      </c>
      <c r="BH39" s="29">
        <f>'Формат ИПР'!FE25</f>
        <v>0</v>
      </c>
      <c r="BI39" s="29">
        <v>0</v>
      </c>
      <c r="BJ39" s="29">
        <f>'Формат ИПР'!FP25</f>
        <v>0</v>
      </c>
      <c r="BK39" s="29">
        <f>'Формат ИПР'!FM25</f>
        <v>0</v>
      </c>
      <c r="BL39" s="29">
        <v>0</v>
      </c>
      <c r="BM39" s="29">
        <f>'Формат ИПР'!FL25</f>
        <v>0</v>
      </c>
      <c r="BN39" s="29">
        <v>0</v>
      </c>
      <c r="BO39" s="29">
        <f>'Формат ИПР'!FN25</f>
        <v>0</v>
      </c>
      <c r="BP39" s="29">
        <f>'Формат ИПР'!FO25</f>
        <v>0</v>
      </c>
      <c r="BQ39" s="29">
        <v>0</v>
      </c>
      <c r="BR39" s="29">
        <f>'Формат ИПР'!FZ25</f>
        <v>0</v>
      </c>
      <c r="BS39" s="29">
        <f>'Формат ИПР'!FW25</f>
        <v>0</v>
      </c>
      <c r="BT39" s="29">
        <v>0</v>
      </c>
      <c r="BU39" s="29">
        <f>'Формат ИПР'!FV25</f>
        <v>0</v>
      </c>
      <c r="BV39" s="29">
        <v>0</v>
      </c>
      <c r="BW39" s="29">
        <f>'Формат ИПР'!FX25</f>
        <v>0</v>
      </c>
      <c r="BX39" s="29">
        <f>'Формат ИПР'!FY25</f>
        <v>0</v>
      </c>
      <c r="BY39" s="29">
        <v>0</v>
      </c>
      <c r="BZ39" s="29">
        <f>'Формат ИПР'!GJ25</f>
        <v>0</v>
      </c>
      <c r="CA39" s="29">
        <f>'Формат ИПР'!GG25</f>
        <v>0</v>
      </c>
      <c r="CB39" s="29">
        <v>0</v>
      </c>
      <c r="CC39" s="29">
        <f>'Формат ИПР'!GF25</f>
        <v>0</v>
      </c>
      <c r="CD39" s="29">
        <v>0</v>
      </c>
      <c r="CE39" s="29">
        <f>'Формат ИПР'!GH25</f>
        <v>0</v>
      </c>
      <c r="CF39" s="29">
        <f>'Формат ИПР'!GI25</f>
        <v>0</v>
      </c>
      <c r="CG39" s="54" t="str">
        <f t="shared" si="5"/>
        <v>нд</v>
      </c>
      <c r="CH39" s="54" t="str">
        <f t="shared" si="6"/>
        <v>нд</v>
      </c>
      <c r="CI39" s="104" t="str">
        <f t="shared" si="7"/>
        <v>нд</v>
      </c>
      <c r="CJ39" s="29" t="str">
        <f t="shared" si="8"/>
        <v>нд</v>
      </c>
      <c r="CK39" s="217" t="s">
        <v>624</v>
      </c>
      <c r="CL39" s="75" t="str">
        <f>'Формат ИПР'!B25</f>
        <v>1.1.1.3</v>
      </c>
      <c r="CM39" s="75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N39" s="75" t="str">
        <f>'Формат ИПР'!D25</f>
        <v>J_Che246_19</v>
      </c>
      <c r="CO39" s="75" t="b">
        <f t="shared" si="26"/>
        <v>1</v>
      </c>
      <c r="CP39" s="199" t="e">
        <f>N39+V39+AD39</f>
        <v>#VALUE!</v>
      </c>
      <c r="CQ39" s="199">
        <f>AT39</f>
        <v>2.0477729099999999</v>
      </c>
    </row>
    <row r="40" spans="1:95" ht="27.75" customHeight="1">
      <c r="A40" s="218" t="s">
        <v>118</v>
      </c>
      <c r="B40" s="416" t="s">
        <v>119</v>
      </c>
      <c r="C40" s="219" t="s">
        <v>107</v>
      </c>
      <c r="D40" s="104">
        <f>D41+D42</f>
        <v>0</v>
      </c>
      <c r="E40" s="104">
        <f t="shared" ref="E40:BP40" si="65">E41+E42</f>
        <v>0</v>
      </c>
      <c r="F40" s="104">
        <f t="shared" si="65"/>
        <v>0</v>
      </c>
      <c r="G40" s="104">
        <f t="shared" si="65"/>
        <v>0</v>
      </c>
      <c r="H40" s="104">
        <f t="shared" si="65"/>
        <v>0</v>
      </c>
      <c r="I40" s="104">
        <f t="shared" si="65"/>
        <v>0</v>
      </c>
      <c r="J40" s="104">
        <f t="shared" si="65"/>
        <v>0</v>
      </c>
      <c r="K40" s="104">
        <f t="shared" si="65"/>
        <v>0</v>
      </c>
      <c r="L40" s="104">
        <f t="shared" si="65"/>
        <v>0</v>
      </c>
      <c r="M40" s="104">
        <f t="shared" si="65"/>
        <v>0</v>
      </c>
      <c r="N40" s="104">
        <f t="shared" si="65"/>
        <v>0</v>
      </c>
      <c r="O40" s="104">
        <f t="shared" si="65"/>
        <v>0</v>
      </c>
      <c r="P40" s="104">
        <f t="shared" si="65"/>
        <v>0</v>
      </c>
      <c r="Q40" s="104">
        <f t="shared" si="65"/>
        <v>0</v>
      </c>
      <c r="R40" s="104">
        <f t="shared" si="65"/>
        <v>0</v>
      </c>
      <c r="S40" s="104">
        <f t="shared" si="65"/>
        <v>0</v>
      </c>
      <c r="T40" s="104">
        <f t="shared" si="65"/>
        <v>0</v>
      </c>
      <c r="U40" s="104">
        <f t="shared" si="65"/>
        <v>0</v>
      </c>
      <c r="V40" s="104">
        <f t="shared" si="65"/>
        <v>0</v>
      </c>
      <c r="W40" s="104">
        <f t="shared" si="65"/>
        <v>0</v>
      </c>
      <c r="X40" s="104">
        <f t="shared" si="65"/>
        <v>0</v>
      </c>
      <c r="Y40" s="104">
        <f t="shared" si="65"/>
        <v>0</v>
      </c>
      <c r="Z40" s="104">
        <f t="shared" si="65"/>
        <v>0</v>
      </c>
      <c r="AA40" s="104">
        <f t="shared" si="65"/>
        <v>0</v>
      </c>
      <c r="AB40" s="104">
        <f t="shared" si="65"/>
        <v>0</v>
      </c>
      <c r="AC40" s="104">
        <f t="shared" si="65"/>
        <v>0</v>
      </c>
      <c r="AD40" s="104">
        <f t="shared" si="65"/>
        <v>0</v>
      </c>
      <c r="AE40" s="104">
        <f t="shared" si="65"/>
        <v>0</v>
      </c>
      <c r="AF40" s="104">
        <f t="shared" si="65"/>
        <v>0</v>
      </c>
      <c r="AG40" s="104">
        <f t="shared" si="65"/>
        <v>0</v>
      </c>
      <c r="AH40" s="104">
        <f t="shared" si="65"/>
        <v>0</v>
      </c>
      <c r="AI40" s="104">
        <f t="shared" si="65"/>
        <v>0</v>
      </c>
      <c r="AJ40" s="104">
        <f t="shared" si="65"/>
        <v>0</v>
      </c>
      <c r="AK40" s="104">
        <f t="shared" si="65"/>
        <v>0</v>
      </c>
      <c r="AL40" s="104">
        <f t="shared" si="65"/>
        <v>0</v>
      </c>
      <c r="AM40" s="104">
        <f t="shared" si="65"/>
        <v>0</v>
      </c>
      <c r="AN40" s="104">
        <f t="shared" si="65"/>
        <v>0</v>
      </c>
      <c r="AO40" s="104">
        <f t="shared" si="65"/>
        <v>0</v>
      </c>
      <c r="AP40" s="104">
        <f t="shared" si="65"/>
        <v>0</v>
      </c>
      <c r="AQ40" s="104">
        <f t="shared" si="65"/>
        <v>0</v>
      </c>
      <c r="AR40" s="104">
        <f t="shared" si="65"/>
        <v>0</v>
      </c>
      <c r="AS40" s="104">
        <f t="shared" si="65"/>
        <v>0</v>
      </c>
      <c r="AT40" s="104">
        <f t="shared" si="65"/>
        <v>0</v>
      </c>
      <c r="AU40" s="104">
        <f t="shared" si="65"/>
        <v>0</v>
      </c>
      <c r="AV40" s="104">
        <f t="shared" si="65"/>
        <v>0</v>
      </c>
      <c r="AW40" s="104">
        <f t="shared" si="65"/>
        <v>0</v>
      </c>
      <c r="AX40" s="104">
        <f t="shared" si="65"/>
        <v>0</v>
      </c>
      <c r="AY40" s="104">
        <f t="shared" si="65"/>
        <v>0</v>
      </c>
      <c r="AZ40" s="104">
        <f t="shared" si="65"/>
        <v>0</v>
      </c>
      <c r="BA40" s="104">
        <f t="shared" si="65"/>
        <v>0</v>
      </c>
      <c r="BB40" s="104">
        <f t="shared" si="65"/>
        <v>0</v>
      </c>
      <c r="BC40" s="104">
        <f t="shared" si="65"/>
        <v>0</v>
      </c>
      <c r="BD40" s="104">
        <f t="shared" si="65"/>
        <v>0</v>
      </c>
      <c r="BE40" s="104">
        <f t="shared" si="65"/>
        <v>0</v>
      </c>
      <c r="BF40" s="104">
        <f t="shared" si="65"/>
        <v>0</v>
      </c>
      <c r="BG40" s="104">
        <f t="shared" si="65"/>
        <v>0</v>
      </c>
      <c r="BH40" s="104">
        <f t="shared" si="65"/>
        <v>0</v>
      </c>
      <c r="BI40" s="104">
        <f t="shared" si="65"/>
        <v>0</v>
      </c>
      <c r="BJ40" s="104">
        <f t="shared" si="65"/>
        <v>0</v>
      </c>
      <c r="BK40" s="104">
        <f t="shared" si="65"/>
        <v>0</v>
      </c>
      <c r="BL40" s="104">
        <f t="shared" si="65"/>
        <v>0</v>
      </c>
      <c r="BM40" s="104">
        <f t="shared" si="65"/>
        <v>0</v>
      </c>
      <c r="BN40" s="104">
        <f t="shared" si="65"/>
        <v>0</v>
      </c>
      <c r="BO40" s="104">
        <f t="shared" si="65"/>
        <v>0</v>
      </c>
      <c r="BP40" s="104">
        <f t="shared" si="65"/>
        <v>0</v>
      </c>
      <c r="BQ40" s="104">
        <f t="shared" ref="BQ40:CF40" si="66">BQ41+BQ42</f>
        <v>0</v>
      </c>
      <c r="BR40" s="104">
        <f t="shared" si="66"/>
        <v>0</v>
      </c>
      <c r="BS40" s="104">
        <f t="shared" si="66"/>
        <v>0</v>
      </c>
      <c r="BT40" s="104">
        <f t="shared" si="66"/>
        <v>0</v>
      </c>
      <c r="BU40" s="104">
        <f t="shared" si="66"/>
        <v>0</v>
      </c>
      <c r="BV40" s="104">
        <f t="shared" si="66"/>
        <v>0</v>
      </c>
      <c r="BW40" s="104">
        <f t="shared" si="66"/>
        <v>0</v>
      </c>
      <c r="BX40" s="104">
        <f t="shared" si="66"/>
        <v>0</v>
      </c>
      <c r="BY40" s="104">
        <f t="shared" si="66"/>
        <v>0</v>
      </c>
      <c r="BZ40" s="104">
        <f t="shared" si="66"/>
        <v>0</v>
      </c>
      <c r="CA40" s="104">
        <f t="shared" si="66"/>
        <v>0</v>
      </c>
      <c r="CB40" s="104">
        <f t="shared" si="66"/>
        <v>0</v>
      </c>
      <c r="CC40" s="104">
        <f t="shared" si="66"/>
        <v>0</v>
      </c>
      <c r="CD40" s="104">
        <f t="shared" si="66"/>
        <v>0</v>
      </c>
      <c r="CE40" s="104">
        <f t="shared" si="66"/>
        <v>0</v>
      </c>
      <c r="CF40" s="104">
        <f t="shared" si="66"/>
        <v>0</v>
      </c>
      <c r="CG40" s="54">
        <f t="shared" si="5"/>
        <v>0</v>
      </c>
      <c r="CH40" s="54" t="str">
        <f t="shared" si="6"/>
        <v>-</v>
      </c>
      <c r="CI40" s="104">
        <f t="shared" si="7"/>
        <v>0</v>
      </c>
      <c r="CJ40" s="29" t="str">
        <f t="shared" si="8"/>
        <v>-</v>
      </c>
      <c r="CK40" s="423" t="s">
        <v>110</v>
      </c>
      <c r="CL40" s="75" t="str">
        <f>'Формат ИПР'!B26</f>
        <v>1.1.2</v>
      </c>
      <c r="CM40" s="75" t="str">
        <f>'Формат ИПР'!C26</f>
        <v>Технологическое присоединение объектов электросетевого хозяйства, всего, в том числе:</v>
      </c>
      <c r="CN40" s="75" t="str">
        <f>'Формат ИПР'!D26</f>
        <v>Г</v>
      </c>
      <c r="CO40" s="75" t="b">
        <f t="shared" si="26"/>
        <v>1</v>
      </c>
    </row>
    <row r="41" spans="1:95" ht="27.75" customHeight="1">
      <c r="A41" s="218" t="s">
        <v>120</v>
      </c>
      <c r="B41" s="416" t="s">
        <v>121</v>
      </c>
      <c r="C41" s="219" t="s">
        <v>107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104">
        <v>0</v>
      </c>
      <c r="AJ41" s="104">
        <v>0</v>
      </c>
      <c r="AK41" s="104">
        <v>0</v>
      </c>
      <c r="AL41" s="104">
        <v>0</v>
      </c>
      <c r="AM41" s="104">
        <v>0</v>
      </c>
      <c r="AN41" s="104">
        <v>0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104">
        <v>0</v>
      </c>
      <c r="AX41" s="104">
        <v>0</v>
      </c>
      <c r="AY41" s="104">
        <v>0</v>
      </c>
      <c r="AZ41" s="104">
        <v>0</v>
      </c>
      <c r="BA41" s="104">
        <v>0</v>
      </c>
      <c r="BB41" s="104">
        <v>0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104">
        <v>0</v>
      </c>
      <c r="BL41" s="104">
        <v>0</v>
      </c>
      <c r="BM41" s="104">
        <v>0</v>
      </c>
      <c r="BN41" s="104">
        <v>0</v>
      </c>
      <c r="BO41" s="104">
        <v>0</v>
      </c>
      <c r="BP41" s="104">
        <v>0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104">
        <v>0</v>
      </c>
      <c r="BZ41" s="104">
        <v>0</v>
      </c>
      <c r="CA41" s="104">
        <v>0</v>
      </c>
      <c r="CB41" s="104">
        <v>0</v>
      </c>
      <c r="CC41" s="104">
        <v>0</v>
      </c>
      <c r="CD41" s="104">
        <v>0</v>
      </c>
      <c r="CE41" s="104">
        <v>0</v>
      </c>
      <c r="CF41" s="104">
        <v>0</v>
      </c>
      <c r="CG41" s="54">
        <f t="shared" si="5"/>
        <v>0</v>
      </c>
      <c r="CH41" s="54" t="str">
        <f t="shared" si="6"/>
        <v>-</v>
      </c>
      <c r="CI41" s="104">
        <f t="shared" si="7"/>
        <v>0</v>
      </c>
      <c r="CJ41" s="29" t="str">
        <f t="shared" si="8"/>
        <v>-</v>
      </c>
      <c r="CK41" s="423" t="s">
        <v>110</v>
      </c>
      <c r="CL41" s="75" t="str">
        <f>'Формат ИПР'!B27</f>
        <v>1.1.2.1</v>
      </c>
      <c r="CM41" s="75" t="str">
        <f>'Формат ИПР'!C27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N41" s="75" t="str">
        <f>'Формат ИПР'!D27</f>
        <v>Г</v>
      </c>
      <c r="CO41" s="75" t="b">
        <f t="shared" si="26"/>
        <v>1</v>
      </c>
    </row>
    <row r="42" spans="1:95" ht="27.75" customHeight="1">
      <c r="A42" s="218" t="s">
        <v>122</v>
      </c>
      <c r="B42" s="416" t="s">
        <v>123</v>
      </c>
      <c r="C42" s="219" t="s">
        <v>107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G42" s="104">
        <v>0</v>
      </c>
      <c r="AH42" s="104">
        <v>0</v>
      </c>
      <c r="AI42" s="104">
        <v>0</v>
      </c>
      <c r="AJ42" s="104">
        <v>0</v>
      </c>
      <c r="AK42" s="104">
        <v>0</v>
      </c>
      <c r="AL42" s="104">
        <v>0</v>
      </c>
      <c r="AM42" s="104">
        <v>0</v>
      </c>
      <c r="AN42" s="104">
        <v>0</v>
      </c>
      <c r="AO42" s="104">
        <v>0</v>
      </c>
      <c r="AP42" s="104">
        <v>0</v>
      </c>
      <c r="AQ42" s="104">
        <v>0</v>
      </c>
      <c r="AR42" s="104">
        <v>0</v>
      </c>
      <c r="AS42" s="104">
        <v>0</v>
      </c>
      <c r="AT42" s="104">
        <v>0</v>
      </c>
      <c r="AU42" s="104">
        <v>0</v>
      </c>
      <c r="AV42" s="104">
        <v>0</v>
      </c>
      <c r="AW42" s="104">
        <v>0</v>
      </c>
      <c r="AX42" s="104">
        <v>0</v>
      </c>
      <c r="AY42" s="104">
        <v>0</v>
      </c>
      <c r="AZ42" s="104">
        <v>0</v>
      </c>
      <c r="BA42" s="104">
        <v>0</v>
      </c>
      <c r="BB42" s="104">
        <v>0</v>
      </c>
      <c r="BC42" s="104">
        <v>0</v>
      </c>
      <c r="BD42" s="104">
        <v>0</v>
      </c>
      <c r="BE42" s="104">
        <v>0</v>
      </c>
      <c r="BF42" s="104">
        <v>0</v>
      </c>
      <c r="BG42" s="104">
        <v>0</v>
      </c>
      <c r="BH42" s="104">
        <v>0</v>
      </c>
      <c r="BI42" s="104">
        <v>0</v>
      </c>
      <c r="BJ42" s="104">
        <v>0</v>
      </c>
      <c r="BK42" s="104">
        <v>0</v>
      </c>
      <c r="BL42" s="104">
        <v>0</v>
      </c>
      <c r="BM42" s="104">
        <v>0</v>
      </c>
      <c r="BN42" s="104">
        <v>0</v>
      </c>
      <c r="BO42" s="104">
        <v>0</v>
      </c>
      <c r="BP42" s="104">
        <v>0</v>
      </c>
      <c r="BQ42" s="104">
        <v>0</v>
      </c>
      <c r="BR42" s="104">
        <v>0</v>
      </c>
      <c r="BS42" s="104">
        <v>0</v>
      </c>
      <c r="BT42" s="104">
        <v>0</v>
      </c>
      <c r="BU42" s="104">
        <v>0</v>
      </c>
      <c r="BV42" s="104">
        <v>0</v>
      </c>
      <c r="BW42" s="104">
        <v>0</v>
      </c>
      <c r="BX42" s="104">
        <v>0</v>
      </c>
      <c r="BY42" s="104">
        <v>0</v>
      </c>
      <c r="BZ42" s="104">
        <v>0</v>
      </c>
      <c r="CA42" s="104">
        <v>0</v>
      </c>
      <c r="CB42" s="104">
        <v>0</v>
      </c>
      <c r="CC42" s="104">
        <v>0</v>
      </c>
      <c r="CD42" s="104">
        <v>0</v>
      </c>
      <c r="CE42" s="104">
        <v>0</v>
      </c>
      <c r="CF42" s="104">
        <v>0</v>
      </c>
      <c r="CG42" s="54">
        <f t="shared" si="5"/>
        <v>0</v>
      </c>
      <c r="CH42" s="54" t="str">
        <f t="shared" si="6"/>
        <v>-</v>
      </c>
      <c r="CI42" s="104">
        <f t="shared" si="7"/>
        <v>0</v>
      </c>
      <c r="CJ42" s="29" t="str">
        <f t="shared" si="8"/>
        <v>-</v>
      </c>
      <c r="CK42" s="423" t="s">
        <v>110</v>
      </c>
      <c r="CL42" s="75" t="str">
        <f>'Формат ИПР'!B28</f>
        <v>1.1.2.2</v>
      </c>
      <c r="CM42" s="75" t="str">
        <f>'Формат ИПР'!C28</f>
        <v>Технологическое присоединение к электрическим сетям иных сетевых организаций, всего, в том числе:</v>
      </c>
      <c r="CN42" s="75" t="str">
        <f>'Формат ИПР'!D28</f>
        <v>Г</v>
      </c>
      <c r="CO42" s="75" t="b">
        <f t="shared" si="26"/>
        <v>1</v>
      </c>
    </row>
    <row r="43" spans="1:95" ht="27.75" customHeight="1">
      <c r="A43" s="218" t="s">
        <v>124</v>
      </c>
      <c r="B43" s="416" t="s">
        <v>552</v>
      </c>
      <c r="C43" s="219" t="s">
        <v>107</v>
      </c>
      <c r="D43" s="104">
        <f t="shared" ref="D43:AI43" si="67">D44+D67</f>
        <v>1222.397693548962</v>
      </c>
      <c r="E43" s="104">
        <f t="shared" si="67"/>
        <v>0</v>
      </c>
      <c r="F43" s="104">
        <f t="shared" si="67"/>
        <v>475.62674384858701</v>
      </c>
      <c r="G43" s="104">
        <f t="shared" si="67"/>
        <v>0</v>
      </c>
      <c r="H43" s="104">
        <f t="shared" si="67"/>
        <v>0</v>
      </c>
      <c r="I43" s="104">
        <f t="shared" si="67"/>
        <v>53</v>
      </c>
      <c r="J43" s="104">
        <f t="shared" si="67"/>
        <v>0</v>
      </c>
      <c r="K43" s="104">
        <f t="shared" si="67"/>
        <v>0</v>
      </c>
      <c r="L43" s="104">
        <f t="shared" si="67"/>
        <v>0</v>
      </c>
      <c r="M43" s="104">
        <f t="shared" si="67"/>
        <v>0</v>
      </c>
      <c r="N43" s="104">
        <f t="shared" si="67"/>
        <v>475.62674384858701</v>
      </c>
      <c r="O43" s="104">
        <f t="shared" si="67"/>
        <v>0</v>
      </c>
      <c r="P43" s="104">
        <f t="shared" si="67"/>
        <v>0</v>
      </c>
      <c r="Q43" s="104">
        <f t="shared" si="67"/>
        <v>53</v>
      </c>
      <c r="R43" s="104">
        <f t="shared" si="67"/>
        <v>0</v>
      </c>
      <c r="S43" s="104">
        <f t="shared" si="67"/>
        <v>0</v>
      </c>
      <c r="T43" s="104">
        <f t="shared" si="67"/>
        <v>0</v>
      </c>
      <c r="U43" s="104">
        <f t="shared" si="67"/>
        <v>0</v>
      </c>
      <c r="V43" s="104">
        <f t="shared" si="67"/>
        <v>0</v>
      </c>
      <c r="W43" s="104">
        <f t="shared" si="67"/>
        <v>0</v>
      </c>
      <c r="X43" s="104">
        <f t="shared" si="67"/>
        <v>0</v>
      </c>
      <c r="Y43" s="104">
        <f t="shared" si="67"/>
        <v>0</v>
      </c>
      <c r="Z43" s="104">
        <f t="shared" si="67"/>
        <v>0</v>
      </c>
      <c r="AA43" s="104">
        <f t="shared" si="67"/>
        <v>0</v>
      </c>
      <c r="AB43" s="104">
        <f t="shared" si="67"/>
        <v>0</v>
      </c>
      <c r="AC43" s="104">
        <f t="shared" si="67"/>
        <v>0</v>
      </c>
      <c r="AD43" s="104">
        <f t="shared" si="67"/>
        <v>0</v>
      </c>
      <c r="AE43" s="104">
        <f t="shared" si="67"/>
        <v>0</v>
      </c>
      <c r="AF43" s="104">
        <f t="shared" si="67"/>
        <v>0</v>
      </c>
      <c r="AG43" s="104">
        <f t="shared" si="67"/>
        <v>0</v>
      </c>
      <c r="AH43" s="104">
        <f t="shared" si="67"/>
        <v>0</v>
      </c>
      <c r="AI43" s="104">
        <f t="shared" si="67"/>
        <v>0</v>
      </c>
      <c r="AJ43" s="104">
        <f t="shared" ref="AJ43:BO43" si="68">AJ44+AJ67</f>
        <v>0</v>
      </c>
      <c r="AK43" s="104">
        <f t="shared" si="68"/>
        <v>0</v>
      </c>
      <c r="AL43" s="104">
        <f t="shared" si="68"/>
        <v>0</v>
      </c>
      <c r="AM43" s="104">
        <f t="shared" si="68"/>
        <v>0</v>
      </c>
      <c r="AN43" s="104">
        <f t="shared" si="68"/>
        <v>0</v>
      </c>
      <c r="AO43" s="104">
        <f t="shared" si="68"/>
        <v>0</v>
      </c>
      <c r="AP43" s="104">
        <f t="shared" si="68"/>
        <v>0</v>
      </c>
      <c r="AQ43" s="104">
        <f t="shared" si="68"/>
        <v>0</v>
      </c>
      <c r="AR43" s="104">
        <f t="shared" si="68"/>
        <v>0</v>
      </c>
      <c r="AS43" s="104">
        <f t="shared" si="68"/>
        <v>0</v>
      </c>
      <c r="AT43" s="104">
        <f t="shared" si="68"/>
        <v>657.05704601999992</v>
      </c>
      <c r="AU43" s="104">
        <f t="shared" si="68"/>
        <v>0</v>
      </c>
      <c r="AV43" s="104">
        <f t="shared" si="68"/>
        <v>0</v>
      </c>
      <c r="AW43" s="104">
        <f t="shared" si="68"/>
        <v>70.082000000000008</v>
      </c>
      <c r="AX43" s="104">
        <f t="shared" si="68"/>
        <v>0</v>
      </c>
      <c r="AY43" s="104">
        <f t="shared" si="68"/>
        <v>5</v>
      </c>
      <c r="AZ43" s="104">
        <f t="shared" si="68"/>
        <v>0</v>
      </c>
      <c r="BA43" s="104">
        <f t="shared" si="68"/>
        <v>0</v>
      </c>
      <c r="BB43" s="104">
        <f t="shared" si="68"/>
        <v>0</v>
      </c>
      <c r="BC43" s="104">
        <f t="shared" si="68"/>
        <v>0</v>
      </c>
      <c r="BD43" s="104">
        <f t="shared" si="68"/>
        <v>0</v>
      </c>
      <c r="BE43" s="104">
        <f t="shared" si="68"/>
        <v>0</v>
      </c>
      <c r="BF43" s="104">
        <f t="shared" si="68"/>
        <v>0</v>
      </c>
      <c r="BG43" s="104">
        <f t="shared" si="68"/>
        <v>0</v>
      </c>
      <c r="BH43" s="104">
        <f t="shared" si="68"/>
        <v>0</v>
      </c>
      <c r="BI43" s="104">
        <f t="shared" si="68"/>
        <v>0</v>
      </c>
      <c r="BJ43" s="104">
        <f t="shared" si="68"/>
        <v>102.79228254</v>
      </c>
      <c r="BK43" s="104">
        <f t="shared" si="68"/>
        <v>0</v>
      </c>
      <c r="BL43" s="104">
        <f t="shared" si="68"/>
        <v>0</v>
      </c>
      <c r="BM43" s="104">
        <f t="shared" si="68"/>
        <v>3.4590000000000001</v>
      </c>
      <c r="BN43" s="104">
        <f t="shared" si="68"/>
        <v>0</v>
      </c>
      <c r="BO43" s="104">
        <f t="shared" si="68"/>
        <v>0</v>
      </c>
      <c r="BP43" s="104">
        <f t="shared" ref="BP43:CF43" si="69">BP44+BP67</f>
        <v>0</v>
      </c>
      <c r="BQ43" s="104">
        <f t="shared" si="69"/>
        <v>0</v>
      </c>
      <c r="BR43" s="104">
        <f t="shared" si="69"/>
        <v>554.26476347999994</v>
      </c>
      <c r="BS43" s="104">
        <f t="shared" si="69"/>
        <v>0</v>
      </c>
      <c r="BT43" s="104">
        <f t="shared" si="69"/>
        <v>0</v>
      </c>
      <c r="BU43" s="104">
        <f t="shared" si="69"/>
        <v>66.623000000000005</v>
      </c>
      <c r="BV43" s="104">
        <f t="shared" si="69"/>
        <v>0</v>
      </c>
      <c r="BW43" s="104">
        <f t="shared" si="69"/>
        <v>5</v>
      </c>
      <c r="BX43" s="104">
        <f t="shared" si="69"/>
        <v>0</v>
      </c>
      <c r="BY43" s="104">
        <f t="shared" si="69"/>
        <v>0</v>
      </c>
      <c r="BZ43" s="104">
        <f t="shared" si="69"/>
        <v>0</v>
      </c>
      <c r="CA43" s="104">
        <f t="shared" si="69"/>
        <v>0</v>
      </c>
      <c r="CB43" s="104">
        <f t="shared" si="69"/>
        <v>0</v>
      </c>
      <c r="CC43" s="104">
        <f t="shared" si="69"/>
        <v>0</v>
      </c>
      <c r="CD43" s="104">
        <f t="shared" si="69"/>
        <v>0</v>
      </c>
      <c r="CE43" s="104">
        <f t="shared" si="69"/>
        <v>0</v>
      </c>
      <c r="CF43" s="104">
        <f t="shared" si="69"/>
        <v>0</v>
      </c>
      <c r="CG43" s="54">
        <f t="shared" si="5"/>
        <v>0</v>
      </c>
      <c r="CH43" s="54" t="str">
        <f t="shared" si="6"/>
        <v>-</v>
      </c>
      <c r="CI43" s="104">
        <f t="shared" si="7"/>
        <v>181.4303021714129</v>
      </c>
      <c r="CJ43" s="29">
        <f t="shared" si="8"/>
        <v>38.145521570832905</v>
      </c>
      <c r="CK43" s="423" t="s">
        <v>110</v>
      </c>
      <c r="CL43" s="75" t="str">
        <f>'Формат ИПР'!B29</f>
        <v>1.1.3</v>
      </c>
      <c r="CM43" s="75" t="str">
        <f>'Формат ИПР'!C29</f>
        <v xml:space="preserve">Технологическое присоединение объектов по производству электрической энергии всего, в том числе: </v>
      </c>
      <c r="CN43" s="75" t="str">
        <f>'Формат ИПР'!D29</f>
        <v>Г</v>
      </c>
      <c r="CO43" s="75" t="b">
        <f t="shared" si="26"/>
        <v>1</v>
      </c>
    </row>
    <row r="44" spans="1:95" ht="27.75" customHeight="1">
      <c r="A44" s="218" t="s">
        <v>125</v>
      </c>
      <c r="B44" s="416" t="s">
        <v>553</v>
      </c>
      <c r="C44" s="219" t="s">
        <v>107</v>
      </c>
      <c r="D44" s="104">
        <f t="shared" ref="D44:AI44" si="70">D45+D53+D54</f>
        <v>1222.397693548962</v>
      </c>
      <c r="E44" s="104">
        <f t="shared" si="70"/>
        <v>0</v>
      </c>
      <c r="F44" s="104">
        <f t="shared" si="70"/>
        <v>475.62674384858701</v>
      </c>
      <c r="G44" s="104">
        <f t="shared" si="70"/>
        <v>0</v>
      </c>
      <c r="H44" s="104">
        <f t="shared" si="70"/>
        <v>0</v>
      </c>
      <c r="I44" s="104">
        <f t="shared" si="70"/>
        <v>53</v>
      </c>
      <c r="J44" s="104">
        <f t="shared" si="70"/>
        <v>0</v>
      </c>
      <c r="K44" s="104">
        <f t="shared" si="70"/>
        <v>0</v>
      </c>
      <c r="L44" s="104">
        <f t="shared" si="70"/>
        <v>0</v>
      </c>
      <c r="M44" s="104">
        <f t="shared" si="70"/>
        <v>0</v>
      </c>
      <c r="N44" s="104">
        <f t="shared" si="70"/>
        <v>475.62674384858701</v>
      </c>
      <c r="O44" s="104">
        <f t="shared" si="70"/>
        <v>0</v>
      </c>
      <c r="P44" s="104">
        <f t="shared" si="70"/>
        <v>0</v>
      </c>
      <c r="Q44" s="104">
        <f t="shared" si="70"/>
        <v>53</v>
      </c>
      <c r="R44" s="104">
        <f t="shared" si="70"/>
        <v>0</v>
      </c>
      <c r="S44" s="104">
        <f t="shared" si="70"/>
        <v>0</v>
      </c>
      <c r="T44" s="104">
        <f t="shared" si="70"/>
        <v>0</v>
      </c>
      <c r="U44" s="104">
        <f t="shared" si="70"/>
        <v>0</v>
      </c>
      <c r="V44" s="104">
        <f t="shared" si="70"/>
        <v>0</v>
      </c>
      <c r="W44" s="104">
        <f t="shared" si="70"/>
        <v>0</v>
      </c>
      <c r="X44" s="104">
        <f t="shared" si="70"/>
        <v>0</v>
      </c>
      <c r="Y44" s="104">
        <f t="shared" si="70"/>
        <v>0</v>
      </c>
      <c r="Z44" s="104">
        <f t="shared" si="70"/>
        <v>0</v>
      </c>
      <c r="AA44" s="104">
        <f t="shared" si="70"/>
        <v>0</v>
      </c>
      <c r="AB44" s="104">
        <f t="shared" si="70"/>
        <v>0</v>
      </c>
      <c r="AC44" s="104">
        <f t="shared" si="70"/>
        <v>0</v>
      </c>
      <c r="AD44" s="104">
        <f t="shared" si="70"/>
        <v>0</v>
      </c>
      <c r="AE44" s="104">
        <f t="shared" si="70"/>
        <v>0</v>
      </c>
      <c r="AF44" s="104">
        <f t="shared" si="70"/>
        <v>0</v>
      </c>
      <c r="AG44" s="104">
        <f t="shared" si="70"/>
        <v>0</v>
      </c>
      <c r="AH44" s="104">
        <f t="shared" si="70"/>
        <v>0</v>
      </c>
      <c r="AI44" s="104">
        <f t="shared" si="70"/>
        <v>0</v>
      </c>
      <c r="AJ44" s="104">
        <f t="shared" ref="AJ44:BO44" si="71">AJ45+AJ53+AJ54</f>
        <v>0</v>
      </c>
      <c r="AK44" s="104">
        <f t="shared" si="71"/>
        <v>0</v>
      </c>
      <c r="AL44" s="104">
        <f t="shared" si="71"/>
        <v>0</v>
      </c>
      <c r="AM44" s="104">
        <f t="shared" si="71"/>
        <v>0</v>
      </c>
      <c r="AN44" s="104">
        <f t="shared" si="71"/>
        <v>0</v>
      </c>
      <c r="AO44" s="104">
        <f t="shared" si="71"/>
        <v>0</v>
      </c>
      <c r="AP44" s="104">
        <f t="shared" si="71"/>
        <v>0</v>
      </c>
      <c r="AQ44" s="104">
        <f t="shared" si="71"/>
        <v>0</v>
      </c>
      <c r="AR44" s="104">
        <f t="shared" si="71"/>
        <v>0</v>
      </c>
      <c r="AS44" s="104">
        <f t="shared" si="71"/>
        <v>0</v>
      </c>
      <c r="AT44" s="104">
        <f t="shared" si="71"/>
        <v>657.05704601999992</v>
      </c>
      <c r="AU44" s="104">
        <f t="shared" si="71"/>
        <v>0</v>
      </c>
      <c r="AV44" s="104">
        <f t="shared" si="71"/>
        <v>0</v>
      </c>
      <c r="AW44" s="104">
        <f t="shared" si="71"/>
        <v>70.082000000000008</v>
      </c>
      <c r="AX44" s="104">
        <f t="shared" si="71"/>
        <v>0</v>
      </c>
      <c r="AY44" s="104">
        <f t="shared" si="71"/>
        <v>5</v>
      </c>
      <c r="AZ44" s="104">
        <f t="shared" si="71"/>
        <v>0</v>
      </c>
      <c r="BA44" s="104">
        <f t="shared" si="71"/>
        <v>0</v>
      </c>
      <c r="BB44" s="104">
        <f t="shared" si="71"/>
        <v>0</v>
      </c>
      <c r="BC44" s="104">
        <f t="shared" si="71"/>
        <v>0</v>
      </c>
      <c r="BD44" s="104">
        <f t="shared" si="71"/>
        <v>0</v>
      </c>
      <c r="BE44" s="104">
        <f t="shared" si="71"/>
        <v>0</v>
      </c>
      <c r="BF44" s="104">
        <f t="shared" si="71"/>
        <v>0</v>
      </c>
      <c r="BG44" s="104">
        <f t="shared" si="71"/>
        <v>0</v>
      </c>
      <c r="BH44" s="104">
        <f t="shared" si="71"/>
        <v>0</v>
      </c>
      <c r="BI44" s="104">
        <f t="shared" si="71"/>
        <v>0</v>
      </c>
      <c r="BJ44" s="104">
        <f t="shared" si="71"/>
        <v>102.79228254</v>
      </c>
      <c r="BK44" s="104">
        <f t="shared" si="71"/>
        <v>0</v>
      </c>
      <c r="BL44" s="104">
        <f t="shared" si="71"/>
        <v>0</v>
      </c>
      <c r="BM44" s="104">
        <f t="shared" si="71"/>
        <v>3.4590000000000001</v>
      </c>
      <c r="BN44" s="104">
        <f t="shared" si="71"/>
        <v>0</v>
      </c>
      <c r="BO44" s="104">
        <f t="shared" si="71"/>
        <v>0</v>
      </c>
      <c r="BP44" s="104">
        <f t="shared" ref="BP44:CF44" si="72">BP45+BP53+BP54</f>
        <v>0</v>
      </c>
      <c r="BQ44" s="104">
        <f t="shared" si="72"/>
        <v>0</v>
      </c>
      <c r="BR44" s="104">
        <f t="shared" si="72"/>
        <v>554.26476347999994</v>
      </c>
      <c r="BS44" s="104">
        <f t="shared" si="72"/>
        <v>0</v>
      </c>
      <c r="BT44" s="104">
        <f t="shared" si="72"/>
        <v>0</v>
      </c>
      <c r="BU44" s="104">
        <f t="shared" si="72"/>
        <v>66.623000000000005</v>
      </c>
      <c r="BV44" s="104">
        <f t="shared" si="72"/>
        <v>0</v>
      </c>
      <c r="BW44" s="104">
        <f t="shared" si="72"/>
        <v>5</v>
      </c>
      <c r="BX44" s="104">
        <f t="shared" si="72"/>
        <v>0</v>
      </c>
      <c r="BY44" s="104">
        <f t="shared" si="72"/>
        <v>0</v>
      </c>
      <c r="BZ44" s="104">
        <f t="shared" si="72"/>
        <v>0</v>
      </c>
      <c r="CA44" s="104">
        <f t="shared" si="72"/>
        <v>0</v>
      </c>
      <c r="CB44" s="104">
        <f t="shared" si="72"/>
        <v>0</v>
      </c>
      <c r="CC44" s="104">
        <f t="shared" si="72"/>
        <v>0</v>
      </c>
      <c r="CD44" s="104">
        <f t="shared" si="72"/>
        <v>0</v>
      </c>
      <c r="CE44" s="104">
        <f t="shared" si="72"/>
        <v>0</v>
      </c>
      <c r="CF44" s="104">
        <f t="shared" si="72"/>
        <v>0</v>
      </c>
      <c r="CG44" s="54">
        <f t="shared" si="5"/>
        <v>0</v>
      </c>
      <c r="CH44" s="54" t="str">
        <f t="shared" si="6"/>
        <v>-</v>
      </c>
      <c r="CI44" s="104">
        <f t="shared" si="7"/>
        <v>181.4303021714129</v>
      </c>
      <c r="CJ44" s="29">
        <f t="shared" si="8"/>
        <v>38.145521570832905</v>
      </c>
      <c r="CK44" s="423" t="s">
        <v>110</v>
      </c>
      <c r="CL44" s="75" t="str">
        <f>'Формат ИПР'!B30</f>
        <v>1.1.3.1</v>
      </c>
      <c r="CM44" s="75" t="str">
        <f>'Формат ИПР'!C30</f>
        <v>Грозненская ТЭС, всего, в том числе:</v>
      </c>
      <c r="CN44" s="75" t="str">
        <f>'Формат ИПР'!D30</f>
        <v>Г</v>
      </c>
      <c r="CO44" s="75" t="b">
        <f t="shared" si="26"/>
        <v>1</v>
      </c>
    </row>
    <row r="45" spans="1:95" ht="27.75" customHeight="1">
      <c r="A45" s="218" t="s">
        <v>125</v>
      </c>
      <c r="B45" s="416" t="s">
        <v>126</v>
      </c>
      <c r="C45" s="219" t="s">
        <v>107</v>
      </c>
      <c r="D45" s="104">
        <f t="shared" ref="D45:AI45" si="73">SUM(D46:D52)</f>
        <v>660.47289768916539</v>
      </c>
      <c r="E45" s="104">
        <f t="shared" si="73"/>
        <v>0</v>
      </c>
      <c r="F45" s="104">
        <f t="shared" si="73"/>
        <v>475.62674384858701</v>
      </c>
      <c r="G45" s="104">
        <f t="shared" si="73"/>
        <v>0</v>
      </c>
      <c r="H45" s="104">
        <f t="shared" si="73"/>
        <v>0</v>
      </c>
      <c r="I45" s="104">
        <f t="shared" si="73"/>
        <v>53</v>
      </c>
      <c r="J45" s="104">
        <f t="shared" si="73"/>
        <v>0</v>
      </c>
      <c r="K45" s="104">
        <f t="shared" si="73"/>
        <v>0</v>
      </c>
      <c r="L45" s="104">
        <f t="shared" si="73"/>
        <v>0</v>
      </c>
      <c r="M45" s="104">
        <f t="shared" si="73"/>
        <v>0</v>
      </c>
      <c r="N45" s="104">
        <f t="shared" si="73"/>
        <v>475.62674384858701</v>
      </c>
      <c r="O45" s="104">
        <f t="shared" si="73"/>
        <v>0</v>
      </c>
      <c r="P45" s="104">
        <f t="shared" si="73"/>
        <v>0</v>
      </c>
      <c r="Q45" s="104">
        <f t="shared" si="73"/>
        <v>53</v>
      </c>
      <c r="R45" s="104">
        <f t="shared" si="73"/>
        <v>0</v>
      </c>
      <c r="S45" s="104">
        <f t="shared" si="73"/>
        <v>0</v>
      </c>
      <c r="T45" s="104">
        <f t="shared" si="73"/>
        <v>0</v>
      </c>
      <c r="U45" s="104">
        <f t="shared" si="73"/>
        <v>0</v>
      </c>
      <c r="V45" s="104">
        <f t="shared" si="73"/>
        <v>0</v>
      </c>
      <c r="W45" s="104">
        <f t="shared" si="73"/>
        <v>0</v>
      </c>
      <c r="X45" s="104">
        <f t="shared" si="73"/>
        <v>0</v>
      </c>
      <c r="Y45" s="104">
        <f t="shared" si="73"/>
        <v>0</v>
      </c>
      <c r="Z45" s="104">
        <f t="shared" si="73"/>
        <v>0</v>
      </c>
      <c r="AA45" s="104">
        <f t="shared" si="73"/>
        <v>0</v>
      </c>
      <c r="AB45" s="104">
        <f t="shared" si="73"/>
        <v>0</v>
      </c>
      <c r="AC45" s="104">
        <f t="shared" si="73"/>
        <v>0</v>
      </c>
      <c r="AD45" s="104">
        <f t="shared" si="73"/>
        <v>0</v>
      </c>
      <c r="AE45" s="104">
        <f t="shared" si="73"/>
        <v>0</v>
      </c>
      <c r="AF45" s="104">
        <f t="shared" si="73"/>
        <v>0</v>
      </c>
      <c r="AG45" s="104">
        <f t="shared" si="73"/>
        <v>0</v>
      </c>
      <c r="AH45" s="104">
        <f t="shared" si="73"/>
        <v>0</v>
      </c>
      <c r="AI45" s="104">
        <f t="shared" si="73"/>
        <v>0</v>
      </c>
      <c r="AJ45" s="104">
        <f t="shared" ref="AJ45:BO45" si="74">SUM(AJ46:AJ52)</f>
        <v>0</v>
      </c>
      <c r="AK45" s="104">
        <f t="shared" si="74"/>
        <v>0</v>
      </c>
      <c r="AL45" s="104">
        <f t="shared" si="74"/>
        <v>0</v>
      </c>
      <c r="AM45" s="104">
        <f t="shared" si="74"/>
        <v>0</v>
      </c>
      <c r="AN45" s="104">
        <f t="shared" si="74"/>
        <v>0</v>
      </c>
      <c r="AO45" s="104">
        <f t="shared" si="74"/>
        <v>0</v>
      </c>
      <c r="AP45" s="104">
        <f t="shared" si="74"/>
        <v>0</v>
      </c>
      <c r="AQ45" s="104">
        <f t="shared" si="74"/>
        <v>0</v>
      </c>
      <c r="AR45" s="104">
        <f t="shared" si="74"/>
        <v>0</v>
      </c>
      <c r="AS45" s="104">
        <f t="shared" si="74"/>
        <v>0</v>
      </c>
      <c r="AT45" s="104">
        <f t="shared" si="74"/>
        <v>619.77851131999989</v>
      </c>
      <c r="AU45" s="104">
        <f t="shared" si="74"/>
        <v>0</v>
      </c>
      <c r="AV45" s="104">
        <f t="shared" si="74"/>
        <v>0</v>
      </c>
      <c r="AW45" s="104">
        <f t="shared" si="74"/>
        <v>49.726000000000006</v>
      </c>
      <c r="AX45" s="104">
        <f t="shared" si="74"/>
        <v>0</v>
      </c>
      <c r="AY45" s="104">
        <f t="shared" si="74"/>
        <v>0</v>
      </c>
      <c r="AZ45" s="104">
        <f t="shared" si="74"/>
        <v>0</v>
      </c>
      <c r="BA45" s="104">
        <f t="shared" si="74"/>
        <v>0</v>
      </c>
      <c r="BB45" s="104">
        <f t="shared" si="74"/>
        <v>0</v>
      </c>
      <c r="BC45" s="104">
        <f t="shared" si="74"/>
        <v>0</v>
      </c>
      <c r="BD45" s="104">
        <f t="shared" si="74"/>
        <v>0</v>
      </c>
      <c r="BE45" s="104">
        <f t="shared" si="74"/>
        <v>0</v>
      </c>
      <c r="BF45" s="104">
        <f t="shared" si="74"/>
        <v>0</v>
      </c>
      <c r="BG45" s="104">
        <f t="shared" si="74"/>
        <v>0</v>
      </c>
      <c r="BH45" s="104">
        <f t="shared" si="74"/>
        <v>0</v>
      </c>
      <c r="BI45" s="104">
        <f t="shared" si="74"/>
        <v>0</v>
      </c>
      <c r="BJ45" s="104">
        <f t="shared" si="74"/>
        <v>102.79228254</v>
      </c>
      <c r="BK45" s="104">
        <f t="shared" si="74"/>
        <v>0</v>
      </c>
      <c r="BL45" s="104">
        <f t="shared" si="74"/>
        <v>0</v>
      </c>
      <c r="BM45" s="104">
        <f t="shared" si="74"/>
        <v>3.4590000000000001</v>
      </c>
      <c r="BN45" s="104">
        <f t="shared" si="74"/>
        <v>0</v>
      </c>
      <c r="BO45" s="104">
        <f t="shared" si="74"/>
        <v>0</v>
      </c>
      <c r="BP45" s="104">
        <f t="shared" ref="BP45:CF45" si="75">SUM(BP46:BP52)</f>
        <v>0</v>
      </c>
      <c r="BQ45" s="104">
        <f t="shared" si="75"/>
        <v>0</v>
      </c>
      <c r="BR45" s="104">
        <f t="shared" si="75"/>
        <v>516.98622877999992</v>
      </c>
      <c r="BS45" s="104">
        <f t="shared" si="75"/>
        <v>0</v>
      </c>
      <c r="BT45" s="104">
        <f t="shared" si="75"/>
        <v>0</v>
      </c>
      <c r="BU45" s="104">
        <f t="shared" si="75"/>
        <v>46.267000000000003</v>
      </c>
      <c r="BV45" s="104">
        <f t="shared" si="75"/>
        <v>0</v>
      </c>
      <c r="BW45" s="104">
        <f t="shared" si="75"/>
        <v>0</v>
      </c>
      <c r="BX45" s="104">
        <f t="shared" si="75"/>
        <v>0</v>
      </c>
      <c r="BY45" s="104">
        <f t="shared" si="75"/>
        <v>0</v>
      </c>
      <c r="BZ45" s="104">
        <f t="shared" si="75"/>
        <v>0</v>
      </c>
      <c r="CA45" s="104">
        <f t="shared" si="75"/>
        <v>0</v>
      </c>
      <c r="CB45" s="104">
        <f t="shared" si="75"/>
        <v>0</v>
      </c>
      <c r="CC45" s="104">
        <f t="shared" si="75"/>
        <v>0</v>
      </c>
      <c r="CD45" s="104">
        <f t="shared" si="75"/>
        <v>0</v>
      </c>
      <c r="CE45" s="104">
        <f t="shared" si="75"/>
        <v>0</v>
      </c>
      <c r="CF45" s="104">
        <f t="shared" si="75"/>
        <v>0</v>
      </c>
      <c r="CG45" s="54">
        <f t="shared" si="5"/>
        <v>0</v>
      </c>
      <c r="CH45" s="54" t="str">
        <f t="shared" si="6"/>
        <v>-</v>
      </c>
      <c r="CI45" s="104">
        <f t="shared" si="7"/>
        <v>144.15176747141288</v>
      </c>
      <c r="CJ45" s="29">
        <f t="shared" si="8"/>
        <v>30.307750633404829</v>
      </c>
      <c r="CK45" s="423" t="s">
        <v>110</v>
      </c>
      <c r="CL45" s="75" t="str">
        <f>'Формат ИПР'!B31</f>
        <v>1.1.3.1</v>
      </c>
      <c r="CM45" s="75" t="str">
        <f>'Формат ИПР'!C31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N45" s="75" t="str">
        <f>'Формат ИПР'!D31</f>
        <v>Г</v>
      </c>
      <c r="CO45" s="75" t="b">
        <f t="shared" si="26"/>
        <v>1</v>
      </c>
    </row>
    <row r="46" spans="1:95" ht="27.75" customHeight="1">
      <c r="A46" s="218" t="str">
        <f>'Формат ИПР'!B32</f>
        <v>1.1.3.1</v>
      </c>
      <c r="B46" s="416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6" s="219" t="str">
        <f>'Формат ИПР'!D32</f>
        <v>I_Che148</v>
      </c>
      <c r="D46" s="104">
        <v>4.1280298478996782</v>
      </c>
      <c r="E46" s="224">
        <f t="shared" ref="E46:G46" si="76">IF(M46="нд","нд",M46+U46+AC46+AK46)</f>
        <v>0</v>
      </c>
      <c r="F46" s="224">
        <f t="shared" si="76"/>
        <v>0</v>
      </c>
      <c r="G46" s="224">
        <f t="shared" si="76"/>
        <v>0</v>
      </c>
      <c r="H46" s="224">
        <f t="shared" ref="H46" si="77">IF(N46="нд","нд",P46+X46+AF46+AN46)</f>
        <v>0</v>
      </c>
      <c r="I46" s="224">
        <f t="shared" ref="I46" si="78">IF(Q46="нд","нд",Q46+Y46+AG46+AO46)</f>
        <v>0</v>
      </c>
      <c r="J46" s="224">
        <f t="shared" ref="J46" si="79">IF(N46="нд","нд",R46+Z46+AH46+AP46)</f>
        <v>0</v>
      </c>
      <c r="K46" s="224">
        <f t="shared" ref="K46" si="80">IF(O46="нд","нд",S46+AA46+AI46+AQ46)</f>
        <v>0</v>
      </c>
      <c r="L46" s="224">
        <f t="shared" ref="L46" si="81">IF(T46="нд","нд",T46+AB46+AJ46+AR46)</f>
        <v>0</v>
      </c>
      <c r="M46" s="224">
        <v>0</v>
      </c>
      <c r="N46" s="224">
        <f>'Формат ИПР'!FA32</f>
        <v>0</v>
      </c>
      <c r="O46" s="224">
        <f>'Формат ИПР'!EX32</f>
        <v>0</v>
      </c>
      <c r="P46" s="224">
        <v>0</v>
      </c>
      <c r="Q46" s="224">
        <f>'Формат ИПР'!EW32</f>
        <v>0</v>
      </c>
      <c r="R46" s="224">
        <v>0</v>
      </c>
      <c r="S46" s="224">
        <f>'Формат ИПР'!EY32</f>
        <v>0</v>
      </c>
      <c r="T46" s="224">
        <f>'Формат ИПР'!EZ32</f>
        <v>0</v>
      </c>
      <c r="U46" s="224">
        <v>0</v>
      </c>
      <c r="V46" s="224">
        <f>'Формат ИПР'!FK32</f>
        <v>0</v>
      </c>
      <c r="W46" s="224">
        <f>'Формат ИПР'!FH32</f>
        <v>0</v>
      </c>
      <c r="X46" s="224">
        <v>0</v>
      </c>
      <c r="Y46" s="224">
        <f>'Формат ИПР'!FG32</f>
        <v>0</v>
      </c>
      <c r="Z46" s="224">
        <v>0</v>
      </c>
      <c r="AA46" s="224">
        <f>'Формат ИПР'!FI32</f>
        <v>0</v>
      </c>
      <c r="AB46" s="224">
        <f>'Формат ИПР'!FJ32</f>
        <v>0</v>
      </c>
      <c r="AC46" s="224">
        <v>0</v>
      </c>
      <c r="AD46" s="224">
        <f>'Формат ИПР'!FU32</f>
        <v>0</v>
      </c>
      <c r="AE46" s="224">
        <f>'Формат ИПР'!FR32</f>
        <v>0</v>
      </c>
      <c r="AF46" s="224">
        <v>0</v>
      </c>
      <c r="AG46" s="224">
        <f>'Формат ИПР'!FQ32</f>
        <v>0</v>
      </c>
      <c r="AH46" s="224">
        <v>0</v>
      </c>
      <c r="AI46" s="224">
        <f>'Формат ИПР'!FS32</f>
        <v>0</v>
      </c>
      <c r="AJ46" s="224">
        <f>'Формат ИПР'!FT32</f>
        <v>0</v>
      </c>
      <c r="AK46" s="224">
        <v>0</v>
      </c>
      <c r="AL46" s="224">
        <f>'Формат ИПР'!GE32</f>
        <v>0</v>
      </c>
      <c r="AM46" s="224">
        <f>'Формат ИПР'!GB32</f>
        <v>0</v>
      </c>
      <c r="AN46" s="224">
        <v>0</v>
      </c>
      <c r="AO46" s="224">
        <f>'Формат ИПР'!GA32</f>
        <v>0</v>
      </c>
      <c r="AP46" s="224">
        <v>0</v>
      </c>
      <c r="AQ46" s="224">
        <f>'Формат ИПР'!GC32</f>
        <v>0</v>
      </c>
      <c r="AR46" s="224">
        <f>'Формат ИПР'!GD32</f>
        <v>0</v>
      </c>
      <c r="AS46" s="224">
        <f t="shared" ref="AS46:AZ46" si="82">BA46+BI46+BQ46+BY46</f>
        <v>0</v>
      </c>
      <c r="AT46" s="224">
        <f t="shared" si="82"/>
        <v>0</v>
      </c>
      <c r="AU46" s="224">
        <f t="shared" si="82"/>
        <v>0</v>
      </c>
      <c r="AV46" s="224">
        <f t="shared" si="82"/>
        <v>0</v>
      </c>
      <c r="AW46" s="224">
        <f t="shared" si="82"/>
        <v>0</v>
      </c>
      <c r="AX46" s="224">
        <f t="shared" si="82"/>
        <v>0</v>
      </c>
      <c r="AY46" s="224">
        <f t="shared" si="82"/>
        <v>0</v>
      </c>
      <c r="AZ46" s="224">
        <f t="shared" si="82"/>
        <v>0</v>
      </c>
      <c r="BA46" s="224">
        <v>0</v>
      </c>
      <c r="BB46" s="224">
        <f>'Формат ИПР'!FF32</f>
        <v>0</v>
      </c>
      <c r="BC46" s="224">
        <f>'Формат ИПР'!FC32</f>
        <v>0</v>
      </c>
      <c r="BD46" s="224">
        <v>0</v>
      </c>
      <c r="BE46" s="224">
        <f>'Формат ИПР'!FB32</f>
        <v>0</v>
      </c>
      <c r="BF46" s="224">
        <v>0</v>
      </c>
      <c r="BG46" s="224">
        <f>'Формат ИПР'!FD32</f>
        <v>0</v>
      </c>
      <c r="BH46" s="224">
        <f>'Формат ИПР'!FE32</f>
        <v>0</v>
      </c>
      <c r="BI46" s="224">
        <v>0</v>
      </c>
      <c r="BJ46" s="224">
        <f>'Формат ИПР'!FP32</f>
        <v>0</v>
      </c>
      <c r="BK46" s="224">
        <f>'Формат ИПР'!FM32</f>
        <v>0</v>
      </c>
      <c r="BL46" s="224">
        <v>0</v>
      </c>
      <c r="BM46" s="224">
        <f>'Формат ИПР'!FL32</f>
        <v>0</v>
      </c>
      <c r="BN46" s="224">
        <v>0</v>
      </c>
      <c r="BO46" s="224">
        <f>'Формат ИПР'!FN32</f>
        <v>0</v>
      </c>
      <c r="BP46" s="224">
        <f>'Формат ИПР'!FO32</f>
        <v>0</v>
      </c>
      <c r="BQ46" s="224">
        <v>0</v>
      </c>
      <c r="BR46" s="224">
        <f>'Формат ИПР'!FZ32</f>
        <v>0</v>
      </c>
      <c r="BS46" s="224">
        <f>'Формат ИПР'!FW32</f>
        <v>0</v>
      </c>
      <c r="BT46" s="224">
        <v>0</v>
      </c>
      <c r="BU46" s="224">
        <f>'Формат ИПР'!FV32</f>
        <v>0</v>
      </c>
      <c r="BV46" s="224">
        <v>0</v>
      </c>
      <c r="BW46" s="224">
        <f>'Формат ИПР'!FX32</f>
        <v>0</v>
      </c>
      <c r="BX46" s="224">
        <f>'Формат ИПР'!FY32</f>
        <v>0</v>
      </c>
      <c r="BY46" s="224">
        <v>0</v>
      </c>
      <c r="BZ46" s="224">
        <f>'Формат ИПР'!GJ32</f>
        <v>0</v>
      </c>
      <c r="CA46" s="224">
        <f>'Формат ИПР'!GG32</f>
        <v>0</v>
      </c>
      <c r="CB46" s="224">
        <v>0</v>
      </c>
      <c r="CC46" s="224">
        <f>'Формат ИПР'!GF32</f>
        <v>0</v>
      </c>
      <c r="CD46" s="224">
        <v>0</v>
      </c>
      <c r="CE46" s="224">
        <f>'Формат ИПР'!GH32</f>
        <v>0</v>
      </c>
      <c r="CF46" s="224">
        <f>'Формат ИПР'!GI32</f>
        <v>0</v>
      </c>
      <c r="CG46" s="54">
        <f t="shared" si="5"/>
        <v>0</v>
      </c>
      <c r="CH46" s="54" t="str">
        <f t="shared" si="6"/>
        <v>-</v>
      </c>
      <c r="CI46" s="104">
        <f t="shared" si="7"/>
        <v>0</v>
      </c>
      <c r="CJ46" s="29" t="str">
        <f t="shared" si="8"/>
        <v>-</v>
      </c>
      <c r="CK46" s="217" t="s">
        <v>110</v>
      </c>
      <c r="CL46" s="75" t="str">
        <f>'Формат ИПР'!B32</f>
        <v>1.1.3.1</v>
      </c>
      <c r="CM46" s="75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46" s="75" t="str">
        <f>'Формат ИПР'!D32</f>
        <v>I_Che148</v>
      </c>
      <c r="CO46" s="75" t="b">
        <f t="shared" si="26"/>
        <v>1</v>
      </c>
      <c r="CP46" s="199">
        <f t="shared" ref="CP46:CP52" si="83">N46+V46+AD46</f>
        <v>0</v>
      </c>
      <c r="CQ46" s="199">
        <f t="shared" ref="CQ46:CQ52" si="84">AT46</f>
        <v>0</v>
      </c>
    </row>
    <row r="47" spans="1:95" ht="27.75" customHeight="1">
      <c r="A47" s="218" t="str">
        <f>'Формат ИПР'!B33</f>
        <v>1.1.3.1</v>
      </c>
      <c r="B47" s="416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19" t="str">
        <f>'Формат ИПР'!D33</f>
        <v>I_Che147</v>
      </c>
      <c r="D47" s="104">
        <v>4.1280298478996782</v>
      </c>
      <c r="E47" s="224">
        <f t="shared" ref="E47" si="85">IF(M47="нд","нд",M47+U47+AC47+AK47)</f>
        <v>0</v>
      </c>
      <c r="F47" s="224">
        <f t="shared" ref="F47" si="86">IF(N47="нд","нд",N47+V47+AD47+AL47)</f>
        <v>0</v>
      </c>
      <c r="G47" s="224">
        <f t="shared" ref="G47" si="87">IF(O47="нд","нд",O47+W47+AE47+AM47)</f>
        <v>0</v>
      </c>
      <c r="H47" s="224">
        <f t="shared" ref="H47" si="88">IF(N47="нд","нд",P47+X47+AF47+AN47)</f>
        <v>0</v>
      </c>
      <c r="I47" s="224">
        <f t="shared" ref="I47" si="89">IF(Q47="нд","нд",Q47+Y47+AG47+AO47)</f>
        <v>0</v>
      </c>
      <c r="J47" s="224">
        <f t="shared" ref="J47" si="90">IF(N47="нд","нд",R47+Z47+AH47+AP47)</f>
        <v>0</v>
      </c>
      <c r="K47" s="224">
        <f t="shared" ref="K47" si="91">IF(O47="нд","нд",S47+AA47+AI47+AQ47)</f>
        <v>0</v>
      </c>
      <c r="L47" s="224">
        <f t="shared" ref="L47" si="92">IF(T47="нд","нд",T47+AB47+AJ47+AR47)</f>
        <v>0</v>
      </c>
      <c r="M47" s="224">
        <v>0</v>
      </c>
      <c r="N47" s="224">
        <f>'Формат ИПР'!FA33</f>
        <v>0</v>
      </c>
      <c r="O47" s="224">
        <f>'Формат ИПР'!EX33</f>
        <v>0</v>
      </c>
      <c r="P47" s="224">
        <v>0</v>
      </c>
      <c r="Q47" s="224">
        <f>'Формат ИПР'!EW33</f>
        <v>0</v>
      </c>
      <c r="R47" s="224">
        <v>0</v>
      </c>
      <c r="S47" s="224">
        <f>'Формат ИПР'!EY33</f>
        <v>0</v>
      </c>
      <c r="T47" s="224">
        <f>'Формат ИПР'!EZ33</f>
        <v>0</v>
      </c>
      <c r="U47" s="224">
        <v>0</v>
      </c>
      <c r="V47" s="224">
        <f>'Формат ИПР'!FK33</f>
        <v>0</v>
      </c>
      <c r="W47" s="224">
        <f>'Формат ИПР'!FH33</f>
        <v>0</v>
      </c>
      <c r="X47" s="224">
        <v>0</v>
      </c>
      <c r="Y47" s="224">
        <f>'Формат ИПР'!FG33</f>
        <v>0</v>
      </c>
      <c r="Z47" s="224">
        <v>0</v>
      </c>
      <c r="AA47" s="224">
        <f>'Формат ИПР'!FI33</f>
        <v>0</v>
      </c>
      <c r="AB47" s="224">
        <f>'Формат ИПР'!FJ33</f>
        <v>0</v>
      </c>
      <c r="AC47" s="224">
        <v>0</v>
      </c>
      <c r="AD47" s="224">
        <f>'Формат ИПР'!FU33</f>
        <v>0</v>
      </c>
      <c r="AE47" s="224">
        <f>'Формат ИПР'!FR33</f>
        <v>0</v>
      </c>
      <c r="AF47" s="224">
        <v>0</v>
      </c>
      <c r="AG47" s="224">
        <f>'Формат ИПР'!FQ33</f>
        <v>0</v>
      </c>
      <c r="AH47" s="224">
        <v>0</v>
      </c>
      <c r="AI47" s="224">
        <f>'Формат ИПР'!FS33</f>
        <v>0</v>
      </c>
      <c r="AJ47" s="224">
        <f>'Формат ИПР'!FT33</f>
        <v>0</v>
      </c>
      <c r="AK47" s="224">
        <v>0</v>
      </c>
      <c r="AL47" s="224">
        <f>'Формат ИПР'!GE33</f>
        <v>0</v>
      </c>
      <c r="AM47" s="224">
        <f>'Формат ИПР'!GB33</f>
        <v>0</v>
      </c>
      <c r="AN47" s="224">
        <v>0</v>
      </c>
      <c r="AO47" s="224">
        <f>'Формат ИПР'!GA33</f>
        <v>0</v>
      </c>
      <c r="AP47" s="224">
        <v>0</v>
      </c>
      <c r="AQ47" s="224">
        <f>'Формат ИПР'!GC33</f>
        <v>0</v>
      </c>
      <c r="AR47" s="224">
        <f>'Формат ИПР'!GD33</f>
        <v>0</v>
      </c>
      <c r="AS47" s="224">
        <f t="shared" ref="AS47" si="93">BA47+BI47+BQ47+BY47</f>
        <v>0</v>
      </c>
      <c r="AT47" s="224">
        <f t="shared" ref="AT47" si="94">BB47+BJ47+BR47+BZ47</f>
        <v>0</v>
      </c>
      <c r="AU47" s="224">
        <f t="shared" ref="AU47" si="95">BC47+BK47+BS47+CA47</f>
        <v>0</v>
      </c>
      <c r="AV47" s="224">
        <f t="shared" ref="AV47" si="96">BD47+BL47+BT47+CB47</f>
        <v>0</v>
      </c>
      <c r="AW47" s="224">
        <f t="shared" ref="AW47" si="97">BE47+BM47+BU47+CC47</f>
        <v>0</v>
      </c>
      <c r="AX47" s="224">
        <f t="shared" ref="AX47" si="98">BF47+BN47+BV47+CD47</f>
        <v>0</v>
      </c>
      <c r="AY47" s="224">
        <f t="shared" ref="AY47" si="99">BG47+BO47+BW47+CE47</f>
        <v>0</v>
      </c>
      <c r="AZ47" s="224">
        <f t="shared" ref="AZ47" si="100">BH47+BP47+BX47+CF47</f>
        <v>0</v>
      </c>
      <c r="BA47" s="224">
        <v>0</v>
      </c>
      <c r="BB47" s="224">
        <f>'Формат ИПР'!FF33</f>
        <v>0</v>
      </c>
      <c r="BC47" s="224">
        <f>'Формат ИПР'!FC33</f>
        <v>0</v>
      </c>
      <c r="BD47" s="224">
        <v>0</v>
      </c>
      <c r="BE47" s="224">
        <f>'Формат ИПР'!FB33</f>
        <v>0</v>
      </c>
      <c r="BF47" s="224">
        <v>0</v>
      </c>
      <c r="BG47" s="224">
        <f>'Формат ИПР'!FD33</f>
        <v>0</v>
      </c>
      <c r="BH47" s="224">
        <f>'Формат ИПР'!FE33</f>
        <v>0</v>
      </c>
      <c r="BI47" s="224">
        <v>0</v>
      </c>
      <c r="BJ47" s="224">
        <f>'Формат ИПР'!FP33</f>
        <v>0</v>
      </c>
      <c r="BK47" s="224">
        <f>'Формат ИПР'!FM33</f>
        <v>0</v>
      </c>
      <c r="BL47" s="224">
        <v>0</v>
      </c>
      <c r="BM47" s="224">
        <f>'Формат ИПР'!FL33</f>
        <v>0</v>
      </c>
      <c r="BN47" s="224">
        <v>0</v>
      </c>
      <c r="BO47" s="224">
        <f>'Формат ИПР'!FN33</f>
        <v>0</v>
      </c>
      <c r="BP47" s="224">
        <f>'Формат ИПР'!FO33</f>
        <v>0</v>
      </c>
      <c r="BQ47" s="224">
        <v>0</v>
      </c>
      <c r="BR47" s="224">
        <f>'Формат ИПР'!FZ33</f>
        <v>0</v>
      </c>
      <c r="BS47" s="224">
        <f>'Формат ИПР'!FW33</f>
        <v>0</v>
      </c>
      <c r="BT47" s="224">
        <v>0</v>
      </c>
      <c r="BU47" s="224">
        <f>'Формат ИПР'!FV33</f>
        <v>0</v>
      </c>
      <c r="BV47" s="224">
        <v>0</v>
      </c>
      <c r="BW47" s="224">
        <f>'Формат ИПР'!FX33</f>
        <v>0</v>
      </c>
      <c r="BX47" s="224">
        <f>'Формат ИПР'!FY33</f>
        <v>0</v>
      </c>
      <c r="BY47" s="224">
        <v>0</v>
      </c>
      <c r="BZ47" s="224">
        <f>'Формат ИПР'!GJ33</f>
        <v>0</v>
      </c>
      <c r="CA47" s="224">
        <f>'Формат ИПР'!GG33</f>
        <v>0</v>
      </c>
      <c r="CB47" s="224">
        <v>0</v>
      </c>
      <c r="CC47" s="224">
        <f>'Формат ИПР'!GF33</f>
        <v>0</v>
      </c>
      <c r="CD47" s="224">
        <v>0</v>
      </c>
      <c r="CE47" s="224">
        <f>'Формат ИПР'!GH33</f>
        <v>0</v>
      </c>
      <c r="CF47" s="224">
        <f>'Формат ИПР'!GI33</f>
        <v>0</v>
      </c>
      <c r="CG47" s="54">
        <f t="shared" si="5"/>
        <v>0</v>
      </c>
      <c r="CH47" s="54" t="str">
        <f t="shared" ref="CH47" si="101">IF($E47="нд","нд",IF((E47)&gt;0,CG47/(E47),"-"))</f>
        <v>-</v>
      </c>
      <c r="CI47" s="104">
        <f t="shared" ref="CI47" si="102">IF($F47="нд","нд",($BB47+BJ47+BR47)-(N47+V47+AD47))</f>
        <v>0</v>
      </c>
      <c r="CJ47" s="29" t="str">
        <f t="shared" si="8"/>
        <v>-</v>
      </c>
      <c r="CK47" s="217" t="s">
        <v>110</v>
      </c>
      <c r="CL47" s="75" t="str">
        <f>'Формат ИПР'!B33</f>
        <v>1.1.3.1</v>
      </c>
      <c r="CM47" s="75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47" s="75" t="str">
        <f>'Формат ИПР'!D33</f>
        <v>I_Che147</v>
      </c>
      <c r="CO47" s="75" t="b">
        <f t="shared" si="26"/>
        <v>1</v>
      </c>
      <c r="CP47" s="199">
        <f t="shared" si="83"/>
        <v>0</v>
      </c>
      <c r="CQ47" s="199">
        <f t="shared" si="84"/>
        <v>0</v>
      </c>
    </row>
    <row r="48" spans="1:95" ht="27.75" customHeight="1">
      <c r="A48" s="218" t="str">
        <f>'Формат ИПР'!B34</f>
        <v>1.1.3.1</v>
      </c>
      <c r="B48" s="416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8" s="219" t="str">
        <f>'Формат ИПР'!D34</f>
        <v>I_Che149</v>
      </c>
      <c r="D48" s="104">
        <v>50.532940892259937</v>
      </c>
      <c r="E48" s="224">
        <f t="shared" ref="E48:E52" si="103">IF(M48="нд","нд",M48+U48+AC48+AK48)</f>
        <v>0</v>
      </c>
      <c r="F48" s="224">
        <f t="shared" ref="F48:F52" si="104">IF(N48="нд","нд",N48+V48+AD48+AL48)</f>
        <v>0</v>
      </c>
      <c r="G48" s="224">
        <f t="shared" ref="G48:G52" si="105">IF(O48="нд","нд",O48+W48+AE48+AM48)</f>
        <v>0</v>
      </c>
      <c r="H48" s="224">
        <f t="shared" ref="H48:H52" si="106">IF(N48="нд","нд",P48+X48+AF48+AN48)</f>
        <v>0</v>
      </c>
      <c r="I48" s="224">
        <f t="shared" ref="I48:I52" si="107">IF(Q48="нд","нд",Q48+Y48+AG48+AO48)</f>
        <v>0</v>
      </c>
      <c r="J48" s="224">
        <f t="shared" ref="J48:J52" si="108">IF(N48="нд","нд",R48+Z48+AH48+AP48)</f>
        <v>0</v>
      </c>
      <c r="K48" s="224">
        <f t="shared" ref="K48:K52" si="109">IF(O48="нд","нд",S48+AA48+AI48+AQ48)</f>
        <v>0</v>
      </c>
      <c r="L48" s="224">
        <f t="shared" ref="L48:L52" si="110">IF(T48="нд","нд",T48+AB48+AJ48+AR48)</f>
        <v>0</v>
      </c>
      <c r="M48" s="224">
        <v>0</v>
      </c>
      <c r="N48" s="224">
        <f>'Формат ИПР'!FA34</f>
        <v>0</v>
      </c>
      <c r="O48" s="224">
        <f>'Формат ИПР'!EX34</f>
        <v>0</v>
      </c>
      <c r="P48" s="224">
        <v>0</v>
      </c>
      <c r="Q48" s="224">
        <f>'Формат ИПР'!EW34</f>
        <v>0</v>
      </c>
      <c r="R48" s="224">
        <v>0</v>
      </c>
      <c r="S48" s="224">
        <f>'Формат ИПР'!EY34</f>
        <v>0</v>
      </c>
      <c r="T48" s="224">
        <f>'Формат ИПР'!EZ34</f>
        <v>0</v>
      </c>
      <c r="U48" s="224">
        <v>0</v>
      </c>
      <c r="V48" s="224">
        <f>'Формат ИПР'!FK34</f>
        <v>0</v>
      </c>
      <c r="W48" s="224">
        <f>'Формат ИПР'!FH34</f>
        <v>0</v>
      </c>
      <c r="X48" s="224">
        <v>0</v>
      </c>
      <c r="Y48" s="224">
        <f>'Формат ИПР'!FG34</f>
        <v>0</v>
      </c>
      <c r="Z48" s="224">
        <v>0</v>
      </c>
      <c r="AA48" s="224">
        <f>'Формат ИПР'!FI34</f>
        <v>0</v>
      </c>
      <c r="AB48" s="224">
        <f>'Формат ИПР'!FJ34</f>
        <v>0</v>
      </c>
      <c r="AC48" s="224">
        <v>0</v>
      </c>
      <c r="AD48" s="224">
        <f>'Формат ИПР'!FU34</f>
        <v>0</v>
      </c>
      <c r="AE48" s="224">
        <f>'Формат ИПР'!FR34</f>
        <v>0</v>
      </c>
      <c r="AF48" s="224">
        <v>0</v>
      </c>
      <c r="AG48" s="224">
        <f>'Формат ИПР'!FQ34</f>
        <v>0</v>
      </c>
      <c r="AH48" s="224">
        <v>0</v>
      </c>
      <c r="AI48" s="224">
        <f>'Формат ИПР'!FS34</f>
        <v>0</v>
      </c>
      <c r="AJ48" s="224">
        <f>'Формат ИПР'!FT34</f>
        <v>0</v>
      </c>
      <c r="AK48" s="224">
        <v>0</v>
      </c>
      <c r="AL48" s="224">
        <f>'Формат ИПР'!GE34</f>
        <v>0</v>
      </c>
      <c r="AM48" s="224">
        <f>'Формат ИПР'!GB34</f>
        <v>0</v>
      </c>
      <c r="AN48" s="224">
        <v>0</v>
      </c>
      <c r="AO48" s="224">
        <f>'Формат ИПР'!GA34</f>
        <v>0</v>
      </c>
      <c r="AP48" s="224">
        <v>0</v>
      </c>
      <c r="AQ48" s="224">
        <f>'Формат ИПР'!GC34</f>
        <v>0</v>
      </c>
      <c r="AR48" s="224">
        <f>'Формат ИПР'!GD34</f>
        <v>0</v>
      </c>
      <c r="AS48" s="224">
        <f t="shared" ref="AS48:AS52" si="111">BA48+BI48+BQ48+BY48</f>
        <v>0</v>
      </c>
      <c r="AT48" s="224">
        <f t="shared" ref="AT48:AT52" si="112">BB48+BJ48+BR48+BZ48</f>
        <v>0</v>
      </c>
      <c r="AU48" s="224">
        <f t="shared" ref="AU48:AU52" si="113">BC48+BK48+BS48+CA48</f>
        <v>0</v>
      </c>
      <c r="AV48" s="224">
        <f t="shared" ref="AV48:AV52" si="114">BD48+BL48+BT48+CB48</f>
        <v>0</v>
      </c>
      <c r="AW48" s="224">
        <f t="shared" ref="AW48:AW52" si="115">BE48+BM48+BU48+CC48</f>
        <v>0</v>
      </c>
      <c r="AX48" s="224">
        <f t="shared" ref="AX48:AX52" si="116">BF48+BN48+BV48+CD48</f>
        <v>0</v>
      </c>
      <c r="AY48" s="224">
        <f t="shared" ref="AY48:AY52" si="117">BG48+BO48+BW48+CE48</f>
        <v>0</v>
      </c>
      <c r="AZ48" s="224">
        <f t="shared" ref="AZ48:AZ52" si="118">BH48+BP48+BX48+CF48</f>
        <v>0</v>
      </c>
      <c r="BA48" s="224">
        <v>0</v>
      </c>
      <c r="BB48" s="224">
        <f>'Формат ИПР'!FF34</f>
        <v>0</v>
      </c>
      <c r="BC48" s="224">
        <f>'Формат ИПР'!FC34</f>
        <v>0</v>
      </c>
      <c r="BD48" s="224">
        <v>0</v>
      </c>
      <c r="BE48" s="224">
        <f>'Формат ИПР'!FB34</f>
        <v>0</v>
      </c>
      <c r="BF48" s="224">
        <v>0</v>
      </c>
      <c r="BG48" s="224">
        <f>'Формат ИПР'!FD34</f>
        <v>0</v>
      </c>
      <c r="BH48" s="224">
        <f>'Формат ИПР'!FE34</f>
        <v>0</v>
      </c>
      <c r="BI48" s="224">
        <v>0</v>
      </c>
      <c r="BJ48" s="224">
        <f>'Формат ИПР'!FP34</f>
        <v>0</v>
      </c>
      <c r="BK48" s="224">
        <f>'Формат ИПР'!FM34</f>
        <v>0</v>
      </c>
      <c r="BL48" s="224">
        <v>0</v>
      </c>
      <c r="BM48" s="224">
        <f>'Формат ИПР'!FL34</f>
        <v>0</v>
      </c>
      <c r="BN48" s="224">
        <v>0</v>
      </c>
      <c r="BO48" s="224">
        <f>'Формат ИПР'!FN34</f>
        <v>0</v>
      </c>
      <c r="BP48" s="224">
        <f>'Формат ИПР'!FO34</f>
        <v>0</v>
      </c>
      <c r="BQ48" s="224">
        <v>0</v>
      </c>
      <c r="BR48" s="224">
        <f>'Формат ИПР'!FZ34</f>
        <v>0</v>
      </c>
      <c r="BS48" s="224">
        <f>'Формат ИПР'!FW34</f>
        <v>0</v>
      </c>
      <c r="BT48" s="224">
        <v>0</v>
      </c>
      <c r="BU48" s="224">
        <f>'Формат ИПР'!FV34</f>
        <v>0</v>
      </c>
      <c r="BV48" s="224">
        <v>0</v>
      </c>
      <c r="BW48" s="224">
        <f>'Формат ИПР'!FX34</f>
        <v>0</v>
      </c>
      <c r="BX48" s="224">
        <f>'Формат ИПР'!FY34</f>
        <v>0</v>
      </c>
      <c r="BY48" s="224">
        <v>0</v>
      </c>
      <c r="BZ48" s="224">
        <f>'Формат ИПР'!GJ34</f>
        <v>0</v>
      </c>
      <c r="CA48" s="224">
        <f>'Формат ИПР'!GG34</f>
        <v>0</v>
      </c>
      <c r="CB48" s="224">
        <v>0</v>
      </c>
      <c r="CC48" s="224">
        <f>'Формат ИПР'!GF34</f>
        <v>0</v>
      </c>
      <c r="CD48" s="224">
        <v>0</v>
      </c>
      <c r="CE48" s="224">
        <f>'Формат ИПР'!GH34</f>
        <v>0</v>
      </c>
      <c r="CF48" s="224">
        <f>'Формат ИПР'!GI34</f>
        <v>0</v>
      </c>
      <c r="CG48" s="54">
        <f t="shared" si="5"/>
        <v>0</v>
      </c>
      <c r="CH48" s="54" t="str">
        <f t="shared" si="6"/>
        <v>-</v>
      </c>
      <c r="CI48" s="104">
        <f t="shared" si="7"/>
        <v>0</v>
      </c>
      <c r="CJ48" s="29" t="str">
        <f t="shared" si="8"/>
        <v>-</v>
      </c>
      <c r="CK48" s="217" t="s">
        <v>110</v>
      </c>
      <c r="CL48" s="75" t="str">
        <f>'Формат ИПР'!B34</f>
        <v>1.1.3.1</v>
      </c>
      <c r="CM48" s="75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N48" s="75" t="str">
        <f>'Формат ИПР'!D34</f>
        <v>I_Che149</v>
      </c>
      <c r="CO48" s="75" t="b">
        <f t="shared" si="26"/>
        <v>1</v>
      </c>
      <c r="CP48" s="199">
        <f t="shared" si="83"/>
        <v>0</v>
      </c>
      <c r="CQ48" s="199">
        <f t="shared" si="84"/>
        <v>0</v>
      </c>
    </row>
    <row r="49" spans="1:95" ht="27.75" customHeight="1">
      <c r="A49" s="218" t="str">
        <f>'Формат ИПР'!B35</f>
        <v>1.1.3.1</v>
      </c>
      <c r="B49" s="416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219" t="str">
        <f>'Формат ИПР'!D35</f>
        <v>I_Che150</v>
      </c>
      <c r="D49" s="104">
        <v>50.532940892259937</v>
      </c>
      <c r="E49" s="224">
        <f t="shared" si="103"/>
        <v>0</v>
      </c>
      <c r="F49" s="224">
        <f t="shared" si="104"/>
        <v>0</v>
      </c>
      <c r="G49" s="224">
        <f t="shared" si="105"/>
        <v>0</v>
      </c>
      <c r="H49" s="224">
        <f t="shared" si="106"/>
        <v>0</v>
      </c>
      <c r="I49" s="224">
        <f t="shared" si="107"/>
        <v>0</v>
      </c>
      <c r="J49" s="224">
        <f t="shared" si="108"/>
        <v>0</v>
      </c>
      <c r="K49" s="224">
        <f t="shared" si="109"/>
        <v>0</v>
      </c>
      <c r="L49" s="224">
        <f t="shared" si="110"/>
        <v>0</v>
      </c>
      <c r="M49" s="224">
        <v>0</v>
      </c>
      <c r="N49" s="224">
        <f>'Формат ИПР'!FA35</f>
        <v>0</v>
      </c>
      <c r="O49" s="224">
        <f>'Формат ИПР'!EX35</f>
        <v>0</v>
      </c>
      <c r="P49" s="224">
        <v>0</v>
      </c>
      <c r="Q49" s="224">
        <f>'Формат ИПР'!EW35</f>
        <v>0</v>
      </c>
      <c r="R49" s="224">
        <v>0</v>
      </c>
      <c r="S49" s="224">
        <f>'Формат ИПР'!EY35</f>
        <v>0</v>
      </c>
      <c r="T49" s="224">
        <f>'Формат ИПР'!EZ35</f>
        <v>0</v>
      </c>
      <c r="U49" s="224">
        <v>0</v>
      </c>
      <c r="V49" s="224">
        <f>'Формат ИПР'!FK35</f>
        <v>0</v>
      </c>
      <c r="W49" s="224">
        <f>'Формат ИПР'!FH35</f>
        <v>0</v>
      </c>
      <c r="X49" s="224">
        <v>0</v>
      </c>
      <c r="Y49" s="224">
        <f>'Формат ИПР'!FG35</f>
        <v>0</v>
      </c>
      <c r="Z49" s="224">
        <v>0</v>
      </c>
      <c r="AA49" s="224">
        <f>'Формат ИПР'!FI35</f>
        <v>0</v>
      </c>
      <c r="AB49" s="224">
        <f>'Формат ИПР'!FJ35</f>
        <v>0</v>
      </c>
      <c r="AC49" s="224">
        <v>0</v>
      </c>
      <c r="AD49" s="224">
        <f>'Формат ИПР'!FU35</f>
        <v>0</v>
      </c>
      <c r="AE49" s="224">
        <f>'Формат ИПР'!FR35</f>
        <v>0</v>
      </c>
      <c r="AF49" s="224">
        <v>0</v>
      </c>
      <c r="AG49" s="224">
        <f>'Формат ИПР'!FQ35</f>
        <v>0</v>
      </c>
      <c r="AH49" s="224">
        <v>0</v>
      </c>
      <c r="AI49" s="224">
        <f>'Формат ИПР'!FS35</f>
        <v>0</v>
      </c>
      <c r="AJ49" s="224">
        <f>'Формат ИПР'!FT35</f>
        <v>0</v>
      </c>
      <c r="AK49" s="224">
        <v>0</v>
      </c>
      <c r="AL49" s="224">
        <f>'Формат ИПР'!GE35</f>
        <v>0</v>
      </c>
      <c r="AM49" s="224">
        <f>'Формат ИПР'!GB35</f>
        <v>0</v>
      </c>
      <c r="AN49" s="224">
        <v>0</v>
      </c>
      <c r="AO49" s="224">
        <f>'Формат ИПР'!GA35</f>
        <v>0</v>
      </c>
      <c r="AP49" s="224">
        <v>0</v>
      </c>
      <c r="AQ49" s="224">
        <f>'Формат ИПР'!GC35</f>
        <v>0</v>
      </c>
      <c r="AR49" s="224">
        <f>'Формат ИПР'!GD35</f>
        <v>0</v>
      </c>
      <c r="AS49" s="224">
        <f t="shared" si="111"/>
        <v>0</v>
      </c>
      <c r="AT49" s="224">
        <f t="shared" si="112"/>
        <v>0</v>
      </c>
      <c r="AU49" s="224">
        <f t="shared" si="113"/>
        <v>0</v>
      </c>
      <c r="AV49" s="224">
        <f t="shared" si="114"/>
        <v>0</v>
      </c>
      <c r="AW49" s="224">
        <f t="shared" si="115"/>
        <v>0</v>
      </c>
      <c r="AX49" s="224">
        <f t="shared" si="116"/>
        <v>0</v>
      </c>
      <c r="AY49" s="224">
        <f t="shared" si="117"/>
        <v>0</v>
      </c>
      <c r="AZ49" s="224">
        <f t="shared" si="118"/>
        <v>0</v>
      </c>
      <c r="BA49" s="224">
        <v>0</v>
      </c>
      <c r="BB49" s="224">
        <f>'Формат ИПР'!FF35</f>
        <v>0</v>
      </c>
      <c r="BC49" s="224">
        <f>'Формат ИПР'!FC35</f>
        <v>0</v>
      </c>
      <c r="BD49" s="224">
        <v>0</v>
      </c>
      <c r="BE49" s="224">
        <f>'Формат ИПР'!FB35</f>
        <v>0</v>
      </c>
      <c r="BF49" s="224">
        <v>0</v>
      </c>
      <c r="BG49" s="224">
        <f>'Формат ИПР'!FD35</f>
        <v>0</v>
      </c>
      <c r="BH49" s="224">
        <f>'Формат ИПР'!FE35</f>
        <v>0</v>
      </c>
      <c r="BI49" s="224">
        <v>0</v>
      </c>
      <c r="BJ49" s="224">
        <f>'Формат ИПР'!FP35</f>
        <v>0</v>
      </c>
      <c r="BK49" s="224">
        <f>'Формат ИПР'!FM35</f>
        <v>0</v>
      </c>
      <c r="BL49" s="224">
        <v>0</v>
      </c>
      <c r="BM49" s="224">
        <f>'Формат ИПР'!FL35</f>
        <v>0</v>
      </c>
      <c r="BN49" s="224">
        <v>0</v>
      </c>
      <c r="BO49" s="224">
        <f>'Формат ИПР'!FN35</f>
        <v>0</v>
      </c>
      <c r="BP49" s="224">
        <f>'Формат ИПР'!FO35</f>
        <v>0</v>
      </c>
      <c r="BQ49" s="224">
        <v>0</v>
      </c>
      <c r="BR49" s="224">
        <f>'Формат ИПР'!FZ35</f>
        <v>0</v>
      </c>
      <c r="BS49" s="224">
        <f>'Формат ИПР'!FW35</f>
        <v>0</v>
      </c>
      <c r="BT49" s="224">
        <v>0</v>
      </c>
      <c r="BU49" s="224">
        <f>'Формат ИПР'!FV35</f>
        <v>0</v>
      </c>
      <c r="BV49" s="224">
        <v>0</v>
      </c>
      <c r="BW49" s="224">
        <f>'Формат ИПР'!FX35</f>
        <v>0</v>
      </c>
      <c r="BX49" s="224">
        <f>'Формат ИПР'!FY35</f>
        <v>0</v>
      </c>
      <c r="BY49" s="224">
        <v>0</v>
      </c>
      <c r="BZ49" s="224">
        <f>'Формат ИПР'!GJ35</f>
        <v>0</v>
      </c>
      <c r="CA49" s="224">
        <f>'Формат ИПР'!GG35</f>
        <v>0</v>
      </c>
      <c r="CB49" s="224">
        <v>0</v>
      </c>
      <c r="CC49" s="224">
        <f>'Формат ИПР'!GF35</f>
        <v>0</v>
      </c>
      <c r="CD49" s="224">
        <v>0</v>
      </c>
      <c r="CE49" s="224">
        <f>'Формат ИПР'!GH35</f>
        <v>0</v>
      </c>
      <c r="CF49" s="224">
        <f>'Формат ИПР'!GI35</f>
        <v>0</v>
      </c>
      <c r="CG49" s="54">
        <f t="shared" si="5"/>
        <v>0</v>
      </c>
      <c r="CH49" s="54" t="str">
        <f t="shared" si="6"/>
        <v>-</v>
      </c>
      <c r="CI49" s="104">
        <f t="shared" si="7"/>
        <v>0</v>
      </c>
      <c r="CJ49" s="29" t="str">
        <f t="shared" si="8"/>
        <v>-</v>
      </c>
      <c r="CK49" s="217" t="s">
        <v>110</v>
      </c>
      <c r="CL49" s="75" t="str">
        <f>'Формат ИПР'!B35</f>
        <v>1.1.3.1</v>
      </c>
      <c r="CM49" s="75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49" s="75" t="str">
        <f>'Формат ИПР'!D35</f>
        <v>I_Che150</v>
      </c>
      <c r="CO49" s="75" t="b">
        <f t="shared" si="26"/>
        <v>1</v>
      </c>
      <c r="CP49" s="199">
        <f t="shared" si="83"/>
        <v>0</v>
      </c>
      <c r="CQ49" s="199">
        <f t="shared" si="84"/>
        <v>0</v>
      </c>
    </row>
    <row r="50" spans="1:95" ht="27.75" customHeight="1">
      <c r="A50" s="218" t="str">
        <f>'Формат ИПР'!B36</f>
        <v>1.1.3.1</v>
      </c>
      <c r="B50" s="416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19" t="str">
        <f>'Формат ИПР'!D36</f>
        <v>I_Che151</v>
      </c>
      <c r="D50" s="104">
        <v>48.319552815974994</v>
      </c>
      <c r="E50" s="224">
        <f t="shared" si="103"/>
        <v>0</v>
      </c>
      <c r="F50" s="224">
        <f t="shared" si="104"/>
        <v>0</v>
      </c>
      <c r="G50" s="224">
        <f t="shared" si="105"/>
        <v>0</v>
      </c>
      <c r="H50" s="224">
        <f t="shared" si="106"/>
        <v>0</v>
      </c>
      <c r="I50" s="224">
        <f t="shared" si="107"/>
        <v>0</v>
      </c>
      <c r="J50" s="224">
        <f t="shared" si="108"/>
        <v>0</v>
      </c>
      <c r="K50" s="224">
        <f t="shared" si="109"/>
        <v>0</v>
      </c>
      <c r="L50" s="224">
        <f t="shared" si="110"/>
        <v>0</v>
      </c>
      <c r="M50" s="224">
        <v>0</v>
      </c>
      <c r="N50" s="224">
        <f>'Формат ИПР'!FA36</f>
        <v>0</v>
      </c>
      <c r="O50" s="224">
        <f>'Формат ИПР'!EX36</f>
        <v>0</v>
      </c>
      <c r="P50" s="224">
        <v>0</v>
      </c>
      <c r="Q50" s="224">
        <f>'Формат ИПР'!EW36</f>
        <v>0</v>
      </c>
      <c r="R50" s="224">
        <v>0</v>
      </c>
      <c r="S50" s="224">
        <f>'Формат ИПР'!EY36</f>
        <v>0</v>
      </c>
      <c r="T50" s="224">
        <f>'Формат ИПР'!EZ36</f>
        <v>0</v>
      </c>
      <c r="U50" s="224">
        <v>0</v>
      </c>
      <c r="V50" s="224">
        <f>'Формат ИПР'!FK36</f>
        <v>0</v>
      </c>
      <c r="W50" s="224">
        <f>'Формат ИПР'!FH36</f>
        <v>0</v>
      </c>
      <c r="X50" s="224">
        <v>0</v>
      </c>
      <c r="Y50" s="224">
        <f>'Формат ИПР'!FG36</f>
        <v>0</v>
      </c>
      <c r="Z50" s="224">
        <v>0</v>
      </c>
      <c r="AA50" s="224">
        <f>'Формат ИПР'!FI36</f>
        <v>0</v>
      </c>
      <c r="AB50" s="224">
        <f>'Формат ИПР'!FJ36</f>
        <v>0</v>
      </c>
      <c r="AC50" s="224">
        <v>0</v>
      </c>
      <c r="AD50" s="224">
        <f>'Формат ИПР'!FU36</f>
        <v>0</v>
      </c>
      <c r="AE50" s="224">
        <f>'Формат ИПР'!FR36</f>
        <v>0</v>
      </c>
      <c r="AF50" s="224">
        <v>0</v>
      </c>
      <c r="AG50" s="224">
        <f>'Формат ИПР'!FQ36</f>
        <v>0</v>
      </c>
      <c r="AH50" s="224">
        <v>0</v>
      </c>
      <c r="AI50" s="224">
        <f>'Формат ИПР'!FS36</f>
        <v>0</v>
      </c>
      <c r="AJ50" s="224">
        <f>'Формат ИПР'!FT36</f>
        <v>0</v>
      </c>
      <c r="AK50" s="224">
        <v>0</v>
      </c>
      <c r="AL50" s="224">
        <f>'Формат ИПР'!GE36</f>
        <v>0</v>
      </c>
      <c r="AM50" s="224">
        <f>'Формат ИПР'!GB36</f>
        <v>0</v>
      </c>
      <c r="AN50" s="224">
        <v>0</v>
      </c>
      <c r="AO50" s="224">
        <f>'Формат ИПР'!GA36</f>
        <v>0</v>
      </c>
      <c r="AP50" s="224">
        <v>0</v>
      </c>
      <c r="AQ50" s="224">
        <f>'Формат ИПР'!GC36</f>
        <v>0</v>
      </c>
      <c r="AR50" s="224">
        <f>'Формат ИПР'!GD36</f>
        <v>0</v>
      </c>
      <c r="AS50" s="224">
        <f t="shared" si="111"/>
        <v>0</v>
      </c>
      <c r="AT50" s="224">
        <f t="shared" si="112"/>
        <v>0</v>
      </c>
      <c r="AU50" s="224">
        <f t="shared" si="113"/>
        <v>0</v>
      </c>
      <c r="AV50" s="224">
        <f t="shared" si="114"/>
        <v>0</v>
      </c>
      <c r="AW50" s="224">
        <f t="shared" si="115"/>
        <v>0</v>
      </c>
      <c r="AX50" s="224">
        <f t="shared" si="116"/>
        <v>0</v>
      </c>
      <c r="AY50" s="224">
        <f t="shared" si="117"/>
        <v>0</v>
      </c>
      <c r="AZ50" s="224">
        <f t="shared" si="118"/>
        <v>0</v>
      </c>
      <c r="BA50" s="224">
        <v>0</v>
      </c>
      <c r="BB50" s="224">
        <f>'Формат ИПР'!FF36</f>
        <v>0</v>
      </c>
      <c r="BC50" s="224">
        <f>'Формат ИПР'!FC36</f>
        <v>0</v>
      </c>
      <c r="BD50" s="224">
        <v>0</v>
      </c>
      <c r="BE50" s="224">
        <f>'Формат ИПР'!FB36</f>
        <v>0</v>
      </c>
      <c r="BF50" s="224">
        <v>0</v>
      </c>
      <c r="BG50" s="224">
        <f>'Формат ИПР'!FD36</f>
        <v>0</v>
      </c>
      <c r="BH50" s="224">
        <f>'Формат ИПР'!FE36</f>
        <v>0</v>
      </c>
      <c r="BI50" s="224">
        <v>0</v>
      </c>
      <c r="BJ50" s="224">
        <f>'Формат ИПР'!FP36</f>
        <v>0</v>
      </c>
      <c r="BK50" s="224">
        <f>'Формат ИПР'!FM36</f>
        <v>0</v>
      </c>
      <c r="BL50" s="224">
        <v>0</v>
      </c>
      <c r="BM50" s="224">
        <f>'Формат ИПР'!FL36</f>
        <v>0</v>
      </c>
      <c r="BN50" s="224">
        <v>0</v>
      </c>
      <c r="BO50" s="224">
        <f>'Формат ИПР'!FN36</f>
        <v>0</v>
      </c>
      <c r="BP50" s="224">
        <f>'Формат ИПР'!FO36</f>
        <v>0</v>
      </c>
      <c r="BQ50" s="224">
        <v>0</v>
      </c>
      <c r="BR50" s="224">
        <f>'Формат ИПР'!FZ36</f>
        <v>0</v>
      </c>
      <c r="BS50" s="224">
        <f>'Формат ИПР'!FW36</f>
        <v>0</v>
      </c>
      <c r="BT50" s="224">
        <v>0</v>
      </c>
      <c r="BU50" s="224">
        <f>'Формат ИПР'!FV36</f>
        <v>0</v>
      </c>
      <c r="BV50" s="224">
        <v>0</v>
      </c>
      <c r="BW50" s="224">
        <f>'Формат ИПР'!FX36</f>
        <v>0</v>
      </c>
      <c r="BX50" s="224">
        <f>'Формат ИПР'!FY36</f>
        <v>0</v>
      </c>
      <c r="BY50" s="224">
        <v>0</v>
      </c>
      <c r="BZ50" s="224">
        <f>'Формат ИПР'!GJ36</f>
        <v>0</v>
      </c>
      <c r="CA50" s="224">
        <f>'Формат ИПР'!GG36</f>
        <v>0</v>
      </c>
      <c r="CB50" s="224">
        <v>0</v>
      </c>
      <c r="CC50" s="224">
        <f>'Формат ИПР'!GF36</f>
        <v>0</v>
      </c>
      <c r="CD50" s="224">
        <v>0</v>
      </c>
      <c r="CE50" s="224">
        <f>'Формат ИПР'!GH36</f>
        <v>0</v>
      </c>
      <c r="CF50" s="224">
        <f>'Формат ИПР'!GI36</f>
        <v>0</v>
      </c>
      <c r="CG50" s="54">
        <f t="shared" si="5"/>
        <v>0</v>
      </c>
      <c r="CH50" s="54" t="str">
        <f t="shared" si="6"/>
        <v>-</v>
      </c>
      <c r="CI50" s="104">
        <f t="shared" si="7"/>
        <v>0</v>
      </c>
      <c r="CJ50" s="29" t="str">
        <f t="shared" si="8"/>
        <v>-</v>
      </c>
      <c r="CK50" s="217" t="s">
        <v>110</v>
      </c>
      <c r="CL50" s="75" t="str">
        <f>'Формат ИПР'!B36</f>
        <v>1.1.3.1</v>
      </c>
      <c r="CM50" s="75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0" s="75" t="str">
        <f>'Формат ИПР'!D36</f>
        <v>I_Che151</v>
      </c>
      <c r="CO50" s="75" t="b">
        <f t="shared" si="26"/>
        <v>1</v>
      </c>
      <c r="CP50" s="199">
        <f t="shared" si="83"/>
        <v>0</v>
      </c>
      <c r="CQ50" s="199">
        <f t="shared" si="84"/>
        <v>0</v>
      </c>
    </row>
    <row r="51" spans="1:95" ht="27.75" customHeight="1">
      <c r="A51" s="218" t="str">
        <f>'Формат ИПР'!B37</f>
        <v>1.1.3.1</v>
      </c>
      <c r="B51" s="416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1" s="219" t="str">
        <f>'Формат ИПР'!D37</f>
        <v>I_Che152</v>
      </c>
      <c r="D51" s="104">
        <v>27.204659544284151</v>
      </c>
      <c r="E51" s="224">
        <f t="shared" si="103"/>
        <v>0</v>
      </c>
      <c r="F51" s="224">
        <f t="shared" si="104"/>
        <v>0</v>
      </c>
      <c r="G51" s="224">
        <f t="shared" si="105"/>
        <v>0</v>
      </c>
      <c r="H51" s="224">
        <f t="shared" si="106"/>
        <v>0</v>
      </c>
      <c r="I51" s="224">
        <f t="shared" si="107"/>
        <v>0</v>
      </c>
      <c r="J51" s="224">
        <f t="shared" si="108"/>
        <v>0</v>
      </c>
      <c r="K51" s="224">
        <f t="shared" si="109"/>
        <v>0</v>
      </c>
      <c r="L51" s="224">
        <f t="shared" si="110"/>
        <v>0</v>
      </c>
      <c r="M51" s="224">
        <v>0</v>
      </c>
      <c r="N51" s="224">
        <f>'Формат ИПР'!FA37</f>
        <v>0</v>
      </c>
      <c r="O51" s="224">
        <f>'Формат ИПР'!EX37</f>
        <v>0</v>
      </c>
      <c r="P51" s="224">
        <v>0</v>
      </c>
      <c r="Q51" s="224">
        <f>'Формат ИПР'!EW37</f>
        <v>0</v>
      </c>
      <c r="R51" s="224">
        <v>0</v>
      </c>
      <c r="S51" s="224">
        <f>'Формат ИПР'!EY37</f>
        <v>0</v>
      </c>
      <c r="T51" s="224">
        <f>'Формат ИПР'!EZ37</f>
        <v>0</v>
      </c>
      <c r="U51" s="224">
        <v>0</v>
      </c>
      <c r="V51" s="224">
        <f>'Формат ИПР'!FK37</f>
        <v>0</v>
      </c>
      <c r="W51" s="224">
        <f>'Формат ИПР'!FH37</f>
        <v>0</v>
      </c>
      <c r="X51" s="224">
        <v>0</v>
      </c>
      <c r="Y51" s="224">
        <f>'Формат ИПР'!FG37</f>
        <v>0</v>
      </c>
      <c r="Z51" s="224">
        <v>0</v>
      </c>
      <c r="AA51" s="224">
        <f>'Формат ИПР'!FI37</f>
        <v>0</v>
      </c>
      <c r="AB51" s="224">
        <f>'Формат ИПР'!FJ37</f>
        <v>0</v>
      </c>
      <c r="AC51" s="224">
        <v>0</v>
      </c>
      <c r="AD51" s="224">
        <f>'Формат ИПР'!FU37</f>
        <v>0</v>
      </c>
      <c r="AE51" s="224">
        <f>'Формат ИПР'!FR37</f>
        <v>0</v>
      </c>
      <c r="AF51" s="224">
        <v>0</v>
      </c>
      <c r="AG51" s="224">
        <f>'Формат ИПР'!FQ37</f>
        <v>0</v>
      </c>
      <c r="AH51" s="224">
        <v>0</v>
      </c>
      <c r="AI51" s="224">
        <f>'Формат ИПР'!FS37</f>
        <v>0</v>
      </c>
      <c r="AJ51" s="224">
        <f>'Формат ИПР'!FT37</f>
        <v>0</v>
      </c>
      <c r="AK51" s="224">
        <v>0</v>
      </c>
      <c r="AL51" s="224">
        <f>'Формат ИПР'!GE37</f>
        <v>0</v>
      </c>
      <c r="AM51" s="224">
        <f>'Формат ИПР'!GB37</f>
        <v>0</v>
      </c>
      <c r="AN51" s="224">
        <v>0</v>
      </c>
      <c r="AO51" s="224">
        <f>'Формат ИПР'!GA37</f>
        <v>0</v>
      </c>
      <c r="AP51" s="224">
        <v>0</v>
      </c>
      <c r="AQ51" s="224">
        <f>'Формат ИПР'!GC37</f>
        <v>0</v>
      </c>
      <c r="AR51" s="224">
        <f>'Формат ИПР'!GD37</f>
        <v>0</v>
      </c>
      <c r="AS51" s="224">
        <f t="shared" si="111"/>
        <v>0</v>
      </c>
      <c r="AT51" s="224">
        <f t="shared" si="112"/>
        <v>102.79228254</v>
      </c>
      <c r="AU51" s="224">
        <f t="shared" si="113"/>
        <v>0</v>
      </c>
      <c r="AV51" s="224">
        <f t="shared" si="114"/>
        <v>0</v>
      </c>
      <c r="AW51" s="224">
        <f t="shared" si="115"/>
        <v>3.4590000000000001</v>
      </c>
      <c r="AX51" s="224">
        <f t="shared" si="116"/>
        <v>0</v>
      </c>
      <c r="AY51" s="224">
        <f t="shared" si="117"/>
        <v>0</v>
      </c>
      <c r="AZ51" s="224">
        <f t="shared" si="118"/>
        <v>0</v>
      </c>
      <c r="BA51" s="224">
        <v>0</v>
      </c>
      <c r="BB51" s="224">
        <f>'Формат ИПР'!FF37</f>
        <v>0</v>
      </c>
      <c r="BC51" s="224">
        <f>'Формат ИПР'!FC37</f>
        <v>0</v>
      </c>
      <c r="BD51" s="224">
        <v>0</v>
      </c>
      <c r="BE51" s="224">
        <f>'Формат ИПР'!FB37</f>
        <v>0</v>
      </c>
      <c r="BF51" s="224">
        <v>0</v>
      </c>
      <c r="BG51" s="224">
        <f>'Формат ИПР'!FD37</f>
        <v>0</v>
      </c>
      <c r="BH51" s="224">
        <f>'Формат ИПР'!FE37</f>
        <v>0</v>
      </c>
      <c r="BI51" s="224">
        <v>0</v>
      </c>
      <c r="BJ51" s="224">
        <f>'Формат ИПР'!FP37</f>
        <v>102.79228254</v>
      </c>
      <c r="BK51" s="224">
        <f>'Формат ИПР'!FM37</f>
        <v>0</v>
      </c>
      <c r="BL51" s="224">
        <v>0</v>
      </c>
      <c r="BM51" s="224">
        <f>'Формат ИПР'!FL37</f>
        <v>3.4590000000000001</v>
      </c>
      <c r="BN51" s="224">
        <v>0</v>
      </c>
      <c r="BO51" s="224">
        <f>'Формат ИПР'!FN37</f>
        <v>0</v>
      </c>
      <c r="BP51" s="224">
        <f>'Формат ИПР'!FO37</f>
        <v>0</v>
      </c>
      <c r="BQ51" s="224">
        <v>0</v>
      </c>
      <c r="BR51" s="224">
        <f>'Формат ИПР'!FZ37</f>
        <v>0</v>
      </c>
      <c r="BS51" s="224">
        <f>'Формат ИПР'!FW37</f>
        <v>0</v>
      </c>
      <c r="BT51" s="224">
        <v>0</v>
      </c>
      <c r="BU51" s="224">
        <f>'Формат ИПР'!FV37</f>
        <v>0</v>
      </c>
      <c r="BV51" s="224">
        <v>0</v>
      </c>
      <c r="BW51" s="224">
        <f>'Формат ИПР'!FX37</f>
        <v>0</v>
      </c>
      <c r="BX51" s="224">
        <f>'Формат ИПР'!FY37</f>
        <v>0</v>
      </c>
      <c r="BY51" s="224">
        <v>0</v>
      </c>
      <c r="BZ51" s="224">
        <f>'Формат ИПР'!GJ37</f>
        <v>0</v>
      </c>
      <c r="CA51" s="224">
        <f>'Формат ИПР'!GG37</f>
        <v>0</v>
      </c>
      <c r="CB51" s="224">
        <v>0</v>
      </c>
      <c r="CC51" s="224">
        <f>'Формат ИПР'!GF37</f>
        <v>0</v>
      </c>
      <c r="CD51" s="224">
        <v>0</v>
      </c>
      <c r="CE51" s="224">
        <f>'Формат ИПР'!GH37</f>
        <v>0</v>
      </c>
      <c r="CF51" s="224">
        <f>'Формат ИПР'!GI37</f>
        <v>0</v>
      </c>
      <c r="CG51" s="54">
        <f t="shared" si="5"/>
        <v>0</v>
      </c>
      <c r="CH51" s="54" t="str">
        <f t="shared" si="6"/>
        <v>-</v>
      </c>
      <c r="CI51" s="104">
        <f t="shared" si="7"/>
        <v>102.79228254</v>
      </c>
      <c r="CJ51" s="29" t="str">
        <f t="shared" si="8"/>
        <v>-</v>
      </c>
      <c r="CK51" s="217" t="s">
        <v>701</v>
      </c>
      <c r="CL51" s="75" t="str">
        <f>'Формат ИПР'!B37</f>
        <v>1.1.3.1</v>
      </c>
      <c r="CM51" s="75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N51" s="75" t="str">
        <f>'Формат ИПР'!D37</f>
        <v>I_Che152</v>
      </c>
      <c r="CO51" s="75" t="b">
        <f t="shared" si="26"/>
        <v>1</v>
      </c>
      <c r="CP51" s="199">
        <f t="shared" si="83"/>
        <v>0</v>
      </c>
      <c r="CQ51" s="199">
        <f t="shared" si="84"/>
        <v>102.79228254</v>
      </c>
    </row>
    <row r="52" spans="1:95" ht="27.75" customHeight="1">
      <c r="A52" s="218" t="str">
        <f>'Формат ИПР'!B38</f>
        <v>1.1.3.1</v>
      </c>
      <c r="B52" s="416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219" t="str">
        <f>'Формат ИПР'!D38</f>
        <v>I_Che153</v>
      </c>
      <c r="D52" s="104">
        <v>475.62674384858701</v>
      </c>
      <c r="E52" s="224">
        <f t="shared" si="103"/>
        <v>0</v>
      </c>
      <c r="F52" s="224">
        <f t="shared" si="104"/>
        <v>475.62674384858701</v>
      </c>
      <c r="G52" s="224">
        <f t="shared" si="105"/>
        <v>0</v>
      </c>
      <c r="H52" s="224">
        <f t="shared" si="106"/>
        <v>0</v>
      </c>
      <c r="I52" s="224">
        <f t="shared" si="107"/>
        <v>53</v>
      </c>
      <c r="J52" s="224">
        <f t="shared" si="108"/>
        <v>0</v>
      </c>
      <c r="K52" s="224">
        <f t="shared" si="109"/>
        <v>0</v>
      </c>
      <c r="L52" s="224">
        <f t="shared" si="110"/>
        <v>0</v>
      </c>
      <c r="M52" s="224">
        <v>0</v>
      </c>
      <c r="N52" s="224">
        <f>'Формат ИПР'!FA38</f>
        <v>475.62674384858701</v>
      </c>
      <c r="O52" s="224">
        <f>'Формат ИПР'!EX38</f>
        <v>0</v>
      </c>
      <c r="P52" s="224">
        <v>0</v>
      </c>
      <c r="Q52" s="224">
        <f>'Формат ИПР'!EW38</f>
        <v>53</v>
      </c>
      <c r="R52" s="224">
        <v>0</v>
      </c>
      <c r="S52" s="224">
        <f>'Формат ИПР'!EY38</f>
        <v>0</v>
      </c>
      <c r="T52" s="224">
        <f>'Формат ИПР'!EZ38</f>
        <v>0</v>
      </c>
      <c r="U52" s="224">
        <v>0</v>
      </c>
      <c r="V52" s="224">
        <f>'Формат ИПР'!FK38</f>
        <v>0</v>
      </c>
      <c r="W52" s="224">
        <f>'Формат ИПР'!FH38</f>
        <v>0</v>
      </c>
      <c r="X52" s="224">
        <v>0</v>
      </c>
      <c r="Y52" s="224">
        <f>'Формат ИПР'!FG38</f>
        <v>0</v>
      </c>
      <c r="Z52" s="224">
        <v>0</v>
      </c>
      <c r="AA52" s="224">
        <f>'Формат ИПР'!FI38</f>
        <v>0</v>
      </c>
      <c r="AB52" s="224">
        <f>'Формат ИПР'!FJ38</f>
        <v>0</v>
      </c>
      <c r="AC52" s="224">
        <v>0</v>
      </c>
      <c r="AD52" s="224">
        <f>'Формат ИПР'!FU38</f>
        <v>0</v>
      </c>
      <c r="AE52" s="224">
        <f>'Формат ИПР'!FR38</f>
        <v>0</v>
      </c>
      <c r="AF52" s="224">
        <v>0</v>
      </c>
      <c r="AG52" s="224">
        <f>'Формат ИПР'!FQ38</f>
        <v>0</v>
      </c>
      <c r="AH52" s="224">
        <v>0</v>
      </c>
      <c r="AI52" s="224">
        <f>'Формат ИПР'!FS38</f>
        <v>0</v>
      </c>
      <c r="AJ52" s="224">
        <f>'Формат ИПР'!FT38</f>
        <v>0</v>
      </c>
      <c r="AK52" s="224">
        <v>0</v>
      </c>
      <c r="AL52" s="224">
        <f>'Формат ИПР'!GE38</f>
        <v>0</v>
      </c>
      <c r="AM52" s="224">
        <f>'Формат ИПР'!GB38</f>
        <v>0</v>
      </c>
      <c r="AN52" s="224">
        <v>0</v>
      </c>
      <c r="AO52" s="224">
        <f>'Формат ИПР'!GA38</f>
        <v>0</v>
      </c>
      <c r="AP52" s="224">
        <v>0</v>
      </c>
      <c r="AQ52" s="224">
        <f>'Формат ИПР'!GC38</f>
        <v>0</v>
      </c>
      <c r="AR52" s="224">
        <f>'Формат ИПР'!GD38</f>
        <v>0</v>
      </c>
      <c r="AS52" s="224">
        <f t="shared" si="111"/>
        <v>0</v>
      </c>
      <c r="AT52" s="224">
        <f t="shared" si="112"/>
        <v>516.98622877999992</v>
      </c>
      <c r="AU52" s="224">
        <f t="shared" si="113"/>
        <v>0</v>
      </c>
      <c r="AV52" s="224">
        <f t="shared" si="114"/>
        <v>0</v>
      </c>
      <c r="AW52" s="224">
        <f t="shared" si="115"/>
        <v>46.267000000000003</v>
      </c>
      <c r="AX52" s="224">
        <f t="shared" si="116"/>
        <v>0</v>
      </c>
      <c r="AY52" s="224">
        <f t="shared" si="117"/>
        <v>0</v>
      </c>
      <c r="AZ52" s="224">
        <f t="shared" si="118"/>
        <v>0</v>
      </c>
      <c r="BA52" s="224">
        <v>0</v>
      </c>
      <c r="BB52" s="224">
        <f>'Формат ИПР'!FF38</f>
        <v>0</v>
      </c>
      <c r="BC52" s="224">
        <f>'Формат ИПР'!FC38</f>
        <v>0</v>
      </c>
      <c r="BD52" s="224">
        <v>0</v>
      </c>
      <c r="BE52" s="224">
        <f>'Формат ИПР'!FB38</f>
        <v>0</v>
      </c>
      <c r="BF52" s="224">
        <v>0</v>
      </c>
      <c r="BG52" s="224">
        <f>'Формат ИПР'!FD38</f>
        <v>0</v>
      </c>
      <c r="BH52" s="224">
        <f>'Формат ИПР'!FE38</f>
        <v>0</v>
      </c>
      <c r="BI52" s="224">
        <v>0</v>
      </c>
      <c r="BJ52" s="224">
        <f>'Формат ИПР'!FP38</f>
        <v>0</v>
      </c>
      <c r="BK52" s="224">
        <f>'Формат ИПР'!FM38</f>
        <v>0</v>
      </c>
      <c r="BL52" s="224">
        <v>0</v>
      </c>
      <c r="BM52" s="224">
        <f>'Формат ИПР'!FL38</f>
        <v>0</v>
      </c>
      <c r="BN52" s="224">
        <v>0</v>
      </c>
      <c r="BO52" s="224">
        <f>'Формат ИПР'!FN38</f>
        <v>0</v>
      </c>
      <c r="BP52" s="224">
        <f>'Формат ИПР'!FO38</f>
        <v>0</v>
      </c>
      <c r="BQ52" s="224">
        <v>0</v>
      </c>
      <c r="BR52" s="224">
        <f>'Формат ИПР'!FZ38</f>
        <v>516.98622877999992</v>
      </c>
      <c r="BS52" s="224">
        <f>'Формат ИПР'!FW38</f>
        <v>0</v>
      </c>
      <c r="BT52" s="224">
        <v>0</v>
      </c>
      <c r="BU52" s="224">
        <f>'Формат ИПР'!FV38</f>
        <v>46.267000000000003</v>
      </c>
      <c r="BV52" s="224">
        <v>0</v>
      </c>
      <c r="BW52" s="224">
        <f>'Формат ИПР'!FX38</f>
        <v>0</v>
      </c>
      <c r="BX52" s="224">
        <f>'Формат ИПР'!FY38</f>
        <v>0</v>
      </c>
      <c r="BY52" s="224">
        <v>0</v>
      </c>
      <c r="BZ52" s="224">
        <f>'Формат ИПР'!GJ38</f>
        <v>0</v>
      </c>
      <c r="CA52" s="224">
        <f>'Формат ИПР'!GG38</f>
        <v>0</v>
      </c>
      <c r="CB52" s="224">
        <v>0</v>
      </c>
      <c r="CC52" s="224">
        <f>'Формат ИПР'!GF38</f>
        <v>0</v>
      </c>
      <c r="CD52" s="224">
        <v>0</v>
      </c>
      <c r="CE52" s="224">
        <f>'Формат ИПР'!GH38</f>
        <v>0</v>
      </c>
      <c r="CF52" s="224">
        <f>'Формат ИПР'!GI38</f>
        <v>0</v>
      </c>
      <c r="CG52" s="54">
        <f t="shared" si="5"/>
        <v>0</v>
      </c>
      <c r="CH52" s="54" t="str">
        <f t="shared" si="6"/>
        <v>-</v>
      </c>
      <c r="CI52" s="104">
        <f t="shared" si="7"/>
        <v>41.359484931412908</v>
      </c>
      <c r="CJ52" s="29">
        <f t="shared" si="8"/>
        <v>8.6957862370706938</v>
      </c>
      <c r="CK52" s="217" t="s">
        <v>766</v>
      </c>
      <c r="CL52" s="75" t="str">
        <f>'Формат ИПР'!B38</f>
        <v>1.1.3.1</v>
      </c>
      <c r="CM52" s="75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2" s="75" t="str">
        <f>'Формат ИПР'!D38</f>
        <v>I_Che153</v>
      </c>
      <c r="CO52" s="75" t="b">
        <f t="shared" si="26"/>
        <v>1</v>
      </c>
      <c r="CP52" s="199">
        <f t="shared" si="83"/>
        <v>475.62674384858701</v>
      </c>
      <c r="CQ52" s="199">
        <f t="shared" si="84"/>
        <v>516.98622877999992</v>
      </c>
    </row>
    <row r="53" spans="1:95" ht="27.75" customHeight="1">
      <c r="A53" s="218" t="s">
        <v>125</v>
      </c>
      <c r="B53" s="416" t="s">
        <v>127</v>
      </c>
      <c r="C53" s="219" t="s">
        <v>107</v>
      </c>
      <c r="D53" s="249">
        <v>0</v>
      </c>
      <c r="E53" s="249">
        <v>0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</v>
      </c>
      <c r="N53" s="249">
        <v>0</v>
      </c>
      <c r="O53" s="249">
        <v>0</v>
      </c>
      <c r="P53" s="249">
        <v>0</v>
      </c>
      <c r="Q53" s="249">
        <v>0</v>
      </c>
      <c r="R53" s="249">
        <v>0</v>
      </c>
      <c r="S53" s="249">
        <v>0</v>
      </c>
      <c r="T53" s="249">
        <v>0</v>
      </c>
      <c r="U53" s="249">
        <v>0</v>
      </c>
      <c r="V53" s="249">
        <v>0</v>
      </c>
      <c r="W53" s="249">
        <v>0</v>
      </c>
      <c r="X53" s="249">
        <v>0</v>
      </c>
      <c r="Y53" s="249">
        <v>0</v>
      </c>
      <c r="Z53" s="249">
        <v>0</v>
      </c>
      <c r="AA53" s="249">
        <v>0</v>
      </c>
      <c r="AB53" s="249">
        <v>0</v>
      </c>
      <c r="AC53" s="249">
        <v>0</v>
      </c>
      <c r="AD53" s="249">
        <v>0</v>
      </c>
      <c r="AE53" s="249">
        <v>0</v>
      </c>
      <c r="AF53" s="249">
        <v>0</v>
      </c>
      <c r="AG53" s="249">
        <v>0</v>
      </c>
      <c r="AH53" s="249">
        <v>0</v>
      </c>
      <c r="AI53" s="249">
        <v>0</v>
      </c>
      <c r="AJ53" s="249">
        <v>0</v>
      </c>
      <c r="AK53" s="249">
        <v>0</v>
      </c>
      <c r="AL53" s="249">
        <v>0</v>
      </c>
      <c r="AM53" s="249">
        <v>0</v>
      </c>
      <c r="AN53" s="249">
        <v>0</v>
      </c>
      <c r="AO53" s="249">
        <v>0</v>
      </c>
      <c r="AP53" s="249">
        <v>0</v>
      </c>
      <c r="AQ53" s="249">
        <v>0</v>
      </c>
      <c r="AR53" s="249">
        <v>0</v>
      </c>
      <c r="AS53" s="249">
        <v>0</v>
      </c>
      <c r="AT53" s="249">
        <v>0</v>
      </c>
      <c r="AU53" s="249">
        <v>0</v>
      </c>
      <c r="AV53" s="249">
        <v>0</v>
      </c>
      <c r="AW53" s="249">
        <v>0</v>
      </c>
      <c r="AX53" s="249">
        <v>0</v>
      </c>
      <c r="AY53" s="249">
        <v>0</v>
      </c>
      <c r="AZ53" s="249">
        <v>0</v>
      </c>
      <c r="BA53" s="249">
        <v>0</v>
      </c>
      <c r="BB53" s="249">
        <v>0</v>
      </c>
      <c r="BC53" s="249">
        <v>0</v>
      </c>
      <c r="BD53" s="249">
        <v>0</v>
      </c>
      <c r="BE53" s="249">
        <v>0</v>
      </c>
      <c r="BF53" s="249">
        <v>0</v>
      </c>
      <c r="BG53" s="249">
        <v>0</v>
      </c>
      <c r="BH53" s="249">
        <v>0</v>
      </c>
      <c r="BI53" s="249">
        <v>0</v>
      </c>
      <c r="BJ53" s="249">
        <v>0</v>
      </c>
      <c r="BK53" s="249">
        <v>0</v>
      </c>
      <c r="BL53" s="249">
        <v>0</v>
      </c>
      <c r="BM53" s="249">
        <v>0</v>
      </c>
      <c r="BN53" s="249">
        <v>0</v>
      </c>
      <c r="BO53" s="249">
        <v>0</v>
      </c>
      <c r="BP53" s="249">
        <v>0</v>
      </c>
      <c r="BQ53" s="249">
        <v>0</v>
      </c>
      <c r="BR53" s="249">
        <v>0</v>
      </c>
      <c r="BS53" s="249">
        <v>0</v>
      </c>
      <c r="BT53" s="249">
        <v>0</v>
      </c>
      <c r="BU53" s="249">
        <v>0</v>
      </c>
      <c r="BV53" s="249">
        <v>0</v>
      </c>
      <c r="BW53" s="249">
        <v>0</v>
      </c>
      <c r="BX53" s="249">
        <v>0</v>
      </c>
      <c r="BY53" s="249">
        <v>0</v>
      </c>
      <c r="BZ53" s="249">
        <v>0</v>
      </c>
      <c r="CA53" s="249">
        <v>0</v>
      </c>
      <c r="CB53" s="249">
        <v>0</v>
      </c>
      <c r="CC53" s="249">
        <v>0</v>
      </c>
      <c r="CD53" s="249">
        <v>0</v>
      </c>
      <c r="CE53" s="249">
        <v>0</v>
      </c>
      <c r="CF53" s="249">
        <v>0</v>
      </c>
      <c r="CG53" s="54">
        <f t="shared" si="5"/>
        <v>0</v>
      </c>
      <c r="CH53" s="54" t="str">
        <f t="shared" si="6"/>
        <v>-</v>
      </c>
      <c r="CI53" s="104">
        <f t="shared" si="7"/>
        <v>0</v>
      </c>
      <c r="CJ53" s="29" t="str">
        <f t="shared" si="8"/>
        <v>-</v>
      </c>
      <c r="CK53" s="423" t="s">
        <v>110</v>
      </c>
      <c r="CL53" s="75" t="str">
        <f>'Формат ИПР'!B39</f>
        <v>1.1.3.1</v>
      </c>
      <c r="CM53" s="75" t="str">
        <f>'Формат ИПР'!C39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N53" s="75" t="str">
        <f>'Формат ИПР'!D39</f>
        <v>Г</v>
      </c>
      <c r="CO53" s="75" t="b">
        <f t="shared" si="26"/>
        <v>1</v>
      </c>
    </row>
    <row r="54" spans="1:95" ht="27.75" customHeight="1">
      <c r="A54" s="218" t="s">
        <v>125</v>
      </c>
      <c r="B54" s="416" t="s">
        <v>128</v>
      </c>
      <c r="C54" s="219" t="s">
        <v>107</v>
      </c>
      <c r="D54" s="249">
        <f>SUM(D55:D66)</f>
        <v>561.92479585979663</v>
      </c>
      <c r="E54" s="249">
        <f t="shared" ref="E54:BP54" si="119">SUM(E55:E66)</f>
        <v>0</v>
      </c>
      <c r="F54" s="249">
        <f t="shared" si="119"/>
        <v>0</v>
      </c>
      <c r="G54" s="249">
        <f t="shared" si="119"/>
        <v>0</v>
      </c>
      <c r="H54" s="249">
        <f t="shared" si="119"/>
        <v>0</v>
      </c>
      <c r="I54" s="249">
        <f t="shared" si="119"/>
        <v>0</v>
      </c>
      <c r="J54" s="249">
        <f t="shared" si="119"/>
        <v>0</v>
      </c>
      <c r="K54" s="249">
        <f t="shared" si="119"/>
        <v>0</v>
      </c>
      <c r="L54" s="249">
        <f t="shared" si="119"/>
        <v>0</v>
      </c>
      <c r="M54" s="249">
        <f t="shared" si="119"/>
        <v>0</v>
      </c>
      <c r="N54" s="249">
        <f t="shared" si="119"/>
        <v>0</v>
      </c>
      <c r="O54" s="249">
        <f t="shared" si="119"/>
        <v>0</v>
      </c>
      <c r="P54" s="249">
        <f t="shared" si="119"/>
        <v>0</v>
      </c>
      <c r="Q54" s="249">
        <f t="shared" si="119"/>
        <v>0</v>
      </c>
      <c r="R54" s="249">
        <f t="shared" si="119"/>
        <v>0</v>
      </c>
      <c r="S54" s="249">
        <f t="shared" si="119"/>
        <v>0</v>
      </c>
      <c r="T54" s="249">
        <f t="shared" si="119"/>
        <v>0</v>
      </c>
      <c r="U54" s="249">
        <f t="shared" si="119"/>
        <v>0</v>
      </c>
      <c r="V54" s="249">
        <f t="shared" si="119"/>
        <v>0</v>
      </c>
      <c r="W54" s="249">
        <f t="shared" si="119"/>
        <v>0</v>
      </c>
      <c r="X54" s="249">
        <f t="shared" si="119"/>
        <v>0</v>
      </c>
      <c r="Y54" s="249">
        <f t="shared" si="119"/>
        <v>0</v>
      </c>
      <c r="Z54" s="249">
        <f t="shared" si="119"/>
        <v>0</v>
      </c>
      <c r="AA54" s="249">
        <f t="shared" si="119"/>
        <v>0</v>
      </c>
      <c r="AB54" s="249">
        <f t="shared" si="119"/>
        <v>0</v>
      </c>
      <c r="AC54" s="249">
        <f t="shared" si="119"/>
        <v>0</v>
      </c>
      <c r="AD54" s="249">
        <f t="shared" si="119"/>
        <v>0</v>
      </c>
      <c r="AE54" s="249">
        <f t="shared" si="119"/>
        <v>0</v>
      </c>
      <c r="AF54" s="249">
        <f t="shared" si="119"/>
        <v>0</v>
      </c>
      <c r="AG54" s="249">
        <f t="shared" si="119"/>
        <v>0</v>
      </c>
      <c r="AH54" s="249">
        <f t="shared" si="119"/>
        <v>0</v>
      </c>
      <c r="AI54" s="249">
        <f t="shared" si="119"/>
        <v>0</v>
      </c>
      <c r="AJ54" s="249">
        <f t="shared" si="119"/>
        <v>0</v>
      </c>
      <c r="AK54" s="249">
        <f t="shared" si="119"/>
        <v>0</v>
      </c>
      <c r="AL54" s="249">
        <f t="shared" si="119"/>
        <v>0</v>
      </c>
      <c r="AM54" s="249">
        <f t="shared" si="119"/>
        <v>0</v>
      </c>
      <c r="AN54" s="249">
        <f t="shared" si="119"/>
        <v>0</v>
      </c>
      <c r="AO54" s="249">
        <f t="shared" si="119"/>
        <v>0</v>
      </c>
      <c r="AP54" s="249">
        <f t="shared" si="119"/>
        <v>0</v>
      </c>
      <c r="AQ54" s="249">
        <f t="shared" si="119"/>
        <v>0</v>
      </c>
      <c r="AR54" s="249">
        <f t="shared" si="119"/>
        <v>0</v>
      </c>
      <c r="AS54" s="249">
        <f t="shared" si="119"/>
        <v>0</v>
      </c>
      <c r="AT54" s="249">
        <f t="shared" si="119"/>
        <v>37.278534700000002</v>
      </c>
      <c r="AU54" s="249">
        <f t="shared" si="119"/>
        <v>0</v>
      </c>
      <c r="AV54" s="249">
        <f t="shared" si="119"/>
        <v>0</v>
      </c>
      <c r="AW54" s="249">
        <f t="shared" si="119"/>
        <v>20.356000000000002</v>
      </c>
      <c r="AX54" s="249">
        <f t="shared" si="119"/>
        <v>0</v>
      </c>
      <c r="AY54" s="249">
        <f t="shared" si="119"/>
        <v>5</v>
      </c>
      <c r="AZ54" s="249">
        <f t="shared" si="119"/>
        <v>0</v>
      </c>
      <c r="BA54" s="249">
        <f t="shared" si="119"/>
        <v>0</v>
      </c>
      <c r="BB54" s="249">
        <f t="shared" si="119"/>
        <v>0</v>
      </c>
      <c r="BC54" s="249">
        <f t="shared" si="119"/>
        <v>0</v>
      </c>
      <c r="BD54" s="249">
        <f t="shared" si="119"/>
        <v>0</v>
      </c>
      <c r="BE54" s="249">
        <f t="shared" si="119"/>
        <v>0</v>
      </c>
      <c r="BF54" s="249">
        <f t="shared" si="119"/>
        <v>0</v>
      </c>
      <c r="BG54" s="249">
        <f t="shared" si="119"/>
        <v>0</v>
      </c>
      <c r="BH54" s="249">
        <f t="shared" si="119"/>
        <v>0</v>
      </c>
      <c r="BI54" s="249">
        <f t="shared" si="119"/>
        <v>0</v>
      </c>
      <c r="BJ54" s="249">
        <f t="shared" si="119"/>
        <v>0</v>
      </c>
      <c r="BK54" s="249">
        <f t="shared" si="119"/>
        <v>0</v>
      </c>
      <c r="BL54" s="249">
        <f t="shared" si="119"/>
        <v>0</v>
      </c>
      <c r="BM54" s="249">
        <f t="shared" si="119"/>
        <v>0</v>
      </c>
      <c r="BN54" s="249">
        <f t="shared" si="119"/>
        <v>0</v>
      </c>
      <c r="BO54" s="249">
        <f t="shared" si="119"/>
        <v>0</v>
      </c>
      <c r="BP54" s="249">
        <f t="shared" si="119"/>
        <v>0</v>
      </c>
      <c r="BQ54" s="249">
        <f t="shared" ref="BQ54:CF54" si="120">SUM(BQ55:BQ66)</f>
        <v>0</v>
      </c>
      <c r="BR54" s="249">
        <f t="shared" si="120"/>
        <v>37.278534700000002</v>
      </c>
      <c r="BS54" s="249">
        <f t="shared" si="120"/>
        <v>0</v>
      </c>
      <c r="BT54" s="249">
        <f t="shared" si="120"/>
        <v>0</v>
      </c>
      <c r="BU54" s="249">
        <f t="shared" si="120"/>
        <v>20.356000000000002</v>
      </c>
      <c r="BV54" s="249">
        <f t="shared" si="120"/>
        <v>0</v>
      </c>
      <c r="BW54" s="249">
        <f t="shared" si="120"/>
        <v>5</v>
      </c>
      <c r="BX54" s="249">
        <f t="shared" si="120"/>
        <v>0</v>
      </c>
      <c r="BY54" s="249">
        <f t="shared" si="120"/>
        <v>0</v>
      </c>
      <c r="BZ54" s="249">
        <f t="shared" si="120"/>
        <v>0</v>
      </c>
      <c r="CA54" s="249">
        <f t="shared" si="120"/>
        <v>0</v>
      </c>
      <c r="CB54" s="249">
        <f t="shared" si="120"/>
        <v>0</v>
      </c>
      <c r="CC54" s="249">
        <f t="shared" si="120"/>
        <v>0</v>
      </c>
      <c r="CD54" s="249">
        <f t="shared" si="120"/>
        <v>0</v>
      </c>
      <c r="CE54" s="249">
        <f t="shared" si="120"/>
        <v>0</v>
      </c>
      <c r="CF54" s="249">
        <f t="shared" si="120"/>
        <v>0</v>
      </c>
      <c r="CG54" s="54">
        <f t="shared" si="5"/>
        <v>0</v>
      </c>
      <c r="CH54" s="54" t="str">
        <f t="shared" si="6"/>
        <v>-</v>
      </c>
      <c r="CI54" s="104">
        <f t="shared" si="7"/>
        <v>37.278534700000002</v>
      </c>
      <c r="CJ54" s="29" t="str">
        <f t="shared" si="8"/>
        <v>-</v>
      </c>
      <c r="CK54" s="423" t="s">
        <v>110</v>
      </c>
      <c r="CL54" s="75" t="str">
        <f>'Формат ИПР'!B40</f>
        <v>1.1.3.1</v>
      </c>
      <c r="CM54" s="75" t="str">
        <f>'Формат ИПР'!C40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N54" s="75" t="str">
        <f>'Формат ИПР'!D40</f>
        <v>Г</v>
      </c>
      <c r="CO54" s="75" t="b">
        <f t="shared" si="26"/>
        <v>1</v>
      </c>
    </row>
    <row r="55" spans="1:95" ht="27.75" customHeight="1">
      <c r="A55" s="218" t="str">
        <f>'Формат ИПР'!B41</f>
        <v>1.1.3.1</v>
      </c>
      <c r="B55" s="416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219" t="str">
        <f>'Формат ИПР'!D41</f>
        <v>I_Che154</v>
      </c>
      <c r="D55" s="104">
        <v>56.497627118644068</v>
      </c>
      <c r="E55" s="224">
        <f t="shared" ref="E55" si="121">IF(M55="нд","нд",M55+U55+AC55+AK55)</f>
        <v>0</v>
      </c>
      <c r="F55" s="224">
        <f t="shared" ref="F55" si="122">IF(N55="нд","нд",N55+V55+AD55+AL55)</f>
        <v>0</v>
      </c>
      <c r="G55" s="224">
        <f t="shared" ref="G55" si="123">IF(O55="нд","нд",O55+W55+AE55+AM55)</f>
        <v>0</v>
      </c>
      <c r="H55" s="224">
        <f t="shared" ref="H55" si="124">IF(N55="нд","нд",P55+X55+AF55+AN55)</f>
        <v>0</v>
      </c>
      <c r="I55" s="224">
        <f t="shared" ref="I55" si="125">IF(Q55="нд","нд",Q55+Y55+AG55+AO55)</f>
        <v>0</v>
      </c>
      <c r="J55" s="224">
        <f t="shared" ref="J55" si="126">IF(N55="нд","нд",R55+Z55+AH55+AP55)</f>
        <v>0</v>
      </c>
      <c r="K55" s="224">
        <f t="shared" ref="K55" si="127">IF(O55="нд","нд",S55+AA55+AI55+AQ55)</f>
        <v>0</v>
      </c>
      <c r="L55" s="224">
        <f t="shared" ref="L55" si="128">IF(T55="нд","нд",T55+AB55+AJ55+AR55)</f>
        <v>0</v>
      </c>
      <c r="M55" s="224">
        <v>0</v>
      </c>
      <c r="N55" s="224">
        <f>'Формат ИПР'!FA41</f>
        <v>0</v>
      </c>
      <c r="O55" s="224">
        <f>'Формат ИПР'!EX41</f>
        <v>0</v>
      </c>
      <c r="P55" s="224">
        <v>0</v>
      </c>
      <c r="Q55" s="224">
        <f>'Формат ИПР'!EW41</f>
        <v>0</v>
      </c>
      <c r="R55" s="224">
        <v>0</v>
      </c>
      <c r="S55" s="224">
        <f>'Формат ИПР'!EY41</f>
        <v>0</v>
      </c>
      <c r="T55" s="224">
        <f>'Формат ИПР'!EZ41</f>
        <v>0</v>
      </c>
      <c r="U55" s="224">
        <v>0</v>
      </c>
      <c r="V55" s="224">
        <f>'Формат ИПР'!FK41</f>
        <v>0</v>
      </c>
      <c r="W55" s="224">
        <f>'Формат ИПР'!FH41</f>
        <v>0</v>
      </c>
      <c r="X55" s="224">
        <v>0</v>
      </c>
      <c r="Y55" s="224">
        <f>'Формат ИПР'!FG41</f>
        <v>0</v>
      </c>
      <c r="Z55" s="224">
        <v>0</v>
      </c>
      <c r="AA55" s="224">
        <f>'Формат ИПР'!FI41</f>
        <v>0</v>
      </c>
      <c r="AB55" s="224">
        <f>'Формат ИПР'!FJ41</f>
        <v>0</v>
      </c>
      <c r="AC55" s="224">
        <v>0</v>
      </c>
      <c r="AD55" s="224">
        <f>'Формат ИПР'!FU41</f>
        <v>0</v>
      </c>
      <c r="AE55" s="224">
        <f>'Формат ИПР'!FR41</f>
        <v>0</v>
      </c>
      <c r="AF55" s="224">
        <v>0</v>
      </c>
      <c r="AG55" s="224">
        <f>'Формат ИПР'!FQ41</f>
        <v>0</v>
      </c>
      <c r="AH55" s="224">
        <v>0</v>
      </c>
      <c r="AI55" s="224">
        <f>'Формат ИПР'!FS41</f>
        <v>0</v>
      </c>
      <c r="AJ55" s="224">
        <f>'Формат ИПР'!FT41</f>
        <v>0</v>
      </c>
      <c r="AK55" s="224">
        <v>0</v>
      </c>
      <c r="AL55" s="224">
        <f>'Формат ИПР'!GE41</f>
        <v>0</v>
      </c>
      <c r="AM55" s="224">
        <f>'Формат ИПР'!GB41</f>
        <v>0</v>
      </c>
      <c r="AN55" s="224">
        <v>0</v>
      </c>
      <c r="AO55" s="224">
        <f>'Формат ИПР'!GA41</f>
        <v>0</v>
      </c>
      <c r="AP55" s="224">
        <v>0</v>
      </c>
      <c r="AQ55" s="224">
        <f>'Формат ИПР'!GC41</f>
        <v>0</v>
      </c>
      <c r="AR55" s="224">
        <f>'Формат ИПР'!GD41</f>
        <v>0</v>
      </c>
      <c r="AS55" s="224">
        <f t="shared" ref="AS55" si="129">BA55+BI55+BQ55+BY55</f>
        <v>0</v>
      </c>
      <c r="AT55" s="224">
        <f t="shared" ref="AT55" si="130">BB55+BJ55+BR55+BZ55</f>
        <v>0</v>
      </c>
      <c r="AU55" s="224">
        <f t="shared" ref="AU55" si="131">BC55+BK55+BS55+CA55</f>
        <v>0</v>
      </c>
      <c r="AV55" s="224">
        <f t="shared" ref="AV55" si="132">BD55+BL55+BT55+CB55</f>
        <v>0</v>
      </c>
      <c r="AW55" s="224">
        <f t="shared" ref="AW55" si="133">BE55+BM55+BU55+CC55</f>
        <v>0</v>
      </c>
      <c r="AX55" s="224">
        <f t="shared" ref="AX55" si="134">BF55+BN55+BV55+CD55</f>
        <v>0</v>
      </c>
      <c r="AY55" s="224">
        <f t="shared" ref="AY55" si="135">BG55+BO55+BW55+CE55</f>
        <v>0</v>
      </c>
      <c r="AZ55" s="224">
        <f t="shared" ref="AZ55" si="136">BH55+BP55+BX55+CF55</f>
        <v>0</v>
      </c>
      <c r="BA55" s="224">
        <v>0</v>
      </c>
      <c r="BB55" s="224">
        <f>'Формат ИПР'!FF41</f>
        <v>0</v>
      </c>
      <c r="BC55" s="224">
        <f>'Формат ИПР'!FC41</f>
        <v>0</v>
      </c>
      <c r="BD55" s="224">
        <v>0</v>
      </c>
      <c r="BE55" s="224">
        <f>'Формат ИПР'!FB41</f>
        <v>0</v>
      </c>
      <c r="BF55" s="224">
        <v>0</v>
      </c>
      <c r="BG55" s="224">
        <f>'Формат ИПР'!FD41</f>
        <v>0</v>
      </c>
      <c r="BH55" s="224">
        <f>'Формат ИПР'!FE41</f>
        <v>0</v>
      </c>
      <c r="BI55" s="224">
        <v>0</v>
      </c>
      <c r="BJ55" s="224">
        <f>'Формат ИПР'!FP41</f>
        <v>0</v>
      </c>
      <c r="BK55" s="224">
        <f>'Формат ИПР'!FM41</f>
        <v>0</v>
      </c>
      <c r="BL55" s="224">
        <v>0</v>
      </c>
      <c r="BM55" s="224">
        <f>'Формат ИПР'!FL41</f>
        <v>0</v>
      </c>
      <c r="BN55" s="224">
        <v>0</v>
      </c>
      <c r="BO55" s="224">
        <f>'Формат ИПР'!FN41</f>
        <v>0</v>
      </c>
      <c r="BP55" s="224">
        <f>'Формат ИПР'!FO41</f>
        <v>0</v>
      </c>
      <c r="BQ55" s="224">
        <v>0</v>
      </c>
      <c r="BR55" s="224">
        <f>'Формат ИПР'!FZ41</f>
        <v>0</v>
      </c>
      <c r="BS55" s="224">
        <f>'Формат ИПР'!FW41</f>
        <v>0</v>
      </c>
      <c r="BT55" s="224">
        <v>0</v>
      </c>
      <c r="BU55" s="224">
        <f>'Формат ИПР'!FV41</f>
        <v>0</v>
      </c>
      <c r="BV55" s="224">
        <v>0</v>
      </c>
      <c r="BW55" s="224">
        <f>'Формат ИПР'!FX41</f>
        <v>0</v>
      </c>
      <c r="BX55" s="224">
        <f>'Формат ИПР'!FY41</f>
        <v>0</v>
      </c>
      <c r="BY55" s="224">
        <v>0</v>
      </c>
      <c r="BZ55" s="224">
        <f>'Формат ИПР'!GJ41</f>
        <v>0</v>
      </c>
      <c r="CA55" s="224">
        <f>'Формат ИПР'!GG41</f>
        <v>0</v>
      </c>
      <c r="CB55" s="224">
        <v>0</v>
      </c>
      <c r="CC55" s="224">
        <f>'Формат ИПР'!GF41</f>
        <v>0</v>
      </c>
      <c r="CD55" s="224">
        <v>0</v>
      </c>
      <c r="CE55" s="224">
        <f>'Формат ИПР'!GH41</f>
        <v>0</v>
      </c>
      <c r="CF55" s="224">
        <f>'Формат ИПР'!GI41</f>
        <v>0</v>
      </c>
      <c r="CG55" s="54">
        <f t="shared" si="5"/>
        <v>0</v>
      </c>
      <c r="CH55" s="54" t="str">
        <f t="shared" si="6"/>
        <v>-</v>
      </c>
      <c r="CI55" s="104">
        <f t="shared" si="7"/>
        <v>0</v>
      </c>
      <c r="CJ55" s="29" t="str">
        <f t="shared" si="8"/>
        <v>-</v>
      </c>
      <c r="CK55" s="217" t="s">
        <v>110</v>
      </c>
      <c r="CL55" s="75" t="str">
        <f>'Формат ИПР'!B41</f>
        <v>1.1.3.1</v>
      </c>
      <c r="CM55" s="75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5" s="75" t="str">
        <f>'Формат ИПР'!D41</f>
        <v>I_Che154</v>
      </c>
      <c r="CO55" s="75" t="b">
        <f t="shared" si="26"/>
        <v>1</v>
      </c>
      <c r="CP55" s="199">
        <f t="shared" ref="CP55:CP66" si="137">N55+V55+AD55</f>
        <v>0</v>
      </c>
      <c r="CQ55" s="199">
        <f t="shared" ref="CQ55:CQ66" si="138">AT55</f>
        <v>0</v>
      </c>
    </row>
    <row r="56" spans="1:95" ht="27.75" customHeight="1">
      <c r="A56" s="218" t="str">
        <f>'Формат ИПР'!B42</f>
        <v>1.1.3.1</v>
      </c>
      <c r="B56" s="416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19" t="str">
        <f>'Формат ИПР'!D42</f>
        <v>I_Che155</v>
      </c>
      <c r="D56" s="104">
        <v>56.497627118644068</v>
      </c>
      <c r="E56" s="224">
        <f t="shared" ref="E56:E66" si="139">IF(M56="нд","нд",M56+U56+AC56+AK56)</f>
        <v>0</v>
      </c>
      <c r="F56" s="224">
        <f t="shared" ref="F56:F66" si="140">IF(N56="нд","нд",N56+V56+AD56+AL56)</f>
        <v>0</v>
      </c>
      <c r="G56" s="224">
        <f t="shared" ref="G56:G66" si="141">IF(O56="нд","нд",O56+W56+AE56+AM56)</f>
        <v>0</v>
      </c>
      <c r="H56" s="224">
        <f t="shared" ref="H56:H66" si="142">IF(N56="нд","нд",P56+X56+AF56+AN56)</f>
        <v>0</v>
      </c>
      <c r="I56" s="224">
        <f t="shared" ref="I56:I66" si="143">IF(Q56="нд","нд",Q56+Y56+AG56+AO56)</f>
        <v>0</v>
      </c>
      <c r="J56" s="224">
        <f t="shared" ref="J56:J66" si="144">IF(N56="нд","нд",R56+Z56+AH56+AP56)</f>
        <v>0</v>
      </c>
      <c r="K56" s="224">
        <f t="shared" ref="K56:K66" si="145">IF(O56="нд","нд",S56+AA56+AI56+AQ56)</f>
        <v>0</v>
      </c>
      <c r="L56" s="224">
        <f t="shared" ref="L56:L66" si="146">IF(T56="нд","нд",T56+AB56+AJ56+AR56)</f>
        <v>0</v>
      </c>
      <c r="M56" s="224">
        <v>0</v>
      </c>
      <c r="N56" s="224">
        <f>'Формат ИПР'!FA42</f>
        <v>0</v>
      </c>
      <c r="O56" s="224">
        <f>'Формат ИПР'!EX42</f>
        <v>0</v>
      </c>
      <c r="P56" s="224">
        <v>0</v>
      </c>
      <c r="Q56" s="224">
        <f>'Формат ИПР'!EW42</f>
        <v>0</v>
      </c>
      <c r="R56" s="224">
        <v>0</v>
      </c>
      <c r="S56" s="224">
        <f>'Формат ИПР'!EY42</f>
        <v>0</v>
      </c>
      <c r="T56" s="224">
        <f>'Формат ИПР'!EZ42</f>
        <v>0</v>
      </c>
      <c r="U56" s="224">
        <v>0</v>
      </c>
      <c r="V56" s="224">
        <f>'Формат ИПР'!FK42</f>
        <v>0</v>
      </c>
      <c r="W56" s="224">
        <f>'Формат ИПР'!FH42</f>
        <v>0</v>
      </c>
      <c r="X56" s="224">
        <v>0</v>
      </c>
      <c r="Y56" s="224">
        <f>'Формат ИПР'!FG42</f>
        <v>0</v>
      </c>
      <c r="Z56" s="224">
        <v>0</v>
      </c>
      <c r="AA56" s="224">
        <f>'Формат ИПР'!FI42</f>
        <v>0</v>
      </c>
      <c r="AB56" s="224">
        <f>'Формат ИПР'!FJ42</f>
        <v>0</v>
      </c>
      <c r="AC56" s="224">
        <v>0</v>
      </c>
      <c r="AD56" s="224">
        <f>'Формат ИПР'!FU42</f>
        <v>0</v>
      </c>
      <c r="AE56" s="224">
        <f>'Формат ИПР'!FR42</f>
        <v>0</v>
      </c>
      <c r="AF56" s="224">
        <v>0</v>
      </c>
      <c r="AG56" s="224">
        <f>'Формат ИПР'!FQ42</f>
        <v>0</v>
      </c>
      <c r="AH56" s="224">
        <v>0</v>
      </c>
      <c r="AI56" s="224">
        <f>'Формат ИПР'!FS42</f>
        <v>0</v>
      </c>
      <c r="AJ56" s="224">
        <f>'Формат ИПР'!FT42</f>
        <v>0</v>
      </c>
      <c r="AK56" s="224">
        <v>0</v>
      </c>
      <c r="AL56" s="224">
        <f>'Формат ИПР'!GE42</f>
        <v>0</v>
      </c>
      <c r="AM56" s="224">
        <f>'Формат ИПР'!GB42</f>
        <v>0</v>
      </c>
      <c r="AN56" s="224">
        <v>0</v>
      </c>
      <c r="AO56" s="224">
        <f>'Формат ИПР'!GA42</f>
        <v>0</v>
      </c>
      <c r="AP56" s="224">
        <v>0</v>
      </c>
      <c r="AQ56" s="224">
        <f>'Формат ИПР'!GC42</f>
        <v>0</v>
      </c>
      <c r="AR56" s="224">
        <f>'Формат ИПР'!GD42</f>
        <v>0</v>
      </c>
      <c r="AS56" s="224">
        <f t="shared" ref="AS56:AS66" si="147">BA56+BI56+BQ56+BY56</f>
        <v>0</v>
      </c>
      <c r="AT56" s="224">
        <f t="shared" ref="AT56:AT66" si="148">BB56+BJ56+BR56+BZ56</f>
        <v>0</v>
      </c>
      <c r="AU56" s="224">
        <f t="shared" ref="AU56:AU66" si="149">BC56+BK56+BS56+CA56</f>
        <v>0</v>
      </c>
      <c r="AV56" s="224">
        <f t="shared" ref="AV56:AV66" si="150">BD56+BL56+BT56+CB56</f>
        <v>0</v>
      </c>
      <c r="AW56" s="224">
        <f t="shared" ref="AW56:AW66" si="151">BE56+BM56+BU56+CC56</f>
        <v>0</v>
      </c>
      <c r="AX56" s="224">
        <f t="shared" ref="AX56:AX66" si="152">BF56+BN56+BV56+CD56</f>
        <v>0</v>
      </c>
      <c r="AY56" s="224">
        <f t="shared" ref="AY56:AY66" si="153">BG56+BO56+BW56+CE56</f>
        <v>0</v>
      </c>
      <c r="AZ56" s="224">
        <f t="shared" ref="AZ56:AZ66" si="154">BH56+BP56+BX56+CF56</f>
        <v>0</v>
      </c>
      <c r="BA56" s="224">
        <v>0</v>
      </c>
      <c r="BB56" s="224">
        <f>'Формат ИПР'!FF42</f>
        <v>0</v>
      </c>
      <c r="BC56" s="224">
        <f>'Формат ИПР'!FC42</f>
        <v>0</v>
      </c>
      <c r="BD56" s="224">
        <v>0</v>
      </c>
      <c r="BE56" s="224">
        <f>'Формат ИПР'!FB42</f>
        <v>0</v>
      </c>
      <c r="BF56" s="224">
        <v>0</v>
      </c>
      <c r="BG56" s="224">
        <f>'Формат ИПР'!FD42</f>
        <v>0</v>
      </c>
      <c r="BH56" s="224">
        <f>'Формат ИПР'!FE42</f>
        <v>0</v>
      </c>
      <c r="BI56" s="224">
        <v>0</v>
      </c>
      <c r="BJ56" s="224">
        <f>'Формат ИПР'!FP42</f>
        <v>0</v>
      </c>
      <c r="BK56" s="224">
        <f>'Формат ИПР'!FM42</f>
        <v>0</v>
      </c>
      <c r="BL56" s="224">
        <v>0</v>
      </c>
      <c r="BM56" s="224">
        <f>'Формат ИПР'!FL42</f>
        <v>0</v>
      </c>
      <c r="BN56" s="224">
        <v>0</v>
      </c>
      <c r="BO56" s="224">
        <f>'Формат ИПР'!FN42</f>
        <v>0</v>
      </c>
      <c r="BP56" s="224">
        <f>'Формат ИПР'!FO42</f>
        <v>0</v>
      </c>
      <c r="BQ56" s="224">
        <v>0</v>
      </c>
      <c r="BR56" s="224">
        <f>'Формат ИПР'!FZ42</f>
        <v>0</v>
      </c>
      <c r="BS56" s="224">
        <f>'Формат ИПР'!FW42</f>
        <v>0</v>
      </c>
      <c r="BT56" s="224">
        <v>0</v>
      </c>
      <c r="BU56" s="224">
        <f>'Формат ИПР'!FV42</f>
        <v>0</v>
      </c>
      <c r="BV56" s="224">
        <v>0</v>
      </c>
      <c r="BW56" s="224">
        <f>'Формат ИПР'!FX42</f>
        <v>0</v>
      </c>
      <c r="BX56" s="224">
        <f>'Формат ИПР'!FY42</f>
        <v>0</v>
      </c>
      <c r="BY56" s="224">
        <v>0</v>
      </c>
      <c r="BZ56" s="224">
        <f>'Формат ИПР'!GJ42</f>
        <v>0</v>
      </c>
      <c r="CA56" s="224">
        <f>'Формат ИПР'!GG42</f>
        <v>0</v>
      </c>
      <c r="CB56" s="224">
        <v>0</v>
      </c>
      <c r="CC56" s="224">
        <f>'Формат ИПР'!GF42</f>
        <v>0</v>
      </c>
      <c r="CD56" s="224">
        <v>0</v>
      </c>
      <c r="CE56" s="224">
        <f>'Формат ИПР'!GH42</f>
        <v>0</v>
      </c>
      <c r="CF56" s="224">
        <f>'Формат ИПР'!GI42</f>
        <v>0</v>
      </c>
      <c r="CG56" s="54">
        <f t="shared" si="5"/>
        <v>0</v>
      </c>
      <c r="CH56" s="54" t="str">
        <f t="shared" si="6"/>
        <v>-</v>
      </c>
      <c r="CI56" s="104">
        <f t="shared" si="7"/>
        <v>0</v>
      </c>
      <c r="CJ56" s="29" t="str">
        <f t="shared" si="8"/>
        <v>-</v>
      </c>
      <c r="CK56" s="217" t="s">
        <v>110</v>
      </c>
      <c r="CL56" s="75" t="str">
        <f>'Формат ИПР'!B42</f>
        <v>1.1.3.1</v>
      </c>
      <c r="CM56" s="75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6" s="75" t="str">
        <f>'Формат ИПР'!D42</f>
        <v>I_Che155</v>
      </c>
      <c r="CO56" s="75" t="b">
        <f t="shared" si="26"/>
        <v>1</v>
      </c>
      <c r="CP56" s="199">
        <f t="shared" si="137"/>
        <v>0</v>
      </c>
      <c r="CQ56" s="199">
        <f t="shared" si="138"/>
        <v>0</v>
      </c>
    </row>
    <row r="57" spans="1:95" ht="27.75" customHeight="1">
      <c r="A57" s="218" t="str">
        <f>'Формат ИПР'!B43</f>
        <v>1.1.3.1</v>
      </c>
      <c r="B57" s="416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19" t="str">
        <f>'Формат ИПР'!D43</f>
        <v>I_Che156</v>
      </c>
      <c r="D57" s="104">
        <v>56.497627118644068</v>
      </c>
      <c r="E57" s="224">
        <f t="shared" ref="E57:E58" si="155">IF(M57="нд","нд",M57+U57+AC57+AK57)</f>
        <v>0</v>
      </c>
      <c r="F57" s="224">
        <f t="shared" ref="F57:F58" si="156">IF(N57="нд","нд",N57+V57+AD57+AL57)</f>
        <v>0</v>
      </c>
      <c r="G57" s="224">
        <f t="shared" ref="G57:G58" si="157">IF(O57="нд","нд",O57+W57+AE57+AM57)</f>
        <v>0</v>
      </c>
      <c r="H57" s="224">
        <f t="shared" ref="H57:H58" si="158">IF(N57="нд","нд",P57+X57+AF57+AN57)</f>
        <v>0</v>
      </c>
      <c r="I57" s="224">
        <f t="shared" ref="I57:I58" si="159">IF(Q57="нд","нд",Q57+Y57+AG57+AO57)</f>
        <v>0</v>
      </c>
      <c r="J57" s="224">
        <f t="shared" ref="J57:J58" si="160">IF(N57="нд","нд",R57+Z57+AH57+AP57)</f>
        <v>0</v>
      </c>
      <c r="K57" s="224">
        <f t="shared" ref="K57:K58" si="161">IF(O57="нд","нд",S57+AA57+AI57+AQ57)</f>
        <v>0</v>
      </c>
      <c r="L57" s="224">
        <f t="shared" ref="L57:L58" si="162">IF(T57="нд","нд",T57+AB57+AJ57+AR57)</f>
        <v>0</v>
      </c>
      <c r="M57" s="224">
        <v>0</v>
      </c>
      <c r="N57" s="224">
        <f>'Формат ИПР'!FA43</f>
        <v>0</v>
      </c>
      <c r="O57" s="224">
        <f>'Формат ИПР'!EX43</f>
        <v>0</v>
      </c>
      <c r="P57" s="224">
        <v>0</v>
      </c>
      <c r="Q57" s="224">
        <f>'Формат ИПР'!EW43</f>
        <v>0</v>
      </c>
      <c r="R57" s="224">
        <v>0</v>
      </c>
      <c r="S57" s="224">
        <f>'Формат ИПР'!EY43</f>
        <v>0</v>
      </c>
      <c r="T57" s="224">
        <f>'Формат ИПР'!EZ43</f>
        <v>0</v>
      </c>
      <c r="U57" s="224">
        <v>0</v>
      </c>
      <c r="V57" s="224">
        <f>'Формат ИПР'!FK43</f>
        <v>0</v>
      </c>
      <c r="W57" s="224">
        <f>'Формат ИПР'!FH43</f>
        <v>0</v>
      </c>
      <c r="X57" s="224">
        <v>0</v>
      </c>
      <c r="Y57" s="224">
        <f>'Формат ИПР'!FG43</f>
        <v>0</v>
      </c>
      <c r="Z57" s="224">
        <v>0</v>
      </c>
      <c r="AA57" s="224">
        <f>'Формат ИПР'!FI43</f>
        <v>0</v>
      </c>
      <c r="AB57" s="224">
        <f>'Формат ИПР'!FJ43</f>
        <v>0</v>
      </c>
      <c r="AC57" s="224">
        <v>0</v>
      </c>
      <c r="AD57" s="224">
        <f>'Формат ИПР'!FU43</f>
        <v>0</v>
      </c>
      <c r="AE57" s="224">
        <f>'Формат ИПР'!FR43</f>
        <v>0</v>
      </c>
      <c r="AF57" s="224">
        <v>0</v>
      </c>
      <c r="AG57" s="224">
        <f>'Формат ИПР'!FQ43</f>
        <v>0</v>
      </c>
      <c r="AH57" s="224">
        <v>0</v>
      </c>
      <c r="AI57" s="224">
        <f>'Формат ИПР'!FS43</f>
        <v>0</v>
      </c>
      <c r="AJ57" s="224">
        <f>'Формат ИПР'!FT43</f>
        <v>0</v>
      </c>
      <c r="AK57" s="224">
        <v>0</v>
      </c>
      <c r="AL57" s="224">
        <f>'Формат ИПР'!GE43</f>
        <v>0</v>
      </c>
      <c r="AM57" s="224">
        <f>'Формат ИПР'!GB43</f>
        <v>0</v>
      </c>
      <c r="AN57" s="224">
        <v>0</v>
      </c>
      <c r="AO57" s="224">
        <f>'Формат ИПР'!GA43</f>
        <v>0</v>
      </c>
      <c r="AP57" s="224">
        <v>0</v>
      </c>
      <c r="AQ57" s="224">
        <f>'Формат ИПР'!GC43</f>
        <v>0</v>
      </c>
      <c r="AR57" s="224">
        <f>'Формат ИПР'!GD43</f>
        <v>0</v>
      </c>
      <c r="AS57" s="224">
        <f t="shared" ref="AS57:AS58" si="163">BA57+BI57+BQ57+BY57</f>
        <v>0</v>
      </c>
      <c r="AT57" s="224">
        <f t="shared" ref="AT57:AT58" si="164">BB57+BJ57+BR57+BZ57</f>
        <v>3.4351589500000004</v>
      </c>
      <c r="AU57" s="224">
        <f t="shared" ref="AU57:AU58" si="165">BC57+BK57+BS57+CA57</f>
        <v>0</v>
      </c>
      <c r="AV57" s="224">
        <f t="shared" ref="AV57:AV58" si="166">BD57+BL57+BT57+CB57</f>
        <v>0</v>
      </c>
      <c r="AW57" s="224">
        <f t="shared" ref="AW57:AW58" si="167">BE57+BM57+BU57+CC57</f>
        <v>0</v>
      </c>
      <c r="AX57" s="224">
        <f t="shared" ref="AX57:AX58" si="168">BF57+BN57+BV57+CD57</f>
        <v>0</v>
      </c>
      <c r="AY57" s="224">
        <f t="shared" ref="AY57:AY58" si="169">BG57+BO57+BW57+CE57</f>
        <v>1</v>
      </c>
      <c r="AZ57" s="224">
        <f t="shared" ref="AZ57:AZ58" si="170">BH57+BP57+BX57+CF57</f>
        <v>0</v>
      </c>
      <c r="BA57" s="224">
        <v>0</v>
      </c>
      <c r="BB57" s="224">
        <f>'Формат ИПР'!FF43</f>
        <v>0</v>
      </c>
      <c r="BC57" s="224">
        <f>'Формат ИПР'!FC43</f>
        <v>0</v>
      </c>
      <c r="BD57" s="224">
        <v>0</v>
      </c>
      <c r="BE57" s="224">
        <f>'Формат ИПР'!FB43</f>
        <v>0</v>
      </c>
      <c r="BF57" s="224">
        <v>0</v>
      </c>
      <c r="BG57" s="224">
        <f>'Формат ИПР'!FD43</f>
        <v>0</v>
      </c>
      <c r="BH57" s="224">
        <f>'Формат ИПР'!FE43</f>
        <v>0</v>
      </c>
      <c r="BI57" s="224">
        <v>0</v>
      </c>
      <c r="BJ57" s="224">
        <f>'Формат ИПР'!FP43</f>
        <v>0</v>
      </c>
      <c r="BK57" s="224">
        <f>'Формат ИПР'!FM43</f>
        <v>0</v>
      </c>
      <c r="BL57" s="224">
        <v>0</v>
      </c>
      <c r="BM57" s="224">
        <f>'Формат ИПР'!FL43</f>
        <v>0</v>
      </c>
      <c r="BN57" s="224">
        <v>0</v>
      </c>
      <c r="BO57" s="224">
        <f>'Формат ИПР'!FN43</f>
        <v>0</v>
      </c>
      <c r="BP57" s="224">
        <f>'Формат ИПР'!FO43</f>
        <v>0</v>
      </c>
      <c r="BQ57" s="224">
        <v>0</v>
      </c>
      <c r="BR57" s="224">
        <f>'Формат ИПР'!FZ43</f>
        <v>3.4351589500000004</v>
      </c>
      <c r="BS57" s="224">
        <f>'Формат ИПР'!FW43</f>
        <v>0</v>
      </c>
      <c r="BT57" s="224">
        <v>0</v>
      </c>
      <c r="BU57" s="224">
        <f>'Формат ИПР'!FV43</f>
        <v>0</v>
      </c>
      <c r="BV57" s="224">
        <v>0</v>
      </c>
      <c r="BW57" s="224">
        <f>'Формат ИПР'!FX43</f>
        <v>1</v>
      </c>
      <c r="BX57" s="224">
        <f>'Формат ИПР'!FY43</f>
        <v>0</v>
      </c>
      <c r="BY57" s="224">
        <v>0</v>
      </c>
      <c r="BZ57" s="224">
        <f>'Формат ИПР'!GJ43</f>
        <v>0</v>
      </c>
      <c r="CA57" s="224">
        <f>'Формат ИПР'!GG43</f>
        <v>0</v>
      </c>
      <c r="CB57" s="224">
        <v>0</v>
      </c>
      <c r="CC57" s="224">
        <f>'Формат ИПР'!GF43</f>
        <v>0</v>
      </c>
      <c r="CD57" s="224">
        <v>0</v>
      </c>
      <c r="CE57" s="224">
        <f>'Формат ИПР'!GH43</f>
        <v>0</v>
      </c>
      <c r="CF57" s="224">
        <f>'Формат ИПР'!GI43</f>
        <v>0</v>
      </c>
      <c r="CG57" s="54">
        <f t="shared" si="5"/>
        <v>0</v>
      </c>
      <c r="CH57" s="54" t="str">
        <f t="shared" si="6"/>
        <v>-</v>
      </c>
      <c r="CI57" s="104">
        <f t="shared" si="7"/>
        <v>3.4351589500000004</v>
      </c>
      <c r="CJ57" s="29" t="str">
        <f t="shared" si="8"/>
        <v>-</v>
      </c>
      <c r="CK57" s="217" t="s">
        <v>693</v>
      </c>
      <c r="CL57" s="75" t="str">
        <f>'Формат ИПР'!B43</f>
        <v>1.1.3.1</v>
      </c>
      <c r="CM57" s="75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7" s="75" t="str">
        <f>'Формат ИПР'!D43</f>
        <v>I_Che156</v>
      </c>
      <c r="CO57" s="75" t="b">
        <f t="shared" si="26"/>
        <v>1</v>
      </c>
      <c r="CP57" s="199">
        <f t="shared" si="137"/>
        <v>0</v>
      </c>
      <c r="CQ57" s="199">
        <f t="shared" si="138"/>
        <v>3.4351589500000004</v>
      </c>
    </row>
    <row r="58" spans="1:95" ht="27.75" customHeight="1">
      <c r="A58" s="218" t="str">
        <f>'Формат ИПР'!B44</f>
        <v>1.1.3.1</v>
      </c>
      <c r="B58" s="416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19" t="str">
        <f>'Формат ИПР'!D44</f>
        <v>I_Che157</v>
      </c>
      <c r="D58" s="104">
        <v>56.497627118644068</v>
      </c>
      <c r="E58" s="224">
        <f t="shared" si="155"/>
        <v>0</v>
      </c>
      <c r="F58" s="224">
        <f t="shared" si="156"/>
        <v>0</v>
      </c>
      <c r="G58" s="224">
        <f t="shared" si="157"/>
        <v>0</v>
      </c>
      <c r="H58" s="224">
        <f t="shared" si="158"/>
        <v>0</v>
      </c>
      <c r="I58" s="224">
        <f t="shared" si="159"/>
        <v>0</v>
      </c>
      <c r="J58" s="224">
        <f t="shared" si="160"/>
        <v>0</v>
      </c>
      <c r="K58" s="224">
        <f t="shared" si="161"/>
        <v>0</v>
      </c>
      <c r="L58" s="224">
        <f t="shared" si="162"/>
        <v>0</v>
      </c>
      <c r="M58" s="224">
        <v>0</v>
      </c>
      <c r="N58" s="224">
        <f>'Формат ИПР'!FA44</f>
        <v>0</v>
      </c>
      <c r="O58" s="224">
        <f>'Формат ИПР'!EX44</f>
        <v>0</v>
      </c>
      <c r="P58" s="224">
        <v>0</v>
      </c>
      <c r="Q58" s="224">
        <f>'Формат ИПР'!EW44</f>
        <v>0</v>
      </c>
      <c r="R58" s="224">
        <v>0</v>
      </c>
      <c r="S58" s="224">
        <f>'Формат ИПР'!EY44</f>
        <v>0</v>
      </c>
      <c r="T58" s="224">
        <f>'Формат ИПР'!EZ44</f>
        <v>0</v>
      </c>
      <c r="U58" s="224">
        <v>0</v>
      </c>
      <c r="V58" s="224">
        <f>'Формат ИПР'!FK44</f>
        <v>0</v>
      </c>
      <c r="W58" s="224">
        <f>'Формат ИПР'!FH44</f>
        <v>0</v>
      </c>
      <c r="X58" s="224">
        <v>0</v>
      </c>
      <c r="Y58" s="224">
        <f>'Формат ИПР'!FG44</f>
        <v>0</v>
      </c>
      <c r="Z58" s="224">
        <v>0</v>
      </c>
      <c r="AA58" s="224">
        <f>'Формат ИПР'!FI44</f>
        <v>0</v>
      </c>
      <c r="AB58" s="224">
        <f>'Формат ИПР'!FJ44</f>
        <v>0</v>
      </c>
      <c r="AC58" s="224">
        <v>0</v>
      </c>
      <c r="AD58" s="224">
        <f>'Формат ИПР'!FU44</f>
        <v>0</v>
      </c>
      <c r="AE58" s="224">
        <f>'Формат ИПР'!FR44</f>
        <v>0</v>
      </c>
      <c r="AF58" s="224">
        <v>0</v>
      </c>
      <c r="AG58" s="224">
        <f>'Формат ИПР'!FQ44</f>
        <v>0</v>
      </c>
      <c r="AH58" s="224">
        <v>0</v>
      </c>
      <c r="AI58" s="224">
        <f>'Формат ИПР'!FS44</f>
        <v>0</v>
      </c>
      <c r="AJ58" s="224">
        <f>'Формат ИПР'!FT44</f>
        <v>0</v>
      </c>
      <c r="AK58" s="224">
        <v>0</v>
      </c>
      <c r="AL58" s="224">
        <f>'Формат ИПР'!GE44</f>
        <v>0</v>
      </c>
      <c r="AM58" s="224">
        <f>'Формат ИПР'!GB44</f>
        <v>0</v>
      </c>
      <c r="AN58" s="224">
        <v>0</v>
      </c>
      <c r="AO58" s="224">
        <f>'Формат ИПР'!GA44</f>
        <v>0</v>
      </c>
      <c r="AP58" s="224">
        <v>0</v>
      </c>
      <c r="AQ58" s="224">
        <f>'Формат ИПР'!GC44</f>
        <v>0</v>
      </c>
      <c r="AR58" s="224">
        <f>'Формат ИПР'!GD44</f>
        <v>0</v>
      </c>
      <c r="AS58" s="224">
        <f t="shared" si="163"/>
        <v>0</v>
      </c>
      <c r="AT58" s="224">
        <f t="shared" si="164"/>
        <v>4.9372881399999997</v>
      </c>
      <c r="AU58" s="224">
        <f t="shared" si="165"/>
        <v>0</v>
      </c>
      <c r="AV58" s="224">
        <f t="shared" si="166"/>
        <v>0</v>
      </c>
      <c r="AW58" s="224">
        <f t="shared" si="167"/>
        <v>0</v>
      </c>
      <c r="AX58" s="224">
        <f t="shared" si="168"/>
        <v>0</v>
      </c>
      <c r="AY58" s="224">
        <f t="shared" si="169"/>
        <v>1</v>
      </c>
      <c r="AZ58" s="224">
        <f t="shared" si="170"/>
        <v>0</v>
      </c>
      <c r="BA58" s="224">
        <v>0</v>
      </c>
      <c r="BB58" s="224">
        <f>'Формат ИПР'!FF44</f>
        <v>0</v>
      </c>
      <c r="BC58" s="224">
        <f>'Формат ИПР'!FC44</f>
        <v>0</v>
      </c>
      <c r="BD58" s="224">
        <v>0</v>
      </c>
      <c r="BE58" s="224">
        <f>'Формат ИПР'!FB44</f>
        <v>0</v>
      </c>
      <c r="BF58" s="224">
        <v>0</v>
      </c>
      <c r="BG58" s="224">
        <f>'Формат ИПР'!FD44</f>
        <v>0</v>
      </c>
      <c r="BH58" s="224">
        <f>'Формат ИПР'!FE44</f>
        <v>0</v>
      </c>
      <c r="BI58" s="224">
        <v>0</v>
      </c>
      <c r="BJ58" s="224">
        <f>'Формат ИПР'!FP44</f>
        <v>0</v>
      </c>
      <c r="BK58" s="224">
        <f>'Формат ИПР'!FM44</f>
        <v>0</v>
      </c>
      <c r="BL58" s="224">
        <v>0</v>
      </c>
      <c r="BM58" s="224">
        <f>'Формат ИПР'!FL44</f>
        <v>0</v>
      </c>
      <c r="BN58" s="224">
        <v>0</v>
      </c>
      <c r="BO58" s="224">
        <f>'Формат ИПР'!FN44</f>
        <v>0</v>
      </c>
      <c r="BP58" s="224">
        <f>'Формат ИПР'!FO44</f>
        <v>0</v>
      </c>
      <c r="BQ58" s="224">
        <v>0</v>
      </c>
      <c r="BR58" s="224">
        <f>'Формат ИПР'!FZ44</f>
        <v>4.9372881399999997</v>
      </c>
      <c r="BS58" s="224">
        <f>'Формат ИПР'!FW44</f>
        <v>0</v>
      </c>
      <c r="BT58" s="224">
        <v>0</v>
      </c>
      <c r="BU58" s="224">
        <f>'Формат ИПР'!FV44</f>
        <v>0</v>
      </c>
      <c r="BV58" s="224">
        <v>0</v>
      </c>
      <c r="BW58" s="224">
        <f>'Формат ИПР'!FX44</f>
        <v>1</v>
      </c>
      <c r="BX58" s="224">
        <f>'Формат ИПР'!FY44</f>
        <v>0</v>
      </c>
      <c r="BY58" s="224">
        <v>0</v>
      </c>
      <c r="BZ58" s="224">
        <f>'Формат ИПР'!GJ44</f>
        <v>0</v>
      </c>
      <c r="CA58" s="224">
        <f>'Формат ИПР'!GG44</f>
        <v>0</v>
      </c>
      <c r="CB58" s="224">
        <v>0</v>
      </c>
      <c r="CC58" s="224">
        <f>'Формат ИПР'!GF44</f>
        <v>0</v>
      </c>
      <c r="CD58" s="224">
        <v>0</v>
      </c>
      <c r="CE58" s="224">
        <f>'Формат ИПР'!GH44</f>
        <v>0</v>
      </c>
      <c r="CF58" s="224">
        <f>'Формат ИПР'!GI44</f>
        <v>0</v>
      </c>
      <c r="CG58" s="54">
        <f t="shared" si="5"/>
        <v>0</v>
      </c>
      <c r="CH58" s="54" t="str">
        <f t="shared" si="6"/>
        <v>-</v>
      </c>
      <c r="CI58" s="104">
        <f t="shared" si="7"/>
        <v>4.9372881399999997</v>
      </c>
      <c r="CJ58" s="29" t="str">
        <f t="shared" si="8"/>
        <v>-</v>
      </c>
      <c r="CK58" s="217" t="s">
        <v>693</v>
      </c>
      <c r="CL58" s="75" t="str">
        <f>'Формат ИПР'!B44</f>
        <v>1.1.3.1</v>
      </c>
      <c r="CM58" s="75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8" s="75" t="str">
        <f>'Формат ИПР'!D44</f>
        <v>I_Che157</v>
      </c>
      <c r="CO58" s="75" t="b">
        <f t="shared" si="26"/>
        <v>1</v>
      </c>
      <c r="CP58" s="199">
        <f t="shared" si="137"/>
        <v>0</v>
      </c>
      <c r="CQ58" s="199">
        <f t="shared" si="138"/>
        <v>4.9372881399999997</v>
      </c>
    </row>
    <row r="59" spans="1:95" ht="27.75" customHeight="1">
      <c r="A59" s="218" t="str">
        <f>'Формат ИПР'!B45</f>
        <v>1.1.3.1</v>
      </c>
      <c r="B59" s="416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19" t="str">
        <f>'Формат ИПР'!D45</f>
        <v>I_Che158</v>
      </c>
      <c r="D59" s="104">
        <v>3.6304707000000009</v>
      </c>
      <c r="E59" s="224">
        <f t="shared" si="139"/>
        <v>0</v>
      </c>
      <c r="F59" s="224">
        <f t="shared" si="140"/>
        <v>0</v>
      </c>
      <c r="G59" s="224">
        <f t="shared" si="141"/>
        <v>0</v>
      </c>
      <c r="H59" s="224">
        <f t="shared" si="142"/>
        <v>0</v>
      </c>
      <c r="I59" s="224">
        <f t="shared" si="143"/>
        <v>0</v>
      </c>
      <c r="J59" s="224">
        <f t="shared" si="144"/>
        <v>0</v>
      </c>
      <c r="K59" s="224">
        <f t="shared" si="145"/>
        <v>0</v>
      </c>
      <c r="L59" s="224">
        <f t="shared" si="146"/>
        <v>0</v>
      </c>
      <c r="M59" s="224">
        <v>0</v>
      </c>
      <c r="N59" s="224">
        <f>'Формат ИПР'!FA45</f>
        <v>0</v>
      </c>
      <c r="O59" s="224">
        <f>'Формат ИПР'!EX45</f>
        <v>0</v>
      </c>
      <c r="P59" s="224">
        <v>0</v>
      </c>
      <c r="Q59" s="224">
        <f>'Формат ИПР'!EW45</f>
        <v>0</v>
      </c>
      <c r="R59" s="224">
        <v>0</v>
      </c>
      <c r="S59" s="224">
        <f>'Формат ИПР'!EY45</f>
        <v>0</v>
      </c>
      <c r="T59" s="224">
        <f>'Формат ИПР'!EZ45</f>
        <v>0</v>
      </c>
      <c r="U59" s="224">
        <v>0</v>
      </c>
      <c r="V59" s="224">
        <f>'Формат ИПР'!FK45</f>
        <v>0</v>
      </c>
      <c r="W59" s="224">
        <f>'Формат ИПР'!FH45</f>
        <v>0</v>
      </c>
      <c r="X59" s="224">
        <v>0</v>
      </c>
      <c r="Y59" s="224">
        <f>'Формат ИПР'!FG45</f>
        <v>0</v>
      </c>
      <c r="Z59" s="224">
        <v>0</v>
      </c>
      <c r="AA59" s="224">
        <f>'Формат ИПР'!FI45</f>
        <v>0</v>
      </c>
      <c r="AB59" s="224">
        <f>'Формат ИПР'!FJ45</f>
        <v>0</v>
      </c>
      <c r="AC59" s="224">
        <v>0</v>
      </c>
      <c r="AD59" s="224">
        <f>'Формат ИПР'!FU45</f>
        <v>0</v>
      </c>
      <c r="AE59" s="224">
        <f>'Формат ИПР'!FR45</f>
        <v>0</v>
      </c>
      <c r="AF59" s="224">
        <v>0</v>
      </c>
      <c r="AG59" s="224">
        <f>'Формат ИПР'!FQ45</f>
        <v>0</v>
      </c>
      <c r="AH59" s="224">
        <v>0</v>
      </c>
      <c r="AI59" s="224">
        <f>'Формат ИПР'!FS45</f>
        <v>0</v>
      </c>
      <c r="AJ59" s="224">
        <f>'Формат ИПР'!FT45</f>
        <v>0</v>
      </c>
      <c r="AK59" s="224">
        <v>0</v>
      </c>
      <c r="AL59" s="224">
        <f>'Формат ИПР'!GE45</f>
        <v>0</v>
      </c>
      <c r="AM59" s="224">
        <f>'Формат ИПР'!GB45</f>
        <v>0</v>
      </c>
      <c r="AN59" s="224">
        <v>0</v>
      </c>
      <c r="AO59" s="224">
        <f>'Формат ИПР'!GA45</f>
        <v>0</v>
      </c>
      <c r="AP59" s="224">
        <v>0</v>
      </c>
      <c r="AQ59" s="224">
        <f>'Формат ИПР'!GC45</f>
        <v>0</v>
      </c>
      <c r="AR59" s="224">
        <f>'Формат ИПР'!GD45</f>
        <v>0</v>
      </c>
      <c r="AS59" s="224">
        <f t="shared" si="147"/>
        <v>0</v>
      </c>
      <c r="AT59" s="224">
        <f t="shared" si="148"/>
        <v>0</v>
      </c>
      <c r="AU59" s="224">
        <f t="shared" si="149"/>
        <v>0</v>
      </c>
      <c r="AV59" s="224">
        <f t="shared" si="150"/>
        <v>0</v>
      </c>
      <c r="AW59" s="224">
        <f t="shared" si="151"/>
        <v>0</v>
      </c>
      <c r="AX59" s="224">
        <f t="shared" si="152"/>
        <v>0</v>
      </c>
      <c r="AY59" s="224">
        <f t="shared" si="153"/>
        <v>0</v>
      </c>
      <c r="AZ59" s="224">
        <f t="shared" si="154"/>
        <v>0</v>
      </c>
      <c r="BA59" s="224">
        <v>0</v>
      </c>
      <c r="BB59" s="224">
        <f>'Формат ИПР'!FF45</f>
        <v>0</v>
      </c>
      <c r="BC59" s="224">
        <f>'Формат ИПР'!FC45</f>
        <v>0</v>
      </c>
      <c r="BD59" s="224">
        <v>0</v>
      </c>
      <c r="BE59" s="224">
        <f>'Формат ИПР'!FB45</f>
        <v>0</v>
      </c>
      <c r="BF59" s="224">
        <v>0</v>
      </c>
      <c r="BG59" s="224">
        <f>'Формат ИПР'!FD45</f>
        <v>0</v>
      </c>
      <c r="BH59" s="224">
        <f>'Формат ИПР'!FE45</f>
        <v>0</v>
      </c>
      <c r="BI59" s="224">
        <v>0</v>
      </c>
      <c r="BJ59" s="224">
        <f>'Формат ИПР'!FP45</f>
        <v>0</v>
      </c>
      <c r="BK59" s="224">
        <f>'Формат ИПР'!FM45</f>
        <v>0</v>
      </c>
      <c r="BL59" s="224">
        <v>0</v>
      </c>
      <c r="BM59" s="224">
        <f>'Формат ИПР'!FL45</f>
        <v>0</v>
      </c>
      <c r="BN59" s="224">
        <v>0</v>
      </c>
      <c r="BO59" s="224">
        <f>'Формат ИПР'!FN45</f>
        <v>0</v>
      </c>
      <c r="BP59" s="224">
        <f>'Формат ИПР'!FO45</f>
        <v>0</v>
      </c>
      <c r="BQ59" s="224">
        <v>0</v>
      </c>
      <c r="BR59" s="224">
        <f>'Формат ИПР'!FZ45</f>
        <v>0</v>
      </c>
      <c r="BS59" s="224">
        <f>'Формат ИПР'!FW45</f>
        <v>0</v>
      </c>
      <c r="BT59" s="224">
        <v>0</v>
      </c>
      <c r="BU59" s="224">
        <f>'Формат ИПР'!FV45</f>
        <v>0</v>
      </c>
      <c r="BV59" s="224">
        <v>0</v>
      </c>
      <c r="BW59" s="224">
        <f>'Формат ИПР'!FX45</f>
        <v>0</v>
      </c>
      <c r="BX59" s="224">
        <f>'Формат ИПР'!FY45</f>
        <v>0</v>
      </c>
      <c r="BY59" s="224">
        <v>0</v>
      </c>
      <c r="BZ59" s="224">
        <f>'Формат ИПР'!GJ45</f>
        <v>0</v>
      </c>
      <c r="CA59" s="224">
        <f>'Формат ИПР'!GG45</f>
        <v>0</v>
      </c>
      <c r="CB59" s="224">
        <v>0</v>
      </c>
      <c r="CC59" s="224">
        <f>'Формат ИПР'!GF45</f>
        <v>0</v>
      </c>
      <c r="CD59" s="224">
        <v>0</v>
      </c>
      <c r="CE59" s="224">
        <f>'Формат ИПР'!GH45</f>
        <v>0</v>
      </c>
      <c r="CF59" s="224">
        <f>'Формат ИПР'!GI45</f>
        <v>0</v>
      </c>
      <c r="CG59" s="54">
        <f t="shared" si="5"/>
        <v>0</v>
      </c>
      <c r="CH59" s="54" t="str">
        <f t="shared" si="6"/>
        <v>-</v>
      </c>
      <c r="CI59" s="104">
        <f t="shared" si="7"/>
        <v>0</v>
      </c>
      <c r="CJ59" s="29" t="str">
        <f t="shared" si="8"/>
        <v>-</v>
      </c>
      <c r="CK59" s="217" t="s">
        <v>110</v>
      </c>
      <c r="CL59" s="75" t="str">
        <f>'Формат ИПР'!B45</f>
        <v>1.1.3.1</v>
      </c>
      <c r="CM59" s="75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59" s="75" t="str">
        <f>'Формат ИПР'!D45</f>
        <v>I_Che158</v>
      </c>
      <c r="CO59" s="75" t="b">
        <f t="shared" si="26"/>
        <v>1</v>
      </c>
      <c r="CP59" s="199">
        <f t="shared" si="137"/>
        <v>0</v>
      </c>
      <c r="CQ59" s="199">
        <f t="shared" si="138"/>
        <v>0</v>
      </c>
    </row>
    <row r="60" spans="1:95" ht="27.75" customHeight="1">
      <c r="A60" s="218" t="str">
        <f>'Формат ИПР'!B46</f>
        <v>1.1.3.1</v>
      </c>
      <c r="B60" s="416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19" t="str">
        <f>'Формат ИПР'!D46</f>
        <v>I_Che159</v>
      </c>
      <c r="D60" s="104">
        <v>5.393889992000001</v>
      </c>
      <c r="E60" s="224">
        <f t="shared" si="139"/>
        <v>0</v>
      </c>
      <c r="F60" s="224">
        <f t="shared" si="140"/>
        <v>0</v>
      </c>
      <c r="G60" s="224">
        <f t="shared" si="141"/>
        <v>0</v>
      </c>
      <c r="H60" s="224">
        <f t="shared" si="142"/>
        <v>0</v>
      </c>
      <c r="I60" s="224">
        <f t="shared" si="143"/>
        <v>0</v>
      </c>
      <c r="J60" s="224">
        <f t="shared" si="144"/>
        <v>0</v>
      </c>
      <c r="K60" s="224">
        <f t="shared" si="145"/>
        <v>0</v>
      </c>
      <c r="L60" s="224">
        <f t="shared" si="146"/>
        <v>0</v>
      </c>
      <c r="M60" s="224">
        <v>0</v>
      </c>
      <c r="N60" s="224">
        <f>'Формат ИПР'!FA46</f>
        <v>0</v>
      </c>
      <c r="O60" s="224">
        <f>'Формат ИПР'!EX46</f>
        <v>0</v>
      </c>
      <c r="P60" s="224">
        <v>0</v>
      </c>
      <c r="Q60" s="224">
        <f>'Формат ИПР'!EW46</f>
        <v>0</v>
      </c>
      <c r="R60" s="224">
        <v>0</v>
      </c>
      <c r="S60" s="224">
        <f>'Формат ИПР'!EY46</f>
        <v>0</v>
      </c>
      <c r="T60" s="224">
        <f>'Формат ИПР'!EZ46</f>
        <v>0</v>
      </c>
      <c r="U60" s="224">
        <v>0</v>
      </c>
      <c r="V60" s="224">
        <f>'Формат ИПР'!FK46</f>
        <v>0</v>
      </c>
      <c r="W60" s="224">
        <f>'Формат ИПР'!FH46</f>
        <v>0</v>
      </c>
      <c r="X60" s="224">
        <v>0</v>
      </c>
      <c r="Y60" s="224">
        <f>'Формат ИПР'!FG46</f>
        <v>0</v>
      </c>
      <c r="Z60" s="224">
        <v>0</v>
      </c>
      <c r="AA60" s="224">
        <f>'Формат ИПР'!FI46</f>
        <v>0</v>
      </c>
      <c r="AB60" s="224">
        <f>'Формат ИПР'!FJ46</f>
        <v>0</v>
      </c>
      <c r="AC60" s="224">
        <v>0</v>
      </c>
      <c r="AD60" s="224">
        <f>'Формат ИПР'!FU46</f>
        <v>0</v>
      </c>
      <c r="AE60" s="224">
        <f>'Формат ИПР'!FR46</f>
        <v>0</v>
      </c>
      <c r="AF60" s="224">
        <v>0</v>
      </c>
      <c r="AG60" s="224">
        <f>'Формат ИПР'!FQ46</f>
        <v>0</v>
      </c>
      <c r="AH60" s="224">
        <v>0</v>
      </c>
      <c r="AI60" s="224">
        <f>'Формат ИПР'!FS46</f>
        <v>0</v>
      </c>
      <c r="AJ60" s="224">
        <f>'Формат ИПР'!FT46</f>
        <v>0</v>
      </c>
      <c r="AK60" s="224">
        <v>0</v>
      </c>
      <c r="AL60" s="224">
        <f>'Формат ИПР'!GE46</f>
        <v>0</v>
      </c>
      <c r="AM60" s="224">
        <f>'Формат ИПР'!GB46</f>
        <v>0</v>
      </c>
      <c r="AN60" s="224">
        <v>0</v>
      </c>
      <c r="AO60" s="224">
        <f>'Формат ИПР'!GA46</f>
        <v>0</v>
      </c>
      <c r="AP60" s="224">
        <v>0</v>
      </c>
      <c r="AQ60" s="224">
        <f>'Формат ИПР'!GC46</f>
        <v>0</v>
      </c>
      <c r="AR60" s="224">
        <f>'Формат ИПР'!GD46</f>
        <v>0</v>
      </c>
      <c r="AS60" s="224">
        <f t="shared" si="147"/>
        <v>0</v>
      </c>
      <c r="AT60" s="224">
        <f t="shared" si="148"/>
        <v>0</v>
      </c>
      <c r="AU60" s="224">
        <f t="shared" si="149"/>
        <v>0</v>
      </c>
      <c r="AV60" s="224">
        <f t="shared" si="150"/>
        <v>0</v>
      </c>
      <c r="AW60" s="224">
        <f t="shared" si="151"/>
        <v>0</v>
      </c>
      <c r="AX60" s="224">
        <f t="shared" si="152"/>
        <v>0</v>
      </c>
      <c r="AY60" s="224">
        <f t="shared" si="153"/>
        <v>0</v>
      </c>
      <c r="AZ60" s="224">
        <f t="shared" si="154"/>
        <v>0</v>
      </c>
      <c r="BA60" s="224">
        <v>0</v>
      </c>
      <c r="BB60" s="224">
        <f>'Формат ИПР'!FF46</f>
        <v>0</v>
      </c>
      <c r="BC60" s="224">
        <f>'Формат ИПР'!FC46</f>
        <v>0</v>
      </c>
      <c r="BD60" s="224">
        <v>0</v>
      </c>
      <c r="BE60" s="224">
        <f>'Формат ИПР'!FB46</f>
        <v>0</v>
      </c>
      <c r="BF60" s="224">
        <v>0</v>
      </c>
      <c r="BG60" s="224">
        <f>'Формат ИПР'!FD46</f>
        <v>0</v>
      </c>
      <c r="BH60" s="224">
        <f>'Формат ИПР'!FE46</f>
        <v>0</v>
      </c>
      <c r="BI60" s="224">
        <v>0</v>
      </c>
      <c r="BJ60" s="224">
        <f>'Формат ИПР'!FP46</f>
        <v>0</v>
      </c>
      <c r="BK60" s="224">
        <f>'Формат ИПР'!FM46</f>
        <v>0</v>
      </c>
      <c r="BL60" s="224">
        <v>0</v>
      </c>
      <c r="BM60" s="224">
        <f>'Формат ИПР'!FL46</f>
        <v>0</v>
      </c>
      <c r="BN60" s="224">
        <v>0</v>
      </c>
      <c r="BO60" s="224">
        <f>'Формат ИПР'!FN46</f>
        <v>0</v>
      </c>
      <c r="BP60" s="224">
        <f>'Формат ИПР'!FO46</f>
        <v>0</v>
      </c>
      <c r="BQ60" s="224">
        <v>0</v>
      </c>
      <c r="BR60" s="224">
        <f>'Формат ИПР'!FZ46</f>
        <v>0</v>
      </c>
      <c r="BS60" s="224">
        <f>'Формат ИПР'!FW46</f>
        <v>0</v>
      </c>
      <c r="BT60" s="224">
        <v>0</v>
      </c>
      <c r="BU60" s="224">
        <f>'Формат ИПР'!FV46</f>
        <v>0</v>
      </c>
      <c r="BV60" s="224">
        <v>0</v>
      </c>
      <c r="BW60" s="224">
        <f>'Формат ИПР'!FX46</f>
        <v>0</v>
      </c>
      <c r="BX60" s="224">
        <f>'Формат ИПР'!FY46</f>
        <v>0</v>
      </c>
      <c r="BY60" s="224">
        <v>0</v>
      </c>
      <c r="BZ60" s="224">
        <f>'Формат ИПР'!GJ46</f>
        <v>0</v>
      </c>
      <c r="CA60" s="224">
        <f>'Формат ИПР'!GG46</f>
        <v>0</v>
      </c>
      <c r="CB60" s="224">
        <v>0</v>
      </c>
      <c r="CC60" s="224">
        <f>'Формат ИПР'!GF46</f>
        <v>0</v>
      </c>
      <c r="CD60" s="224">
        <v>0</v>
      </c>
      <c r="CE60" s="224">
        <f>'Формат ИПР'!GH46</f>
        <v>0</v>
      </c>
      <c r="CF60" s="224">
        <f>'Формат ИПР'!GI46</f>
        <v>0</v>
      </c>
      <c r="CG60" s="54">
        <f t="shared" si="5"/>
        <v>0</v>
      </c>
      <c r="CH60" s="54" t="str">
        <f t="shared" si="6"/>
        <v>-</v>
      </c>
      <c r="CI60" s="104">
        <f t="shared" si="7"/>
        <v>0</v>
      </c>
      <c r="CJ60" s="29" t="str">
        <f t="shared" si="8"/>
        <v>-</v>
      </c>
      <c r="CK60" s="217" t="s">
        <v>110</v>
      </c>
      <c r="CL60" s="75" t="str">
        <f>'Формат ИПР'!B46</f>
        <v>1.1.3.1</v>
      </c>
      <c r="CM60" s="75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0" s="75" t="str">
        <f>'Формат ИПР'!D46</f>
        <v>I_Che159</v>
      </c>
      <c r="CO60" s="75" t="b">
        <f t="shared" si="26"/>
        <v>1</v>
      </c>
      <c r="CP60" s="199">
        <f t="shared" si="137"/>
        <v>0</v>
      </c>
      <c r="CQ60" s="199">
        <f t="shared" si="138"/>
        <v>0</v>
      </c>
    </row>
    <row r="61" spans="1:95" ht="27.75" customHeight="1">
      <c r="A61" s="218" t="str">
        <f>'Формат ИПР'!B47</f>
        <v>1.1.3.1</v>
      </c>
      <c r="B61" s="416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19" t="str">
        <f>'Формат ИПР'!D47</f>
        <v>I_Che161</v>
      </c>
      <c r="D61" s="104">
        <v>56.497627118644068</v>
      </c>
      <c r="E61" s="224">
        <f t="shared" ref="E61:E63" si="171">IF(M61="нд","нд",M61+U61+AC61+AK61)</f>
        <v>0</v>
      </c>
      <c r="F61" s="224">
        <f t="shared" ref="F61:F63" si="172">IF(N61="нд","нд",N61+V61+AD61+AL61)</f>
        <v>0</v>
      </c>
      <c r="G61" s="224">
        <f t="shared" ref="G61:G63" si="173">IF(O61="нд","нд",O61+W61+AE61+AM61)</f>
        <v>0</v>
      </c>
      <c r="H61" s="224">
        <f t="shared" ref="H61:H63" si="174">IF(N61="нд","нд",P61+X61+AF61+AN61)</f>
        <v>0</v>
      </c>
      <c r="I61" s="224">
        <f t="shared" ref="I61:I63" si="175">IF(Q61="нд","нд",Q61+Y61+AG61+AO61)</f>
        <v>0</v>
      </c>
      <c r="J61" s="224">
        <f t="shared" ref="J61:J63" si="176">IF(N61="нд","нд",R61+Z61+AH61+AP61)</f>
        <v>0</v>
      </c>
      <c r="K61" s="224">
        <f t="shared" ref="K61:K63" si="177">IF(O61="нд","нд",S61+AA61+AI61+AQ61)</f>
        <v>0</v>
      </c>
      <c r="L61" s="224">
        <f t="shared" ref="L61:L63" si="178">IF(T61="нд","нд",T61+AB61+AJ61+AR61)</f>
        <v>0</v>
      </c>
      <c r="M61" s="224">
        <v>0</v>
      </c>
      <c r="N61" s="224">
        <f>'Формат ИПР'!FA47</f>
        <v>0</v>
      </c>
      <c r="O61" s="224">
        <f>'Формат ИПР'!EX47</f>
        <v>0</v>
      </c>
      <c r="P61" s="224">
        <v>0</v>
      </c>
      <c r="Q61" s="224">
        <f>'Формат ИПР'!EW47</f>
        <v>0</v>
      </c>
      <c r="R61" s="224">
        <v>0</v>
      </c>
      <c r="S61" s="224">
        <f>'Формат ИПР'!EY47</f>
        <v>0</v>
      </c>
      <c r="T61" s="224">
        <f>'Формат ИПР'!EZ47</f>
        <v>0</v>
      </c>
      <c r="U61" s="224">
        <v>0</v>
      </c>
      <c r="V61" s="224">
        <f>'Формат ИПР'!FK47</f>
        <v>0</v>
      </c>
      <c r="W61" s="224">
        <f>'Формат ИПР'!FH47</f>
        <v>0</v>
      </c>
      <c r="X61" s="224">
        <v>0</v>
      </c>
      <c r="Y61" s="224">
        <f>'Формат ИПР'!FG47</f>
        <v>0</v>
      </c>
      <c r="Z61" s="224">
        <v>0</v>
      </c>
      <c r="AA61" s="224">
        <f>'Формат ИПР'!FI47</f>
        <v>0</v>
      </c>
      <c r="AB61" s="224">
        <f>'Формат ИПР'!FJ47</f>
        <v>0</v>
      </c>
      <c r="AC61" s="224">
        <v>0</v>
      </c>
      <c r="AD61" s="224">
        <f>'Формат ИПР'!FU47</f>
        <v>0</v>
      </c>
      <c r="AE61" s="224">
        <f>'Формат ИПР'!FR47</f>
        <v>0</v>
      </c>
      <c r="AF61" s="224">
        <v>0</v>
      </c>
      <c r="AG61" s="224">
        <f>'Формат ИПР'!FQ47</f>
        <v>0</v>
      </c>
      <c r="AH61" s="224">
        <v>0</v>
      </c>
      <c r="AI61" s="224">
        <f>'Формат ИПР'!FS47</f>
        <v>0</v>
      </c>
      <c r="AJ61" s="224">
        <f>'Формат ИПР'!FT47</f>
        <v>0</v>
      </c>
      <c r="AK61" s="224">
        <v>0</v>
      </c>
      <c r="AL61" s="224">
        <f>'Формат ИПР'!GE47</f>
        <v>0</v>
      </c>
      <c r="AM61" s="224">
        <f>'Формат ИПР'!GB47</f>
        <v>0</v>
      </c>
      <c r="AN61" s="224">
        <v>0</v>
      </c>
      <c r="AO61" s="224">
        <f>'Формат ИПР'!GA47</f>
        <v>0</v>
      </c>
      <c r="AP61" s="224">
        <v>0</v>
      </c>
      <c r="AQ61" s="224">
        <f>'Формат ИПР'!GC47</f>
        <v>0</v>
      </c>
      <c r="AR61" s="224">
        <f>'Формат ИПР'!GD47</f>
        <v>0</v>
      </c>
      <c r="AS61" s="224">
        <f t="shared" ref="AS61:AS63" si="179">BA61+BI61+BQ61+BY61</f>
        <v>0</v>
      </c>
      <c r="AT61" s="224">
        <f t="shared" ref="AT61:AT63" si="180">BB61+BJ61+BR61+BZ61</f>
        <v>11.074995919999999</v>
      </c>
      <c r="AU61" s="224">
        <f t="shared" ref="AU61:AU63" si="181">BC61+BK61+BS61+CA61</f>
        <v>0</v>
      </c>
      <c r="AV61" s="224">
        <f t="shared" ref="AV61:AV63" si="182">BD61+BL61+BT61+CB61</f>
        <v>0</v>
      </c>
      <c r="AW61" s="224">
        <f t="shared" ref="AW61:AW63" si="183">BE61+BM61+BU61+CC61</f>
        <v>0</v>
      </c>
      <c r="AX61" s="224">
        <f t="shared" ref="AX61:AX63" si="184">BF61+BN61+BV61+CD61</f>
        <v>0</v>
      </c>
      <c r="AY61" s="224">
        <f t="shared" ref="AY61:AY63" si="185">BG61+BO61+BW61+CE61</f>
        <v>1</v>
      </c>
      <c r="AZ61" s="224">
        <f t="shared" ref="AZ61:AZ63" si="186">BH61+BP61+BX61+CF61</f>
        <v>0</v>
      </c>
      <c r="BA61" s="224">
        <v>0</v>
      </c>
      <c r="BB61" s="224">
        <f>'Формат ИПР'!FF47</f>
        <v>0</v>
      </c>
      <c r="BC61" s="224">
        <f>'Формат ИПР'!FC47</f>
        <v>0</v>
      </c>
      <c r="BD61" s="224">
        <v>0</v>
      </c>
      <c r="BE61" s="224">
        <f>'Формат ИПР'!FB47</f>
        <v>0</v>
      </c>
      <c r="BF61" s="224">
        <v>0</v>
      </c>
      <c r="BG61" s="224">
        <f>'Формат ИПР'!FD47</f>
        <v>0</v>
      </c>
      <c r="BH61" s="224">
        <f>'Формат ИПР'!FE47</f>
        <v>0</v>
      </c>
      <c r="BI61" s="224">
        <v>0</v>
      </c>
      <c r="BJ61" s="224">
        <f>'Формат ИПР'!FP47</f>
        <v>0</v>
      </c>
      <c r="BK61" s="224">
        <f>'Формат ИПР'!FM47</f>
        <v>0</v>
      </c>
      <c r="BL61" s="224">
        <v>0</v>
      </c>
      <c r="BM61" s="224">
        <f>'Формат ИПР'!FL47</f>
        <v>0</v>
      </c>
      <c r="BN61" s="224">
        <v>0</v>
      </c>
      <c r="BO61" s="224">
        <f>'Формат ИПР'!FN47</f>
        <v>0</v>
      </c>
      <c r="BP61" s="224">
        <f>'Формат ИПР'!FO47</f>
        <v>0</v>
      </c>
      <c r="BQ61" s="224">
        <v>0</v>
      </c>
      <c r="BR61" s="224">
        <f>'Формат ИПР'!FZ47</f>
        <v>11.074995919999999</v>
      </c>
      <c r="BS61" s="224">
        <f>'Формат ИПР'!FW47</f>
        <v>0</v>
      </c>
      <c r="BT61" s="224">
        <v>0</v>
      </c>
      <c r="BU61" s="224">
        <f>'Формат ИПР'!FV47</f>
        <v>0</v>
      </c>
      <c r="BV61" s="224">
        <v>0</v>
      </c>
      <c r="BW61" s="224">
        <f>'Формат ИПР'!FX47</f>
        <v>1</v>
      </c>
      <c r="BX61" s="224">
        <f>'Формат ИПР'!FY47</f>
        <v>0</v>
      </c>
      <c r="BY61" s="224">
        <v>0</v>
      </c>
      <c r="BZ61" s="224">
        <f>'Формат ИПР'!GJ47</f>
        <v>0</v>
      </c>
      <c r="CA61" s="224">
        <f>'Формат ИПР'!GG47</f>
        <v>0</v>
      </c>
      <c r="CB61" s="224">
        <v>0</v>
      </c>
      <c r="CC61" s="224">
        <f>'Формат ИПР'!GF47</f>
        <v>0</v>
      </c>
      <c r="CD61" s="224">
        <v>0</v>
      </c>
      <c r="CE61" s="224">
        <f>'Формат ИПР'!GH47</f>
        <v>0</v>
      </c>
      <c r="CF61" s="224">
        <f>'Формат ИПР'!GI47</f>
        <v>0</v>
      </c>
      <c r="CG61" s="54">
        <f t="shared" si="5"/>
        <v>0</v>
      </c>
      <c r="CH61" s="54" t="str">
        <f t="shared" si="6"/>
        <v>-</v>
      </c>
      <c r="CI61" s="104">
        <f t="shared" si="7"/>
        <v>11.074995919999999</v>
      </c>
      <c r="CJ61" s="29" t="str">
        <f t="shared" si="8"/>
        <v>-</v>
      </c>
      <c r="CK61" s="217" t="s">
        <v>693</v>
      </c>
      <c r="CL61" s="75" t="str">
        <f>'Формат ИПР'!B47</f>
        <v>1.1.3.1</v>
      </c>
      <c r="CM61" s="75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1" s="75" t="str">
        <f>'Формат ИПР'!D47</f>
        <v>I_Che161</v>
      </c>
      <c r="CO61" s="75" t="b">
        <f t="shared" si="26"/>
        <v>1</v>
      </c>
      <c r="CP61" s="199">
        <f t="shared" si="137"/>
        <v>0</v>
      </c>
      <c r="CQ61" s="199">
        <f t="shared" si="138"/>
        <v>11.074995919999999</v>
      </c>
    </row>
    <row r="62" spans="1:95" ht="27.75" customHeight="1">
      <c r="A62" s="218" t="str">
        <f>'Формат ИПР'!B48</f>
        <v>1.1.3.1</v>
      </c>
      <c r="B62" s="416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19" t="str">
        <f>'Формат ИПР'!D48</f>
        <v>I_Che163</v>
      </c>
      <c r="D62" s="104">
        <v>56.497627118644068</v>
      </c>
      <c r="E62" s="224">
        <f t="shared" si="171"/>
        <v>0</v>
      </c>
      <c r="F62" s="224">
        <f t="shared" si="172"/>
        <v>0</v>
      </c>
      <c r="G62" s="224">
        <f t="shared" si="173"/>
        <v>0</v>
      </c>
      <c r="H62" s="224">
        <f t="shared" si="174"/>
        <v>0</v>
      </c>
      <c r="I62" s="224">
        <f t="shared" si="175"/>
        <v>0</v>
      </c>
      <c r="J62" s="224">
        <f t="shared" si="176"/>
        <v>0</v>
      </c>
      <c r="K62" s="224">
        <f t="shared" si="177"/>
        <v>0</v>
      </c>
      <c r="L62" s="224">
        <f t="shared" si="178"/>
        <v>0</v>
      </c>
      <c r="M62" s="224">
        <v>0</v>
      </c>
      <c r="N62" s="224">
        <f>'Формат ИПР'!FA48</f>
        <v>0</v>
      </c>
      <c r="O62" s="224">
        <f>'Формат ИПР'!EX48</f>
        <v>0</v>
      </c>
      <c r="P62" s="224">
        <v>0</v>
      </c>
      <c r="Q62" s="224">
        <f>'Формат ИПР'!EW48</f>
        <v>0</v>
      </c>
      <c r="R62" s="224">
        <v>0</v>
      </c>
      <c r="S62" s="224">
        <f>'Формат ИПР'!EY48</f>
        <v>0</v>
      </c>
      <c r="T62" s="224">
        <f>'Формат ИПР'!EZ48</f>
        <v>0</v>
      </c>
      <c r="U62" s="224">
        <v>0</v>
      </c>
      <c r="V62" s="224">
        <f>'Формат ИПР'!FK48</f>
        <v>0</v>
      </c>
      <c r="W62" s="224">
        <f>'Формат ИПР'!FH48</f>
        <v>0</v>
      </c>
      <c r="X62" s="224">
        <v>0</v>
      </c>
      <c r="Y62" s="224">
        <f>'Формат ИПР'!FG48</f>
        <v>0</v>
      </c>
      <c r="Z62" s="224">
        <v>0</v>
      </c>
      <c r="AA62" s="224">
        <f>'Формат ИПР'!FI48</f>
        <v>0</v>
      </c>
      <c r="AB62" s="224">
        <f>'Формат ИПР'!FJ48</f>
        <v>0</v>
      </c>
      <c r="AC62" s="224">
        <v>0</v>
      </c>
      <c r="AD62" s="224">
        <f>'Формат ИПР'!FU48</f>
        <v>0</v>
      </c>
      <c r="AE62" s="224">
        <f>'Формат ИПР'!FR48</f>
        <v>0</v>
      </c>
      <c r="AF62" s="224">
        <v>0</v>
      </c>
      <c r="AG62" s="224">
        <f>'Формат ИПР'!FQ48</f>
        <v>0</v>
      </c>
      <c r="AH62" s="224">
        <v>0</v>
      </c>
      <c r="AI62" s="224">
        <f>'Формат ИПР'!FS48</f>
        <v>0</v>
      </c>
      <c r="AJ62" s="224">
        <f>'Формат ИПР'!FT48</f>
        <v>0</v>
      </c>
      <c r="AK62" s="224">
        <v>0</v>
      </c>
      <c r="AL62" s="224">
        <f>'Формат ИПР'!GE48</f>
        <v>0</v>
      </c>
      <c r="AM62" s="224">
        <f>'Формат ИПР'!GB48</f>
        <v>0</v>
      </c>
      <c r="AN62" s="224">
        <v>0</v>
      </c>
      <c r="AO62" s="224">
        <f>'Формат ИПР'!GA48</f>
        <v>0</v>
      </c>
      <c r="AP62" s="224">
        <v>0</v>
      </c>
      <c r="AQ62" s="224">
        <f>'Формат ИПР'!GC48</f>
        <v>0</v>
      </c>
      <c r="AR62" s="224">
        <f>'Формат ИПР'!GD48</f>
        <v>0</v>
      </c>
      <c r="AS62" s="224">
        <f t="shared" si="179"/>
        <v>0</v>
      </c>
      <c r="AT62" s="224">
        <f t="shared" si="180"/>
        <v>0.65535911000000002</v>
      </c>
      <c r="AU62" s="224">
        <f t="shared" si="181"/>
        <v>0</v>
      </c>
      <c r="AV62" s="224">
        <f t="shared" si="182"/>
        <v>0</v>
      </c>
      <c r="AW62" s="224">
        <f t="shared" si="183"/>
        <v>0</v>
      </c>
      <c r="AX62" s="224">
        <f t="shared" si="184"/>
        <v>0</v>
      </c>
      <c r="AY62" s="224">
        <f t="shared" si="185"/>
        <v>1</v>
      </c>
      <c r="AZ62" s="224">
        <f t="shared" si="186"/>
        <v>0</v>
      </c>
      <c r="BA62" s="224">
        <v>0</v>
      </c>
      <c r="BB62" s="224">
        <f>'Формат ИПР'!FF48</f>
        <v>0</v>
      </c>
      <c r="BC62" s="224">
        <f>'Формат ИПР'!FC48</f>
        <v>0</v>
      </c>
      <c r="BD62" s="224">
        <v>0</v>
      </c>
      <c r="BE62" s="224">
        <f>'Формат ИПР'!FB48</f>
        <v>0</v>
      </c>
      <c r="BF62" s="224">
        <v>0</v>
      </c>
      <c r="BG62" s="224">
        <f>'Формат ИПР'!FD48</f>
        <v>0</v>
      </c>
      <c r="BH62" s="224">
        <f>'Формат ИПР'!FE48</f>
        <v>0</v>
      </c>
      <c r="BI62" s="224">
        <v>0</v>
      </c>
      <c r="BJ62" s="224">
        <f>'Формат ИПР'!FP48</f>
        <v>0</v>
      </c>
      <c r="BK62" s="224">
        <f>'Формат ИПР'!FM48</f>
        <v>0</v>
      </c>
      <c r="BL62" s="224">
        <v>0</v>
      </c>
      <c r="BM62" s="224">
        <f>'Формат ИПР'!FL48</f>
        <v>0</v>
      </c>
      <c r="BN62" s="224">
        <v>0</v>
      </c>
      <c r="BO62" s="224">
        <f>'Формат ИПР'!FN48</f>
        <v>0</v>
      </c>
      <c r="BP62" s="224">
        <f>'Формат ИПР'!FO48</f>
        <v>0</v>
      </c>
      <c r="BQ62" s="224">
        <v>0</v>
      </c>
      <c r="BR62" s="224">
        <f>'Формат ИПР'!FZ48</f>
        <v>0.65535911000000002</v>
      </c>
      <c r="BS62" s="224">
        <f>'Формат ИПР'!FW48</f>
        <v>0</v>
      </c>
      <c r="BT62" s="224">
        <v>0</v>
      </c>
      <c r="BU62" s="224">
        <f>'Формат ИПР'!FV48</f>
        <v>0</v>
      </c>
      <c r="BV62" s="224">
        <v>0</v>
      </c>
      <c r="BW62" s="224">
        <f>'Формат ИПР'!FX48</f>
        <v>1</v>
      </c>
      <c r="BX62" s="224">
        <f>'Формат ИПР'!FY48</f>
        <v>0</v>
      </c>
      <c r="BY62" s="224">
        <v>0</v>
      </c>
      <c r="BZ62" s="224">
        <f>'Формат ИПР'!GJ48</f>
        <v>0</v>
      </c>
      <c r="CA62" s="224">
        <f>'Формат ИПР'!GG48</f>
        <v>0</v>
      </c>
      <c r="CB62" s="224">
        <v>0</v>
      </c>
      <c r="CC62" s="224">
        <f>'Формат ИПР'!GF48</f>
        <v>0</v>
      </c>
      <c r="CD62" s="224">
        <v>0</v>
      </c>
      <c r="CE62" s="224">
        <f>'Формат ИПР'!GH48</f>
        <v>0</v>
      </c>
      <c r="CF62" s="224">
        <f>'Формат ИПР'!GI48</f>
        <v>0</v>
      </c>
      <c r="CG62" s="54">
        <f t="shared" si="5"/>
        <v>0</v>
      </c>
      <c r="CH62" s="54" t="str">
        <f t="shared" si="6"/>
        <v>-</v>
      </c>
      <c r="CI62" s="104">
        <f t="shared" si="7"/>
        <v>0.65535911000000002</v>
      </c>
      <c r="CJ62" s="29" t="str">
        <f t="shared" si="8"/>
        <v>-</v>
      </c>
      <c r="CK62" s="217" t="s">
        <v>693</v>
      </c>
      <c r="CL62" s="75" t="str">
        <f>'Формат ИПР'!B48</f>
        <v>1.1.3.1</v>
      </c>
      <c r="CM62" s="75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2" s="75" t="str">
        <f>'Формат ИПР'!D48</f>
        <v>I_Che163</v>
      </c>
      <c r="CO62" s="75" t="b">
        <f t="shared" si="26"/>
        <v>1</v>
      </c>
      <c r="CP62" s="199">
        <f t="shared" si="137"/>
        <v>0</v>
      </c>
      <c r="CQ62" s="199">
        <f t="shared" si="138"/>
        <v>0.65535911000000002</v>
      </c>
    </row>
    <row r="63" spans="1:95" ht="27.75" customHeight="1">
      <c r="A63" s="218" t="str">
        <f>'Формат ИПР'!B49</f>
        <v>1.1.3.1</v>
      </c>
      <c r="B63" s="416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19" t="str">
        <f>'Формат ИПР'!D49</f>
        <v>I_Che162</v>
      </c>
      <c r="D63" s="104">
        <v>56.497627118644068</v>
      </c>
      <c r="E63" s="224">
        <f t="shared" si="171"/>
        <v>0</v>
      </c>
      <c r="F63" s="224">
        <f t="shared" si="172"/>
        <v>0</v>
      </c>
      <c r="G63" s="224">
        <f t="shared" si="173"/>
        <v>0</v>
      </c>
      <c r="H63" s="224">
        <f t="shared" si="174"/>
        <v>0</v>
      </c>
      <c r="I63" s="224">
        <f t="shared" si="175"/>
        <v>0</v>
      </c>
      <c r="J63" s="224">
        <f t="shared" si="176"/>
        <v>0</v>
      </c>
      <c r="K63" s="224">
        <f t="shared" si="177"/>
        <v>0</v>
      </c>
      <c r="L63" s="224">
        <f t="shared" si="178"/>
        <v>0</v>
      </c>
      <c r="M63" s="224">
        <v>0</v>
      </c>
      <c r="N63" s="224">
        <f>'Формат ИПР'!FA49</f>
        <v>0</v>
      </c>
      <c r="O63" s="224">
        <f>'Формат ИПР'!EX49</f>
        <v>0</v>
      </c>
      <c r="P63" s="224">
        <v>0</v>
      </c>
      <c r="Q63" s="224">
        <f>'Формат ИПР'!EW49</f>
        <v>0</v>
      </c>
      <c r="R63" s="224">
        <v>0</v>
      </c>
      <c r="S63" s="224">
        <f>'Формат ИПР'!EY49</f>
        <v>0</v>
      </c>
      <c r="T63" s="224">
        <f>'Формат ИПР'!EZ49</f>
        <v>0</v>
      </c>
      <c r="U63" s="224">
        <v>0</v>
      </c>
      <c r="V63" s="224">
        <f>'Формат ИПР'!FK49</f>
        <v>0</v>
      </c>
      <c r="W63" s="224">
        <f>'Формат ИПР'!FH49</f>
        <v>0</v>
      </c>
      <c r="X63" s="224">
        <v>0</v>
      </c>
      <c r="Y63" s="224">
        <f>'Формат ИПР'!FG49</f>
        <v>0</v>
      </c>
      <c r="Z63" s="224">
        <v>0</v>
      </c>
      <c r="AA63" s="224">
        <f>'Формат ИПР'!FI49</f>
        <v>0</v>
      </c>
      <c r="AB63" s="224">
        <f>'Формат ИПР'!FJ49</f>
        <v>0</v>
      </c>
      <c r="AC63" s="224">
        <v>0</v>
      </c>
      <c r="AD63" s="224">
        <f>'Формат ИПР'!FU49</f>
        <v>0</v>
      </c>
      <c r="AE63" s="224">
        <f>'Формат ИПР'!FR49</f>
        <v>0</v>
      </c>
      <c r="AF63" s="224">
        <v>0</v>
      </c>
      <c r="AG63" s="224">
        <f>'Формат ИПР'!FQ49</f>
        <v>0</v>
      </c>
      <c r="AH63" s="224">
        <v>0</v>
      </c>
      <c r="AI63" s="224">
        <f>'Формат ИПР'!FS49</f>
        <v>0</v>
      </c>
      <c r="AJ63" s="224">
        <f>'Формат ИПР'!FT49</f>
        <v>0</v>
      </c>
      <c r="AK63" s="224">
        <v>0</v>
      </c>
      <c r="AL63" s="224">
        <f>'Формат ИПР'!GE49</f>
        <v>0</v>
      </c>
      <c r="AM63" s="224">
        <f>'Формат ИПР'!GB49</f>
        <v>0</v>
      </c>
      <c r="AN63" s="224">
        <v>0</v>
      </c>
      <c r="AO63" s="224">
        <f>'Формат ИПР'!GA49</f>
        <v>0</v>
      </c>
      <c r="AP63" s="224">
        <v>0</v>
      </c>
      <c r="AQ63" s="224">
        <f>'Формат ИПР'!GC49</f>
        <v>0</v>
      </c>
      <c r="AR63" s="224">
        <f>'Формат ИПР'!GD49</f>
        <v>0</v>
      </c>
      <c r="AS63" s="224">
        <f t="shared" si="179"/>
        <v>0</v>
      </c>
      <c r="AT63" s="224">
        <f t="shared" si="180"/>
        <v>2.7506974500000001</v>
      </c>
      <c r="AU63" s="224">
        <f t="shared" si="181"/>
        <v>0</v>
      </c>
      <c r="AV63" s="224">
        <f t="shared" si="182"/>
        <v>0</v>
      </c>
      <c r="AW63" s="224">
        <f t="shared" si="183"/>
        <v>0</v>
      </c>
      <c r="AX63" s="224">
        <f t="shared" si="184"/>
        <v>0</v>
      </c>
      <c r="AY63" s="224">
        <f t="shared" si="185"/>
        <v>1</v>
      </c>
      <c r="AZ63" s="224">
        <f t="shared" si="186"/>
        <v>0</v>
      </c>
      <c r="BA63" s="224">
        <v>0</v>
      </c>
      <c r="BB63" s="224">
        <f>'Формат ИПР'!FF49</f>
        <v>0</v>
      </c>
      <c r="BC63" s="224">
        <f>'Формат ИПР'!FC49</f>
        <v>0</v>
      </c>
      <c r="BD63" s="224">
        <v>0</v>
      </c>
      <c r="BE63" s="224">
        <f>'Формат ИПР'!FB49</f>
        <v>0</v>
      </c>
      <c r="BF63" s="224">
        <v>0</v>
      </c>
      <c r="BG63" s="224">
        <f>'Формат ИПР'!FD49</f>
        <v>0</v>
      </c>
      <c r="BH63" s="224">
        <f>'Формат ИПР'!FE49</f>
        <v>0</v>
      </c>
      <c r="BI63" s="224">
        <v>0</v>
      </c>
      <c r="BJ63" s="224">
        <f>'Формат ИПР'!FP49</f>
        <v>0</v>
      </c>
      <c r="BK63" s="224">
        <f>'Формат ИПР'!FM49</f>
        <v>0</v>
      </c>
      <c r="BL63" s="224">
        <v>0</v>
      </c>
      <c r="BM63" s="224">
        <f>'Формат ИПР'!FL49</f>
        <v>0</v>
      </c>
      <c r="BN63" s="224">
        <v>0</v>
      </c>
      <c r="BO63" s="224">
        <f>'Формат ИПР'!FN49</f>
        <v>0</v>
      </c>
      <c r="BP63" s="224">
        <f>'Формат ИПР'!FO49</f>
        <v>0</v>
      </c>
      <c r="BQ63" s="224">
        <v>0</v>
      </c>
      <c r="BR63" s="224">
        <f>'Формат ИПР'!FZ49</f>
        <v>2.7506974500000001</v>
      </c>
      <c r="BS63" s="224">
        <f>'Формат ИПР'!FW49</f>
        <v>0</v>
      </c>
      <c r="BT63" s="224">
        <v>0</v>
      </c>
      <c r="BU63" s="224">
        <f>'Формат ИПР'!FV49</f>
        <v>0</v>
      </c>
      <c r="BV63" s="224">
        <v>0</v>
      </c>
      <c r="BW63" s="224">
        <f>'Формат ИПР'!FX49</f>
        <v>1</v>
      </c>
      <c r="BX63" s="224">
        <f>'Формат ИПР'!FY49</f>
        <v>0</v>
      </c>
      <c r="BY63" s="224">
        <v>0</v>
      </c>
      <c r="BZ63" s="224">
        <f>'Формат ИПР'!GJ49</f>
        <v>0</v>
      </c>
      <c r="CA63" s="224">
        <f>'Формат ИПР'!GG49</f>
        <v>0</v>
      </c>
      <c r="CB63" s="224">
        <v>0</v>
      </c>
      <c r="CC63" s="224">
        <f>'Формат ИПР'!GF49</f>
        <v>0</v>
      </c>
      <c r="CD63" s="224">
        <v>0</v>
      </c>
      <c r="CE63" s="224">
        <f>'Формат ИПР'!GH49</f>
        <v>0</v>
      </c>
      <c r="CF63" s="224">
        <f>'Формат ИПР'!GI49</f>
        <v>0</v>
      </c>
      <c r="CG63" s="54">
        <f t="shared" si="5"/>
        <v>0</v>
      </c>
      <c r="CH63" s="54" t="str">
        <f t="shared" si="6"/>
        <v>-</v>
      </c>
      <c r="CI63" s="104">
        <f t="shared" si="7"/>
        <v>2.7506974500000001</v>
      </c>
      <c r="CJ63" s="29" t="str">
        <f t="shared" si="8"/>
        <v>-</v>
      </c>
      <c r="CK63" s="217" t="s">
        <v>693</v>
      </c>
      <c r="CL63" s="75" t="str">
        <f>'Формат ИПР'!B49</f>
        <v>1.1.3.1</v>
      </c>
      <c r="CM63" s="75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3" s="75" t="str">
        <f>'Формат ИПР'!D49</f>
        <v>I_Che162</v>
      </c>
      <c r="CO63" s="75" t="b">
        <f t="shared" si="26"/>
        <v>1</v>
      </c>
      <c r="CP63" s="199">
        <f t="shared" si="137"/>
        <v>0</v>
      </c>
      <c r="CQ63" s="199">
        <f t="shared" si="138"/>
        <v>2.7506974500000001</v>
      </c>
    </row>
    <row r="64" spans="1:95" ht="27.75" customHeight="1">
      <c r="A64" s="218" t="str">
        <f>'Формат ИПР'!B50</f>
        <v>1.1.3.1</v>
      </c>
      <c r="B64" s="416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19" t="str">
        <f>'Формат ИПР'!D50</f>
        <v>J_Che248</v>
      </c>
      <c r="D64" s="104">
        <v>56.497627118644068</v>
      </c>
      <c r="E64" s="224" t="s">
        <v>110</v>
      </c>
      <c r="F64" s="224" t="str">
        <f t="shared" ref="F64:F65" si="187">IF(N64="нд","нд",N64+V64+AD64+AL64)</f>
        <v>нд</v>
      </c>
      <c r="G64" s="224" t="str">
        <f t="shared" ref="G64:G65" si="188">IF(O64="нд","нд",O64+W64+AE64+AM64)</f>
        <v>нд</v>
      </c>
      <c r="H64" s="224" t="str">
        <f t="shared" ref="H64:H65" si="189">IF(N64="нд","нд",P64+X64+AF64+AN64)</f>
        <v>нд</v>
      </c>
      <c r="I64" s="224" t="str">
        <f t="shared" ref="I64:I65" si="190">IF(Q64="нд","нд",Q64+Y64+AG64+AO64)</f>
        <v>нд</v>
      </c>
      <c r="J64" s="224" t="str">
        <f t="shared" ref="J64:J65" si="191">IF(N64="нд","нд",R64+Z64+AH64+AP64)</f>
        <v>нд</v>
      </c>
      <c r="K64" s="224" t="str">
        <f t="shared" ref="K64:K65" si="192">IF(O64="нд","нд",S64+AA64+AI64+AQ64)</f>
        <v>нд</v>
      </c>
      <c r="L64" s="224" t="str">
        <f t="shared" ref="L64:L65" si="193">IF(T64="нд","нд",T64+AB64+AJ64+AR64)</f>
        <v>нд</v>
      </c>
      <c r="M64" s="224" t="s">
        <v>110</v>
      </c>
      <c r="N64" s="224" t="str">
        <f>'Формат ИПР'!FA50</f>
        <v>нд</v>
      </c>
      <c r="O64" s="224" t="str">
        <f>'Формат ИПР'!EX50</f>
        <v>нд</v>
      </c>
      <c r="P64" s="224" t="s">
        <v>110</v>
      </c>
      <c r="Q64" s="224" t="str">
        <f>'Формат ИПР'!EW50</f>
        <v>нд</v>
      </c>
      <c r="R64" s="224" t="s">
        <v>110</v>
      </c>
      <c r="S64" s="224" t="str">
        <f>'Формат ИПР'!EY50</f>
        <v>нд</v>
      </c>
      <c r="T64" s="224" t="str">
        <f>'Формат ИПР'!EZ50</f>
        <v>нд</v>
      </c>
      <c r="U64" s="224" t="s">
        <v>110</v>
      </c>
      <c r="V64" s="224" t="str">
        <f>'Формат ИПР'!FK50</f>
        <v>нд</v>
      </c>
      <c r="W64" s="224" t="str">
        <f>'Формат ИПР'!FH50</f>
        <v>нд</v>
      </c>
      <c r="X64" s="224" t="s">
        <v>110</v>
      </c>
      <c r="Y64" s="224" t="str">
        <f>'Формат ИПР'!FG50</f>
        <v>нд</v>
      </c>
      <c r="Z64" s="224" t="s">
        <v>110</v>
      </c>
      <c r="AA64" s="224" t="str">
        <f>'Формат ИПР'!FI50</f>
        <v>нд</v>
      </c>
      <c r="AB64" s="224" t="str">
        <f>'Формат ИПР'!FJ50</f>
        <v>нд</v>
      </c>
      <c r="AC64" s="224" t="s">
        <v>110</v>
      </c>
      <c r="AD64" s="224" t="str">
        <f>'Формат ИПР'!FU50</f>
        <v>нд</v>
      </c>
      <c r="AE64" s="224" t="str">
        <f>'Формат ИПР'!FR50</f>
        <v>нд</v>
      </c>
      <c r="AF64" s="224" t="s">
        <v>110</v>
      </c>
      <c r="AG64" s="224" t="str">
        <f>'Формат ИПР'!FQ50</f>
        <v>нд</v>
      </c>
      <c r="AH64" s="224" t="s">
        <v>110</v>
      </c>
      <c r="AI64" s="224" t="str">
        <f>'Формат ИПР'!FS50</f>
        <v>нд</v>
      </c>
      <c r="AJ64" s="224" t="str">
        <f>'Формат ИПР'!FT50</f>
        <v>нд</v>
      </c>
      <c r="AK64" s="224" t="s">
        <v>110</v>
      </c>
      <c r="AL64" s="224" t="str">
        <f>'Формат ИПР'!GE50</f>
        <v>нд</v>
      </c>
      <c r="AM64" s="224" t="str">
        <f>'Формат ИПР'!GB50</f>
        <v>нд</v>
      </c>
      <c r="AN64" s="224" t="s">
        <v>110</v>
      </c>
      <c r="AO64" s="224" t="str">
        <f>'Формат ИПР'!GA50</f>
        <v>нд</v>
      </c>
      <c r="AP64" s="224" t="s">
        <v>110</v>
      </c>
      <c r="AQ64" s="224" t="str">
        <f>'Формат ИПР'!GC50</f>
        <v>нд</v>
      </c>
      <c r="AR64" s="224" t="str">
        <f>'Формат ИПР'!GD50</f>
        <v>нд</v>
      </c>
      <c r="AS64" s="224">
        <f t="shared" ref="AS64:AS65" si="194">BA64+BI64+BQ64+BY64</f>
        <v>0</v>
      </c>
      <c r="AT64" s="224">
        <f t="shared" ref="AT64:AT65" si="195">BB64+BJ64+BR64+BZ64</f>
        <v>11.67844588</v>
      </c>
      <c r="AU64" s="224">
        <f t="shared" ref="AU64:AU65" si="196">BC64+BK64+BS64+CA64</f>
        <v>0</v>
      </c>
      <c r="AV64" s="224">
        <f t="shared" ref="AV64:AV65" si="197">BD64+BL64+BT64+CB64</f>
        <v>0</v>
      </c>
      <c r="AW64" s="224">
        <f t="shared" ref="AW64:AW65" si="198">BE64+BM64+BU64+CC64</f>
        <v>16.652000000000001</v>
      </c>
      <c r="AX64" s="224">
        <f t="shared" ref="AX64:AX65" si="199">BF64+BN64+BV64+CD64</f>
        <v>0</v>
      </c>
      <c r="AY64" s="224">
        <f t="shared" ref="AY64:AY65" si="200">BG64+BO64+BW64+CE64</f>
        <v>0</v>
      </c>
      <c r="AZ64" s="224">
        <f t="shared" ref="AZ64:AZ65" si="201">BH64+BP64+BX64+CF64</f>
        <v>0</v>
      </c>
      <c r="BA64" s="224">
        <v>0</v>
      </c>
      <c r="BB64" s="224">
        <f>'Формат ИПР'!FF50</f>
        <v>0</v>
      </c>
      <c r="BC64" s="224">
        <f>'Формат ИПР'!FC50</f>
        <v>0</v>
      </c>
      <c r="BD64" s="224">
        <v>0</v>
      </c>
      <c r="BE64" s="224">
        <f>'Формат ИПР'!FB50</f>
        <v>0</v>
      </c>
      <c r="BF64" s="224">
        <v>0</v>
      </c>
      <c r="BG64" s="224">
        <f>'Формат ИПР'!FD50</f>
        <v>0</v>
      </c>
      <c r="BH64" s="224">
        <f>'Формат ИПР'!FE50</f>
        <v>0</v>
      </c>
      <c r="BI64" s="224">
        <v>0</v>
      </c>
      <c r="BJ64" s="224">
        <f>'Формат ИПР'!FP50</f>
        <v>0</v>
      </c>
      <c r="BK64" s="224">
        <f>'Формат ИПР'!FM50</f>
        <v>0</v>
      </c>
      <c r="BL64" s="224">
        <v>0</v>
      </c>
      <c r="BM64" s="224">
        <f>'Формат ИПР'!FL50</f>
        <v>0</v>
      </c>
      <c r="BN64" s="224">
        <v>0</v>
      </c>
      <c r="BO64" s="224">
        <f>'Формат ИПР'!FN50</f>
        <v>0</v>
      </c>
      <c r="BP64" s="224">
        <f>'Формат ИПР'!FO50</f>
        <v>0</v>
      </c>
      <c r="BQ64" s="224">
        <v>0</v>
      </c>
      <c r="BR64" s="224">
        <f>'Формат ИПР'!FZ50</f>
        <v>11.67844588</v>
      </c>
      <c r="BS64" s="224">
        <f>'Формат ИПР'!FW50</f>
        <v>0</v>
      </c>
      <c r="BT64" s="224">
        <v>0</v>
      </c>
      <c r="BU64" s="224">
        <f>'Формат ИПР'!FV50</f>
        <v>16.652000000000001</v>
      </c>
      <c r="BV64" s="224">
        <v>0</v>
      </c>
      <c r="BW64" s="224">
        <f>'Формат ИПР'!FX50</f>
        <v>0</v>
      </c>
      <c r="BX64" s="224">
        <f>'Формат ИПР'!FY50</f>
        <v>0</v>
      </c>
      <c r="BY64" s="224">
        <v>0</v>
      </c>
      <c r="BZ64" s="224">
        <f>'Формат ИПР'!GJ50</f>
        <v>0</v>
      </c>
      <c r="CA64" s="224">
        <f>'Формат ИПР'!GG50</f>
        <v>0</v>
      </c>
      <c r="CB64" s="224">
        <v>0</v>
      </c>
      <c r="CC64" s="224">
        <f>'Формат ИПР'!GF50</f>
        <v>0</v>
      </c>
      <c r="CD64" s="224">
        <v>0</v>
      </c>
      <c r="CE64" s="224">
        <f>'Формат ИПР'!GH50</f>
        <v>0</v>
      </c>
      <c r="CF64" s="224">
        <f>'Формат ИПР'!GI50</f>
        <v>0</v>
      </c>
      <c r="CG64" s="54" t="str">
        <f t="shared" si="5"/>
        <v>нд</v>
      </c>
      <c r="CH64" s="54" t="str">
        <f t="shared" ref="CH64:CH65" si="202">IF($E64="нд","нд",IF((E64)&gt;0,CG64/(E64),"-"))</f>
        <v>нд</v>
      </c>
      <c r="CI64" s="104" t="str">
        <f t="shared" ref="CI64:CI65" si="203">IF($F64="нд","нд",($BB64+BJ64+BR64)-(N64+V64+AD64))</f>
        <v>нд</v>
      </c>
      <c r="CJ64" s="29" t="str">
        <f t="shared" si="8"/>
        <v>нд</v>
      </c>
      <c r="CK64" s="217" t="s">
        <v>752</v>
      </c>
      <c r="CL64" s="75" t="str">
        <f>'Формат ИПР'!B50</f>
        <v>1.1.3.1</v>
      </c>
      <c r="CM64" s="75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4" s="75" t="str">
        <f>'Формат ИПР'!D50</f>
        <v>J_Che248</v>
      </c>
      <c r="CO64" s="75" t="b">
        <f t="shared" si="26"/>
        <v>1</v>
      </c>
      <c r="CP64" s="199" t="e">
        <f t="shared" si="137"/>
        <v>#VALUE!</v>
      </c>
      <c r="CQ64" s="199">
        <f t="shared" si="138"/>
        <v>11.67844588</v>
      </c>
    </row>
    <row r="65" spans="1:95" ht="27.75" customHeight="1">
      <c r="A65" s="218" t="str">
        <f>'Формат ИПР'!B51</f>
        <v>1.1.3.1</v>
      </c>
      <c r="B65" s="416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19" t="str">
        <f>'Формат ИПР'!D51</f>
        <v>J_Che247</v>
      </c>
      <c r="D65" s="104">
        <v>56.497627118644068</v>
      </c>
      <c r="E65" s="224" t="s">
        <v>110</v>
      </c>
      <c r="F65" s="224" t="str">
        <f t="shared" si="187"/>
        <v>нд</v>
      </c>
      <c r="G65" s="224" t="str">
        <f t="shared" si="188"/>
        <v>нд</v>
      </c>
      <c r="H65" s="224" t="str">
        <f t="shared" si="189"/>
        <v>нд</v>
      </c>
      <c r="I65" s="224" t="str">
        <f t="shared" si="190"/>
        <v>нд</v>
      </c>
      <c r="J65" s="224" t="str">
        <f t="shared" si="191"/>
        <v>нд</v>
      </c>
      <c r="K65" s="224" t="str">
        <f t="shared" si="192"/>
        <v>нд</v>
      </c>
      <c r="L65" s="224" t="str">
        <f t="shared" si="193"/>
        <v>нд</v>
      </c>
      <c r="M65" s="224" t="s">
        <v>110</v>
      </c>
      <c r="N65" s="224" t="str">
        <f>'Формат ИПР'!FA51</f>
        <v>нд</v>
      </c>
      <c r="O65" s="224" t="str">
        <f>'Формат ИПР'!EX51</f>
        <v>нд</v>
      </c>
      <c r="P65" s="224" t="s">
        <v>110</v>
      </c>
      <c r="Q65" s="224" t="str">
        <f>'Формат ИПР'!EW51</f>
        <v>нд</v>
      </c>
      <c r="R65" s="224" t="s">
        <v>110</v>
      </c>
      <c r="S65" s="224" t="str">
        <f>'Формат ИПР'!EY51</f>
        <v>нд</v>
      </c>
      <c r="T65" s="224" t="str">
        <f>'Формат ИПР'!EZ51</f>
        <v>нд</v>
      </c>
      <c r="U65" s="224" t="s">
        <v>110</v>
      </c>
      <c r="V65" s="224" t="str">
        <f>'Формат ИПР'!FK51</f>
        <v>нд</v>
      </c>
      <c r="W65" s="224" t="str">
        <f>'Формат ИПР'!FH51</f>
        <v>нд</v>
      </c>
      <c r="X65" s="224" t="s">
        <v>110</v>
      </c>
      <c r="Y65" s="224" t="str">
        <f>'Формат ИПР'!FG51</f>
        <v>нд</v>
      </c>
      <c r="Z65" s="224" t="s">
        <v>110</v>
      </c>
      <c r="AA65" s="224" t="str">
        <f>'Формат ИПР'!FI51</f>
        <v>нд</v>
      </c>
      <c r="AB65" s="224" t="str">
        <f>'Формат ИПР'!FJ51</f>
        <v>нд</v>
      </c>
      <c r="AC65" s="224" t="s">
        <v>110</v>
      </c>
      <c r="AD65" s="224" t="str">
        <f>'Формат ИПР'!FU51</f>
        <v>нд</v>
      </c>
      <c r="AE65" s="224" t="str">
        <f>'Формат ИПР'!FR51</f>
        <v>нд</v>
      </c>
      <c r="AF65" s="224" t="s">
        <v>110</v>
      </c>
      <c r="AG65" s="224" t="str">
        <f>'Формат ИПР'!FQ51</f>
        <v>нд</v>
      </c>
      <c r="AH65" s="224" t="s">
        <v>110</v>
      </c>
      <c r="AI65" s="224" t="str">
        <f>'Формат ИПР'!FS51</f>
        <v>нд</v>
      </c>
      <c r="AJ65" s="224" t="str">
        <f>'Формат ИПР'!FT51</f>
        <v>нд</v>
      </c>
      <c r="AK65" s="224" t="s">
        <v>110</v>
      </c>
      <c r="AL65" s="224" t="str">
        <f>'Формат ИПР'!GE51</f>
        <v>нд</v>
      </c>
      <c r="AM65" s="224" t="str">
        <f>'Формат ИПР'!GB51</f>
        <v>нд</v>
      </c>
      <c r="AN65" s="224" t="s">
        <v>110</v>
      </c>
      <c r="AO65" s="224" t="str">
        <f>'Формат ИПР'!GA51</f>
        <v>нд</v>
      </c>
      <c r="AP65" s="224" t="s">
        <v>110</v>
      </c>
      <c r="AQ65" s="224" t="str">
        <f>'Формат ИПР'!GC51</f>
        <v>нд</v>
      </c>
      <c r="AR65" s="224" t="str">
        <f>'Формат ИПР'!GD51</f>
        <v>нд</v>
      </c>
      <c r="AS65" s="224">
        <f t="shared" si="194"/>
        <v>0</v>
      </c>
      <c r="AT65" s="224">
        <f t="shared" si="195"/>
        <v>2.74658925</v>
      </c>
      <c r="AU65" s="224">
        <f t="shared" si="196"/>
        <v>0</v>
      </c>
      <c r="AV65" s="224">
        <f t="shared" si="197"/>
        <v>0</v>
      </c>
      <c r="AW65" s="224">
        <f t="shared" si="198"/>
        <v>3.7040000000000002</v>
      </c>
      <c r="AX65" s="224">
        <f t="shared" si="199"/>
        <v>0</v>
      </c>
      <c r="AY65" s="224">
        <f t="shared" si="200"/>
        <v>0</v>
      </c>
      <c r="AZ65" s="224">
        <f t="shared" si="201"/>
        <v>0</v>
      </c>
      <c r="BA65" s="224">
        <v>0</v>
      </c>
      <c r="BB65" s="224">
        <f>'Формат ИПР'!FF51</f>
        <v>0</v>
      </c>
      <c r="BC65" s="224">
        <f>'Формат ИПР'!FC51</f>
        <v>0</v>
      </c>
      <c r="BD65" s="224">
        <v>0</v>
      </c>
      <c r="BE65" s="224">
        <f>'Формат ИПР'!FB51</f>
        <v>0</v>
      </c>
      <c r="BF65" s="224">
        <v>0</v>
      </c>
      <c r="BG65" s="224">
        <f>'Формат ИПР'!FD51</f>
        <v>0</v>
      </c>
      <c r="BH65" s="224">
        <f>'Формат ИПР'!FE51</f>
        <v>0</v>
      </c>
      <c r="BI65" s="224">
        <v>0</v>
      </c>
      <c r="BJ65" s="224">
        <f>'Формат ИПР'!FP51</f>
        <v>0</v>
      </c>
      <c r="BK65" s="224">
        <f>'Формат ИПР'!FM51</f>
        <v>0</v>
      </c>
      <c r="BL65" s="224">
        <v>0</v>
      </c>
      <c r="BM65" s="224">
        <f>'Формат ИПР'!FL51</f>
        <v>0</v>
      </c>
      <c r="BN65" s="224">
        <v>0</v>
      </c>
      <c r="BO65" s="224">
        <f>'Формат ИПР'!FN51</f>
        <v>0</v>
      </c>
      <c r="BP65" s="224">
        <f>'Формат ИПР'!FO51</f>
        <v>0</v>
      </c>
      <c r="BQ65" s="224">
        <v>0</v>
      </c>
      <c r="BR65" s="224">
        <f>'Формат ИПР'!FZ51</f>
        <v>2.74658925</v>
      </c>
      <c r="BS65" s="224">
        <f>'Формат ИПР'!FW51</f>
        <v>0</v>
      </c>
      <c r="BT65" s="224">
        <v>0</v>
      </c>
      <c r="BU65" s="224">
        <f>'Формат ИПР'!FV51</f>
        <v>3.7040000000000002</v>
      </c>
      <c r="BV65" s="224">
        <v>0</v>
      </c>
      <c r="BW65" s="224">
        <f>'Формат ИПР'!FX51</f>
        <v>0</v>
      </c>
      <c r="BX65" s="224">
        <f>'Формат ИПР'!FY51</f>
        <v>0</v>
      </c>
      <c r="BY65" s="224">
        <v>0</v>
      </c>
      <c r="BZ65" s="224">
        <f>'Формат ИПР'!GJ51</f>
        <v>0</v>
      </c>
      <c r="CA65" s="224">
        <f>'Формат ИПР'!GG51</f>
        <v>0</v>
      </c>
      <c r="CB65" s="224">
        <v>0</v>
      </c>
      <c r="CC65" s="224">
        <f>'Формат ИПР'!GF51</f>
        <v>0</v>
      </c>
      <c r="CD65" s="224">
        <v>0</v>
      </c>
      <c r="CE65" s="224">
        <f>'Формат ИПР'!GH51</f>
        <v>0</v>
      </c>
      <c r="CF65" s="224">
        <f>'Формат ИПР'!GI51</f>
        <v>0</v>
      </c>
      <c r="CG65" s="54" t="str">
        <f t="shared" si="5"/>
        <v>нд</v>
      </c>
      <c r="CH65" s="54" t="str">
        <f t="shared" si="202"/>
        <v>нд</v>
      </c>
      <c r="CI65" s="104" t="str">
        <f t="shared" si="203"/>
        <v>нд</v>
      </c>
      <c r="CJ65" s="29" t="str">
        <f t="shared" si="8"/>
        <v>нд</v>
      </c>
      <c r="CK65" s="217" t="s">
        <v>752</v>
      </c>
      <c r="CL65" s="75" t="str">
        <f>'Формат ИПР'!B51</f>
        <v>1.1.3.1</v>
      </c>
      <c r="CM65" s="75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5" s="75" t="str">
        <f>'Формат ИПР'!D51</f>
        <v>J_Che247</v>
      </c>
      <c r="CO65" s="75" t="b">
        <f t="shared" si="26"/>
        <v>1</v>
      </c>
      <c r="CP65" s="199" t="e">
        <f t="shared" si="137"/>
        <v>#VALUE!</v>
      </c>
      <c r="CQ65" s="199">
        <f t="shared" si="138"/>
        <v>2.74658925</v>
      </c>
    </row>
    <row r="66" spans="1:95" ht="27.75" customHeight="1">
      <c r="A66" s="218" t="str">
        <f>'Формат ИПР'!B52</f>
        <v>1.1.3.1</v>
      </c>
      <c r="B66" s="416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19" t="str">
        <f>'Формат ИПР'!D52</f>
        <v>I_Che160</v>
      </c>
      <c r="D66" s="104">
        <v>44.421791100000007</v>
      </c>
      <c r="E66" s="224">
        <f t="shared" si="139"/>
        <v>0</v>
      </c>
      <c r="F66" s="224">
        <f t="shared" si="140"/>
        <v>0</v>
      </c>
      <c r="G66" s="224">
        <f t="shared" si="141"/>
        <v>0</v>
      </c>
      <c r="H66" s="224">
        <f t="shared" si="142"/>
        <v>0</v>
      </c>
      <c r="I66" s="224">
        <f t="shared" si="143"/>
        <v>0</v>
      </c>
      <c r="J66" s="224">
        <f t="shared" si="144"/>
        <v>0</v>
      </c>
      <c r="K66" s="224">
        <f t="shared" si="145"/>
        <v>0</v>
      </c>
      <c r="L66" s="224">
        <f t="shared" si="146"/>
        <v>0</v>
      </c>
      <c r="M66" s="224">
        <v>0</v>
      </c>
      <c r="N66" s="224">
        <f>'Формат ИПР'!FA52</f>
        <v>0</v>
      </c>
      <c r="O66" s="224">
        <f>'Формат ИПР'!EX52</f>
        <v>0</v>
      </c>
      <c r="P66" s="224">
        <v>0</v>
      </c>
      <c r="Q66" s="224">
        <f>'Формат ИПР'!EW52</f>
        <v>0</v>
      </c>
      <c r="R66" s="224">
        <v>0</v>
      </c>
      <c r="S66" s="224">
        <f>'Формат ИПР'!EY52</f>
        <v>0</v>
      </c>
      <c r="T66" s="224">
        <f>'Формат ИПР'!EZ52</f>
        <v>0</v>
      </c>
      <c r="U66" s="224">
        <v>0</v>
      </c>
      <c r="V66" s="224">
        <f>'Формат ИПР'!FK52</f>
        <v>0</v>
      </c>
      <c r="W66" s="224">
        <f>'Формат ИПР'!FH52</f>
        <v>0</v>
      </c>
      <c r="X66" s="224">
        <v>0</v>
      </c>
      <c r="Y66" s="224">
        <f>'Формат ИПР'!FG52</f>
        <v>0</v>
      </c>
      <c r="Z66" s="224">
        <v>0</v>
      </c>
      <c r="AA66" s="224">
        <f>'Формат ИПР'!FI52</f>
        <v>0</v>
      </c>
      <c r="AB66" s="224">
        <f>'Формат ИПР'!FJ52</f>
        <v>0</v>
      </c>
      <c r="AC66" s="224">
        <v>0</v>
      </c>
      <c r="AD66" s="224">
        <f>'Формат ИПР'!FU52</f>
        <v>0</v>
      </c>
      <c r="AE66" s="224">
        <f>'Формат ИПР'!FR52</f>
        <v>0</v>
      </c>
      <c r="AF66" s="224">
        <v>0</v>
      </c>
      <c r="AG66" s="224">
        <f>'Формат ИПР'!FQ52</f>
        <v>0</v>
      </c>
      <c r="AH66" s="224">
        <v>0</v>
      </c>
      <c r="AI66" s="224">
        <f>'Формат ИПР'!FS52</f>
        <v>0</v>
      </c>
      <c r="AJ66" s="224">
        <f>'Формат ИПР'!FT52</f>
        <v>0</v>
      </c>
      <c r="AK66" s="224">
        <v>0</v>
      </c>
      <c r="AL66" s="224">
        <f>'Формат ИПР'!GE52</f>
        <v>0</v>
      </c>
      <c r="AM66" s="224">
        <f>'Формат ИПР'!GB52</f>
        <v>0</v>
      </c>
      <c r="AN66" s="224">
        <v>0</v>
      </c>
      <c r="AO66" s="224">
        <f>'Формат ИПР'!GA52</f>
        <v>0</v>
      </c>
      <c r="AP66" s="224">
        <v>0</v>
      </c>
      <c r="AQ66" s="224">
        <f>'Формат ИПР'!GC52</f>
        <v>0</v>
      </c>
      <c r="AR66" s="224">
        <f>'Формат ИПР'!GD52</f>
        <v>0</v>
      </c>
      <c r="AS66" s="224">
        <f t="shared" si="147"/>
        <v>0</v>
      </c>
      <c r="AT66" s="224">
        <f t="shared" si="148"/>
        <v>0</v>
      </c>
      <c r="AU66" s="224">
        <f t="shared" si="149"/>
        <v>0</v>
      </c>
      <c r="AV66" s="224">
        <f t="shared" si="150"/>
        <v>0</v>
      </c>
      <c r="AW66" s="224">
        <f t="shared" si="151"/>
        <v>0</v>
      </c>
      <c r="AX66" s="224">
        <f t="shared" si="152"/>
        <v>0</v>
      </c>
      <c r="AY66" s="224">
        <f t="shared" si="153"/>
        <v>0</v>
      </c>
      <c r="AZ66" s="224">
        <f t="shared" si="154"/>
        <v>0</v>
      </c>
      <c r="BA66" s="224">
        <v>0</v>
      </c>
      <c r="BB66" s="224">
        <f>'Формат ИПР'!FF52</f>
        <v>0</v>
      </c>
      <c r="BC66" s="224">
        <f>'Формат ИПР'!FC52</f>
        <v>0</v>
      </c>
      <c r="BD66" s="224">
        <v>0</v>
      </c>
      <c r="BE66" s="224">
        <f>'Формат ИПР'!FB52</f>
        <v>0</v>
      </c>
      <c r="BF66" s="224">
        <v>0</v>
      </c>
      <c r="BG66" s="224">
        <f>'Формат ИПР'!FD52</f>
        <v>0</v>
      </c>
      <c r="BH66" s="224">
        <f>'Формат ИПР'!FE52</f>
        <v>0</v>
      </c>
      <c r="BI66" s="224">
        <v>0</v>
      </c>
      <c r="BJ66" s="224">
        <f>'Формат ИПР'!FP52</f>
        <v>0</v>
      </c>
      <c r="BK66" s="224">
        <f>'Формат ИПР'!FM52</f>
        <v>0</v>
      </c>
      <c r="BL66" s="224">
        <v>0</v>
      </c>
      <c r="BM66" s="224">
        <f>'Формат ИПР'!FL52</f>
        <v>0</v>
      </c>
      <c r="BN66" s="224">
        <v>0</v>
      </c>
      <c r="BO66" s="224">
        <f>'Формат ИПР'!FN52</f>
        <v>0</v>
      </c>
      <c r="BP66" s="224">
        <f>'Формат ИПР'!FO52</f>
        <v>0</v>
      </c>
      <c r="BQ66" s="224">
        <v>0</v>
      </c>
      <c r="BR66" s="224">
        <f>'Формат ИПР'!FZ52</f>
        <v>0</v>
      </c>
      <c r="BS66" s="224">
        <f>'Формат ИПР'!FW52</f>
        <v>0</v>
      </c>
      <c r="BT66" s="224">
        <v>0</v>
      </c>
      <c r="BU66" s="224">
        <f>'Формат ИПР'!FV52</f>
        <v>0</v>
      </c>
      <c r="BV66" s="224">
        <v>0</v>
      </c>
      <c r="BW66" s="224">
        <f>'Формат ИПР'!FX52</f>
        <v>0</v>
      </c>
      <c r="BX66" s="224">
        <f>'Формат ИПР'!FY52</f>
        <v>0</v>
      </c>
      <c r="BY66" s="224">
        <v>0</v>
      </c>
      <c r="BZ66" s="224">
        <f>'Формат ИПР'!GJ52</f>
        <v>0</v>
      </c>
      <c r="CA66" s="224">
        <f>'Формат ИПР'!GG52</f>
        <v>0</v>
      </c>
      <c r="CB66" s="224">
        <v>0</v>
      </c>
      <c r="CC66" s="224">
        <f>'Формат ИПР'!GF52</f>
        <v>0</v>
      </c>
      <c r="CD66" s="224">
        <v>0</v>
      </c>
      <c r="CE66" s="224">
        <f>'Формат ИПР'!GH52</f>
        <v>0</v>
      </c>
      <c r="CF66" s="224">
        <f>'Формат ИПР'!GI52</f>
        <v>0</v>
      </c>
      <c r="CG66" s="54">
        <f t="shared" si="5"/>
        <v>0</v>
      </c>
      <c r="CH66" s="54" t="str">
        <f t="shared" si="6"/>
        <v>-</v>
      </c>
      <c r="CI66" s="104">
        <f t="shared" si="7"/>
        <v>0</v>
      </c>
      <c r="CJ66" s="29" t="str">
        <f t="shared" si="8"/>
        <v>-</v>
      </c>
      <c r="CK66" s="217" t="s">
        <v>110</v>
      </c>
      <c r="CL66" s="75" t="str">
        <f>'Формат ИПР'!B52</f>
        <v>1.1.3.1</v>
      </c>
      <c r="CM66" s="75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N66" s="75" t="str">
        <f>'Формат ИПР'!D52</f>
        <v>I_Che160</v>
      </c>
      <c r="CO66" s="75" t="b">
        <f t="shared" si="26"/>
        <v>1</v>
      </c>
      <c r="CP66" s="199">
        <f t="shared" si="137"/>
        <v>0</v>
      </c>
      <c r="CQ66" s="199">
        <f t="shared" si="138"/>
        <v>0</v>
      </c>
    </row>
    <row r="67" spans="1:95" ht="27.75" customHeight="1">
      <c r="A67" s="218" t="s">
        <v>129</v>
      </c>
      <c r="B67" s="416" t="s">
        <v>130</v>
      </c>
      <c r="C67" s="219" t="s">
        <v>107</v>
      </c>
      <c r="D67" s="249">
        <f>D68+D69+D70</f>
        <v>0</v>
      </c>
      <c r="E67" s="249">
        <f t="shared" ref="E67:BP67" si="204">E68+E69+E70</f>
        <v>0</v>
      </c>
      <c r="F67" s="249">
        <f t="shared" si="204"/>
        <v>0</v>
      </c>
      <c r="G67" s="249">
        <f t="shared" si="204"/>
        <v>0</v>
      </c>
      <c r="H67" s="249">
        <f t="shared" si="204"/>
        <v>0</v>
      </c>
      <c r="I67" s="249">
        <f t="shared" si="204"/>
        <v>0</v>
      </c>
      <c r="J67" s="249">
        <f t="shared" si="204"/>
        <v>0</v>
      </c>
      <c r="K67" s="249">
        <f t="shared" si="204"/>
        <v>0</v>
      </c>
      <c r="L67" s="249">
        <f t="shared" si="204"/>
        <v>0</v>
      </c>
      <c r="M67" s="249">
        <f t="shared" si="204"/>
        <v>0</v>
      </c>
      <c r="N67" s="249">
        <f t="shared" si="204"/>
        <v>0</v>
      </c>
      <c r="O67" s="249">
        <f t="shared" si="204"/>
        <v>0</v>
      </c>
      <c r="P67" s="249">
        <f t="shared" si="204"/>
        <v>0</v>
      </c>
      <c r="Q67" s="249">
        <f t="shared" si="204"/>
        <v>0</v>
      </c>
      <c r="R67" s="249">
        <f t="shared" si="204"/>
        <v>0</v>
      </c>
      <c r="S67" s="249">
        <f t="shared" si="204"/>
        <v>0</v>
      </c>
      <c r="T67" s="249">
        <f t="shared" si="204"/>
        <v>0</v>
      </c>
      <c r="U67" s="249">
        <f t="shared" si="204"/>
        <v>0</v>
      </c>
      <c r="V67" s="249">
        <f t="shared" si="204"/>
        <v>0</v>
      </c>
      <c r="W67" s="249">
        <f t="shared" si="204"/>
        <v>0</v>
      </c>
      <c r="X67" s="249">
        <f t="shared" si="204"/>
        <v>0</v>
      </c>
      <c r="Y67" s="249">
        <f t="shared" si="204"/>
        <v>0</v>
      </c>
      <c r="Z67" s="249">
        <f t="shared" si="204"/>
        <v>0</v>
      </c>
      <c r="AA67" s="249">
        <f t="shared" si="204"/>
        <v>0</v>
      </c>
      <c r="AB67" s="249">
        <f t="shared" si="204"/>
        <v>0</v>
      </c>
      <c r="AC67" s="249">
        <f t="shared" si="204"/>
        <v>0</v>
      </c>
      <c r="AD67" s="249">
        <f t="shared" si="204"/>
        <v>0</v>
      </c>
      <c r="AE67" s="249">
        <f t="shared" si="204"/>
        <v>0</v>
      </c>
      <c r="AF67" s="249">
        <f t="shared" si="204"/>
        <v>0</v>
      </c>
      <c r="AG67" s="249">
        <f t="shared" si="204"/>
        <v>0</v>
      </c>
      <c r="AH67" s="249">
        <f t="shared" si="204"/>
        <v>0</v>
      </c>
      <c r="AI67" s="249">
        <f t="shared" si="204"/>
        <v>0</v>
      </c>
      <c r="AJ67" s="249">
        <f t="shared" si="204"/>
        <v>0</v>
      </c>
      <c r="AK67" s="249">
        <f t="shared" si="204"/>
        <v>0</v>
      </c>
      <c r="AL67" s="249">
        <f t="shared" si="204"/>
        <v>0</v>
      </c>
      <c r="AM67" s="249">
        <f t="shared" si="204"/>
        <v>0</v>
      </c>
      <c r="AN67" s="249">
        <f t="shared" si="204"/>
        <v>0</v>
      </c>
      <c r="AO67" s="249">
        <f t="shared" si="204"/>
        <v>0</v>
      </c>
      <c r="AP67" s="249">
        <f t="shared" si="204"/>
        <v>0</v>
      </c>
      <c r="AQ67" s="249">
        <f t="shared" si="204"/>
        <v>0</v>
      </c>
      <c r="AR67" s="249">
        <f t="shared" si="204"/>
        <v>0</v>
      </c>
      <c r="AS67" s="249">
        <f t="shared" si="204"/>
        <v>0</v>
      </c>
      <c r="AT67" s="249">
        <f t="shared" si="204"/>
        <v>0</v>
      </c>
      <c r="AU67" s="249">
        <f t="shared" si="204"/>
        <v>0</v>
      </c>
      <c r="AV67" s="249">
        <f t="shared" si="204"/>
        <v>0</v>
      </c>
      <c r="AW67" s="249">
        <f t="shared" si="204"/>
        <v>0</v>
      </c>
      <c r="AX67" s="249">
        <f t="shared" si="204"/>
        <v>0</v>
      </c>
      <c r="AY67" s="249">
        <f t="shared" si="204"/>
        <v>0</v>
      </c>
      <c r="AZ67" s="249">
        <f t="shared" si="204"/>
        <v>0</v>
      </c>
      <c r="BA67" s="249">
        <f t="shared" si="204"/>
        <v>0</v>
      </c>
      <c r="BB67" s="249">
        <f t="shared" si="204"/>
        <v>0</v>
      </c>
      <c r="BC67" s="249">
        <f t="shared" si="204"/>
        <v>0</v>
      </c>
      <c r="BD67" s="249">
        <f t="shared" si="204"/>
        <v>0</v>
      </c>
      <c r="BE67" s="249">
        <f t="shared" si="204"/>
        <v>0</v>
      </c>
      <c r="BF67" s="249">
        <f t="shared" si="204"/>
        <v>0</v>
      </c>
      <c r="BG67" s="249">
        <f t="shared" si="204"/>
        <v>0</v>
      </c>
      <c r="BH67" s="249">
        <f t="shared" si="204"/>
        <v>0</v>
      </c>
      <c r="BI67" s="249">
        <f t="shared" si="204"/>
        <v>0</v>
      </c>
      <c r="BJ67" s="249">
        <f t="shared" si="204"/>
        <v>0</v>
      </c>
      <c r="BK67" s="249">
        <f t="shared" si="204"/>
        <v>0</v>
      </c>
      <c r="BL67" s="249">
        <f t="shared" si="204"/>
        <v>0</v>
      </c>
      <c r="BM67" s="249">
        <f t="shared" si="204"/>
        <v>0</v>
      </c>
      <c r="BN67" s="249">
        <f t="shared" si="204"/>
        <v>0</v>
      </c>
      <c r="BO67" s="249">
        <f t="shared" si="204"/>
        <v>0</v>
      </c>
      <c r="BP67" s="249">
        <f t="shared" si="204"/>
        <v>0</v>
      </c>
      <c r="BQ67" s="249">
        <f t="shared" ref="BQ67:CF67" si="205">BQ68+BQ69+BQ70</f>
        <v>0</v>
      </c>
      <c r="BR67" s="249">
        <f t="shared" si="205"/>
        <v>0</v>
      </c>
      <c r="BS67" s="249">
        <f t="shared" si="205"/>
        <v>0</v>
      </c>
      <c r="BT67" s="249">
        <f t="shared" si="205"/>
        <v>0</v>
      </c>
      <c r="BU67" s="249">
        <f t="shared" si="205"/>
        <v>0</v>
      </c>
      <c r="BV67" s="249">
        <f t="shared" si="205"/>
        <v>0</v>
      </c>
      <c r="BW67" s="249">
        <f t="shared" si="205"/>
        <v>0</v>
      </c>
      <c r="BX67" s="249">
        <f t="shared" si="205"/>
        <v>0</v>
      </c>
      <c r="BY67" s="249">
        <f t="shared" si="205"/>
        <v>0</v>
      </c>
      <c r="BZ67" s="249">
        <f t="shared" si="205"/>
        <v>0</v>
      </c>
      <c r="CA67" s="249">
        <f t="shared" si="205"/>
        <v>0</v>
      </c>
      <c r="CB67" s="249">
        <f t="shared" si="205"/>
        <v>0</v>
      </c>
      <c r="CC67" s="249">
        <f t="shared" si="205"/>
        <v>0</v>
      </c>
      <c r="CD67" s="249">
        <f t="shared" si="205"/>
        <v>0</v>
      </c>
      <c r="CE67" s="249">
        <f t="shared" si="205"/>
        <v>0</v>
      </c>
      <c r="CF67" s="249">
        <f t="shared" si="205"/>
        <v>0</v>
      </c>
      <c r="CG67" s="54">
        <f t="shared" si="5"/>
        <v>0</v>
      </c>
      <c r="CH67" s="54" t="str">
        <f t="shared" si="6"/>
        <v>-</v>
      </c>
      <c r="CI67" s="104">
        <f t="shared" si="7"/>
        <v>0</v>
      </c>
      <c r="CJ67" s="29" t="str">
        <f t="shared" si="8"/>
        <v>-</v>
      </c>
      <c r="CK67" s="423" t="s">
        <v>110</v>
      </c>
      <c r="CL67" s="75" t="str">
        <f>'Формат ИПР'!B53</f>
        <v>1.1.3.2</v>
      </c>
      <c r="CM67" s="75" t="str">
        <f>'Формат ИПР'!C53</f>
        <v>Наименование объекта по производству электрической энергии, всего, в том числе:</v>
      </c>
      <c r="CN67" s="75" t="str">
        <f>'Формат ИПР'!D53</f>
        <v>Г</v>
      </c>
      <c r="CO67" s="75" t="b">
        <f t="shared" si="26"/>
        <v>1</v>
      </c>
    </row>
    <row r="68" spans="1:95" ht="27.75" customHeight="1">
      <c r="A68" s="218" t="s">
        <v>129</v>
      </c>
      <c r="B68" s="416" t="s">
        <v>126</v>
      </c>
      <c r="C68" s="219" t="s">
        <v>107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49">
        <v>0</v>
      </c>
      <c r="N68" s="249">
        <v>0</v>
      </c>
      <c r="O68" s="249">
        <v>0</v>
      </c>
      <c r="P68" s="249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49">
        <v>0</v>
      </c>
      <c r="Z68" s="249">
        <v>0</v>
      </c>
      <c r="AA68" s="249">
        <v>0</v>
      </c>
      <c r="AB68" s="249">
        <v>0</v>
      </c>
      <c r="AC68" s="249">
        <v>0</v>
      </c>
      <c r="AD68" s="249">
        <v>0</v>
      </c>
      <c r="AE68" s="249">
        <v>0</v>
      </c>
      <c r="AF68" s="249">
        <v>0</v>
      </c>
      <c r="AG68" s="249">
        <v>0</v>
      </c>
      <c r="AH68" s="249">
        <v>0</v>
      </c>
      <c r="AI68" s="249">
        <v>0</v>
      </c>
      <c r="AJ68" s="249">
        <v>0</v>
      </c>
      <c r="AK68" s="249">
        <v>0</v>
      </c>
      <c r="AL68" s="249">
        <v>0</v>
      </c>
      <c r="AM68" s="249">
        <v>0</v>
      </c>
      <c r="AN68" s="249">
        <v>0</v>
      </c>
      <c r="AO68" s="249">
        <v>0</v>
      </c>
      <c r="AP68" s="249">
        <v>0</v>
      </c>
      <c r="AQ68" s="249">
        <v>0</v>
      </c>
      <c r="AR68" s="249">
        <v>0</v>
      </c>
      <c r="AS68" s="249">
        <v>0</v>
      </c>
      <c r="AT68" s="249">
        <v>0</v>
      </c>
      <c r="AU68" s="249">
        <v>0</v>
      </c>
      <c r="AV68" s="249">
        <v>0</v>
      </c>
      <c r="AW68" s="249">
        <v>0</v>
      </c>
      <c r="AX68" s="249">
        <v>0</v>
      </c>
      <c r="AY68" s="249">
        <v>0</v>
      </c>
      <c r="AZ68" s="249">
        <v>0</v>
      </c>
      <c r="BA68" s="249">
        <v>0</v>
      </c>
      <c r="BB68" s="249">
        <v>0</v>
      </c>
      <c r="BC68" s="249">
        <v>0</v>
      </c>
      <c r="BD68" s="249">
        <v>0</v>
      </c>
      <c r="BE68" s="249">
        <v>0</v>
      </c>
      <c r="BF68" s="249">
        <v>0</v>
      </c>
      <c r="BG68" s="249">
        <v>0</v>
      </c>
      <c r="BH68" s="249">
        <v>0</v>
      </c>
      <c r="BI68" s="249">
        <v>0</v>
      </c>
      <c r="BJ68" s="249">
        <v>0</v>
      </c>
      <c r="BK68" s="249">
        <v>0</v>
      </c>
      <c r="BL68" s="249">
        <v>0</v>
      </c>
      <c r="BM68" s="249">
        <v>0</v>
      </c>
      <c r="BN68" s="249">
        <v>0</v>
      </c>
      <c r="BO68" s="249">
        <v>0</v>
      </c>
      <c r="BP68" s="249">
        <v>0</v>
      </c>
      <c r="BQ68" s="249">
        <v>0</v>
      </c>
      <c r="BR68" s="249">
        <v>0</v>
      </c>
      <c r="BS68" s="249">
        <v>0</v>
      </c>
      <c r="BT68" s="249">
        <v>0</v>
      </c>
      <c r="BU68" s="249">
        <v>0</v>
      </c>
      <c r="BV68" s="249">
        <v>0</v>
      </c>
      <c r="BW68" s="249">
        <v>0</v>
      </c>
      <c r="BX68" s="249">
        <v>0</v>
      </c>
      <c r="BY68" s="249">
        <v>0</v>
      </c>
      <c r="BZ68" s="249">
        <v>0</v>
      </c>
      <c r="CA68" s="249">
        <v>0</v>
      </c>
      <c r="CB68" s="249">
        <v>0</v>
      </c>
      <c r="CC68" s="249">
        <v>0</v>
      </c>
      <c r="CD68" s="249">
        <v>0</v>
      </c>
      <c r="CE68" s="249">
        <v>0</v>
      </c>
      <c r="CF68" s="249">
        <v>0</v>
      </c>
      <c r="CG68" s="54">
        <f t="shared" si="5"/>
        <v>0</v>
      </c>
      <c r="CH68" s="54" t="str">
        <f t="shared" si="6"/>
        <v>-</v>
      </c>
      <c r="CI68" s="104">
        <f t="shared" si="7"/>
        <v>0</v>
      </c>
      <c r="CJ68" s="29" t="str">
        <f t="shared" si="8"/>
        <v>-</v>
      </c>
      <c r="CK68" s="423" t="s">
        <v>110</v>
      </c>
      <c r="CL68" s="75" t="str">
        <f>'Формат ИПР'!B54</f>
        <v>1.1.3.2</v>
      </c>
      <c r="CM68" s="75" t="str">
        <f>'Формат ИПР'!C54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N68" s="75" t="str">
        <f>'Формат ИПР'!D54</f>
        <v>Г</v>
      </c>
      <c r="CO68" s="75" t="b">
        <f t="shared" si="26"/>
        <v>1</v>
      </c>
    </row>
    <row r="69" spans="1:95" ht="27.75" customHeight="1">
      <c r="A69" s="218" t="s">
        <v>129</v>
      </c>
      <c r="B69" s="416" t="s">
        <v>127</v>
      </c>
      <c r="C69" s="219" t="s">
        <v>107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249">
        <v>0</v>
      </c>
      <c r="S69" s="249">
        <v>0</v>
      </c>
      <c r="T69" s="249">
        <v>0</v>
      </c>
      <c r="U69" s="249">
        <v>0</v>
      </c>
      <c r="V69" s="249">
        <v>0</v>
      </c>
      <c r="W69" s="249">
        <v>0</v>
      </c>
      <c r="X69" s="249">
        <v>0</v>
      </c>
      <c r="Y69" s="249">
        <v>0</v>
      </c>
      <c r="Z69" s="249">
        <v>0</v>
      </c>
      <c r="AA69" s="249">
        <v>0</v>
      </c>
      <c r="AB69" s="249">
        <v>0</v>
      </c>
      <c r="AC69" s="249">
        <v>0</v>
      </c>
      <c r="AD69" s="249">
        <v>0</v>
      </c>
      <c r="AE69" s="249">
        <v>0</v>
      </c>
      <c r="AF69" s="249">
        <v>0</v>
      </c>
      <c r="AG69" s="249">
        <v>0</v>
      </c>
      <c r="AH69" s="249">
        <v>0</v>
      </c>
      <c r="AI69" s="249">
        <v>0</v>
      </c>
      <c r="AJ69" s="249">
        <v>0</v>
      </c>
      <c r="AK69" s="249">
        <v>0</v>
      </c>
      <c r="AL69" s="249">
        <v>0</v>
      </c>
      <c r="AM69" s="249">
        <v>0</v>
      </c>
      <c r="AN69" s="249">
        <v>0</v>
      </c>
      <c r="AO69" s="249">
        <v>0</v>
      </c>
      <c r="AP69" s="249">
        <v>0</v>
      </c>
      <c r="AQ69" s="249">
        <v>0</v>
      </c>
      <c r="AR69" s="249">
        <v>0</v>
      </c>
      <c r="AS69" s="249">
        <v>0</v>
      </c>
      <c r="AT69" s="249">
        <v>0</v>
      </c>
      <c r="AU69" s="249">
        <v>0</v>
      </c>
      <c r="AV69" s="249">
        <v>0</v>
      </c>
      <c r="AW69" s="249">
        <v>0</v>
      </c>
      <c r="AX69" s="249">
        <v>0</v>
      </c>
      <c r="AY69" s="249">
        <v>0</v>
      </c>
      <c r="AZ69" s="249">
        <v>0</v>
      </c>
      <c r="BA69" s="249">
        <v>0</v>
      </c>
      <c r="BB69" s="249">
        <v>0</v>
      </c>
      <c r="BC69" s="249">
        <v>0</v>
      </c>
      <c r="BD69" s="249">
        <v>0</v>
      </c>
      <c r="BE69" s="249">
        <v>0</v>
      </c>
      <c r="BF69" s="249">
        <v>0</v>
      </c>
      <c r="BG69" s="249">
        <v>0</v>
      </c>
      <c r="BH69" s="249">
        <v>0</v>
      </c>
      <c r="BI69" s="249">
        <v>0</v>
      </c>
      <c r="BJ69" s="249">
        <v>0</v>
      </c>
      <c r="BK69" s="249">
        <v>0</v>
      </c>
      <c r="BL69" s="249">
        <v>0</v>
      </c>
      <c r="BM69" s="249">
        <v>0</v>
      </c>
      <c r="BN69" s="249">
        <v>0</v>
      </c>
      <c r="BO69" s="249">
        <v>0</v>
      </c>
      <c r="BP69" s="249">
        <v>0</v>
      </c>
      <c r="BQ69" s="249">
        <v>0</v>
      </c>
      <c r="BR69" s="249">
        <v>0</v>
      </c>
      <c r="BS69" s="249">
        <v>0</v>
      </c>
      <c r="BT69" s="249">
        <v>0</v>
      </c>
      <c r="BU69" s="249">
        <v>0</v>
      </c>
      <c r="BV69" s="249">
        <v>0</v>
      </c>
      <c r="BW69" s="249">
        <v>0</v>
      </c>
      <c r="BX69" s="249">
        <v>0</v>
      </c>
      <c r="BY69" s="249">
        <v>0</v>
      </c>
      <c r="BZ69" s="249">
        <v>0</v>
      </c>
      <c r="CA69" s="249">
        <v>0</v>
      </c>
      <c r="CB69" s="249">
        <v>0</v>
      </c>
      <c r="CC69" s="249">
        <v>0</v>
      </c>
      <c r="CD69" s="249">
        <v>0</v>
      </c>
      <c r="CE69" s="249">
        <v>0</v>
      </c>
      <c r="CF69" s="249">
        <v>0</v>
      </c>
      <c r="CG69" s="54">
        <f t="shared" si="5"/>
        <v>0</v>
      </c>
      <c r="CH69" s="54" t="str">
        <f t="shared" si="6"/>
        <v>-</v>
      </c>
      <c r="CI69" s="104">
        <f t="shared" si="7"/>
        <v>0</v>
      </c>
      <c r="CJ69" s="29" t="str">
        <f t="shared" si="8"/>
        <v>-</v>
      </c>
      <c r="CK69" s="423" t="s">
        <v>110</v>
      </c>
      <c r="CL69" s="75" t="str">
        <f>'Формат ИПР'!B55</f>
        <v>1.1.3.2</v>
      </c>
      <c r="CM69" s="75" t="str">
        <f>'Формат ИПР'!C55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N69" s="75" t="str">
        <f>'Формат ИПР'!D55</f>
        <v>Г</v>
      </c>
      <c r="CO69" s="75" t="b">
        <f t="shared" si="26"/>
        <v>1</v>
      </c>
    </row>
    <row r="70" spans="1:95" ht="27.75" customHeight="1">
      <c r="A70" s="218" t="s">
        <v>129</v>
      </c>
      <c r="B70" s="416" t="s">
        <v>131</v>
      </c>
      <c r="C70" s="219" t="s">
        <v>107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G70" s="104">
        <v>0</v>
      </c>
      <c r="AH70" s="104">
        <v>0</v>
      </c>
      <c r="AI70" s="104">
        <v>0</v>
      </c>
      <c r="AJ70" s="104">
        <v>0</v>
      </c>
      <c r="AK70" s="104">
        <v>0</v>
      </c>
      <c r="AL70" s="104">
        <v>0</v>
      </c>
      <c r="AM70" s="104">
        <v>0</v>
      </c>
      <c r="AN70" s="104">
        <v>0</v>
      </c>
      <c r="AO70" s="104">
        <v>0</v>
      </c>
      <c r="AP70" s="104">
        <v>0</v>
      </c>
      <c r="AQ70" s="104">
        <v>0</v>
      </c>
      <c r="AR70" s="104">
        <v>0</v>
      </c>
      <c r="AS70" s="104">
        <v>0</v>
      </c>
      <c r="AT70" s="104">
        <v>0</v>
      </c>
      <c r="AU70" s="104">
        <v>0</v>
      </c>
      <c r="AV70" s="104">
        <v>0</v>
      </c>
      <c r="AW70" s="104">
        <v>0</v>
      </c>
      <c r="AX70" s="104">
        <v>0</v>
      </c>
      <c r="AY70" s="104">
        <v>0</v>
      </c>
      <c r="AZ70" s="104">
        <v>0</v>
      </c>
      <c r="BA70" s="104">
        <v>0</v>
      </c>
      <c r="BB70" s="104">
        <v>0</v>
      </c>
      <c r="BC70" s="104">
        <v>0</v>
      </c>
      <c r="BD70" s="104">
        <v>0</v>
      </c>
      <c r="BE70" s="104">
        <v>0</v>
      </c>
      <c r="BF70" s="104">
        <v>0</v>
      </c>
      <c r="BG70" s="104">
        <v>0</v>
      </c>
      <c r="BH70" s="104">
        <v>0</v>
      </c>
      <c r="BI70" s="104">
        <v>0</v>
      </c>
      <c r="BJ70" s="104">
        <v>0</v>
      </c>
      <c r="BK70" s="104">
        <v>0</v>
      </c>
      <c r="BL70" s="104">
        <v>0</v>
      </c>
      <c r="BM70" s="104">
        <v>0</v>
      </c>
      <c r="BN70" s="104">
        <v>0</v>
      </c>
      <c r="BO70" s="104">
        <v>0</v>
      </c>
      <c r="BP70" s="104">
        <v>0</v>
      </c>
      <c r="BQ70" s="104">
        <v>0</v>
      </c>
      <c r="BR70" s="104">
        <v>0</v>
      </c>
      <c r="BS70" s="104">
        <v>0</v>
      </c>
      <c r="BT70" s="104">
        <v>0</v>
      </c>
      <c r="BU70" s="104">
        <v>0</v>
      </c>
      <c r="BV70" s="104">
        <v>0</v>
      </c>
      <c r="BW70" s="104">
        <v>0</v>
      </c>
      <c r="BX70" s="104">
        <v>0</v>
      </c>
      <c r="BY70" s="104">
        <v>0</v>
      </c>
      <c r="BZ70" s="104">
        <v>0</v>
      </c>
      <c r="CA70" s="104">
        <v>0</v>
      </c>
      <c r="CB70" s="104">
        <v>0</v>
      </c>
      <c r="CC70" s="104">
        <v>0</v>
      </c>
      <c r="CD70" s="104">
        <v>0</v>
      </c>
      <c r="CE70" s="104">
        <v>0</v>
      </c>
      <c r="CF70" s="104">
        <v>0</v>
      </c>
      <c r="CG70" s="54">
        <f t="shared" si="5"/>
        <v>0</v>
      </c>
      <c r="CH70" s="54" t="str">
        <f t="shared" si="6"/>
        <v>-</v>
      </c>
      <c r="CI70" s="104">
        <f t="shared" si="7"/>
        <v>0</v>
      </c>
      <c r="CJ70" s="29" t="str">
        <f t="shared" si="8"/>
        <v>-</v>
      </c>
      <c r="CK70" s="423" t="s">
        <v>110</v>
      </c>
      <c r="CL70" s="75" t="str">
        <f>'Формат ИПР'!B56</f>
        <v>1.1.3.2</v>
      </c>
      <c r="CM70" s="75" t="str">
        <f>'Формат ИПР'!C56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N70" s="75" t="str">
        <f>'Формат ИПР'!D56</f>
        <v>Г</v>
      </c>
      <c r="CO70" s="75" t="b">
        <f t="shared" si="26"/>
        <v>1</v>
      </c>
    </row>
    <row r="71" spans="1:95" ht="27.75" customHeight="1">
      <c r="A71" s="218" t="s">
        <v>132</v>
      </c>
      <c r="B71" s="416" t="s">
        <v>133</v>
      </c>
      <c r="C71" s="219" t="s">
        <v>107</v>
      </c>
      <c r="D71" s="104">
        <f>D72+D73</f>
        <v>94.56409907450265</v>
      </c>
      <c r="E71" s="104">
        <f t="shared" ref="E71:BP71" si="206">E72+E73</f>
        <v>0</v>
      </c>
      <c r="F71" s="104">
        <f t="shared" si="206"/>
        <v>18.443836128745801</v>
      </c>
      <c r="G71" s="104">
        <f t="shared" si="206"/>
        <v>0</v>
      </c>
      <c r="H71" s="104">
        <f t="shared" si="206"/>
        <v>0</v>
      </c>
      <c r="I71" s="104">
        <f t="shared" si="206"/>
        <v>1.399</v>
      </c>
      <c r="J71" s="104">
        <f t="shared" si="206"/>
        <v>0</v>
      </c>
      <c r="K71" s="104">
        <f t="shared" si="206"/>
        <v>0</v>
      </c>
      <c r="L71" s="104">
        <f t="shared" si="206"/>
        <v>0</v>
      </c>
      <c r="M71" s="104">
        <f t="shared" si="206"/>
        <v>0</v>
      </c>
      <c r="N71" s="104">
        <f t="shared" si="206"/>
        <v>0</v>
      </c>
      <c r="O71" s="104">
        <f t="shared" si="206"/>
        <v>0</v>
      </c>
      <c r="P71" s="104">
        <f t="shared" si="206"/>
        <v>0</v>
      </c>
      <c r="Q71" s="104">
        <f t="shared" si="206"/>
        <v>0</v>
      </c>
      <c r="R71" s="104">
        <f t="shared" si="206"/>
        <v>0</v>
      </c>
      <c r="S71" s="104">
        <f t="shared" si="206"/>
        <v>0</v>
      </c>
      <c r="T71" s="104">
        <f t="shared" si="206"/>
        <v>0</v>
      </c>
      <c r="U71" s="104">
        <f t="shared" si="206"/>
        <v>0</v>
      </c>
      <c r="V71" s="104">
        <f t="shared" si="206"/>
        <v>0</v>
      </c>
      <c r="W71" s="104">
        <f t="shared" si="206"/>
        <v>0</v>
      </c>
      <c r="X71" s="104">
        <f t="shared" si="206"/>
        <v>0</v>
      </c>
      <c r="Y71" s="104">
        <f t="shared" si="206"/>
        <v>0</v>
      </c>
      <c r="Z71" s="104">
        <f t="shared" si="206"/>
        <v>0</v>
      </c>
      <c r="AA71" s="104">
        <f t="shared" si="206"/>
        <v>0</v>
      </c>
      <c r="AB71" s="104">
        <f t="shared" si="206"/>
        <v>0</v>
      </c>
      <c r="AC71" s="104">
        <f t="shared" si="206"/>
        <v>0</v>
      </c>
      <c r="AD71" s="104">
        <f t="shared" si="206"/>
        <v>0</v>
      </c>
      <c r="AE71" s="104">
        <f t="shared" si="206"/>
        <v>0</v>
      </c>
      <c r="AF71" s="104">
        <f t="shared" si="206"/>
        <v>0</v>
      </c>
      <c r="AG71" s="104">
        <f t="shared" si="206"/>
        <v>0</v>
      </c>
      <c r="AH71" s="104">
        <f t="shared" si="206"/>
        <v>0</v>
      </c>
      <c r="AI71" s="104">
        <f t="shared" si="206"/>
        <v>0</v>
      </c>
      <c r="AJ71" s="104">
        <f t="shared" si="206"/>
        <v>0</v>
      </c>
      <c r="AK71" s="104">
        <f t="shared" si="206"/>
        <v>0</v>
      </c>
      <c r="AL71" s="104">
        <f t="shared" si="206"/>
        <v>18.443836128745801</v>
      </c>
      <c r="AM71" s="104">
        <f t="shared" si="206"/>
        <v>0</v>
      </c>
      <c r="AN71" s="104">
        <f t="shared" si="206"/>
        <v>0</v>
      </c>
      <c r="AO71" s="104">
        <f t="shared" si="206"/>
        <v>1.399</v>
      </c>
      <c r="AP71" s="104">
        <f t="shared" si="206"/>
        <v>0</v>
      </c>
      <c r="AQ71" s="104">
        <f t="shared" si="206"/>
        <v>0</v>
      </c>
      <c r="AR71" s="104">
        <f t="shared" si="206"/>
        <v>0</v>
      </c>
      <c r="AS71" s="104">
        <f t="shared" si="206"/>
        <v>0</v>
      </c>
      <c r="AT71" s="104">
        <f t="shared" si="206"/>
        <v>6.0363779999999999E-2</v>
      </c>
      <c r="AU71" s="104">
        <f t="shared" si="206"/>
        <v>0</v>
      </c>
      <c r="AV71" s="104">
        <f t="shared" si="206"/>
        <v>0</v>
      </c>
      <c r="AW71" s="104">
        <f t="shared" si="206"/>
        <v>0</v>
      </c>
      <c r="AX71" s="104">
        <f t="shared" si="206"/>
        <v>0</v>
      </c>
      <c r="AY71" s="104">
        <f t="shared" si="206"/>
        <v>2</v>
      </c>
      <c r="AZ71" s="104">
        <f t="shared" si="206"/>
        <v>0</v>
      </c>
      <c r="BA71" s="104">
        <f t="shared" si="206"/>
        <v>0</v>
      </c>
      <c r="BB71" s="104">
        <f t="shared" si="206"/>
        <v>0</v>
      </c>
      <c r="BC71" s="104">
        <f t="shared" si="206"/>
        <v>0</v>
      </c>
      <c r="BD71" s="104">
        <f t="shared" si="206"/>
        <v>0</v>
      </c>
      <c r="BE71" s="104">
        <f t="shared" si="206"/>
        <v>0</v>
      </c>
      <c r="BF71" s="104">
        <f t="shared" si="206"/>
        <v>0</v>
      </c>
      <c r="BG71" s="104">
        <f t="shared" si="206"/>
        <v>0</v>
      </c>
      <c r="BH71" s="104">
        <f t="shared" si="206"/>
        <v>0</v>
      </c>
      <c r="BI71" s="104">
        <f t="shared" si="206"/>
        <v>0</v>
      </c>
      <c r="BJ71" s="104">
        <f t="shared" si="206"/>
        <v>6.0363779999999999E-2</v>
      </c>
      <c r="BK71" s="104">
        <f t="shared" si="206"/>
        <v>0</v>
      </c>
      <c r="BL71" s="104">
        <f t="shared" si="206"/>
        <v>0</v>
      </c>
      <c r="BM71" s="104">
        <f t="shared" si="206"/>
        <v>0</v>
      </c>
      <c r="BN71" s="104">
        <f t="shared" si="206"/>
        <v>0</v>
      </c>
      <c r="BO71" s="104">
        <f t="shared" si="206"/>
        <v>2</v>
      </c>
      <c r="BP71" s="104">
        <f t="shared" si="206"/>
        <v>0</v>
      </c>
      <c r="BQ71" s="104">
        <f t="shared" ref="BQ71:CF71" si="207">BQ72+BQ73</f>
        <v>0</v>
      </c>
      <c r="BR71" s="104">
        <f t="shared" si="207"/>
        <v>0</v>
      </c>
      <c r="BS71" s="104">
        <f t="shared" si="207"/>
        <v>0</v>
      </c>
      <c r="BT71" s="104">
        <f t="shared" si="207"/>
        <v>0</v>
      </c>
      <c r="BU71" s="104">
        <f t="shared" si="207"/>
        <v>0</v>
      </c>
      <c r="BV71" s="104">
        <f t="shared" si="207"/>
        <v>0</v>
      </c>
      <c r="BW71" s="104">
        <f t="shared" si="207"/>
        <v>0</v>
      </c>
      <c r="BX71" s="104">
        <f t="shared" si="207"/>
        <v>0</v>
      </c>
      <c r="BY71" s="104">
        <f t="shared" si="207"/>
        <v>0</v>
      </c>
      <c r="BZ71" s="104">
        <f t="shared" si="207"/>
        <v>0</v>
      </c>
      <c r="CA71" s="104">
        <f t="shared" si="207"/>
        <v>0</v>
      </c>
      <c r="CB71" s="104">
        <f t="shared" si="207"/>
        <v>0</v>
      </c>
      <c r="CC71" s="104">
        <f t="shared" si="207"/>
        <v>0</v>
      </c>
      <c r="CD71" s="104">
        <f t="shared" si="207"/>
        <v>0</v>
      </c>
      <c r="CE71" s="104">
        <f t="shared" si="207"/>
        <v>0</v>
      </c>
      <c r="CF71" s="104">
        <f t="shared" si="207"/>
        <v>0</v>
      </c>
      <c r="CG71" s="54">
        <f t="shared" si="5"/>
        <v>0</v>
      </c>
      <c r="CH71" s="54" t="str">
        <f t="shared" si="6"/>
        <v>-</v>
      </c>
      <c r="CI71" s="104">
        <f t="shared" si="7"/>
        <v>6.0363779999999999E-2</v>
      </c>
      <c r="CJ71" s="29" t="str">
        <f t="shared" si="8"/>
        <v>-</v>
      </c>
      <c r="CK71" s="423" t="s">
        <v>110</v>
      </c>
      <c r="CL71" s="75" t="str">
        <f>'Формат ИПР'!B57</f>
        <v>1.1.4</v>
      </c>
      <c r="CM71" s="75" t="str">
        <f>'Формат ИПР'!C57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N71" s="75" t="str">
        <f>'Формат ИПР'!D57</f>
        <v>Г</v>
      </c>
      <c r="CO71" s="75" t="b">
        <f t="shared" si="26"/>
        <v>1</v>
      </c>
    </row>
    <row r="72" spans="1:95" ht="27.75" customHeight="1">
      <c r="A72" s="218" t="s">
        <v>134</v>
      </c>
      <c r="B72" s="416" t="s">
        <v>135</v>
      </c>
      <c r="C72" s="219" t="s">
        <v>107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G72" s="104">
        <v>0</v>
      </c>
      <c r="AH72" s="104">
        <v>0</v>
      </c>
      <c r="AI72" s="104">
        <v>0</v>
      </c>
      <c r="AJ72" s="104">
        <v>0</v>
      </c>
      <c r="AK72" s="104">
        <v>0</v>
      </c>
      <c r="AL72" s="104">
        <v>0</v>
      </c>
      <c r="AM72" s="104">
        <v>0</v>
      </c>
      <c r="AN72" s="104">
        <v>0</v>
      </c>
      <c r="AO72" s="104">
        <v>0</v>
      </c>
      <c r="AP72" s="104">
        <v>0</v>
      </c>
      <c r="AQ72" s="104">
        <v>0</v>
      </c>
      <c r="AR72" s="104">
        <v>0</v>
      </c>
      <c r="AS72" s="104">
        <v>0</v>
      </c>
      <c r="AT72" s="104">
        <v>0</v>
      </c>
      <c r="AU72" s="104">
        <v>0</v>
      </c>
      <c r="AV72" s="104">
        <v>0</v>
      </c>
      <c r="AW72" s="104">
        <v>0</v>
      </c>
      <c r="AX72" s="104">
        <v>0</v>
      </c>
      <c r="AY72" s="104">
        <v>0</v>
      </c>
      <c r="AZ72" s="104">
        <v>0</v>
      </c>
      <c r="BA72" s="104">
        <v>0</v>
      </c>
      <c r="BB72" s="104">
        <v>0</v>
      </c>
      <c r="BC72" s="104">
        <v>0</v>
      </c>
      <c r="BD72" s="104">
        <v>0</v>
      </c>
      <c r="BE72" s="104">
        <v>0</v>
      </c>
      <c r="BF72" s="104">
        <v>0</v>
      </c>
      <c r="BG72" s="104">
        <v>0</v>
      </c>
      <c r="BH72" s="104">
        <v>0</v>
      </c>
      <c r="BI72" s="104">
        <v>0</v>
      </c>
      <c r="BJ72" s="104">
        <v>0</v>
      </c>
      <c r="BK72" s="104">
        <v>0</v>
      </c>
      <c r="BL72" s="104">
        <v>0</v>
      </c>
      <c r="BM72" s="104">
        <v>0</v>
      </c>
      <c r="BN72" s="104">
        <v>0</v>
      </c>
      <c r="BO72" s="104">
        <v>0</v>
      </c>
      <c r="BP72" s="104">
        <v>0</v>
      </c>
      <c r="BQ72" s="104">
        <v>0</v>
      </c>
      <c r="BR72" s="104">
        <v>0</v>
      </c>
      <c r="BS72" s="104">
        <v>0</v>
      </c>
      <c r="BT72" s="104">
        <v>0</v>
      </c>
      <c r="BU72" s="104">
        <v>0</v>
      </c>
      <c r="BV72" s="104">
        <v>0</v>
      </c>
      <c r="BW72" s="104">
        <v>0</v>
      </c>
      <c r="BX72" s="104">
        <v>0</v>
      </c>
      <c r="BY72" s="104">
        <v>0</v>
      </c>
      <c r="BZ72" s="104">
        <v>0</v>
      </c>
      <c r="CA72" s="104">
        <v>0</v>
      </c>
      <c r="CB72" s="104">
        <v>0</v>
      </c>
      <c r="CC72" s="104">
        <v>0</v>
      </c>
      <c r="CD72" s="104">
        <v>0</v>
      </c>
      <c r="CE72" s="104">
        <v>0</v>
      </c>
      <c r="CF72" s="104">
        <v>0</v>
      </c>
      <c r="CG72" s="54">
        <f t="shared" si="5"/>
        <v>0</v>
      </c>
      <c r="CH72" s="54" t="str">
        <f t="shared" si="6"/>
        <v>-</v>
      </c>
      <c r="CI72" s="104">
        <f t="shared" si="7"/>
        <v>0</v>
      </c>
      <c r="CJ72" s="29" t="str">
        <f t="shared" si="8"/>
        <v>-</v>
      </c>
      <c r="CK72" s="423" t="s">
        <v>110</v>
      </c>
      <c r="CL72" s="75" t="str">
        <f>'Формат ИПР'!B58</f>
        <v>1.1.4.1</v>
      </c>
      <c r="CM72" s="75" t="str">
        <f>'Формат ИПР'!C58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N72" s="75" t="str">
        <f>'Формат ИПР'!D58</f>
        <v>Г</v>
      </c>
      <c r="CO72" s="75" t="b">
        <f t="shared" si="26"/>
        <v>1</v>
      </c>
    </row>
    <row r="73" spans="1:95" ht="27.75" customHeight="1">
      <c r="A73" s="218" t="s">
        <v>136</v>
      </c>
      <c r="B73" s="416" t="s">
        <v>137</v>
      </c>
      <c r="C73" s="219" t="s">
        <v>107</v>
      </c>
      <c r="D73" s="104">
        <f>SUM(D74:D78)</f>
        <v>94.56409907450265</v>
      </c>
      <c r="E73" s="104">
        <f t="shared" ref="E73:BP73" si="208">SUM(E74:E78)</f>
        <v>0</v>
      </c>
      <c r="F73" s="104">
        <f t="shared" si="208"/>
        <v>18.443836128745801</v>
      </c>
      <c r="G73" s="104">
        <f t="shared" si="208"/>
        <v>0</v>
      </c>
      <c r="H73" s="104">
        <f t="shared" si="208"/>
        <v>0</v>
      </c>
      <c r="I73" s="104">
        <f t="shared" si="208"/>
        <v>1.399</v>
      </c>
      <c r="J73" s="104">
        <f t="shared" si="208"/>
        <v>0</v>
      </c>
      <c r="K73" s="104">
        <f t="shared" si="208"/>
        <v>0</v>
      </c>
      <c r="L73" s="104">
        <f t="shared" si="208"/>
        <v>0</v>
      </c>
      <c r="M73" s="104">
        <f t="shared" si="208"/>
        <v>0</v>
      </c>
      <c r="N73" s="104">
        <f t="shared" si="208"/>
        <v>0</v>
      </c>
      <c r="O73" s="104">
        <f t="shared" si="208"/>
        <v>0</v>
      </c>
      <c r="P73" s="104">
        <f t="shared" si="208"/>
        <v>0</v>
      </c>
      <c r="Q73" s="104">
        <f t="shared" si="208"/>
        <v>0</v>
      </c>
      <c r="R73" s="104">
        <f t="shared" si="208"/>
        <v>0</v>
      </c>
      <c r="S73" s="104">
        <f t="shared" si="208"/>
        <v>0</v>
      </c>
      <c r="T73" s="104">
        <f t="shared" si="208"/>
        <v>0</v>
      </c>
      <c r="U73" s="104">
        <f t="shared" si="208"/>
        <v>0</v>
      </c>
      <c r="V73" s="104">
        <f t="shared" si="208"/>
        <v>0</v>
      </c>
      <c r="W73" s="104">
        <f t="shared" si="208"/>
        <v>0</v>
      </c>
      <c r="X73" s="104">
        <f t="shared" si="208"/>
        <v>0</v>
      </c>
      <c r="Y73" s="104">
        <f t="shared" si="208"/>
        <v>0</v>
      </c>
      <c r="Z73" s="104">
        <f t="shared" si="208"/>
        <v>0</v>
      </c>
      <c r="AA73" s="104">
        <f t="shared" si="208"/>
        <v>0</v>
      </c>
      <c r="AB73" s="104">
        <f t="shared" si="208"/>
        <v>0</v>
      </c>
      <c r="AC73" s="104">
        <f t="shared" si="208"/>
        <v>0</v>
      </c>
      <c r="AD73" s="104">
        <f t="shared" si="208"/>
        <v>0</v>
      </c>
      <c r="AE73" s="104">
        <f t="shared" si="208"/>
        <v>0</v>
      </c>
      <c r="AF73" s="104">
        <f t="shared" si="208"/>
        <v>0</v>
      </c>
      <c r="AG73" s="104">
        <f t="shared" si="208"/>
        <v>0</v>
      </c>
      <c r="AH73" s="104">
        <f t="shared" si="208"/>
        <v>0</v>
      </c>
      <c r="AI73" s="104">
        <f t="shared" si="208"/>
        <v>0</v>
      </c>
      <c r="AJ73" s="104">
        <f t="shared" si="208"/>
        <v>0</v>
      </c>
      <c r="AK73" s="104">
        <f t="shared" si="208"/>
        <v>0</v>
      </c>
      <c r="AL73" s="104">
        <f t="shared" si="208"/>
        <v>18.443836128745801</v>
      </c>
      <c r="AM73" s="104">
        <f t="shared" si="208"/>
        <v>0</v>
      </c>
      <c r="AN73" s="104">
        <f t="shared" si="208"/>
        <v>0</v>
      </c>
      <c r="AO73" s="104">
        <f t="shared" si="208"/>
        <v>1.399</v>
      </c>
      <c r="AP73" s="104">
        <f t="shared" si="208"/>
        <v>0</v>
      </c>
      <c r="AQ73" s="104">
        <f t="shared" si="208"/>
        <v>0</v>
      </c>
      <c r="AR73" s="104">
        <f t="shared" si="208"/>
        <v>0</v>
      </c>
      <c r="AS73" s="104">
        <f t="shared" si="208"/>
        <v>0</v>
      </c>
      <c r="AT73" s="104">
        <f t="shared" si="208"/>
        <v>6.0363779999999999E-2</v>
      </c>
      <c r="AU73" s="104">
        <f t="shared" si="208"/>
        <v>0</v>
      </c>
      <c r="AV73" s="104">
        <f t="shared" si="208"/>
        <v>0</v>
      </c>
      <c r="AW73" s="104">
        <f t="shared" si="208"/>
        <v>0</v>
      </c>
      <c r="AX73" s="104">
        <f t="shared" si="208"/>
        <v>0</v>
      </c>
      <c r="AY73" s="104">
        <f t="shared" si="208"/>
        <v>2</v>
      </c>
      <c r="AZ73" s="104">
        <f t="shared" si="208"/>
        <v>0</v>
      </c>
      <c r="BA73" s="104">
        <f t="shared" si="208"/>
        <v>0</v>
      </c>
      <c r="BB73" s="104">
        <f t="shared" si="208"/>
        <v>0</v>
      </c>
      <c r="BC73" s="104">
        <f t="shared" si="208"/>
        <v>0</v>
      </c>
      <c r="BD73" s="104">
        <f t="shared" si="208"/>
        <v>0</v>
      </c>
      <c r="BE73" s="104">
        <f t="shared" si="208"/>
        <v>0</v>
      </c>
      <c r="BF73" s="104">
        <f t="shared" si="208"/>
        <v>0</v>
      </c>
      <c r="BG73" s="104">
        <f t="shared" si="208"/>
        <v>0</v>
      </c>
      <c r="BH73" s="104">
        <f t="shared" si="208"/>
        <v>0</v>
      </c>
      <c r="BI73" s="104">
        <f t="shared" si="208"/>
        <v>0</v>
      </c>
      <c r="BJ73" s="104">
        <f t="shared" si="208"/>
        <v>6.0363779999999999E-2</v>
      </c>
      <c r="BK73" s="104">
        <f t="shared" si="208"/>
        <v>0</v>
      </c>
      <c r="BL73" s="104">
        <f t="shared" si="208"/>
        <v>0</v>
      </c>
      <c r="BM73" s="104">
        <f t="shared" si="208"/>
        <v>0</v>
      </c>
      <c r="BN73" s="104">
        <f t="shared" si="208"/>
        <v>0</v>
      </c>
      <c r="BO73" s="104">
        <f t="shared" si="208"/>
        <v>2</v>
      </c>
      <c r="BP73" s="104">
        <f t="shared" si="208"/>
        <v>0</v>
      </c>
      <c r="BQ73" s="104">
        <f t="shared" ref="BQ73:CF73" si="209">SUM(BQ74:BQ78)</f>
        <v>0</v>
      </c>
      <c r="BR73" s="104">
        <f t="shared" si="209"/>
        <v>0</v>
      </c>
      <c r="BS73" s="104">
        <f t="shared" si="209"/>
        <v>0</v>
      </c>
      <c r="BT73" s="104">
        <f t="shared" si="209"/>
        <v>0</v>
      </c>
      <c r="BU73" s="104">
        <f t="shared" si="209"/>
        <v>0</v>
      </c>
      <c r="BV73" s="104">
        <f t="shared" si="209"/>
        <v>0</v>
      </c>
      <c r="BW73" s="104">
        <f t="shared" si="209"/>
        <v>0</v>
      </c>
      <c r="BX73" s="104">
        <f t="shared" si="209"/>
        <v>0</v>
      </c>
      <c r="BY73" s="104">
        <f t="shared" si="209"/>
        <v>0</v>
      </c>
      <c r="BZ73" s="104">
        <f t="shared" si="209"/>
        <v>0</v>
      </c>
      <c r="CA73" s="104">
        <f t="shared" si="209"/>
        <v>0</v>
      </c>
      <c r="CB73" s="104">
        <f t="shared" si="209"/>
        <v>0</v>
      </c>
      <c r="CC73" s="104">
        <f t="shared" si="209"/>
        <v>0</v>
      </c>
      <c r="CD73" s="104">
        <f t="shared" si="209"/>
        <v>0</v>
      </c>
      <c r="CE73" s="104">
        <f t="shared" si="209"/>
        <v>0</v>
      </c>
      <c r="CF73" s="104">
        <f t="shared" si="209"/>
        <v>0</v>
      </c>
      <c r="CG73" s="54">
        <f t="shared" si="5"/>
        <v>0</v>
      </c>
      <c r="CH73" s="54" t="str">
        <f t="shared" si="6"/>
        <v>-</v>
      </c>
      <c r="CI73" s="104">
        <f t="shared" si="7"/>
        <v>6.0363779999999999E-2</v>
      </c>
      <c r="CJ73" s="29" t="str">
        <f t="shared" si="8"/>
        <v>-</v>
      </c>
      <c r="CK73" s="423" t="s">
        <v>110</v>
      </c>
      <c r="CL73" s="75" t="str">
        <f>'Формат ИПР'!B59</f>
        <v>1.1.4.2</v>
      </c>
      <c r="CM73" s="75" t="str">
        <f>'Формат ИПР'!C59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N73" s="75" t="str">
        <f>'Формат ИПР'!D59</f>
        <v>Г</v>
      </c>
      <c r="CO73" s="75" t="b">
        <f t="shared" si="26"/>
        <v>1</v>
      </c>
    </row>
    <row r="74" spans="1:95" ht="27.75" customHeight="1">
      <c r="A74" s="218" t="str">
        <f>'Формат ИПР'!B60</f>
        <v>1.1.4.2</v>
      </c>
      <c r="B74" s="416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4" s="219" t="str">
        <f>'Формат ИПР'!D60</f>
        <v>G_Che18</v>
      </c>
      <c r="D74" s="104">
        <v>18.443836128745801</v>
      </c>
      <c r="E74" s="29">
        <f t="shared" ref="E74:E78" si="210">IF(M74="нд","нд",M74+U74+AC74+AK74)</f>
        <v>0</v>
      </c>
      <c r="F74" s="29">
        <f t="shared" ref="F74:F78" si="211">IF(N74="нд","нд",N74+V74+AD74+AL74)</f>
        <v>18.443836128745801</v>
      </c>
      <c r="G74" s="29">
        <f t="shared" ref="G74:G78" si="212">IF(O74="нд","нд",O74+W74+AE74+AM74)</f>
        <v>0</v>
      </c>
      <c r="H74" s="29">
        <f t="shared" ref="H74:H78" si="213">IF(N74="нд","нд",P74+X74+AF74+AN74)</f>
        <v>0</v>
      </c>
      <c r="I74" s="29">
        <f t="shared" ref="I74:I78" si="214">IF(Q74="нд","нд",Q74+Y74+AG74+AO74)</f>
        <v>1.399</v>
      </c>
      <c r="J74" s="29">
        <f t="shared" ref="J74:J78" si="215">IF(N74="нд","нд",R74+Z74+AH74+AP74)</f>
        <v>0</v>
      </c>
      <c r="K74" s="29">
        <f t="shared" ref="K74:K78" si="216">IF(O74="нд","нд",S74+AA74+AI74+AQ74)</f>
        <v>0</v>
      </c>
      <c r="L74" s="29">
        <f t="shared" ref="L74:L78" si="217">IF(T74="нд","нд",T74+AB74+AJ74+AR74)</f>
        <v>0</v>
      </c>
      <c r="M74" s="29">
        <v>0</v>
      </c>
      <c r="N74" s="29">
        <f>'Формат ИПР'!FA60</f>
        <v>0</v>
      </c>
      <c r="O74" s="29">
        <f>'Формат ИПР'!EX60</f>
        <v>0</v>
      </c>
      <c r="P74" s="29">
        <v>0</v>
      </c>
      <c r="Q74" s="29">
        <f>'Формат ИПР'!EW60</f>
        <v>0</v>
      </c>
      <c r="R74" s="29">
        <v>0</v>
      </c>
      <c r="S74" s="29">
        <f>'Формат ИПР'!EY60</f>
        <v>0</v>
      </c>
      <c r="T74" s="29">
        <f>'Формат ИПР'!EZ60</f>
        <v>0</v>
      </c>
      <c r="U74" s="29">
        <v>0</v>
      </c>
      <c r="V74" s="29">
        <f>'Формат ИПР'!FK60</f>
        <v>0</v>
      </c>
      <c r="W74" s="29">
        <f>'Формат ИПР'!FH60</f>
        <v>0</v>
      </c>
      <c r="X74" s="29">
        <v>0</v>
      </c>
      <c r="Y74" s="29">
        <f>'Формат ИПР'!FG60</f>
        <v>0</v>
      </c>
      <c r="Z74" s="29">
        <v>0</v>
      </c>
      <c r="AA74" s="29">
        <f>'Формат ИПР'!FI60</f>
        <v>0</v>
      </c>
      <c r="AB74" s="29">
        <f>'Формат ИПР'!FJ60</f>
        <v>0</v>
      </c>
      <c r="AC74" s="29">
        <v>0</v>
      </c>
      <c r="AD74" s="29">
        <f>'Формат ИПР'!FU60</f>
        <v>0</v>
      </c>
      <c r="AE74" s="29">
        <f>'Формат ИПР'!FR60</f>
        <v>0</v>
      </c>
      <c r="AF74" s="29">
        <v>0</v>
      </c>
      <c r="AG74" s="29">
        <f>'Формат ИПР'!FQ60</f>
        <v>0</v>
      </c>
      <c r="AH74" s="29">
        <v>0</v>
      </c>
      <c r="AI74" s="29">
        <f>'Формат ИПР'!FS60</f>
        <v>0</v>
      </c>
      <c r="AJ74" s="29">
        <f>'Формат ИПР'!FT60</f>
        <v>0</v>
      </c>
      <c r="AK74" s="29">
        <v>0</v>
      </c>
      <c r="AL74" s="29">
        <f>'Формат ИПР'!GE60</f>
        <v>18.443836128745801</v>
      </c>
      <c r="AM74" s="29">
        <f>'Формат ИПР'!GB60</f>
        <v>0</v>
      </c>
      <c r="AN74" s="29">
        <v>0</v>
      </c>
      <c r="AO74" s="29">
        <f>'Формат ИПР'!GA60</f>
        <v>1.399</v>
      </c>
      <c r="AP74" s="29">
        <v>0</v>
      </c>
      <c r="AQ74" s="29">
        <f>'Формат ИПР'!GC60</f>
        <v>0</v>
      </c>
      <c r="AR74" s="29">
        <f>'Формат ИПР'!GD60</f>
        <v>0</v>
      </c>
      <c r="AS74" s="29">
        <f t="shared" ref="AS74:AS78" si="218">BA74+BI74+BQ74+BY74</f>
        <v>0</v>
      </c>
      <c r="AT74" s="29">
        <f t="shared" ref="AT74:AT78" si="219">BB74+BJ74+BR74+BZ74</f>
        <v>0</v>
      </c>
      <c r="AU74" s="29">
        <f t="shared" ref="AU74:AU78" si="220">BC74+BK74+BS74+CA74</f>
        <v>0</v>
      </c>
      <c r="AV74" s="29">
        <f t="shared" ref="AV74:AV78" si="221">BD74+BL74+BT74+CB74</f>
        <v>0</v>
      </c>
      <c r="AW74" s="29">
        <f t="shared" ref="AW74:AW78" si="222">BE74+BM74+BU74+CC74</f>
        <v>0</v>
      </c>
      <c r="AX74" s="29">
        <f t="shared" ref="AX74:AX78" si="223">BF74+BN74+BV74+CD74</f>
        <v>0</v>
      </c>
      <c r="AY74" s="29">
        <f t="shared" ref="AY74:AY78" si="224">BG74+BO74+BW74+CE74</f>
        <v>0</v>
      </c>
      <c r="AZ74" s="29">
        <f t="shared" ref="AZ74:AZ78" si="225">BH74+BP74+BX74+CF74</f>
        <v>0</v>
      </c>
      <c r="BA74" s="29">
        <v>0</v>
      </c>
      <c r="BB74" s="29">
        <f>'Формат ИПР'!FF60</f>
        <v>0</v>
      </c>
      <c r="BC74" s="29">
        <f>'Формат ИПР'!FC60</f>
        <v>0</v>
      </c>
      <c r="BD74" s="29">
        <v>0</v>
      </c>
      <c r="BE74" s="29">
        <f>'Формат ИПР'!FB60</f>
        <v>0</v>
      </c>
      <c r="BF74" s="29">
        <v>0</v>
      </c>
      <c r="BG74" s="29">
        <f>'Формат ИПР'!FD60</f>
        <v>0</v>
      </c>
      <c r="BH74" s="29">
        <f>'Формат ИПР'!FE60</f>
        <v>0</v>
      </c>
      <c r="BI74" s="29">
        <v>0</v>
      </c>
      <c r="BJ74" s="29">
        <f>'Формат ИПР'!FP60</f>
        <v>0</v>
      </c>
      <c r="BK74" s="29">
        <f>'Формат ИПР'!FM60</f>
        <v>0</v>
      </c>
      <c r="BL74" s="29">
        <v>0</v>
      </c>
      <c r="BM74" s="29">
        <f>'Формат ИПР'!FL60</f>
        <v>0</v>
      </c>
      <c r="BN74" s="29">
        <v>0</v>
      </c>
      <c r="BO74" s="29">
        <f>'Формат ИПР'!FN60</f>
        <v>0</v>
      </c>
      <c r="BP74" s="29">
        <f>'Формат ИПР'!FO60</f>
        <v>0</v>
      </c>
      <c r="BQ74" s="29">
        <v>0</v>
      </c>
      <c r="BR74" s="29">
        <f>'Формат ИПР'!FZ60</f>
        <v>0</v>
      </c>
      <c r="BS74" s="29">
        <f>'Формат ИПР'!FW60</f>
        <v>0</v>
      </c>
      <c r="BT74" s="29">
        <v>0</v>
      </c>
      <c r="BU74" s="29">
        <f>'Формат ИПР'!FV60</f>
        <v>0</v>
      </c>
      <c r="BV74" s="29">
        <v>0</v>
      </c>
      <c r="BW74" s="29">
        <f>'Формат ИПР'!FX60</f>
        <v>0</v>
      </c>
      <c r="BX74" s="29">
        <f>'Формат ИПР'!FY60</f>
        <v>0</v>
      </c>
      <c r="BY74" s="29">
        <v>0</v>
      </c>
      <c r="BZ74" s="29">
        <f>'Формат ИПР'!GJ60</f>
        <v>0</v>
      </c>
      <c r="CA74" s="29">
        <f>'Формат ИПР'!GG60</f>
        <v>0</v>
      </c>
      <c r="CB74" s="29">
        <v>0</v>
      </c>
      <c r="CC74" s="29">
        <f>'Формат ИПР'!GF60</f>
        <v>0</v>
      </c>
      <c r="CD74" s="29">
        <v>0</v>
      </c>
      <c r="CE74" s="29">
        <f>'Формат ИПР'!GH60</f>
        <v>0</v>
      </c>
      <c r="CF74" s="29">
        <f>'Формат ИПР'!GI60</f>
        <v>0</v>
      </c>
      <c r="CG74" s="54">
        <f t="shared" si="5"/>
        <v>0</v>
      </c>
      <c r="CH74" s="54" t="str">
        <f t="shared" si="6"/>
        <v>-</v>
      </c>
      <c r="CI74" s="104">
        <f t="shared" si="7"/>
        <v>0</v>
      </c>
      <c r="CJ74" s="29" t="str">
        <f t="shared" si="8"/>
        <v>-</v>
      </c>
      <c r="CK74" s="217" t="s">
        <v>110</v>
      </c>
      <c r="CL74" s="75" t="str">
        <f>'Формат ИПР'!B60</f>
        <v>1.1.4.2</v>
      </c>
      <c r="CM74" s="75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N74" s="75" t="str">
        <f>'Формат ИПР'!D60</f>
        <v>G_Che18</v>
      </c>
      <c r="CO74" s="75" t="b">
        <f t="shared" si="26"/>
        <v>1</v>
      </c>
      <c r="CP74" s="199">
        <f t="shared" ref="CP74:CP78" si="226">N74+V74+AD74</f>
        <v>0</v>
      </c>
      <c r="CQ74" s="199">
        <f t="shared" ref="CQ74:CQ78" si="227">AT74</f>
        <v>0</v>
      </c>
    </row>
    <row r="75" spans="1:95" ht="27.75" customHeight="1">
      <c r="A75" s="218" t="str">
        <f>'Формат ИПР'!B61</f>
        <v>1.1.4.2</v>
      </c>
      <c r="B75" s="416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5" s="219" t="str">
        <f>'Формат ИПР'!D61</f>
        <v>I_Che134</v>
      </c>
      <c r="D75" s="104">
        <v>18.443836128745801</v>
      </c>
      <c r="E75" s="29">
        <f t="shared" ref="E75:E76" si="228">IF(M75="нд","нд",M75+U75+AC75+AK75)</f>
        <v>0</v>
      </c>
      <c r="F75" s="29">
        <f t="shared" ref="F75:F76" si="229">IF(N75="нд","нд",N75+V75+AD75+AL75)</f>
        <v>0</v>
      </c>
      <c r="G75" s="29">
        <f t="shared" ref="G75:G76" si="230">IF(O75="нд","нд",O75+W75+AE75+AM75)</f>
        <v>0</v>
      </c>
      <c r="H75" s="29">
        <f t="shared" ref="H75:H76" si="231">IF(N75="нд","нд",P75+X75+AF75+AN75)</f>
        <v>0</v>
      </c>
      <c r="I75" s="29">
        <f t="shared" ref="I75:I76" si="232">IF(Q75="нд","нд",Q75+Y75+AG75+AO75)</f>
        <v>0</v>
      </c>
      <c r="J75" s="29">
        <f t="shared" ref="J75:J76" si="233">IF(N75="нд","нд",R75+Z75+AH75+AP75)</f>
        <v>0</v>
      </c>
      <c r="K75" s="29">
        <f t="shared" ref="K75:K76" si="234">IF(O75="нд","нд",S75+AA75+AI75+AQ75)</f>
        <v>0</v>
      </c>
      <c r="L75" s="29">
        <f t="shared" ref="L75:L76" si="235">IF(T75="нд","нд",T75+AB75+AJ75+AR75)</f>
        <v>0</v>
      </c>
      <c r="M75" s="29">
        <v>0</v>
      </c>
      <c r="N75" s="29">
        <f>'Формат ИПР'!FA61</f>
        <v>0</v>
      </c>
      <c r="O75" s="29">
        <f>'Формат ИПР'!EX61</f>
        <v>0</v>
      </c>
      <c r="P75" s="29">
        <v>0</v>
      </c>
      <c r="Q75" s="29">
        <f>'Формат ИПР'!EW61</f>
        <v>0</v>
      </c>
      <c r="R75" s="29">
        <v>0</v>
      </c>
      <c r="S75" s="29">
        <f>'Формат ИПР'!EY61</f>
        <v>0</v>
      </c>
      <c r="T75" s="29">
        <f>'Формат ИПР'!EZ61</f>
        <v>0</v>
      </c>
      <c r="U75" s="29">
        <v>0</v>
      </c>
      <c r="V75" s="29">
        <f>'Формат ИПР'!FK61</f>
        <v>0</v>
      </c>
      <c r="W75" s="29">
        <f>'Формат ИПР'!FH61</f>
        <v>0</v>
      </c>
      <c r="X75" s="29">
        <v>0</v>
      </c>
      <c r="Y75" s="29">
        <f>'Формат ИПР'!FG61</f>
        <v>0</v>
      </c>
      <c r="Z75" s="29">
        <v>0</v>
      </c>
      <c r="AA75" s="29">
        <f>'Формат ИПР'!FI61</f>
        <v>0</v>
      </c>
      <c r="AB75" s="29">
        <f>'Формат ИПР'!FJ61</f>
        <v>0</v>
      </c>
      <c r="AC75" s="29">
        <v>0</v>
      </c>
      <c r="AD75" s="29">
        <f>'Формат ИПР'!FU61</f>
        <v>0</v>
      </c>
      <c r="AE75" s="29">
        <f>'Формат ИПР'!FR61</f>
        <v>0</v>
      </c>
      <c r="AF75" s="29">
        <v>0</v>
      </c>
      <c r="AG75" s="29">
        <f>'Формат ИПР'!FQ61</f>
        <v>0</v>
      </c>
      <c r="AH75" s="29">
        <v>0</v>
      </c>
      <c r="AI75" s="29">
        <f>'Формат ИПР'!FS61</f>
        <v>0</v>
      </c>
      <c r="AJ75" s="29">
        <f>'Формат ИПР'!FT61</f>
        <v>0</v>
      </c>
      <c r="AK75" s="29">
        <v>0</v>
      </c>
      <c r="AL75" s="29">
        <f>'Формат ИПР'!GE61</f>
        <v>0</v>
      </c>
      <c r="AM75" s="29">
        <f>'Формат ИПР'!GB61</f>
        <v>0</v>
      </c>
      <c r="AN75" s="29">
        <v>0</v>
      </c>
      <c r="AO75" s="29">
        <f>'Формат ИПР'!GA61</f>
        <v>0</v>
      </c>
      <c r="AP75" s="29">
        <v>0</v>
      </c>
      <c r="AQ75" s="29">
        <f>'Формат ИПР'!GC61</f>
        <v>0</v>
      </c>
      <c r="AR75" s="29">
        <f>'Формат ИПР'!GD61</f>
        <v>0</v>
      </c>
      <c r="AS75" s="29">
        <f t="shared" ref="AS75:AS76" si="236">BA75+BI75+BQ75+BY75</f>
        <v>0</v>
      </c>
      <c r="AT75" s="29">
        <f t="shared" ref="AT75:AT76" si="237">BB75+BJ75+BR75+BZ75</f>
        <v>3.0181889999999999E-2</v>
      </c>
      <c r="AU75" s="29">
        <f t="shared" ref="AU75:AU76" si="238">BC75+BK75+BS75+CA75</f>
        <v>0</v>
      </c>
      <c r="AV75" s="29">
        <f t="shared" ref="AV75:AV76" si="239">BD75+BL75+BT75+CB75</f>
        <v>0</v>
      </c>
      <c r="AW75" s="29">
        <f t="shared" ref="AW75:AW76" si="240">BE75+BM75+BU75+CC75</f>
        <v>0</v>
      </c>
      <c r="AX75" s="29">
        <f t="shared" ref="AX75:AX76" si="241">BF75+BN75+BV75+CD75</f>
        <v>0</v>
      </c>
      <c r="AY75" s="29">
        <f t="shared" ref="AY75:AY76" si="242">BG75+BO75+BW75+CE75</f>
        <v>1</v>
      </c>
      <c r="AZ75" s="29">
        <f t="shared" ref="AZ75:AZ76" si="243">BH75+BP75+BX75+CF75</f>
        <v>0</v>
      </c>
      <c r="BA75" s="29">
        <v>0</v>
      </c>
      <c r="BB75" s="29">
        <f>'Формат ИПР'!FF61</f>
        <v>0</v>
      </c>
      <c r="BC75" s="29">
        <f>'Формат ИПР'!FC61</f>
        <v>0</v>
      </c>
      <c r="BD75" s="29">
        <v>0</v>
      </c>
      <c r="BE75" s="29">
        <f>'Формат ИПР'!FB61</f>
        <v>0</v>
      </c>
      <c r="BF75" s="29">
        <v>0</v>
      </c>
      <c r="BG75" s="29">
        <f>'Формат ИПР'!FD61</f>
        <v>0</v>
      </c>
      <c r="BH75" s="29">
        <f>'Формат ИПР'!FE61</f>
        <v>0</v>
      </c>
      <c r="BI75" s="29">
        <v>0</v>
      </c>
      <c r="BJ75" s="29">
        <f>'Формат ИПР'!FP61</f>
        <v>3.0181889999999999E-2</v>
      </c>
      <c r="BK75" s="29">
        <f>'Формат ИПР'!FM61</f>
        <v>0</v>
      </c>
      <c r="BL75" s="29">
        <v>0</v>
      </c>
      <c r="BM75" s="29">
        <f>'Формат ИПР'!FL61</f>
        <v>0</v>
      </c>
      <c r="BN75" s="29">
        <v>0</v>
      </c>
      <c r="BO75" s="29">
        <f>'Формат ИПР'!FN61</f>
        <v>1</v>
      </c>
      <c r="BP75" s="29">
        <f>'Формат ИПР'!FO61</f>
        <v>0</v>
      </c>
      <c r="BQ75" s="29">
        <v>0</v>
      </c>
      <c r="BR75" s="29">
        <f>'Формат ИПР'!FZ61</f>
        <v>0</v>
      </c>
      <c r="BS75" s="29">
        <f>'Формат ИПР'!FW61</f>
        <v>0</v>
      </c>
      <c r="BT75" s="29">
        <v>0</v>
      </c>
      <c r="BU75" s="29">
        <f>'Формат ИПР'!FV61</f>
        <v>0</v>
      </c>
      <c r="BV75" s="29">
        <v>0</v>
      </c>
      <c r="BW75" s="29">
        <f>'Формат ИПР'!FX61</f>
        <v>0</v>
      </c>
      <c r="BX75" s="29">
        <f>'Формат ИПР'!FY61</f>
        <v>0</v>
      </c>
      <c r="BY75" s="29">
        <v>0</v>
      </c>
      <c r="BZ75" s="29">
        <f>'Формат ИПР'!GJ61</f>
        <v>0</v>
      </c>
      <c r="CA75" s="29">
        <f>'Формат ИПР'!GG61</f>
        <v>0</v>
      </c>
      <c r="CB75" s="29">
        <v>0</v>
      </c>
      <c r="CC75" s="29">
        <f>'Формат ИПР'!GF61</f>
        <v>0</v>
      </c>
      <c r="CD75" s="29">
        <v>0</v>
      </c>
      <c r="CE75" s="29">
        <f>'Формат ИПР'!GH61</f>
        <v>0</v>
      </c>
      <c r="CF75" s="29">
        <f>'Формат ИПР'!GI61</f>
        <v>0</v>
      </c>
      <c r="CG75" s="54">
        <f t="shared" si="5"/>
        <v>0</v>
      </c>
      <c r="CH75" s="54" t="str">
        <f t="shared" si="6"/>
        <v>-</v>
      </c>
      <c r="CI75" s="104">
        <f t="shared" si="7"/>
        <v>3.0181889999999999E-2</v>
      </c>
      <c r="CJ75" s="29" t="str">
        <f t="shared" si="8"/>
        <v>-</v>
      </c>
      <c r="CK75" s="217" t="s">
        <v>702</v>
      </c>
      <c r="CL75" s="75" t="str">
        <f>'Формат ИПР'!B61</f>
        <v>1.1.4.2</v>
      </c>
      <c r="CM75" s="75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N75" s="75" t="str">
        <f>'Формат ИПР'!D61</f>
        <v>I_Che134</v>
      </c>
      <c r="CO75" s="75" t="b">
        <f t="shared" si="26"/>
        <v>1</v>
      </c>
      <c r="CP75" s="199">
        <f t="shared" si="226"/>
        <v>0</v>
      </c>
      <c r="CQ75" s="199">
        <f t="shared" si="227"/>
        <v>3.0181889999999999E-2</v>
      </c>
    </row>
    <row r="76" spans="1:95" ht="27.75" customHeight="1">
      <c r="A76" s="218" t="str">
        <f>'Формат ИПР'!B62</f>
        <v>1.1.4.2</v>
      </c>
      <c r="B76" s="416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6" s="219" t="str">
        <f>'Формат ИПР'!D62</f>
        <v>I_Che135</v>
      </c>
      <c r="D76" s="104">
        <v>18.443836128745801</v>
      </c>
      <c r="E76" s="29">
        <f t="shared" si="228"/>
        <v>0</v>
      </c>
      <c r="F76" s="29">
        <f t="shared" si="229"/>
        <v>0</v>
      </c>
      <c r="G76" s="29">
        <f t="shared" si="230"/>
        <v>0</v>
      </c>
      <c r="H76" s="29">
        <f t="shared" si="231"/>
        <v>0</v>
      </c>
      <c r="I76" s="29">
        <f t="shared" si="232"/>
        <v>0</v>
      </c>
      <c r="J76" s="29">
        <f t="shared" si="233"/>
        <v>0</v>
      </c>
      <c r="K76" s="29">
        <f t="shared" si="234"/>
        <v>0</v>
      </c>
      <c r="L76" s="29">
        <f t="shared" si="235"/>
        <v>0</v>
      </c>
      <c r="M76" s="29">
        <v>0</v>
      </c>
      <c r="N76" s="29">
        <f>'Формат ИПР'!FA62</f>
        <v>0</v>
      </c>
      <c r="O76" s="29">
        <f>'Формат ИПР'!EX62</f>
        <v>0</v>
      </c>
      <c r="P76" s="29">
        <v>0</v>
      </c>
      <c r="Q76" s="29">
        <f>'Формат ИПР'!EW62</f>
        <v>0</v>
      </c>
      <c r="R76" s="29">
        <v>0</v>
      </c>
      <c r="S76" s="29">
        <f>'Формат ИПР'!EY62</f>
        <v>0</v>
      </c>
      <c r="T76" s="29">
        <f>'Формат ИПР'!EZ62</f>
        <v>0</v>
      </c>
      <c r="U76" s="29">
        <v>0</v>
      </c>
      <c r="V76" s="29">
        <f>'Формат ИПР'!FK62</f>
        <v>0</v>
      </c>
      <c r="W76" s="29">
        <f>'Формат ИПР'!FH62</f>
        <v>0</v>
      </c>
      <c r="X76" s="29">
        <v>0</v>
      </c>
      <c r="Y76" s="29">
        <f>'Формат ИПР'!FG62</f>
        <v>0</v>
      </c>
      <c r="Z76" s="29">
        <v>0</v>
      </c>
      <c r="AA76" s="29">
        <f>'Формат ИПР'!FI62</f>
        <v>0</v>
      </c>
      <c r="AB76" s="29">
        <f>'Формат ИПР'!FJ62</f>
        <v>0</v>
      </c>
      <c r="AC76" s="29">
        <v>0</v>
      </c>
      <c r="AD76" s="29">
        <f>'Формат ИПР'!FU62</f>
        <v>0</v>
      </c>
      <c r="AE76" s="29">
        <f>'Формат ИПР'!FR62</f>
        <v>0</v>
      </c>
      <c r="AF76" s="29">
        <v>0</v>
      </c>
      <c r="AG76" s="29">
        <f>'Формат ИПР'!FQ62</f>
        <v>0</v>
      </c>
      <c r="AH76" s="29">
        <v>0</v>
      </c>
      <c r="AI76" s="29">
        <f>'Формат ИПР'!FS62</f>
        <v>0</v>
      </c>
      <c r="AJ76" s="29">
        <f>'Формат ИПР'!FT62</f>
        <v>0</v>
      </c>
      <c r="AK76" s="29">
        <v>0</v>
      </c>
      <c r="AL76" s="29">
        <f>'Формат ИПР'!GE62</f>
        <v>0</v>
      </c>
      <c r="AM76" s="29">
        <f>'Формат ИПР'!GB62</f>
        <v>0</v>
      </c>
      <c r="AN76" s="29">
        <v>0</v>
      </c>
      <c r="AO76" s="29">
        <f>'Формат ИПР'!GA62</f>
        <v>0</v>
      </c>
      <c r="AP76" s="29">
        <v>0</v>
      </c>
      <c r="AQ76" s="29">
        <f>'Формат ИПР'!GC62</f>
        <v>0</v>
      </c>
      <c r="AR76" s="29">
        <f>'Формат ИПР'!GD62</f>
        <v>0</v>
      </c>
      <c r="AS76" s="29">
        <f t="shared" si="236"/>
        <v>0</v>
      </c>
      <c r="AT76" s="29">
        <f t="shared" si="237"/>
        <v>3.0181889999999999E-2</v>
      </c>
      <c r="AU76" s="29">
        <f t="shared" si="238"/>
        <v>0</v>
      </c>
      <c r="AV76" s="29">
        <f t="shared" si="239"/>
        <v>0</v>
      </c>
      <c r="AW76" s="29">
        <f t="shared" si="240"/>
        <v>0</v>
      </c>
      <c r="AX76" s="29">
        <f t="shared" si="241"/>
        <v>0</v>
      </c>
      <c r="AY76" s="29">
        <f t="shared" si="242"/>
        <v>1</v>
      </c>
      <c r="AZ76" s="29">
        <f t="shared" si="243"/>
        <v>0</v>
      </c>
      <c r="BA76" s="29">
        <v>0</v>
      </c>
      <c r="BB76" s="29">
        <f>'Формат ИПР'!FF62</f>
        <v>0</v>
      </c>
      <c r="BC76" s="29">
        <f>'Формат ИПР'!FC62</f>
        <v>0</v>
      </c>
      <c r="BD76" s="29">
        <v>0</v>
      </c>
      <c r="BE76" s="29">
        <f>'Формат ИПР'!FB62</f>
        <v>0</v>
      </c>
      <c r="BF76" s="29">
        <v>0</v>
      </c>
      <c r="BG76" s="29">
        <f>'Формат ИПР'!FD62</f>
        <v>0</v>
      </c>
      <c r="BH76" s="29">
        <f>'Формат ИПР'!FE62</f>
        <v>0</v>
      </c>
      <c r="BI76" s="29">
        <v>0</v>
      </c>
      <c r="BJ76" s="29">
        <f>'Формат ИПР'!FP62</f>
        <v>3.0181889999999999E-2</v>
      </c>
      <c r="BK76" s="29">
        <f>'Формат ИПР'!FM62</f>
        <v>0</v>
      </c>
      <c r="BL76" s="29">
        <v>0</v>
      </c>
      <c r="BM76" s="29">
        <f>'Формат ИПР'!FL62</f>
        <v>0</v>
      </c>
      <c r="BN76" s="29">
        <v>0</v>
      </c>
      <c r="BO76" s="29">
        <f>'Формат ИПР'!FN62</f>
        <v>1</v>
      </c>
      <c r="BP76" s="29">
        <f>'Формат ИПР'!FO62</f>
        <v>0</v>
      </c>
      <c r="BQ76" s="29">
        <v>0</v>
      </c>
      <c r="BR76" s="29">
        <f>'Формат ИПР'!FZ62</f>
        <v>0</v>
      </c>
      <c r="BS76" s="29">
        <f>'Формат ИПР'!FW62</f>
        <v>0</v>
      </c>
      <c r="BT76" s="29">
        <v>0</v>
      </c>
      <c r="BU76" s="29">
        <f>'Формат ИПР'!FV62</f>
        <v>0</v>
      </c>
      <c r="BV76" s="29">
        <v>0</v>
      </c>
      <c r="BW76" s="29">
        <f>'Формат ИПР'!FX62</f>
        <v>0</v>
      </c>
      <c r="BX76" s="29">
        <f>'Формат ИПР'!FY62</f>
        <v>0</v>
      </c>
      <c r="BY76" s="29">
        <v>0</v>
      </c>
      <c r="BZ76" s="29">
        <f>'Формат ИПР'!GJ62</f>
        <v>0</v>
      </c>
      <c r="CA76" s="29">
        <f>'Формат ИПР'!GG62</f>
        <v>0</v>
      </c>
      <c r="CB76" s="29">
        <v>0</v>
      </c>
      <c r="CC76" s="29">
        <f>'Формат ИПР'!GF62</f>
        <v>0</v>
      </c>
      <c r="CD76" s="29">
        <v>0</v>
      </c>
      <c r="CE76" s="29">
        <f>'Формат ИПР'!GH62</f>
        <v>0</v>
      </c>
      <c r="CF76" s="29">
        <f>'Формат ИПР'!GI62</f>
        <v>0</v>
      </c>
      <c r="CG76" s="54">
        <f t="shared" si="5"/>
        <v>0</v>
      </c>
      <c r="CH76" s="54" t="str">
        <f t="shared" si="6"/>
        <v>-</v>
      </c>
      <c r="CI76" s="104">
        <f t="shared" si="7"/>
        <v>3.0181889999999999E-2</v>
      </c>
      <c r="CJ76" s="29" t="str">
        <f t="shared" si="8"/>
        <v>-</v>
      </c>
      <c r="CK76" s="217" t="s">
        <v>703</v>
      </c>
      <c r="CL76" s="75" t="str">
        <f>'Формат ИПР'!B62</f>
        <v>1.1.4.2</v>
      </c>
      <c r="CM76" s="75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N76" s="75" t="str">
        <f>'Формат ИПР'!D62</f>
        <v>I_Che135</v>
      </c>
      <c r="CO76" s="75" t="b">
        <f t="shared" si="26"/>
        <v>1</v>
      </c>
      <c r="CP76" s="199">
        <f t="shared" si="226"/>
        <v>0</v>
      </c>
      <c r="CQ76" s="199">
        <f t="shared" si="227"/>
        <v>3.0181889999999999E-2</v>
      </c>
    </row>
    <row r="77" spans="1:95" ht="27.75" customHeight="1">
      <c r="A77" s="218" t="str">
        <f>'Формат ИПР'!B63</f>
        <v>1.1.4.2</v>
      </c>
      <c r="B77" s="416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7" s="219" t="str">
        <f>'Формат ИПР'!D63</f>
        <v>H_Che82</v>
      </c>
      <c r="D77" s="104">
        <v>19.616295344132631</v>
      </c>
      <c r="E77" s="29">
        <f t="shared" si="210"/>
        <v>0</v>
      </c>
      <c r="F77" s="29">
        <f t="shared" si="211"/>
        <v>0</v>
      </c>
      <c r="G77" s="29">
        <f t="shared" si="212"/>
        <v>0</v>
      </c>
      <c r="H77" s="29">
        <f t="shared" si="213"/>
        <v>0</v>
      </c>
      <c r="I77" s="29">
        <f t="shared" si="214"/>
        <v>0</v>
      </c>
      <c r="J77" s="29">
        <f t="shared" si="215"/>
        <v>0</v>
      </c>
      <c r="K77" s="29">
        <f t="shared" si="216"/>
        <v>0</v>
      </c>
      <c r="L77" s="29">
        <f t="shared" si="217"/>
        <v>0</v>
      </c>
      <c r="M77" s="29">
        <v>0</v>
      </c>
      <c r="N77" s="29">
        <f>'Формат ИПР'!FA63</f>
        <v>0</v>
      </c>
      <c r="O77" s="29">
        <f>'Формат ИПР'!EX63</f>
        <v>0</v>
      </c>
      <c r="P77" s="29">
        <v>0</v>
      </c>
      <c r="Q77" s="29">
        <f>'Формат ИПР'!EW63</f>
        <v>0</v>
      </c>
      <c r="R77" s="29">
        <v>0</v>
      </c>
      <c r="S77" s="29">
        <f>'Формат ИПР'!EY63</f>
        <v>0</v>
      </c>
      <c r="T77" s="29">
        <f>'Формат ИПР'!EZ63</f>
        <v>0</v>
      </c>
      <c r="U77" s="29">
        <v>0</v>
      </c>
      <c r="V77" s="29">
        <f>'Формат ИПР'!FK63</f>
        <v>0</v>
      </c>
      <c r="W77" s="29">
        <f>'Формат ИПР'!FH63</f>
        <v>0</v>
      </c>
      <c r="X77" s="29">
        <v>0</v>
      </c>
      <c r="Y77" s="29">
        <f>'Формат ИПР'!FG63</f>
        <v>0</v>
      </c>
      <c r="Z77" s="29">
        <v>0</v>
      </c>
      <c r="AA77" s="29">
        <f>'Формат ИПР'!FI63</f>
        <v>0</v>
      </c>
      <c r="AB77" s="29">
        <f>'Формат ИПР'!FJ63</f>
        <v>0</v>
      </c>
      <c r="AC77" s="29">
        <v>0</v>
      </c>
      <c r="AD77" s="29">
        <f>'Формат ИПР'!FU63</f>
        <v>0</v>
      </c>
      <c r="AE77" s="29">
        <f>'Формат ИПР'!FR63</f>
        <v>0</v>
      </c>
      <c r="AF77" s="29">
        <v>0</v>
      </c>
      <c r="AG77" s="29">
        <f>'Формат ИПР'!FQ63</f>
        <v>0</v>
      </c>
      <c r="AH77" s="29">
        <v>0</v>
      </c>
      <c r="AI77" s="29">
        <f>'Формат ИПР'!FS63</f>
        <v>0</v>
      </c>
      <c r="AJ77" s="29">
        <f>'Формат ИПР'!FT63</f>
        <v>0</v>
      </c>
      <c r="AK77" s="29">
        <v>0</v>
      </c>
      <c r="AL77" s="29">
        <f>'Формат ИПР'!GE63</f>
        <v>0</v>
      </c>
      <c r="AM77" s="29">
        <f>'Формат ИПР'!GB63</f>
        <v>0</v>
      </c>
      <c r="AN77" s="29">
        <v>0</v>
      </c>
      <c r="AO77" s="29">
        <f>'Формат ИПР'!GA63</f>
        <v>0</v>
      </c>
      <c r="AP77" s="29">
        <v>0</v>
      </c>
      <c r="AQ77" s="29">
        <f>'Формат ИПР'!GC63</f>
        <v>0</v>
      </c>
      <c r="AR77" s="29">
        <f>'Формат ИПР'!GD63</f>
        <v>0</v>
      </c>
      <c r="AS77" s="29">
        <f t="shared" si="218"/>
        <v>0</v>
      </c>
      <c r="AT77" s="29">
        <f t="shared" si="219"/>
        <v>0</v>
      </c>
      <c r="AU77" s="29">
        <f t="shared" si="220"/>
        <v>0</v>
      </c>
      <c r="AV77" s="29">
        <f t="shared" si="221"/>
        <v>0</v>
      </c>
      <c r="AW77" s="29">
        <f t="shared" si="222"/>
        <v>0</v>
      </c>
      <c r="AX77" s="29">
        <f t="shared" si="223"/>
        <v>0</v>
      </c>
      <c r="AY77" s="29">
        <f t="shared" si="224"/>
        <v>0</v>
      </c>
      <c r="AZ77" s="29">
        <f t="shared" si="225"/>
        <v>0</v>
      </c>
      <c r="BA77" s="29">
        <v>0</v>
      </c>
      <c r="BB77" s="29">
        <f>'Формат ИПР'!FF63</f>
        <v>0</v>
      </c>
      <c r="BC77" s="29">
        <f>'Формат ИПР'!FC63</f>
        <v>0</v>
      </c>
      <c r="BD77" s="29">
        <v>0</v>
      </c>
      <c r="BE77" s="29">
        <f>'Формат ИПР'!FB63</f>
        <v>0</v>
      </c>
      <c r="BF77" s="29">
        <v>0</v>
      </c>
      <c r="BG77" s="29">
        <f>'Формат ИПР'!FD63</f>
        <v>0</v>
      </c>
      <c r="BH77" s="29">
        <f>'Формат ИПР'!FE63</f>
        <v>0</v>
      </c>
      <c r="BI77" s="29">
        <v>0</v>
      </c>
      <c r="BJ77" s="29">
        <f>'Формат ИПР'!FP63</f>
        <v>0</v>
      </c>
      <c r="BK77" s="29">
        <f>'Формат ИПР'!FM63</f>
        <v>0</v>
      </c>
      <c r="BL77" s="29">
        <v>0</v>
      </c>
      <c r="BM77" s="29">
        <f>'Формат ИПР'!FL63</f>
        <v>0</v>
      </c>
      <c r="BN77" s="29">
        <v>0</v>
      </c>
      <c r="BO77" s="29">
        <f>'Формат ИПР'!FN63</f>
        <v>0</v>
      </c>
      <c r="BP77" s="29">
        <f>'Формат ИПР'!FO63</f>
        <v>0</v>
      </c>
      <c r="BQ77" s="29">
        <v>0</v>
      </c>
      <c r="BR77" s="29">
        <f>'Формат ИПР'!FZ63</f>
        <v>0</v>
      </c>
      <c r="BS77" s="29">
        <f>'Формат ИПР'!FW63</f>
        <v>0</v>
      </c>
      <c r="BT77" s="29">
        <v>0</v>
      </c>
      <c r="BU77" s="29">
        <f>'Формат ИПР'!FV63</f>
        <v>0</v>
      </c>
      <c r="BV77" s="29">
        <v>0</v>
      </c>
      <c r="BW77" s="29">
        <f>'Формат ИПР'!FX63</f>
        <v>0</v>
      </c>
      <c r="BX77" s="29">
        <f>'Формат ИПР'!FY63</f>
        <v>0</v>
      </c>
      <c r="BY77" s="29">
        <v>0</v>
      </c>
      <c r="BZ77" s="29">
        <f>'Формат ИПР'!GJ63</f>
        <v>0</v>
      </c>
      <c r="CA77" s="29">
        <f>'Формат ИПР'!GG63</f>
        <v>0</v>
      </c>
      <c r="CB77" s="29">
        <v>0</v>
      </c>
      <c r="CC77" s="29">
        <f>'Формат ИПР'!GF63</f>
        <v>0</v>
      </c>
      <c r="CD77" s="29">
        <v>0</v>
      </c>
      <c r="CE77" s="29">
        <f>'Формат ИПР'!GH63</f>
        <v>0</v>
      </c>
      <c r="CF77" s="29">
        <f>'Формат ИПР'!GI63</f>
        <v>0</v>
      </c>
      <c r="CG77" s="54">
        <f t="shared" si="5"/>
        <v>0</v>
      </c>
      <c r="CH77" s="54" t="str">
        <f t="shared" si="6"/>
        <v>-</v>
      </c>
      <c r="CI77" s="104">
        <f t="shared" si="7"/>
        <v>0</v>
      </c>
      <c r="CJ77" s="29" t="str">
        <f t="shared" si="8"/>
        <v>-</v>
      </c>
      <c r="CK77" s="217" t="s">
        <v>110</v>
      </c>
      <c r="CL77" s="75" t="str">
        <f>'Формат ИПР'!B63</f>
        <v>1.1.4.2</v>
      </c>
      <c r="CM77" s="75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N77" s="75" t="str">
        <f>'Формат ИПР'!D63</f>
        <v>H_Che82</v>
      </c>
      <c r="CO77" s="75" t="b">
        <f t="shared" si="26"/>
        <v>1</v>
      </c>
      <c r="CP77" s="199">
        <f t="shared" si="226"/>
        <v>0</v>
      </c>
      <c r="CQ77" s="199">
        <f t="shared" si="227"/>
        <v>0</v>
      </c>
    </row>
    <row r="78" spans="1:95" ht="27.75" customHeight="1">
      <c r="A78" s="218" t="str">
        <f>'Формат ИПР'!B64</f>
        <v>1.1.4.2</v>
      </c>
      <c r="B78" s="416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19" t="str">
        <f>'Формат ИПР'!D64</f>
        <v>H_Che83</v>
      </c>
      <c r="D78" s="104">
        <v>19.616295344132631</v>
      </c>
      <c r="E78" s="29">
        <f t="shared" si="210"/>
        <v>0</v>
      </c>
      <c r="F78" s="29">
        <f t="shared" si="211"/>
        <v>0</v>
      </c>
      <c r="G78" s="29">
        <f t="shared" si="212"/>
        <v>0</v>
      </c>
      <c r="H78" s="29">
        <f t="shared" si="213"/>
        <v>0</v>
      </c>
      <c r="I78" s="29">
        <f t="shared" si="214"/>
        <v>0</v>
      </c>
      <c r="J78" s="29">
        <f t="shared" si="215"/>
        <v>0</v>
      </c>
      <c r="K78" s="29">
        <f t="shared" si="216"/>
        <v>0</v>
      </c>
      <c r="L78" s="29">
        <f t="shared" si="217"/>
        <v>0</v>
      </c>
      <c r="M78" s="29">
        <v>0</v>
      </c>
      <c r="N78" s="29">
        <f>'Формат ИПР'!FA64</f>
        <v>0</v>
      </c>
      <c r="O78" s="29">
        <f>'Формат ИПР'!EX64</f>
        <v>0</v>
      </c>
      <c r="P78" s="29">
        <v>0</v>
      </c>
      <c r="Q78" s="29">
        <f>'Формат ИПР'!EW64</f>
        <v>0</v>
      </c>
      <c r="R78" s="29">
        <v>0</v>
      </c>
      <c r="S78" s="29">
        <f>'Формат ИПР'!EY64</f>
        <v>0</v>
      </c>
      <c r="T78" s="29">
        <f>'Формат ИПР'!EZ64</f>
        <v>0</v>
      </c>
      <c r="U78" s="29">
        <v>0</v>
      </c>
      <c r="V78" s="29">
        <f>'Формат ИПР'!FK64</f>
        <v>0</v>
      </c>
      <c r="W78" s="29">
        <f>'Формат ИПР'!FH64</f>
        <v>0</v>
      </c>
      <c r="X78" s="29">
        <v>0</v>
      </c>
      <c r="Y78" s="29">
        <f>'Формат ИПР'!FG64</f>
        <v>0</v>
      </c>
      <c r="Z78" s="29">
        <v>0</v>
      </c>
      <c r="AA78" s="29">
        <f>'Формат ИПР'!FI64</f>
        <v>0</v>
      </c>
      <c r="AB78" s="29">
        <f>'Формат ИПР'!FJ64</f>
        <v>0</v>
      </c>
      <c r="AC78" s="29">
        <v>0</v>
      </c>
      <c r="AD78" s="29">
        <f>'Формат ИПР'!FU64</f>
        <v>0</v>
      </c>
      <c r="AE78" s="29">
        <f>'Формат ИПР'!FR64</f>
        <v>0</v>
      </c>
      <c r="AF78" s="29">
        <v>0</v>
      </c>
      <c r="AG78" s="29">
        <f>'Формат ИПР'!FQ64</f>
        <v>0</v>
      </c>
      <c r="AH78" s="29">
        <v>0</v>
      </c>
      <c r="AI78" s="29">
        <f>'Формат ИПР'!FS64</f>
        <v>0</v>
      </c>
      <c r="AJ78" s="29">
        <f>'Формат ИПР'!FT64</f>
        <v>0</v>
      </c>
      <c r="AK78" s="29">
        <v>0</v>
      </c>
      <c r="AL78" s="29">
        <f>'Формат ИПР'!GE64</f>
        <v>0</v>
      </c>
      <c r="AM78" s="29">
        <f>'Формат ИПР'!GB64</f>
        <v>0</v>
      </c>
      <c r="AN78" s="29">
        <v>0</v>
      </c>
      <c r="AO78" s="29">
        <f>'Формат ИПР'!GA64</f>
        <v>0</v>
      </c>
      <c r="AP78" s="29">
        <v>0</v>
      </c>
      <c r="AQ78" s="29">
        <f>'Формат ИПР'!GC64</f>
        <v>0</v>
      </c>
      <c r="AR78" s="29">
        <f>'Формат ИПР'!GD64</f>
        <v>0</v>
      </c>
      <c r="AS78" s="29">
        <f t="shared" si="218"/>
        <v>0</v>
      </c>
      <c r="AT78" s="29">
        <f t="shared" si="219"/>
        <v>0</v>
      </c>
      <c r="AU78" s="29">
        <f t="shared" si="220"/>
        <v>0</v>
      </c>
      <c r="AV78" s="29">
        <f t="shared" si="221"/>
        <v>0</v>
      </c>
      <c r="AW78" s="29">
        <f t="shared" si="222"/>
        <v>0</v>
      </c>
      <c r="AX78" s="29">
        <f t="shared" si="223"/>
        <v>0</v>
      </c>
      <c r="AY78" s="29">
        <f t="shared" si="224"/>
        <v>0</v>
      </c>
      <c r="AZ78" s="29">
        <f t="shared" si="225"/>
        <v>0</v>
      </c>
      <c r="BA78" s="29">
        <v>0</v>
      </c>
      <c r="BB78" s="29">
        <f>'Формат ИПР'!FF64</f>
        <v>0</v>
      </c>
      <c r="BC78" s="29">
        <f>'Формат ИПР'!FC64</f>
        <v>0</v>
      </c>
      <c r="BD78" s="29">
        <v>0</v>
      </c>
      <c r="BE78" s="29">
        <f>'Формат ИПР'!FB64</f>
        <v>0</v>
      </c>
      <c r="BF78" s="29">
        <v>0</v>
      </c>
      <c r="BG78" s="29">
        <f>'Формат ИПР'!FD64</f>
        <v>0</v>
      </c>
      <c r="BH78" s="29">
        <f>'Формат ИПР'!FE64</f>
        <v>0</v>
      </c>
      <c r="BI78" s="29">
        <v>0</v>
      </c>
      <c r="BJ78" s="29">
        <f>'Формат ИПР'!FP64</f>
        <v>0</v>
      </c>
      <c r="BK78" s="29">
        <f>'Формат ИПР'!FM64</f>
        <v>0</v>
      </c>
      <c r="BL78" s="29">
        <v>0</v>
      </c>
      <c r="BM78" s="29">
        <f>'Формат ИПР'!FL64</f>
        <v>0</v>
      </c>
      <c r="BN78" s="29">
        <v>0</v>
      </c>
      <c r="BO78" s="29">
        <f>'Формат ИПР'!FN64</f>
        <v>0</v>
      </c>
      <c r="BP78" s="29">
        <f>'Формат ИПР'!FO64</f>
        <v>0</v>
      </c>
      <c r="BQ78" s="29">
        <v>0</v>
      </c>
      <c r="BR78" s="29">
        <f>'Формат ИПР'!FZ64</f>
        <v>0</v>
      </c>
      <c r="BS78" s="29">
        <f>'Формат ИПР'!FW64</f>
        <v>0</v>
      </c>
      <c r="BT78" s="29">
        <v>0</v>
      </c>
      <c r="BU78" s="29">
        <f>'Формат ИПР'!FV64</f>
        <v>0</v>
      </c>
      <c r="BV78" s="29">
        <v>0</v>
      </c>
      <c r="BW78" s="29">
        <f>'Формат ИПР'!FX64</f>
        <v>0</v>
      </c>
      <c r="BX78" s="29">
        <f>'Формат ИПР'!FY64</f>
        <v>0</v>
      </c>
      <c r="BY78" s="29">
        <v>0</v>
      </c>
      <c r="BZ78" s="29">
        <f>'Формат ИПР'!GJ64</f>
        <v>0</v>
      </c>
      <c r="CA78" s="29">
        <f>'Формат ИПР'!GG64</f>
        <v>0</v>
      </c>
      <c r="CB78" s="29">
        <v>0</v>
      </c>
      <c r="CC78" s="29">
        <f>'Формат ИПР'!GF64</f>
        <v>0</v>
      </c>
      <c r="CD78" s="29">
        <v>0</v>
      </c>
      <c r="CE78" s="29">
        <f>'Формат ИПР'!GH64</f>
        <v>0</v>
      </c>
      <c r="CF78" s="29">
        <f>'Формат ИПР'!GI64</f>
        <v>0</v>
      </c>
      <c r="CG78" s="54">
        <f t="shared" si="5"/>
        <v>0</v>
      </c>
      <c r="CH78" s="54" t="str">
        <f t="shared" si="6"/>
        <v>-</v>
      </c>
      <c r="CI78" s="104">
        <f t="shared" si="7"/>
        <v>0</v>
      </c>
      <c r="CJ78" s="29" t="str">
        <f t="shared" si="8"/>
        <v>-</v>
      </c>
      <c r="CK78" s="217" t="s">
        <v>110</v>
      </c>
      <c r="CL78" s="75" t="str">
        <f>'Формат ИПР'!B64</f>
        <v>1.1.4.2</v>
      </c>
      <c r="CM78" s="75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N78" s="75" t="str">
        <f>'Формат ИПР'!D64</f>
        <v>H_Che83</v>
      </c>
      <c r="CO78" s="75" t="b">
        <f t="shared" si="26"/>
        <v>1</v>
      </c>
      <c r="CP78" s="199">
        <f t="shared" si="226"/>
        <v>0</v>
      </c>
      <c r="CQ78" s="199">
        <f t="shared" si="227"/>
        <v>0</v>
      </c>
    </row>
    <row r="79" spans="1:95" ht="27.75" customHeight="1">
      <c r="A79" s="218" t="s">
        <v>138</v>
      </c>
      <c r="B79" s="416" t="s">
        <v>139</v>
      </c>
      <c r="C79" s="219" t="s">
        <v>107</v>
      </c>
      <c r="D79" s="249">
        <f>D80+D88+D91+D100</f>
        <v>88.90773226653053</v>
      </c>
      <c r="E79" s="249">
        <f t="shared" ref="E79:BP79" si="244">E80+E88+E91+E100</f>
        <v>0</v>
      </c>
      <c r="F79" s="249">
        <f t="shared" si="244"/>
        <v>10</v>
      </c>
      <c r="G79" s="249">
        <f t="shared" si="244"/>
        <v>0</v>
      </c>
      <c r="H79" s="249">
        <f t="shared" si="244"/>
        <v>0</v>
      </c>
      <c r="I79" s="249">
        <f t="shared" si="244"/>
        <v>0</v>
      </c>
      <c r="J79" s="249">
        <f t="shared" si="244"/>
        <v>0</v>
      </c>
      <c r="K79" s="249">
        <f t="shared" si="244"/>
        <v>1</v>
      </c>
      <c r="L79" s="249">
        <f t="shared" si="244"/>
        <v>0</v>
      </c>
      <c r="M79" s="249">
        <f t="shared" si="244"/>
        <v>0</v>
      </c>
      <c r="N79" s="249">
        <f t="shared" si="244"/>
        <v>0</v>
      </c>
      <c r="O79" s="249">
        <f t="shared" si="244"/>
        <v>0</v>
      </c>
      <c r="P79" s="249">
        <f t="shared" si="244"/>
        <v>0</v>
      </c>
      <c r="Q79" s="249">
        <f t="shared" si="244"/>
        <v>0</v>
      </c>
      <c r="R79" s="249">
        <f t="shared" si="244"/>
        <v>0</v>
      </c>
      <c r="S79" s="249">
        <f t="shared" si="244"/>
        <v>0</v>
      </c>
      <c r="T79" s="249">
        <f t="shared" si="244"/>
        <v>0</v>
      </c>
      <c r="U79" s="249">
        <f t="shared" si="244"/>
        <v>0</v>
      </c>
      <c r="V79" s="249">
        <f t="shared" si="244"/>
        <v>0</v>
      </c>
      <c r="W79" s="249">
        <f t="shared" si="244"/>
        <v>0</v>
      </c>
      <c r="X79" s="249">
        <f t="shared" si="244"/>
        <v>0</v>
      </c>
      <c r="Y79" s="249">
        <f t="shared" si="244"/>
        <v>0</v>
      </c>
      <c r="Z79" s="249">
        <f t="shared" si="244"/>
        <v>0</v>
      </c>
      <c r="AA79" s="249">
        <f t="shared" si="244"/>
        <v>0</v>
      </c>
      <c r="AB79" s="249">
        <f t="shared" si="244"/>
        <v>0</v>
      </c>
      <c r="AC79" s="249">
        <f t="shared" si="244"/>
        <v>0</v>
      </c>
      <c r="AD79" s="249">
        <f t="shared" si="244"/>
        <v>0</v>
      </c>
      <c r="AE79" s="249">
        <f t="shared" si="244"/>
        <v>0</v>
      </c>
      <c r="AF79" s="249">
        <f t="shared" si="244"/>
        <v>0</v>
      </c>
      <c r="AG79" s="249">
        <f t="shared" si="244"/>
        <v>0</v>
      </c>
      <c r="AH79" s="249">
        <f t="shared" si="244"/>
        <v>0</v>
      </c>
      <c r="AI79" s="249">
        <f t="shared" si="244"/>
        <v>0</v>
      </c>
      <c r="AJ79" s="249">
        <f t="shared" si="244"/>
        <v>0</v>
      </c>
      <c r="AK79" s="249">
        <f t="shared" si="244"/>
        <v>0</v>
      </c>
      <c r="AL79" s="249">
        <f t="shared" si="244"/>
        <v>10</v>
      </c>
      <c r="AM79" s="249">
        <f t="shared" si="244"/>
        <v>0</v>
      </c>
      <c r="AN79" s="249">
        <f t="shared" si="244"/>
        <v>0</v>
      </c>
      <c r="AO79" s="249">
        <f t="shared" si="244"/>
        <v>0</v>
      </c>
      <c r="AP79" s="249">
        <f t="shared" si="244"/>
        <v>0</v>
      </c>
      <c r="AQ79" s="249">
        <f t="shared" si="244"/>
        <v>1</v>
      </c>
      <c r="AR79" s="249">
        <f t="shared" si="244"/>
        <v>0</v>
      </c>
      <c r="AS79" s="249">
        <f t="shared" si="244"/>
        <v>0</v>
      </c>
      <c r="AT79" s="249">
        <f t="shared" si="244"/>
        <v>1.3328388499999999</v>
      </c>
      <c r="AU79" s="249">
        <f t="shared" si="244"/>
        <v>0</v>
      </c>
      <c r="AV79" s="249">
        <f t="shared" si="244"/>
        <v>0</v>
      </c>
      <c r="AW79" s="249">
        <f t="shared" si="244"/>
        <v>0</v>
      </c>
      <c r="AX79" s="249">
        <f t="shared" si="244"/>
        <v>0</v>
      </c>
      <c r="AY79" s="249">
        <f t="shared" si="244"/>
        <v>6</v>
      </c>
      <c r="AZ79" s="249">
        <f t="shared" si="244"/>
        <v>0</v>
      </c>
      <c r="BA79" s="249">
        <f t="shared" si="244"/>
        <v>0</v>
      </c>
      <c r="BB79" s="249">
        <f t="shared" si="244"/>
        <v>0</v>
      </c>
      <c r="BC79" s="249">
        <f t="shared" si="244"/>
        <v>0</v>
      </c>
      <c r="BD79" s="249">
        <f t="shared" si="244"/>
        <v>0</v>
      </c>
      <c r="BE79" s="249">
        <f t="shared" si="244"/>
        <v>0</v>
      </c>
      <c r="BF79" s="249">
        <f t="shared" si="244"/>
        <v>0</v>
      </c>
      <c r="BG79" s="249">
        <f t="shared" si="244"/>
        <v>0</v>
      </c>
      <c r="BH79" s="249">
        <f t="shared" si="244"/>
        <v>0</v>
      </c>
      <c r="BI79" s="249">
        <f t="shared" si="244"/>
        <v>0</v>
      </c>
      <c r="BJ79" s="249">
        <f t="shared" si="244"/>
        <v>0</v>
      </c>
      <c r="BK79" s="249">
        <f t="shared" si="244"/>
        <v>0</v>
      </c>
      <c r="BL79" s="249">
        <f t="shared" si="244"/>
        <v>0</v>
      </c>
      <c r="BM79" s="249">
        <f t="shared" si="244"/>
        <v>0</v>
      </c>
      <c r="BN79" s="249">
        <f t="shared" si="244"/>
        <v>0</v>
      </c>
      <c r="BO79" s="249">
        <f t="shared" si="244"/>
        <v>0</v>
      </c>
      <c r="BP79" s="249">
        <f t="shared" si="244"/>
        <v>0</v>
      </c>
      <c r="BQ79" s="249">
        <f t="shared" ref="BQ79:CF79" si="245">BQ80+BQ88+BQ91+BQ100</f>
        <v>0</v>
      </c>
      <c r="BR79" s="249">
        <f t="shared" si="245"/>
        <v>1.3328388499999999</v>
      </c>
      <c r="BS79" s="249">
        <f t="shared" si="245"/>
        <v>0</v>
      </c>
      <c r="BT79" s="249">
        <f t="shared" si="245"/>
        <v>0</v>
      </c>
      <c r="BU79" s="249">
        <f t="shared" si="245"/>
        <v>0</v>
      </c>
      <c r="BV79" s="249">
        <f t="shared" si="245"/>
        <v>0</v>
      </c>
      <c r="BW79" s="249">
        <f t="shared" si="245"/>
        <v>6</v>
      </c>
      <c r="BX79" s="249">
        <f t="shared" si="245"/>
        <v>0</v>
      </c>
      <c r="BY79" s="249">
        <f t="shared" si="245"/>
        <v>0</v>
      </c>
      <c r="BZ79" s="249">
        <f t="shared" si="245"/>
        <v>0</v>
      </c>
      <c r="CA79" s="249">
        <f t="shared" si="245"/>
        <v>0</v>
      </c>
      <c r="CB79" s="249">
        <f t="shared" si="245"/>
        <v>0</v>
      </c>
      <c r="CC79" s="249">
        <f t="shared" si="245"/>
        <v>0</v>
      </c>
      <c r="CD79" s="249">
        <f t="shared" si="245"/>
        <v>0</v>
      </c>
      <c r="CE79" s="249">
        <f t="shared" si="245"/>
        <v>0</v>
      </c>
      <c r="CF79" s="249">
        <f t="shared" si="245"/>
        <v>0</v>
      </c>
      <c r="CG79" s="54">
        <f t="shared" si="5"/>
        <v>0</v>
      </c>
      <c r="CH79" s="54" t="str">
        <f t="shared" si="6"/>
        <v>-</v>
      </c>
      <c r="CI79" s="104">
        <f t="shared" si="7"/>
        <v>1.3328388499999999</v>
      </c>
      <c r="CJ79" s="29" t="str">
        <f t="shared" si="8"/>
        <v>-</v>
      </c>
      <c r="CK79" s="423" t="s">
        <v>110</v>
      </c>
      <c r="CL79" s="75" t="str">
        <f>'Формат ИПР'!B65</f>
        <v>1.2</v>
      </c>
      <c r="CM79" s="75" t="str">
        <f>'Формат ИПР'!C65</f>
        <v>Реконструкция, модернизация, техническое перевооружение всего, в том числе:</v>
      </c>
      <c r="CN79" s="75" t="str">
        <f>'Формат ИПР'!D65</f>
        <v>Г</v>
      </c>
      <c r="CO79" s="75" t="b">
        <f t="shared" si="26"/>
        <v>1</v>
      </c>
    </row>
    <row r="80" spans="1:95" ht="27.75" customHeight="1">
      <c r="A80" s="218" t="s">
        <v>140</v>
      </c>
      <c r="B80" s="416" t="s">
        <v>141</v>
      </c>
      <c r="C80" s="219" t="s">
        <v>107</v>
      </c>
      <c r="D80" s="249">
        <f>D81+D82</f>
        <v>78.90773226653053</v>
      </c>
      <c r="E80" s="249">
        <f t="shared" ref="E80:BP80" si="246">E81+E82</f>
        <v>0</v>
      </c>
      <c r="F80" s="249">
        <f t="shared" si="246"/>
        <v>0</v>
      </c>
      <c r="G80" s="249">
        <f t="shared" si="246"/>
        <v>0</v>
      </c>
      <c r="H80" s="249">
        <f t="shared" si="246"/>
        <v>0</v>
      </c>
      <c r="I80" s="249">
        <f t="shared" si="246"/>
        <v>0</v>
      </c>
      <c r="J80" s="249">
        <f t="shared" si="246"/>
        <v>0</v>
      </c>
      <c r="K80" s="249">
        <f t="shared" si="246"/>
        <v>0</v>
      </c>
      <c r="L80" s="249">
        <f t="shared" si="246"/>
        <v>0</v>
      </c>
      <c r="M80" s="249">
        <f t="shared" si="246"/>
        <v>0</v>
      </c>
      <c r="N80" s="249">
        <f t="shared" si="246"/>
        <v>0</v>
      </c>
      <c r="O80" s="249">
        <f t="shared" si="246"/>
        <v>0</v>
      </c>
      <c r="P80" s="249">
        <f t="shared" si="246"/>
        <v>0</v>
      </c>
      <c r="Q80" s="249">
        <f t="shared" si="246"/>
        <v>0</v>
      </c>
      <c r="R80" s="249">
        <f t="shared" si="246"/>
        <v>0</v>
      </c>
      <c r="S80" s="249">
        <f t="shared" si="246"/>
        <v>0</v>
      </c>
      <c r="T80" s="249">
        <f t="shared" si="246"/>
        <v>0</v>
      </c>
      <c r="U80" s="249">
        <f t="shared" si="246"/>
        <v>0</v>
      </c>
      <c r="V80" s="249">
        <f t="shared" si="246"/>
        <v>0</v>
      </c>
      <c r="W80" s="249">
        <f t="shared" si="246"/>
        <v>0</v>
      </c>
      <c r="X80" s="249">
        <f t="shared" si="246"/>
        <v>0</v>
      </c>
      <c r="Y80" s="249">
        <f t="shared" si="246"/>
        <v>0</v>
      </c>
      <c r="Z80" s="249">
        <f t="shared" si="246"/>
        <v>0</v>
      </c>
      <c r="AA80" s="249">
        <f t="shared" si="246"/>
        <v>0</v>
      </c>
      <c r="AB80" s="249">
        <f t="shared" si="246"/>
        <v>0</v>
      </c>
      <c r="AC80" s="249">
        <f t="shared" si="246"/>
        <v>0</v>
      </c>
      <c r="AD80" s="249">
        <f t="shared" si="246"/>
        <v>0</v>
      </c>
      <c r="AE80" s="249">
        <f t="shared" si="246"/>
        <v>0</v>
      </c>
      <c r="AF80" s="249">
        <f t="shared" si="246"/>
        <v>0</v>
      </c>
      <c r="AG80" s="249">
        <f t="shared" si="246"/>
        <v>0</v>
      </c>
      <c r="AH80" s="249">
        <f t="shared" si="246"/>
        <v>0</v>
      </c>
      <c r="AI80" s="249">
        <f t="shared" si="246"/>
        <v>0</v>
      </c>
      <c r="AJ80" s="249">
        <f t="shared" si="246"/>
        <v>0</v>
      </c>
      <c r="AK80" s="249">
        <f t="shared" si="246"/>
        <v>0</v>
      </c>
      <c r="AL80" s="249">
        <f t="shared" si="246"/>
        <v>0</v>
      </c>
      <c r="AM80" s="249">
        <f t="shared" si="246"/>
        <v>0</v>
      </c>
      <c r="AN80" s="249">
        <f t="shared" si="246"/>
        <v>0</v>
      </c>
      <c r="AO80" s="249">
        <f t="shared" si="246"/>
        <v>0</v>
      </c>
      <c r="AP80" s="249">
        <f t="shared" si="246"/>
        <v>0</v>
      </c>
      <c r="AQ80" s="249">
        <f t="shared" si="246"/>
        <v>0</v>
      </c>
      <c r="AR80" s="249">
        <f t="shared" si="246"/>
        <v>0</v>
      </c>
      <c r="AS80" s="249">
        <f t="shared" si="246"/>
        <v>0</v>
      </c>
      <c r="AT80" s="249">
        <f t="shared" si="246"/>
        <v>1.3328388499999999</v>
      </c>
      <c r="AU80" s="249">
        <f t="shared" si="246"/>
        <v>0</v>
      </c>
      <c r="AV80" s="249">
        <f t="shared" si="246"/>
        <v>0</v>
      </c>
      <c r="AW80" s="249">
        <f t="shared" si="246"/>
        <v>0</v>
      </c>
      <c r="AX80" s="249">
        <f t="shared" si="246"/>
        <v>0</v>
      </c>
      <c r="AY80" s="249">
        <f t="shared" si="246"/>
        <v>6</v>
      </c>
      <c r="AZ80" s="249">
        <f t="shared" si="246"/>
        <v>0</v>
      </c>
      <c r="BA80" s="249">
        <f t="shared" si="246"/>
        <v>0</v>
      </c>
      <c r="BB80" s="249">
        <f t="shared" si="246"/>
        <v>0</v>
      </c>
      <c r="BC80" s="249">
        <f t="shared" si="246"/>
        <v>0</v>
      </c>
      <c r="BD80" s="249">
        <f t="shared" si="246"/>
        <v>0</v>
      </c>
      <c r="BE80" s="249">
        <f t="shared" si="246"/>
        <v>0</v>
      </c>
      <c r="BF80" s="249">
        <f t="shared" si="246"/>
        <v>0</v>
      </c>
      <c r="BG80" s="249">
        <f t="shared" si="246"/>
        <v>0</v>
      </c>
      <c r="BH80" s="249">
        <f t="shared" si="246"/>
        <v>0</v>
      </c>
      <c r="BI80" s="249">
        <f t="shared" si="246"/>
        <v>0</v>
      </c>
      <c r="BJ80" s="249">
        <f t="shared" si="246"/>
        <v>0</v>
      </c>
      <c r="BK80" s="249">
        <f t="shared" si="246"/>
        <v>0</v>
      </c>
      <c r="BL80" s="249">
        <f t="shared" si="246"/>
        <v>0</v>
      </c>
      <c r="BM80" s="249">
        <f t="shared" si="246"/>
        <v>0</v>
      </c>
      <c r="BN80" s="249">
        <f t="shared" si="246"/>
        <v>0</v>
      </c>
      <c r="BO80" s="249">
        <f t="shared" si="246"/>
        <v>0</v>
      </c>
      <c r="BP80" s="249">
        <f t="shared" si="246"/>
        <v>0</v>
      </c>
      <c r="BQ80" s="249">
        <f t="shared" ref="BQ80:CF80" si="247">BQ81+BQ82</f>
        <v>0</v>
      </c>
      <c r="BR80" s="249">
        <f t="shared" si="247"/>
        <v>1.3328388499999999</v>
      </c>
      <c r="BS80" s="249">
        <f t="shared" si="247"/>
        <v>0</v>
      </c>
      <c r="BT80" s="249">
        <f t="shared" si="247"/>
        <v>0</v>
      </c>
      <c r="BU80" s="249">
        <f t="shared" si="247"/>
        <v>0</v>
      </c>
      <c r="BV80" s="249">
        <f t="shared" si="247"/>
        <v>0</v>
      </c>
      <c r="BW80" s="249">
        <f t="shared" si="247"/>
        <v>6</v>
      </c>
      <c r="BX80" s="249">
        <f t="shared" si="247"/>
        <v>0</v>
      </c>
      <c r="BY80" s="249">
        <f t="shared" si="247"/>
        <v>0</v>
      </c>
      <c r="BZ80" s="249">
        <f t="shared" si="247"/>
        <v>0</v>
      </c>
      <c r="CA80" s="249">
        <f t="shared" si="247"/>
        <v>0</v>
      </c>
      <c r="CB80" s="249">
        <f t="shared" si="247"/>
        <v>0</v>
      </c>
      <c r="CC80" s="249">
        <f t="shared" si="247"/>
        <v>0</v>
      </c>
      <c r="CD80" s="249">
        <f t="shared" si="247"/>
        <v>0</v>
      </c>
      <c r="CE80" s="249">
        <f t="shared" si="247"/>
        <v>0</v>
      </c>
      <c r="CF80" s="249">
        <f t="shared" si="247"/>
        <v>0</v>
      </c>
      <c r="CG80" s="54">
        <f t="shared" si="5"/>
        <v>0</v>
      </c>
      <c r="CH80" s="54" t="str">
        <f t="shared" si="6"/>
        <v>-</v>
      </c>
      <c r="CI80" s="104">
        <f t="shared" si="7"/>
        <v>1.3328388499999999</v>
      </c>
      <c r="CJ80" s="29" t="str">
        <f t="shared" si="8"/>
        <v>-</v>
      </c>
      <c r="CK80" s="423" t="s">
        <v>110</v>
      </c>
      <c r="CL80" s="75" t="str">
        <f>'Формат ИПР'!B66</f>
        <v>1.2.1</v>
      </c>
      <c r="CM80" s="75" t="str">
        <f>'Формат ИПР'!C66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N80" s="75" t="str">
        <f>'Формат ИПР'!D66</f>
        <v>Г</v>
      </c>
      <c r="CO80" s="75" t="b">
        <f t="shared" si="26"/>
        <v>1</v>
      </c>
    </row>
    <row r="81" spans="1:95" ht="27.75" customHeight="1">
      <c r="A81" s="218" t="s">
        <v>142</v>
      </c>
      <c r="B81" s="416" t="s">
        <v>143</v>
      </c>
      <c r="C81" s="219" t="s">
        <v>107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G81" s="104">
        <v>0</v>
      </c>
      <c r="AH81" s="104">
        <v>0</v>
      </c>
      <c r="AI81" s="104">
        <v>0</v>
      </c>
      <c r="AJ81" s="104">
        <v>0</v>
      </c>
      <c r="AK81" s="104">
        <v>0</v>
      </c>
      <c r="AL81" s="104">
        <v>0</v>
      </c>
      <c r="AM81" s="104">
        <v>0</v>
      </c>
      <c r="AN81" s="104">
        <v>0</v>
      </c>
      <c r="AO81" s="104">
        <v>0</v>
      </c>
      <c r="AP81" s="104">
        <v>0</v>
      </c>
      <c r="AQ81" s="104">
        <v>0</v>
      </c>
      <c r="AR81" s="104">
        <v>0</v>
      </c>
      <c r="AS81" s="104">
        <v>0</v>
      </c>
      <c r="AT81" s="104">
        <v>0</v>
      </c>
      <c r="AU81" s="104">
        <v>0</v>
      </c>
      <c r="AV81" s="104">
        <v>0</v>
      </c>
      <c r="AW81" s="104">
        <v>0</v>
      </c>
      <c r="AX81" s="104">
        <v>0</v>
      </c>
      <c r="AY81" s="104">
        <v>0</v>
      </c>
      <c r="AZ81" s="104">
        <v>0</v>
      </c>
      <c r="BA81" s="104">
        <v>0</v>
      </c>
      <c r="BB81" s="104">
        <v>0</v>
      </c>
      <c r="BC81" s="104">
        <v>0</v>
      </c>
      <c r="BD81" s="104">
        <v>0</v>
      </c>
      <c r="BE81" s="104">
        <v>0</v>
      </c>
      <c r="BF81" s="104">
        <v>0</v>
      </c>
      <c r="BG81" s="104">
        <v>0</v>
      </c>
      <c r="BH81" s="104">
        <v>0</v>
      </c>
      <c r="BI81" s="104">
        <v>0</v>
      </c>
      <c r="BJ81" s="104">
        <v>0</v>
      </c>
      <c r="BK81" s="104">
        <v>0</v>
      </c>
      <c r="BL81" s="104">
        <v>0</v>
      </c>
      <c r="BM81" s="104">
        <v>0</v>
      </c>
      <c r="BN81" s="104">
        <v>0</v>
      </c>
      <c r="BO81" s="104">
        <v>0</v>
      </c>
      <c r="BP81" s="104">
        <v>0</v>
      </c>
      <c r="BQ81" s="104">
        <v>0</v>
      </c>
      <c r="BR81" s="104">
        <v>0</v>
      </c>
      <c r="BS81" s="104">
        <v>0</v>
      </c>
      <c r="BT81" s="104">
        <v>0</v>
      </c>
      <c r="BU81" s="104">
        <v>0</v>
      </c>
      <c r="BV81" s="104">
        <v>0</v>
      </c>
      <c r="BW81" s="104">
        <v>0</v>
      </c>
      <c r="BX81" s="104">
        <v>0</v>
      </c>
      <c r="BY81" s="104">
        <v>0</v>
      </c>
      <c r="BZ81" s="104">
        <v>0</v>
      </c>
      <c r="CA81" s="104">
        <v>0</v>
      </c>
      <c r="CB81" s="104">
        <v>0</v>
      </c>
      <c r="CC81" s="104">
        <v>0</v>
      </c>
      <c r="CD81" s="104">
        <v>0</v>
      </c>
      <c r="CE81" s="104">
        <v>0</v>
      </c>
      <c r="CF81" s="104">
        <v>0</v>
      </c>
      <c r="CG81" s="54">
        <f t="shared" si="5"/>
        <v>0</v>
      </c>
      <c r="CH81" s="54" t="str">
        <f t="shared" si="6"/>
        <v>-</v>
      </c>
      <c r="CI81" s="104">
        <f t="shared" si="7"/>
        <v>0</v>
      </c>
      <c r="CJ81" s="29" t="str">
        <f t="shared" si="8"/>
        <v>-</v>
      </c>
      <c r="CK81" s="423" t="s">
        <v>110</v>
      </c>
      <c r="CL81" s="75" t="str">
        <f>'Формат ИПР'!B67</f>
        <v>1.2.1.1</v>
      </c>
      <c r="CM81" s="75" t="str">
        <f>'Формат ИПР'!C67</f>
        <v>Реконструкция трансформаторных и иных подстанций, всего, в том числе:</v>
      </c>
      <c r="CN81" s="75" t="str">
        <f>'Формат ИПР'!D67</f>
        <v>Г</v>
      </c>
      <c r="CO81" s="75" t="b">
        <f t="shared" si="26"/>
        <v>1</v>
      </c>
    </row>
    <row r="82" spans="1:95" ht="27.75" customHeight="1">
      <c r="A82" s="218" t="s">
        <v>144</v>
      </c>
      <c r="B82" s="416" t="s">
        <v>145</v>
      </c>
      <c r="C82" s="219" t="s">
        <v>107</v>
      </c>
      <c r="D82" s="104">
        <f>SUM(D83:D87)</f>
        <v>78.90773226653053</v>
      </c>
      <c r="E82" s="104">
        <f t="shared" ref="E82:BP82" si="248">SUM(E83:E87)</f>
        <v>0</v>
      </c>
      <c r="F82" s="104">
        <f t="shared" si="248"/>
        <v>0</v>
      </c>
      <c r="G82" s="104">
        <f t="shared" si="248"/>
        <v>0</v>
      </c>
      <c r="H82" s="104">
        <f t="shared" si="248"/>
        <v>0</v>
      </c>
      <c r="I82" s="104">
        <f t="shared" si="248"/>
        <v>0</v>
      </c>
      <c r="J82" s="104">
        <f t="shared" si="248"/>
        <v>0</v>
      </c>
      <c r="K82" s="104">
        <f t="shared" si="248"/>
        <v>0</v>
      </c>
      <c r="L82" s="104">
        <f t="shared" si="248"/>
        <v>0</v>
      </c>
      <c r="M82" s="104">
        <f t="shared" si="248"/>
        <v>0</v>
      </c>
      <c r="N82" s="104">
        <f t="shared" si="248"/>
        <v>0</v>
      </c>
      <c r="O82" s="104">
        <f t="shared" si="248"/>
        <v>0</v>
      </c>
      <c r="P82" s="104">
        <f t="shared" si="248"/>
        <v>0</v>
      </c>
      <c r="Q82" s="104">
        <f t="shared" si="248"/>
        <v>0</v>
      </c>
      <c r="R82" s="104">
        <f t="shared" si="248"/>
        <v>0</v>
      </c>
      <c r="S82" s="104">
        <f t="shared" si="248"/>
        <v>0</v>
      </c>
      <c r="T82" s="104">
        <f t="shared" si="248"/>
        <v>0</v>
      </c>
      <c r="U82" s="104">
        <f t="shared" si="248"/>
        <v>0</v>
      </c>
      <c r="V82" s="104">
        <f t="shared" si="248"/>
        <v>0</v>
      </c>
      <c r="W82" s="104">
        <f t="shared" si="248"/>
        <v>0</v>
      </c>
      <c r="X82" s="104">
        <f t="shared" si="248"/>
        <v>0</v>
      </c>
      <c r="Y82" s="104">
        <f t="shared" si="248"/>
        <v>0</v>
      </c>
      <c r="Z82" s="104">
        <f t="shared" si="248"/>
        <v>0</v>
      </c>
      <c r="AA82" s="104">
        <f t="shared" si="248"/>
        <v>0</v>
      </c>
      <c r="AB82" s="104">
        <f t="shared" si="248"/>
        <v>0</v>
      </c>
      <c r="AC82" s="104">
        <f t="shared" si="248"/>
        <v>0</v>
      </c>
      <c r="AD82" s="104">
        <f t="shared" si="248"/>
        <v>0</v>
      </c>
      <c r="AE82" s="104">
        <f t="shared" si="248"/>
        <v>0</v>
      </c>
      <c r="AF82" s="104">
        <f t="shared" si="248"/>
        <v>0</v>
      </c>
      <c r="AG82" s="104">
        <f t="shared" si="248"/>
        <v>0</v>
      </c>
      <c r="AH82" s="104">
        <f t="shared" si="248"/>
        <v>0</v>
      </c>
      <c r="AI82" s="104">
        <f t="shared" si="248"/>
        <v>0</v>
      </c>
      <c r="AJ82" s="104">
        <f t="shared" si="248"/>
        <v>0</v>
      </c>
      <c r="AK82" s="104">
        <f t="shared" si="248"/>
        <v>0</v>
      </c>
      <c r="AL82" s="104">
        <f t="shared" si="248"/>
        <v>0</v>
      </c>
      <c r="AM82" s="104">
        <f t="shared" si="248"/>
        <v>0</v>
      </c>
      <c r="AN82" s="104">
        <f t="shared" si="248"/>
        <v>0</v>
      </c>
      <c r="AO82" s="104">
        <f t="shared" si="248"/>
        <v>0</v>
      </c>
      <c r="AP82" s="104">
        <f t="shared" si="248"/>
        <v>0</v>
      </c>
      <c r="AQ82" s="104">
        <f t="shared" si="248"/>
        <v>0</v>
      </c>
      <c r="AR82" s="104">
        <f t="shared" si="248"/>
        <v>0</v>
      </c>
      <c r="AS82" s="104">
        <f t="shared" si="248"/>
        <v>0</v>
      </c>
      <c r="AT82" s="104">
        <f t="shared" si="248"/>
        <v>1.3328388499999999</v>
      </c>
      <c r="AU82" s="104">
        <f t="shared" si="248"/>
        <v>0</v>
      </c>
      <c r="AV82" s="104">
        <f t="shared" si="248"/>
        <v>0</v>
      </c>
      <c r="AW82" s="104">
        <f t="shared" si="248"/>
        <v>0</v>
      </c>
      <c r="AX82" s="104">
        <f t="shared" si="248"/>
        <v>0</v>
      </c>
      <c r="AY82" s="104">
        <f t="shared" si="248"/>
        <v>6</v>
      </c>
      <c r="AZ82" s="104">
        <f t="shared" si="248"/>
        <v>0</v>
      </c>
      <c r="BA82" s="104">
        <f t="shared" si="248"/>
        <v>0</v>
      </c>
      <c r="BB82" s="104">
        <f t="shared" si="248"/>
        <v>0</v>
      </c>
      <c r="BC82" s="104">
        <f t="shared" si="248"/>
        <v>0</v>
      </c>
      <c r="BD82" s="104">
        <f t="shared" si="248"/>
        <v>0</v>
      </c>
      <c r="BE82" s="104">
        <f t="shared" si="248"/>
        <v>0</v>
      </c>
      <c r="BF82" s="104">
        <f t="shared" si="248"/>
        <v>0</v>
      </c>
      <c r="BG82" s="104">
        <f t="shared" si="248"/>
        <v>0</v>
      </c>
      <c r="BH82" s="104">
        <f t="shared" si="248"/>
        <v>0</v>
      </c>
      <c r="BI82" s="104">
        <f t="shared" si="248"/>
        <v>0</v>
      </c>
      <c r="BJ82" s="104">
        <f t="shared" si="248"/>
        <v>0</v>
      </c>
      <c r="BK82" s="104">
        <f t="shared" si="248"/>
        <v>0</v>
      </c>
      <c r="BL82" s="104">
        <f t="shared" si="248"/>
        <v>0</v>
      </c>
      <c r="BM82" s="104">
        <f t="shared" si="248"/>
        <v>0</v>
      </c>
      <c r="BN82" s="104">
        <f t="shared" si="248"/>
        <v>0</v>
      </c>
      <c r="BO82" s="104">
        <f t="shared" si="248"/>
        <v>0</v>
      </c>
      <c r="BP82" s="104">
        <f t="shared" si="248"/>
        <v>0</v>
      </c>
      <c r="BQ82" s="104">
        <f t="shared" ref="BQ82:CF82" si="249">SUM(BQ83:BQ87)</f>
        <v>0</v>
      </c>
      <c r="BR82" s="104">
        <f t="shared" si="249"/>
        <v>1.3328388499999999</v>
      </c>
      <c r="BS82" s="104">
        <f t="shared" si="249"/>
        <v>0</v>
      </c>
      <c r="BT82" s="104">
        <f t="shared" si="249"/>
        <v>0</v>
      </c>
      <c r="BU82" s="104">
        <f t="shared" si="249"/>
        <v>0</v>
      </c>
      <c r="BV82" s="104">
        <f t="shared" si="249"/>
        <v>0</v>
      </c>
      <c r="BW82" s="104">
        <f t="shared" si="249"/>
        <v>6</v>
      </c>
      <c r="BX82" s="104">
        <f t="shared" si="249"/>
        <v>0</v>
      </c>
      <c r="BY82" s="104">
        <f t="shared" si="249"/>
        <v>0</v>
      </c>
      <c r="BZ82" s="104">
        <f t="shared" si="249"/>
        <v>0</v>
      </c>
      <c r="CA82" s="104">
        <f t="shared" si="249"/>
        <v>0</v>
      </c>
      <c r="CB82" s="104">
        <f t="shared" si="249"/>
        <v>0</v>
      </c>
      <c r="CC82" s="104">
        <f t="shared" si="249"/>
        <v>0</v>
      </c>
      <c r="CD82" s="104">
        <f t="shared" si="249"/>
        <v>0</v>
      </c>
      <c r="CE82" s="104">
        <f t="shared" si="249"/>
        <v>0</v>
      </c>
      <c r="CF82" s="104">
        <f t="shared" si="249"/>
        <v>0</v>
      </c>
      <c r="CG82" s="54">
        <f t="shared" si="5"/>
        <v>0</v>
      </c>
      <c r="CH82" s="54" t="str">
        <f t="shared" si="6"/>
        <v>-</v>
      </c>
      <c r="CI82" s="104">
        <f t="shared" si="7"/>
        <v>1.3328388499999999</v>
      </c>
      <c r="CJ82" s="29" t="str">
        <f t="shared" si="8"/>
        <v>-</v>
      </c>
      <c r="CK82" s="423" t="s">
        <v>110</v>
      </c>
      <c r="CL82" s="75" t="str">
        <f>'Формат ИПР'!B68</f>
        <v>1.2.1.2</v>
      </c>
      <c r="CM82" s="75" t="str">
        <f>'Формат ИПР'!C68</f>
        <v>Модернизация, техническое перевооружение трансформаторных и иных подстанций, распределительных пунктов, всего, в том числе:</v>
      </c>
      <c r="CN82" s="75" t="str">
        <f>'Формат ИПР'!D68</f>
        <v>Г</v>
      </c>
      <c r="CO82" s="75" t="b">
        <f t="shared" si="26"/>
        <v>1</v>
      </c>
    </row>
    <row r="83" spans="1:95" ht="27.75" customHeight="1">
      <c r="A83" s="218" t="str">
        <f>'Формат ИПР'!B69</f>
        <v>1.2.1.2</v>
      </c>
      <c r="B83" s="416" t="str">
        <f>'Формат ИПР'!C69</f>
        <v>Модернизация ПС 35/10 кВ Ойсунгур с установкой шкафа контроля изоляции ШПТ-РА ШКИ-КХЛ4</v>
      </c>
      <c r="C83" s="219" t="str">
        <f>'Формат ИПР'!D69</f>
        <v>I_Che220_18</v>
      </c>
      <c r="D83" s="104">
        <v>19.616295344132631</v>
      </c>
      <c r="E83" s="29" t="str">
        <f t="shared" ref="E83:E86" si="250">IF(M83="нд","нд",M83+U83+AC83+AK83)</f>
        <v>нд</v>
      </c>
      <c r="F83" s="29" t="str">
        <f t="shared" ref="F83:F86" si="251">IF(N83="нд","нд",N83+V83+AD83+AL83)</f>
        <v>нд</v>
      </c>
      <c r="G83" s="29" t="str">
        <f t="shared" ref="G83:G86" si="252">IF(O83="нд","нд",O83+W83+AE83+AM83)</f>
        <v>нд</v>
      </c>
      <c r="H83" s="29" t="str">
        <f t="shared" ref="H83:H86" si="253">IF(N83="нд","нд",P83+X83+AF83+AN83)</f>
        <v>нд</v>
      </c>
      <c r="I83" s="29" t="str">
        <f t="shared" ref="I83:I86" si="254">IF(Q83="нд","нд",Q83+Y83+AG83+AO83)</f>
        <v>нд</v>
      </c>
      <c r="J83" s="29" t="str">
        <f t="shared" ref="J83:J86" si="255">IF(N83="нд","нд",R83+Z83+AH83+AP83)</f>
        <v>нд</v>
      </c>
      <c r="K83" s="29" t="str">
        <f t="shared" ref="K83:K86" si="256">IF(O83="нд","нд",S83+AA83+AI83+AQ83)</f>
        <v>нд</v>
      </c>
      <c r="L83" s="29" t="str">
        <f t="shared" ref="L83:L86" si="257">IF(T83="нд","нд",T83+AB83+AJ83+AR83)</f>
        <v>нд</v>
      </c>
      <c r="M83" s="29" t="s">
        <v>110</v>
      </c>
      <c r="N83" s="29" t="str">
        <f>'Формат ИПР'!FA69</f>
        <v>нд</v>
      </c>
      <c r="O83" s="29" t="str">
        <f>'Формат ИПР'!EX69</f>
        <v>нд</v>
      </c>
      <c r="P83" s="29" t="s">
        <v>110</v>
      </c>
      <c r="Q83" s="29" t="str">
        <f>'Формат ИПР'!EW69</f>
        <v>нд</v>
      </c>
      <c r="R83" s="29" t="s">
        <v>110</v>
      </c>
      <c r="S83" s="29" t="str">
        <f>'Формат ИПР'!EY69</f>
        <v>нд</v>
      </c>
      <c r="T83" s="29" t="str">
        <f>'Формат ИПР'!EZ69</f>
        <v>нд</v>
      </c>
      <c r="U83" s="29" t="s">
        <v>110</v>
      </c>
      <c r="V83" s="29" t="str">
        <f>'Формат ИПР'!FK69</f>
        <v>нд</v>
      </c>
      <c r="W83" s="29" t="str">
        <f>'Формат ИПР'!FH69</f>
        <v>нд</v>
      </c>
      <c r="X83" s="29" t="s">
        <v>110</v>
      </c>
      <c r="Y83" s="29" t="str">
        <f>'Формат ИПР'!FG69</f>
        <v>нд</v>
      </c>
      <c r="Z83" s="29" t="s">
        <v>110</v>
      </c>
      <c r="AA83" s="29" t="str">
        <f>'Формат ИПР'!FI69</f>
        <v>нд</v>
      </c>
      <c r="AB83" s="29" t="str">
        <f>'Формат ИПР'!FJ69</f>
        <v>нд</v>
      </c>
      <c r="AC83" s="29" t="s">
        <v>110</v>
      </c>
      <c r="AD83" s="29" t="str">
        <f>'Формат ИПР'!FU69</f>
        <v>нд</v>
      </c>
      <c r="AE83" s="29" t="str">
        <f>'Формат ИПР'!FR69</f>
        <v>нд</v>
      </c>
      <c r="AF83" s="29" t="s">
        <v>110</v>
      </c>
      <c r="AG83" s="29" t="str">
        <f>'Формат ИПР'!FQ69</f>
        <v>нд</v>
      </c>
      <c r="AH83" s="29" t="s">
        <v>110</v>
      </c>
      <c r="AI83" s="29" t="str">
        <f>'Формат ИПР'!FS69</f>
        <v>нд</v>
      </c>
      <c r="AJ83" s="29" t="str">
        <f>'Формат ИПР'!FT69</f>
        <v>нд</v>
      </c>
      <c r="AK83" s="29" t="s">
        <v>110</v>
      </c>
      <c r="AL83" s="29" t="str">
        <f>'Формат ИПР'!GE69</f>
        <v>нд</v>
      </c>
      <c r="AM83" s="29" t="str">
        <f>'Формат ИПР'!GB69</f>
        <v>нд</v>
      </c>
      <c r="AN83" s="29" t="s">
        <v>110</v>
      </c>
      <c r="AO83" s="29" t="str">
        <f>'Формат ИПР'!GA69</f>
        <v>нд</v>
      </c>
      <c r="AP83" s="29" t="s">
        <v>110</v>
      </c>
      <c r="AQ83" s="29" t="str">
        <f>'Формат ИПР'!GC69</f>
        <v>нд</v>
      </c>
      <c r="AR83" s="29" t="str">
        <f>'Формат ИПР'!GD69</f>
        <v>нд</v>
      </c>
      <c r="AS83" s="29">
        <f t="shared" ref="AS83:AS86" si="258">BA83+BI83+BQ83+BY83</f>
        <v>0</v>
      </c>
      <c r="AT83" s="29">
        <f t="shared" ref="AT83:AT86" si="259">BB83+BJ83+BR83+BZ83</f>
        <v>0.39684993000000002</v>
      </c>
      <c r="AU83" s="29">
        <f t="shared" ref="AU83:AU86" si="260">BC83+BK83+BS83+CA83</f>
        <v>0</v>
      </c>
      <c r="AV83" s="29">
        <f t="shared" ref="AV83:AV86" si="261">BD83+BL83+BT83+CB83</f>
        <v>0</v>
      </c>
      <c r="AW83" s="29">
        <f t="shared" ref="AW83:AW86" si="262">BE83+BM83+BU83+CC83</f>
        <v>0</v>
      </c>
      <c r="AX83" s="29">
        <f t="shared" ref="AX83:AX86" si="263">BF83+BN83+BV83+CD83</f>
        <v>0</v>
      </c>
      <c r="AY83" s="29">
        <f t="shared" ref="AY83:AY86" si="264">BG83+BO83+BW83+CE83</f>
        <v>1</v>
      </c>
      <c r="AZ83" s="29">
        <f>BH83+BP83+BX83+CF83</f>
        <v>0</v>
      </c>
      <c r="BA83" s="29">
        <v>0</v>
      </c>
      <c r="BB83" s="29">
        <f>'Формат ИПР'!FF69</f>
        <v>0</v>
      </c>
      <c r="BC83" s="29">
        <f>'Формат ИПР'!FC69</f>
        <v>0</v>
      </c>
      <c r="BD83" s="29">
        <v>0</v>
      </c>
      <c r="BE83" s="29">
        <f>'Формат ИПР'!FB69</f>
        <v>0</v>
      </c>
      <c r="BF83" s="29">
        <v>0</v>
      </c>
      <c r="BG83" s="29">
        <f>'Формат ИПР'!FD69</f>
        <v>0</v>
      </c>
      <c r="BH83" s="29">
        <f>'Формат ИПР'!FE69</f>
        <v>0</v>
      </c>
      <c r="BI83" s="29">
        <v>0</v>
      </c>
      <c r="BJ83" s="29">
        <f>'Формат ИПР'!FP69</f>
        <v>0</v>
      </c>
      <c r="BK83" s="29">
        <f>'Формат ИПР'!FM69</f>
        <v>0</v>
      </c>
      <c r="BL83" s="29">
        <v>0</v>
      </c>
      <c r="BM83" s="29">
        <f>'Формат ИПР'!FL69</f>
        <v>0</v>
      </c>
      <c r="BN83" s="29">
        <v>0</v>
      </c>
      <c r="BO83" s="29">
        <f>'Формат ИПР'!FN69</f>
        <v>0</v>
      </c>
      <c r="BP83" s="29">
        <f>'Формат ИПР'!FO69</f>
        <v>0</v>
      </c>
      <c r="BQ83" s="29">
        <v>0</v>
      </c>
      <c r="BR83" s="29">
        <f>'Формат ИПР'!FZ69</f>
        <v>0.39684993000000002</v>
      </c>
      <c r="BS83" s="29">
        <f>'Формат ИПР'!FW69</f>
        <v>0</v>
      </c>
      <c r="BT83" s="29">
        <v>0</v>
      </c>
      <c r="BU83" s="29">
        <f>'Формат ИПР'!FV69</f>
        <v>0</v>
      </c>
      <c r="BV83" s="29">
        <v>0</v>
      </c>
      <c r="BW83" s="29">
        <f>'Формат ИПР'!FX69</f>
        <v>1</v>
      </c>
      <c r="BX83" s="29">
        <f>'Формат ИПР'!FY69</f>
        <v>0</v>
      </c>
      <c r="BY83" s="29">
        <v>0</v>
      </c>
      <c r="BZ83" s="29">
        <f>'Формат ИПР'!GJ69</f>
        <v>0</v>
      </c>
      <c r="CA83" s="29">
        <f>'Формат ИПР'!GG69</f>
        <v>0</v>
      </c>
      <c r="CB83" s="29">
        <v>0</v>
      </c>
      <c r="CC83" s="29">
        <f>'Формат ИПР'!GF69</f>
        <v>0</v>
      </c>
      <c r="CD83" s="29">
        <v>0</v>
      </c>
      <c r="CE83" s="29">
        <f>'Формат ИПР'!GH69</f>
        <v>0</v>
      </c>
      <c r="CF83" s="29">
        <f>'Формат ИПР'!GI69</f>
        <v>0</v>
      </c>
      <c r="CG83" s="54" t="str">
        <f t="shared" si="5"/>
        <v>нд</v>
      </c>
      <c r="CH83" s="54" t="str">
        <f t="shared" ref="CH83:CH86" si="265">IF($E83="нд","нд",IF((E83)&gt;0,CG83/(E83),"-"))</f>
        <v>нд</v>
      </c>
      <c r="CI83" s="104" t="str">
        <f t="shared" ref="CI83:CI86" si="266">IF($F83="нд","нд",($BB83+BJ83+BR83)-(N83+V83+AD83))</f>
        <v>нд</v>
      </c>
      <c r="CJ83" s="29" t="str">
        <f t="shared" si="8"/>
        <v>нд</v>
      </c>
      <c r="CK83" s="217" t="s">
        <v>755</v>
      </c>
      <c r="CL83" s="75" t="str">
        <f>'Формат ИПР'!B69</f>
        <v>1.2.1.2</v>
      </c>
      <c r="CM83" s="75" t="str">
        <f>'Формат ИПР'!C69</f>
        <v>Модернизация ПС 35/10 кВ Ойсунгур с установкой шкафа контроля изоляции ШПТ-РА ШКИ-КХЛ4</v>
      </c>
      <c r="CN83" s="75" t="str">
        <f>'Формат ИПР'!D69</f>
        <v>I_Che220_18</v>
      </c>
      <c r="CO83" s="75" t="b">
        <f t="shared" si="26"/>
        <v>1</v>
      </c>
      <c r="CP83" s="199" t="e">
        <f t="shared" ref="CP83:CP87" si="267">N83+V83+AD83</f>
        <v>#VALUE!</v>
      </c>
      <c r="CQ83" s="199">
        <f t="shared" ref="CQ83:CQ87" si="268">AT83</f>
        <v>0.39684993000000002</v>
      </c>
    </row>
    <row r="84" spans="1:95" ht="27.75" customHeight="1">
      <c r="A84" s="218" t="str">
        <f>'Формат ИПР'!B70</f>
        <v>1.2.1.2</v>
      </c>
      <c r="B84" s="416" t="str">
        <f>'Формат ИПР'!C70</f>
        <v>Модернизация ПС 35/10 кВ Наурская с установкой шкафа контроля изоляции ШПТ-РА ШКИ-КХЛ4</v>
      </c>
      <c r="C84" s="219" t="str">
        <f>'Формат ИПР'!D70</f>
        <v>I_Che221_18</v>
      </c>
      <c r="D84" s="104">
        <v>19.616295344132631</v>
      </c>
      <c r="E84" s="29" t="str">
        <f t="shared" si="250"/>
        <v>нд</v>
      </c>
      <c r="F84" s="29" t="str">
        <f t="shared" si="251"/>
        <v>нд</v>
      </c>
      <c r="G84" s="29" t="str">
        <f t="shared" si="252"/>
        <v>нд</v>
      </c>
      <c r="H84" s="29" t="str">
        <f t="shared" si="253"/>
        <v>нд</v>
      </c>
      <c r="I84" s="29" t="str">
        <f t="shared" si="254"/>
        <v>нд</v>
      </c>
      <c r="J84" s="29" t="str">
        <f t="shared" si="255"/>
        <v>нд</v>
      </c>
      <c r="K84" s="29" t="str">
        <f t="shared" si="256"/>
        <v>нд</v>
      </c>
      <c r="L84" s="29" t="str">
        <f t="shared" si="257"/>
        <v>нд</v>
      </c>
      <c r="M84" s="29" t="s">
        <v>110</v>
      </c>
      <c r="N84" s="29" t="str">
        <f>'Формат ИПР'!FA70</f>
        <v>нд</v>
      </c>
      <c r="O84" s="29" t="str">
        <f>'Формат ИПР'!EX70</f>
        <v>нд</v>
      </c>
      <c r="P84" s="29" t="s">
        <v>110</v>
      </c>
      <c r="Q84" s="29" t="str">
        <f>'Формат ИПР'!EW70</f>
        <v>нд</v>
      </c>
      <c r="R84" s="29" t="s">
        <v>110</v>
      </c>
      <c r="S84" s="29" t="str">
        <f>'Формат ИПР'!EY70</f>
        <v>нд</v>
      </c>
      <c r="T84" s="29" t="str">
        <f>'Формат ИПР'!EZ70</f>
        <v>нд</v>
      </c>
      <c r="U84" s="29" t="s">
        <v>110</v>
      </c>
      <c r="V84" s="29" t="str">
        <f>'Формат ИПР'!FK70</f>
        <v>нд</v>
      </c>
      <c r="W84" s="29" t="str">
        <f>'Формат ИПР'!FH70</f>
        <v>нд</v>
      </c>
      <c r="X84" s="29" t="s">
        <v>110</v>
      </c>
      <c r="Y84" s="29" t="str">
        <f>'Формат ИПР'!FG70</f>
        <v>нд</v>
      </c>
      <c r="Z84" s="29" t="s">
        <v>110</v>
      </c>
      <c r="AA84" s="29" t="str">
        <f>'Формат ИПР'!FI70</f>
        <v>нд</v>
      </c>
      <c r="AB84" s="29" t="str">
        <f>'Формат ИПР'!FJ70</f>
        <v>нд</v>
      </c>
      <c r="AC84" s="29" t="s">
        <v>110</v>
      </c>
      <c r="AD84" s="29" t="str">
        <f>'Формат ИПР'!FU70</f>
        <v>нд</v>
      </c>
      <c r="AE84" s="29" t="str">
        <f>'Формат ИПР'!FR70</f>
        <v>нд</v>
      </c>
      <c r="AF84" s="29" t="s">
        <v>110</v>
      </c>
      <c r="AG84" s="29" t="str">
        <f>'Формат ИПР'!FQ70</f>
        <v>нд</v>
      </c>
      <c r="AH84" s="29" t="s">
        <v>110</v>
      </c>
      <c r="AI84" s="29" t="str">
        <f>'Формат ИПР'!FS70</f>
        <v>нд</v>
      </c>
      <c r="AJ84" s="29" t="str">
        <f>'Формат ИПР'!FT70</f>
        <v>нд</v>
      </c>
      <c r="AK84" s="29" t="s">
        <v>110</v>
      </c>
      <c r="AL84" s="29" t="str">
        <f>'Формат ИПР'!GE70</f>
        <v>нд</v>
      </c>
      <c r="AM84" s="29" t="str">
        <f>'Формат ИПР'!GB70</f>
        <v>нд</v>
      </c>
      <c r="AN84" s="29" t="s">
        <v>110</v>
      </c>
      <c r="AO84" s="29" t="str">
        <f>'Формат ИПР'!GA70</f>
        <v>нд</v>
      </c>
      <c r="AP84" s="29" t="s">
        <v>110</v>
      </c>
      <c r="AQ84" s="29" t="str">
        <f>'Формат ИПР'!GC70</f>
        <v>нд</v>
      </c>
      <c r="AR84" s="29" t="str">
        <f>'Формат ИПР'!GD70</f>
        <v>нд</v>
      </c>
      <c r="AS84" s="29">
        <f t="shared" si="258"/>
        <v>0</v>
      </c>
      <c r="AT84" s="29">
        <f t="shared" si="259"/>
        <v>0.39684993000000002</v>
      </c>
      <c r="AU84" s="29">
        <f t="shared" si="260"/>
        <v>0</v>
      </c>
      <c r="AV84" s="29">
        <f t="shared" si="261"/>
        <v>0</v>
      </c>
      <c r="AW84" s="29">
        <f t="shared" si="262"/>
        <v>0</v>
      </c>
      <c r="AX84" s="29">
        <f t="shared" si="263"/>
        <v>0</v>
      </c>
      <c r="AY84" s="29">
        <f t="shared" si="264"/>
        <v>1</v>
      </c>
      <c r="AZ84" s="29">
        <f t="shared" ref="AZ84:AZ86" si="269">BH84+BP84+BX84+CF84</f>
        <v>0</v>
      </c>
      <c r="BA84" s="29">
        <v>0</v>
      </c>
      <c r="BB84" s="29">
        <f>'Формат ИПР'!FF70</f>
        <v>0</v>
      </c>
      <c r="BC84" s="29">
        <f>'Формат ИПР'!FC70</f>
        <v>0</v>
      </c>
      <c r="BD84" s="29">
        <v>0</v>
      </c>
      <c r="BE84" s="29">
        <f>'Формат ИПР'!FB70</f>
        <v>0</v>
      </c>
      <c r="BF84" s="29">
        <v>0</v>
      </c>
      <c r="BG84" s="29">
        <f>'Формат ИПР'!FD70</f>
        <v>0</v>
      </c>
      <c r="BH84" s="29">
        <f>'Формат ИПР'!FE70</f>
        <v>0</v>
      </c>
      <c r="BI84" s="29">
        <v>0</v>
      </c>
      <c r="BJ84" s="29">
        <f>'Формат ИПР'!FP70</f>
        <v>0</v>
      </c>
      <c r="BK84" s="29">
        <f>'Формат ИПР'!FM70</f>
        <v>0</v>
      </c>
      <c r="BL84" s="29">
        <v>0</v>
      </c>
      <c r="BM84" s="29">
        <f>'Формат ИПР'!FL70</f>
        <v>0</v>
      </c>
      <c r="BN84" s="29">
        <v>0</v>
      </c>
      <c r="BO84" s="29">
        <f>'Формат ИПР'!FN70</f>
        <v>0</v>
      </c>
      <c r="BP84" s="29">
        <f>'Формат ИПР'!FO70</f>
        <v>0</v>
      </c>
      <c r="BQ84" s="29">
        <v>0</v>
      </c>
      <c r="BR84" s="29">
        <f>'Формат ИПР'!FZ70</f>
        <v>0.39684993000000002</v>
      </c>
      <c r="BS84" s="29">
        <f>'Формат ИПР'!FW70</f>
        <v>0</v>
      </c>
      <c r="BT84" s="29">
        <v>0</v>
      </c>
      <c r="BU84" s="29">
        <f>'Формат ИПР'!FV70</f>
        <v>0</v>
      </c>
      <c r="BV84" s="29">
        <v>0</v>
      </c>
      <c r="BW84" s="29">
        <f>'Формат ИПР'!FX70</f>
        <v>1</v>
      </c>
      <c r="BX84" s="29">
        <f>'Формат ИПР'!FY70</f>
        <v>0</v>
      </c>
      <c r="BY84" s="29">
        <v>0</v>
      </c>
      <c r="BZ84" s="29">
        <f>'Формат ИПР'!GJ70</f>
        <v>0</v>
      </c>
      <c r="CA84" s="29">
        <f>'Формат ИПР'!GG70</f>
        <v>0</v>
      </c>
      <c r="CB84" s="29">
        <v>0</v>
      </c>
      <c r="CC84" s="29">
        <f>'Формат ИПР'!GF70</f>
        <v>0</v>
      </c>
      <c r="CD84" s="29">
        <v>0</v>
      </c>
      <c r="CE84" s="29">
        <f>'Формат ИПР'!GH70</f>
        <v>0</v>
      </c>
      <c r="CF84" s="29">
        <f>'Формат ИПР'!GI70</f>
        <v>0</v>
      </c>
      <c r="CG84" s="54" t="str">
        <f t="shared" si="5"/>
        <v>нд</v>
      </c>
      <c r="CH84" s="54" t="str">
        <f t="shared" si="265"/>
        <v>нд</v>
      </c>
      <c r="CI84" s="104" t="str">
        <f t="shared" si="266"/>
        <v>нд</v>
      </c>
      <c r="CJ84" s="29" t="str">
        <f t="shared" si="8"/>
        <v>нд</v>
      </c>
      <c r="CK84" s="217" t="s">
        <v>755</v>
      </c>
      <c r="CL84" s="75" t="str">
        <f>'Формат ИПР'!B70</f>
        <v>1.2.1.2</v>
      </c>
      <c r="CM84" s="75" t="str">
        <f>'Формат ИПР'!C70</f>
        <v>Модернизация ПС 35/10 кВ Наурская с установкой шкафа контроля изоляции ШПТ-РА ШКИ-КХЛ4</v>
      </c>
      <c r="CN84" s="75" t="str">
        <f>'Формат ИПР'!D70</f>
        <v>I_Che221_18</v>
      </c>
      <c r="CO84" s="75" t="b">
        <f t="shared" si="26"/>
        <v>1</v>
      </c>
      <c r="CP84" s="199" t="e">
        <f t="shared" si="267"/>
        <v>#VALUE!</v>
      </c>
      <c r="CQ84" s="199">
        <f t="shared" si="268"/>
        <v>0.39684993000000002</v>
      </c>
    </row>
    <row r="85" spans="1:95" ht="27.75" customHeight="1">
      <c r="A85" s="218" t="str">
        <f>'Формат ИПР'!B71</f>
        <v>1.2.1.2</v>
      </c>
      <c r="B85" s="416" t="str">
        <f>'Формат ИПР'!C71</f>
        <v>Модернизация ПС 35/10 кВКаргалинская с установкой шкафа промежуточных зажимов ШЗВ-200</v>
      </c>
      <c r="C85" s="219" t="str">
        <f>'Формат ИПР'!D71</f>
        <v>I_Che222_18</v>
      </c>
      <c r="D85" s="104">
        <v>19.616295344132631</v>
      </c>
      <c r="E85" s="29" t="str">
        <f t="shared" si="250"/>
        <v>нд</v>
      </c>
      <c r="F85" s="29" t="str">
        <f t="shared" si="251"/>
        <v>нд</v>
      </c>
      <c r="G85" s="29" t="str">
        <f t="shared" si="252"/>
        <v>нд</v>
      </c>
      <c r="H85" s="29" t="str">
        <f t="shared" si="253"/>
        <v>нд</v>
      </c>
      <c r="I85" s="29" t="str">
        <f t="shared" si="254"/>
        <v>нд</v>
      </c>
      <c r="J85" s="29" t="str">
        <f t="shared" si="255"/>
        <v>нд</v>
      </c>
      <c r="K85" s="29" t="str">
        <f t="shared" si="256"/>
        <v>нд</v>
      </c>
      <c r="L85" s="29" t="str">
        <f t="shared" si="257"/>
        <v>нд</v>
      </c>
      <c r="M85" s="29" t="s">
        <v>110</v>
      </c>
      <c r="N85" s="29" t="str">
        <f>'Формат ИПР'!FA71</f>
        <v>нд</v>
      </c>
      <c r="O85" s="29" t="str">
        <f>'Формат ИПР'!EX71</f>
        <v>нд</v>
      </c>
      <c r="P85" s="29" t="s">
        <v>110</v>
      </c>
      <c r="Q85" s="29" t="str">
        <f>'Формат ИПР'!EW71</f>
        <v>нд</v>
      </c>
      <c r="R85" s="29" t="s">
        <v>110</v>
      </c>
      <c r="S85" s="29" t="str">
        <f>'Формат ИПР'!EY71</f>
        <v>нд</v>
      </c>
      <c r="T85" s="29" t="str">
        <f>'Формат ИПР'!EZ71</f>
        <v>нд</v>
      </c>
      <c r="U85" s="29" t="s">
        <v>110</v>
      </c>
      <c r="V85" s="29" t="str">
        <f>'Формат ИПР'!FK71</f>
        <v>нд</v>
      </c>
      <c r="W85" s="29" t="str">
        <f>'Формат ИПР'!FH71</f>
        <v>нд</v>
      </c>
      <c r="X85" s="29" t="s">
        <v>110</v>
      </c>
      <c r="Y85" s="29" t="str">
        <f>'Формат ИПР'!FG71</f>
        <v>нд</v>
      </c>
      <c r="Z85" s="29" t="s">
        <v>110</v>
      </c>
      <c r="AA85" s="29" t="str">
        <f>'Формат ИПР'!FI71</f>
        <v>нд</v>
      </c>
      <c r="AB85" s="29" t="str">
        <f>'Формат ИПР'!FJ71</f>
        <v>нд</v>
      </c>
      <c r="AC85" s="29" t="s">
        <v>110</v>
      </c>
      <c r="AD85" s="29" t="str">
        <f>'Формат ИПР'!FU71</f>
        <v>нд</v>
      </c>
      <c r="AE85" s="29" t="str">
        <f>'Формат ИПР'!FR71</f>
        <v>нд</v>
      </c>
      <c r="AF85" s="29" t="s">
        <v>110</v>
      </c>
      <c r="AG85" s="29" t="str">
        <f>'Формат ИПР'!FQ71</f>
        <v>нд</v>
      </c>
      <c r="AH85" s="29" t="s">
        <v>110</v>
      </c>
      <c r="AI85" s="29" t="str">
        <f>'Формат ИПР'!FS71</f>
        <v>нд</v>
      </c>
      <c r="AJ85" s="29" t="str">
        <f>'Формат ИПР'!FT71</f>
        <v>нд</v>
      </c>
      <c r="AK85" s="29" t="s">
        <v>110</v>
      </c>
      <c r="AL85" s="29" t="str">
        <f>'Формат ИПР'!GE71</f>
        <v>нд</v>
      </c>
      <c r="AM85" s="29" t="str">
        <f>'Формат ИПР'!GB71</f>
        <v>нд</v>
      </c>
      <c r="AN85" s="29" t="s">
        <v>110</v>
      </c>
      <c r="AO85" s="29" t="str">
        <f>'Формат ИПР'!GA71</f>
        <v>нд</v>
      </c>
      <c r="AP85" s="29" t="s">
        <v>110</v>
      </c>
      <c r="AQ85" s="29" t="str">
        <f>'Формат ИПР'!GC71</f>
        <v>нд</v>
      </c>
      <c r="AR85" s="29" t="str">
        <f>'Формат ИПР'!GD71</f>
        <v>нд</v>
      </c>
      <c r="AS85" s="29">
        <f t="shared" si="258"/>
        <v>0</v>
      </c>
      <c r="AT85" s="29">
        <f t="shared" si="259"/>
        <v>3.3337559999999995E-2</v>
      </c>
      <c r="AU85" s="29">
        <f t="shared" si="260"/>
        <v>0</v>
      </c>
      <c r="AV85" s="29">
        <f t="shared" si="261"/>
        <v>0</v>
      </c>
      <c r="AW85" s="29">
        <f t="shared" si="262"/>
        <v>0</v>
      </c>
      <c r="AX85" s="29">
        <f t="shared" si="263"/>
        <v>0</v>
      </c>
      <c r="AY85" s="29">
        <f t="shared" si="264"/>
        <v>1</v>
      </c>
      <c r="AZ85" s="29">
        <f t="shared" si="269"/>
        <v>0</v>
      </c>
      <c r="BA85" s="29">
        <v>0</v>
      </c>
      <c r="BB85" s="29">
        <f>'Формат ИПР'!FF71</f>
        <v>0</v>
      </c>
      <c r="BC85" s="29">
        <f>'Формат ИПР'!FC71</f>
        <v>0</v>
      </c>
      <c r="BD85" s="29">
        <v>0</v>
      </c>
      <c r="BE85" s="29">
        <f>'Формат ИПР'!FB71</f>
        <v>0</v>
      </c>
      <c r="BF85" s="29">
        <v>0</v>
      </c>
      <c r="BG85" s="29">
        <f>'Формат ИПР'!FD71</f>
        <v>0</v>
      </c>
      <c r="BH85" s="29">
        <f>'Формат ИПР'!FE71</f>
        <v>0</v>
      </c>
      <c r="BI85" s="29">
        <v>0</v>
      </c>
      <c r="BJ85" s="29">
        <f>'Формат ИПР'!FP71</f>
        <v>0</v>
      </c>
      <c r="BK85" s="29">
        <f>'Формат ИПР'!FM71</f>
        <v>0</v>
      </c>
      <c r="BL85" s="29">
        <v>0</v>
      </c>
      <c r="BM85" s="29">
        <f>'Формат ИПР'!FL71</f>
        <v>0</v>
      </c>
      <c r="BN85" s="29">
        <v>0</v>
      </c>
      <c r="BO85" s="29">
        <f>'Формат ИПР'!FN71</f>
        <v>0</v>
      </c>
      <c r="BP85" s="29">
        <f>'Формат ИПР'!FO71</f>
        <v>0</v>
      </c>
      <c r="BQ85" s="29">
        <v>0</v>
      </c>
      <c r="BR85" s="29">
        <f>'Формат ИПР'!FZ71</f>
        <v>3.3337559999999995E-2</v>
      </c>
      <c r="BS85" s="29">
        <f>'Формат ИПР'!FW71</f>
        <v>0</v>
      </c>
      <c r="BT85" s="29">
        <v>0</v>
      </c>
      <c r="BU85" s="29">
        <f>'Формат ИПР'!FV71</f>
        <v>0</v>
      </c>
      <c r="BV85" s="29">
        <v>0</v>
      </c>
      <c r="BW85" s="29">
        <f>'Формат ИПР'!FX71</f>
        <v>1</v>
      </c>
      <c r="BX85" s="29">
        <f>'Формат ИПР'!FY71</f>
        <v>0</v>
      </c>
      <c r="BY85" s="29">
        <v>0</v>
      </c>
      <c r="BZ85" s="29">
        <f>'Формат ИПР'!GJ71</f>
        <v>0</v>
      </c>
      <c r="CA85" s="29">
        <f>'Формат ИПР'!GG71</f>
        <v>0</v>
      </c>
      <c r="CB85" s="29">
        <v>0</v>
      </c>
      <c r="CC85" s="29">
        <f>'Формат ИПР'!GF71</f>
        <v>0</v>
      </c>
      <c r="CD85" s="29">
        <v>0</v>
      </c>
      <c r="CE85" s="29">
        <f>'Формат ИПР'!GH71</f>
        <v>0</v>
      </c>
      <c r="CF85" s="29">
        <f>'Формат ИПР'!GI71</f>
        <v>0</v>
      </c>
      <c r="CG85" s="54" t="str">
        <f t="shared" si="5"/>
        <v>нд</v>
      </c>
      <c r="CH85" s="54" t="str">
        <f t="shared" si="265"/>
        <v>нд</v>
      </c>
      <c r="CI85" s="104" t="str">
        <f t="shared" si="266"/>
        <v>нд</v>
      </c>
      <c r="CJ85" s="29" t="str">
        <f t="shared" si="8"/>
        <v>нд</v>
      </c>
      <c r="CK85" s="217" t="s">
        <v>755</v>
      </c>
      <c r="CL85" s="75" t="str">
        <f>'Формат ИПР'!B71</f>
        <v>1.2.1.2</v>
      </c>
      <c r="CM85" s="75" t="str">
        <f>'Формат ИПР'!C71</f>
        <v>Модернизация ПС 35/10 кВКаргалинская с установкой шкафа промежуточных зажимов ШЗВ-200</v>
      </c>
      <c r="CN85" s="75" t="str">
        <f>'Формат ИПР'!D71</f>
        <v>I_Che222_18</v>
      </c>
      <c r="CO85" s="75" t="b">
        <f t="shared" si="26"/>
        <v>1</v>
      </c>
      <c r="CP85" s="199" t="e">
        <f t="shared" si="267"/>
        <v>#VALUE!</v>
      </c>
      <c r="CQ85" s="199">
        <f t="shared" si="268"/>
        <v>3.3337559999999995E-2</v>
      </c>
    </row>
    <row r="86" spans="1:95" ht="27.75" customHeight="1">
      <c r="A86" s="218" t="str">
        <f>'Формат ИПР'!B72</f>
        <v>1.2.1.2</v>
      </c>
      <c r="B86" s="416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6" s="219" t="str">
        <f>'Формат ИПР'!D72</f>
        <v>I_Che223_18</v>
      </c>
      <c r="D86" s="104">
        <v>19.616295344132631</v>
      </c>
      <c r="E86" s="29" t="str">
        <f t="shared" si="250"/>
        <v>нд</v>
      </c>
      <c r="F86" s="29" t="str">
        <f t="shared" si="251"/>
        <v>нд</v>
      </c>
      <c r="G86" s="29" t="str">
        <f t="shared" si="252"/>
        <v>нд</v>
      </c>
      <c r="H86" s="29" t="str">
        <f t="shared" si="253"/>
        <v>нд</v>
      </c>
      <c r="I86" s="29" t="str">
        <f t="shared" si="254"/>
        <v>нд</v>
      </c>
      <c r="J86" s="29" t="str">
        <f t="shared" si="255"/>
        <v>нд</v>
      </c>
      <c r="K86" s="29" t="str">
        <f t="shared" si="256"/>
        <v>нд</v>
      </c>
      <c r="L86" s="29" t="str">
        <f t="shared" si="257"/>
        <v>нд</v>
      </c>
      <c r="M86" s="29" t="s">
        <v>110</v>
      </c>
      <c r="N86" s="29" t="str">
        <f>'Формат ИПР'!FA72</f>
        <v>нд</v>
      </c>
      <c r="O86" s="29" t="str">
        <f>'Формат ИПР'!EX72</f>
        <v>нд</v>
      </c>
      <c r="P86" s="29" t="s">
        <v>110</v>
      </c>
      <c r="Q86" s="29" t="str">
        <f>'Формат ИПР'!EW72</f>
        <v>нд</v>
      </c>
      <c r="R86" s="29" t="s">
        <v>110</v>
      </c>
      <c r="S86" s="29" t="str">
        <f>'Формат ИПР'!EY72</f>
        <v>нд</v>
      </c>
      <c r="T86" s="29" t="str">
        <f>'Формат ИПР'!EZ72</f>
        <v>нд</v>
      </c>
      <c r="U86" s="29" t="s">
        <v>110</v>
      </c>
      <c r="V86" s="29" t="str">
        <f>'Формат ИПР'!FK72</f>
        <v>нд</v>
      </c>
      <c r="W86" s="29" t="str">
        <f>'Формат ИПР'!FH72</f>
        <v>нд</v>
      </c>
      <c r="X86" s="29" t="s">
        <v>110</v>
      </c>
      <c r="Y86" s="29" t="str">
        <f>'Формат ИПР'!FG72</f>
        <v>нд</v>
      </c>
      <c r="Z86" s="29" t="s">
        <v>110</v>
      </c>
      <c r="AA86" s="29" t="str">
        <f>'Формат ИПР'!FI72</f>
        <v>нд</v>
      </c>
      <c r="AB86" s="29" t="str">
        <f>'Формат ИПР'!FJ72</f>
        <v>нд</v>
      </c>
      <c r="AC86" s="29" t="s">
        <v>110</v>
      </c>
      <c r="AD86" s="29" t="str">
        <f>'Формат ИПР'!FU72</f>
        <v>нд</v>
      </c>
      <c r="AE86" s="29" t="str">
        <f>'Формат ИПР'!FR72</f>
        <v>нд</v>
      </c>
      <c r="AF86" s="29" t="s">
        <v>110</v>
      </c>
      <c r="AG86" s="29" t="str">
        <f>'Формат ИПР'!FQ72</f>
        <v>нд</v>
      </c>
      <c r="AH86" s="29" t="s">
        <v>110</v>
      </c>
      <c r="AI86" s="29" t="str">
        <f>'Формат ИПР'!FS72</f>
        <v>нд</v>
      </c>
      <c r="AJ86" s="29" t="str">
        <f>'Формат ИПР'!FT72</f>
        <v>нд</v>
      </c>
      <c r="AK86" s="29" t="s">
        <v>110</v>
      </c>
      <c r="AL86" s="29" t="str">
        <f>'Формат ИПР'!GE72</f>
        <v>нд</v>
      </c>
      <c r="AM86" s="29" t="str">
        <f>'Формат ИПР'!GB72</f>
        <v>нд</v>
      </c>
      <c r="AN86" s="29" t="s">
        <v>110</v>
      </c>
      <c r="AO86" s="29" t="str">
        <f>'Формат ИПР'!GA72</f>
        <v>нд</v>
      </c>
      <c r="AP86" s="29" t="s">
        <v>110</v>
      </c>
      <c r="AQ86" s="29" t="str">
        <f>'Формат ИПР'!GC72</f>
        <v>нд</v>
      </c>
      <c r="AR86" s="29" t="str">
        <f>'Формат ИПР'!GD72</f>
        <v>нд</v>
      </c>
      <c r="AS86" s="29">
        <f t="shared" si="258"/>
        <v>0</v>
      </c>
      <c r="AT86" s="29">
        <f t="shared" si="259"/>
        <v>6.3250539999999994E-2</v>
      </c>
      <c r="AU86" s="29">
        <f t="shared" si="260"/>
        <v>0</v>
      </c>
      <c r="AV86" s="29">
        <f t="shared" si="261"/>
        <v>0</v>
      </c>
      <c r="AW86" s="29">
        <f t="shared" si="262"/>
        <v>0</v>
      </c>
      <c r="AX86" s="29">
        <f t="shared" si="263"/>
        <v>0</v>
      </c>
      <c r="AY86" s="29">
        <f t="shared" si="264"/>
        <v>2</v>
      </c>
      <c r="AZ86" s="29">
        <f t="shared" si="269"/>
        <v>0</v>
      </c>
      <c r="BA86" s="29">
        <v>0</v>
      </c>
      <c r="BB86" s="29">
        <f>'Формат ИПР'!FF72</f>
        <v>0</v>
      </c>
      <c r="BC86" s="29">
        <f>'Формат ИПР'!FC72</f>
        <v>0</v>
      </c>
      <c r="BD86" s="29">
        <v>0</v>
      </c>
      <c r="BE86" s="29">
        <f>'Формат ИПР'!FB72</f>
        <v>0</v>
      </c>
      <c r="BF86" s="29">
        <v>0</v>
      </c>
      <c r="BG86" s="29">
        <f>'Формат ИПР'!FD72</f>
        <v>0</v>
      </c>
      <c r="BH86" s="29">
        <f>'Формат ИПР'!FE72</f>
        <v>0</v>
      </c>
      <c r="BI86" s="29">
        <v>0</v>
      </c>
      <c r="BJ86" s="29">
        <f>'Формат ИПР'!FP72</f>
        <v>0</v>
      </c>
      <c r="BK86" s="29">
        <f>'Формат ИПР'!FM72</f>
        <v>0</v>
      </c>
      <c r="BL86" s="29">
        <v>0</v>
      </c>
      <c r="BM86" s="29">
        <f>'Формат ИПР'!FL72</f>
        <v>0</v>
      </c>
      <c r="BN86" s="29">
        <v>0</v>
      </c>
      <c r="BO86" s="29">
        <f>'Формат ИПР'!FN72</f>
        <v>0</v>
      </c>
      <c r="BP86" s="29">
        <f>'Формат ИПР'!FO72</f>
        <v>0</v>
      </c>
      <c r="BQ86" s="29">
        <v>0</v>
      </c>
      <c r="BR86" s="29">
        <f>'Формат ИПР'!FZ72</f>
        <v>6.3250539999999994E-2</v>
      </c>
      <c r="BS86" s="29">
        <f>'Формат ИПР'!FW72</f>
        <v>0</v>
      </c>
      <c r="BT86" s="29">
        <v>0</v>
      </c>
      <c r="BU86" s="29">
        <f>'Формат ИПР'!FV72</f>
        <v>0</v>
      </c>
      <c r="BV86" s="29">
        <v>0</v>
      </c>
      <c r="BW86" s="29">
        <f>'Формат ИПР'!FX72</f>
        <v>2</v>
      </c>
      <c r="BX86" s="29">
        <f>'Формат ИПР'!FY72</f>
        <v>0</v>
      </c>
      <c r="BY86" s="29">
        <v>0</v>
      </c>
      <c r="BZ86" s="29">
        <f>'Формат ИПР'!GJ72</f>
        <v>0</v>
      </c>
      <c r="CA86" s="29">
        <f>'Формат ИПР'!GG72</f>
        <v>0</v>
      </c>
      <c r="CB86" s="29">
        <v>0</v>
      </c>
      <c r="CC86" s="29">
        <f>'Формат ИПР'!GF72</f>
        <v>0</v>
      </c>
      <c r="CD86" s="29">
        <v>0</v>
      </c>
      <c r="CE86" s="29">
        <f>'Формат ИПР'!GH72</f>
        <v>0</v>
      </c>
      <c r="CF86" s="29">
        <f>'Формат ИПР'!GI72</f>
        <v>0</v>
      </c>
      <c r="CG86" s="54" t="str">
        <f t="shared" si="5"/>
        <v>нд</v>
      </c>
      <c r="CH86" s="54" t="str">
        <f t="shared" si="265"/>
        <v>нд</v>
      </c>
      <c r="CI86" s="104" t="str">
        <f t="shared" si="266"/>
        <v>нд</v>
      </c>
      <c r="CJ86" s="29" t="str">
        <f t="shared" si="8"/>
        <v>нд</v>
      </c>
      <c r="CK86" s="217" t="s">
        <v>755</v>
      </c>
      <c r="CL86" s="75" t="str">
        <f>'Формат ИПР'!B72</f>
        <v>1.2.1.2</v>
      </c>
      <c r="CM86" s="75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N86" s="75" t="str">
        <f>'Формат ИПР'!D72</f>
        <v>I_Che223_18</v>
      </c>
      <c r="CO86" s="75" t="b">
        <f t="shared" si="26"/>
        <v>1</v>
      </c>
      <c r="CP86" s="199" t="e">
        <f t="shared" si="267"/>
        <v>#VALUE!</v>
      </c>
      <c r="CQ86" s="199">
        <f t="shared" si="268"/>
        <v>6.3250539999999994E-2</v>
      </c>
    </row>
    <row r="87" spans="1:95" ht="27.75" customHeight="1">
      <c r="A87" s="218" t="str">
        <f>'Формат ИПР'!B73</f>
        <v>1.2.1.2</v>
      </c>
      <c r="B87" s="416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7" s="219" t="str">
        <f>'Формат ИПР'!D73</f>
        <v>J_Che251_19</v>
      </c>
      <c r="D87" s="254">
        <f>VLOOKUP(C87,'Формат ИПР'!D:XZ,20,0)</f>
        <v>0.44255088999999997</v>
      </c>
      <c r="E87" s="29" t="str">
        <f t="shared" ref="E87" si="270">IF(M87="нд","нд",M87+U87+AC87+AK87)</f>
        <v>нд</v>
      </c>
      <c r="F87" s="29" t="str">
        <f t="shared" ref="F87" si="271">IF(N87="нд","нд",N87+V87+AD87+AL87)</f>
        <v>нд</v>
      </c>
      <c r="G87" s="29" t="str">
        <f t="shared" ref="G87" si="272">IF(O87="нд","нд",O87+W87+AE87+AM87)</f>
        <v>нд</v>
      </c>
      <c r="H87" s="29" t="str">
        <f t="shared" ref="H87" si="273">IF(N87="нд","нд",P87+X87+AF87+AN87)</f>
        <v>нд</v>
      </c>
      <c r="I87" s="29" t="str">
        <f t="shared" ref="I87" si="274">IF(Q87="нд","нд",Q87+Y87+AG87+AO87)</f>
        <v>нд</v>
      </c>
      <c r="J87" s="29" t="str">
        <f t="shared" ref="J87" si="275">IF(N87="нд","нд",R87+Z87+AH87+AP87)</f>
        <v>нд</v>
      </c>
      <c r="K87" s="29" t="str">
        <f t="shared" ref="K87" si="276">IF(O87="нд","нд",S87+AA87+AI87+AQ87)</f>
        <v>нд</v>
      </c>
      <c r="L87" s="29" t="str">
        <f t="shared" ref="L87" si="277">IF(T87="нд","нд",T87+AB87+AJ87+AR87)</f>
        <v>нд</v>
      </c>
      <c r="M87" s="29" t="s">
        <v>110</v>
      </c>
      <c r="N87" s="29" t="str">
        <f>'Формат ИПР'!FA73</f>
        <v>нд</v>
      </c>
      <c r="O87" s="29" t="str">
        <f>'Формат ИПР'!EX73</f>
        <v>нд</v>
      </c>
      <c r="P87" s="29" t="s">
        <v>110</v>
      </c>
      <c r="Q87" s="29" t="str">
        <f>'Формат ИПР'!EW73</f>
        <v>нд</v>
      </c>
      <c r="R87" s="29" t="s">
        <v>110</v>
      </c>
      <c r="S87" s="29" t="str">
        <f>'Формат ИПР'!EY73</f>
        <v>нд</v>
      </c>
      <c r="T87" s="29" t="str">
        <f>'Формат ИПР'!EZ73</f>
        <v>нд</v>
      </c>
      <c r="U87" s="29" t="s">
        <v>110</v>
      </c>
      <c r="V87" s="29" t="str">
        <f>'Формат ИПР'!FK73</f>
        <v>нд</v>
      </c>
      <c r="W87" s="29" t="str">
        <f>'Формат ИПР'!FH73</f>
        <v>нд</v>
      </c>
      <c r="X87" s="29" t="s">
        <v>110</v>
      </c>
      <c r="Y87" s="29" t="str">
        <f>'Формат ИПР'!FG73</f>
        <v>нд</v>
      </c>
      <c r="Z87" s="29" t="s">
        <v>110</v>
      </c>
      <c r="AA87" s="29" t="str">
        <f>'Формат ИПР'!FI73</f>
        <v>нд</v>
      </c>
      <c r="AB87" s="29" t="str">
        <f>'Формат ИПР'!FJ73</f>
        <v>нд</v>
      </c>
      <c r="AC87" s="29" t="s">
        <v>110</v>
      </c>
      <c r="AD87" s="29" t="str">
        <f>'Формат ИПР'!FU73</f>
        <v>нд</v>
      </c>
      <c r="AE87" s="29" t="str">
        <f>'Формат ИПР'!FR73</f>
        <v>нд</v>
      </c>
      <c r="AF87" s="29" t="s">
        <v>110</v>
      </c>
      <c r="AG87" s="29" t="str">
        <f>'Формат ИПР'!FQ73</f>
        <v>нд</v>
      </c>
      <c r="AH87" s="29" t="s">
        <v>110</v>
      </c>
      <c r="AI87" s="29" t="str">
        <f>'Формат ИПР'!FS73</f>
        <v>нд</v>
      </c>
      <c r="AJ87" s="29" t="str">
        <f>'Формат ИПР'!FT73</f>
        <v>нд</v>
      </c>
      <c r="AK87" s="29" t="s">
        <v>110</v>
      </c>
      <c r="AL87" s="29" t="str">
        <f>'Формат ИПР'!GE73</f>
        <v>нд</v>
      </c>
      <c r="AM87" s="29" t="str">
        <f>'Формат ИПР'!GB73</f>
        <v>нд</v>
      </c>
      <c r="AN87" s="29" t="s">
        <v>110</v>
      </c>
      <c r="AO87" s="29" t="str">
        <f>'Формат ИПР'!GA73</f>
        <v>нд</v>
      </c>
      <c r="AP87" s="29" t="s">
        <v>110</v>
      </c>
      <c r="AQ87" s="29" t="str">
        <f>'Формат ИПР'!GC73</f>
        <v>нд</v>
      </c>
      <c r="AR87" s="29" t="str">
        <f>'Формат ИПР'!GD73</f>
        <v>нд</v>
      </c>
      <c r="AS87" s="29">
        <f t="shared" ref="AS87" si="278">BA87+BI87+BQ87+BY87</f>
        <v>0</v>
      </c>
      <c r="AT87" s="29">
        <f t="shared" ref="AT87" si="279">BB87+BJ87+BR87+BZ87</f>
        <v>0.44255089000000003</v>
      </c>
      <c r="AU87" s="29">
        <f t="shared" ref="AU87" si="280">BC87+BK87+BS87+CA87</f>
        <v>0</v>
      </c>
      <c r="AV87" s="29">
        <f t="shared" ref="AV87" si="281">BD87+BL87+BT87+CB87</f>
        <v>0</v>
      </c>
      <c r="AW87" s="29">
        <f t="shared" ref="AW87" si="282">BE87+BM87+BU87+CC87</f>
        <v>0</v>
      </c>
      <c r="AX87" s="29">
        <f t="shared" ref="AX87" si="283">BF87+BN87+BV87+CD87</f>
        <v>0</v>
      </c>
      <c r="AY87" s="29">
        <f t="shared" ref="AY87" si="284">BG87+BO87+BW87+CE87</f>
        <v>1</v>
      </c>
      <c r="AZ87" s="29">
        <f t="shared" ref="AZ87" si="285">BH87+BP87+BX87+CF87</f>
        <v>0</v>
      </c>
      <c r="BA87" s="29">
        <v>0</v>
      </c>
      <c r="BB87" s="29">
        <f>'Формат ИПР'!FF73</f>
        <v>0</v>
      </c>
      <c r="BC87" s="29">
        <f>'Формат ИПР'!FC73</f>
        <v>0</v>
      </c>
      <c r="BD87" s="29">
        <v>0</v>
      </c>
      <c r="BE87" s="29">
        <f>'Формат ИПР'!FB73</f>
        <v>0</v>
      </c>
      <c r="BF87" s="29">
        <v>0</v>
      </c>
      <c r="BG87" s="29">
        <f>'Формат ИПР'!FD73</f>
        <v>0</v>
      </c>
      <c r="BH87" s="29">
        <f>'Формат ИПР'!FE73</f>
        <v>0</v>
      </c>
      <c r="BI87" s="29">
        <v>0</v>
      </c>
      <c r="BJ87" s="29">
        <f>'Формат ИПР'!FP73</f>
        <v>0</v>
      </c>
      <c r="BK87" s="29">
        <f>'Формат ИПР'!FM73</f>
        <v>0</v>
      </c>
      <c r="BL87" s="29">
        <v>0</v>
      </c>
      <c r="BM87" s="29">
        <f>'Формат ИПР'!FL73</f>
        <v>0</v>
      </c>
      <c r="BN87" s="29">
        <v>0</v>
      </c>
      <c r="BO87" s="29">
        <f>'Формат ИПР'!FN73</f>
        <v>0</v>
      </c>
      <c r="BP87" s="29">
        <f>'Формат ИПР'!FO73</f>
        <v>0</v>
      </c>
      <c r="BQ87" s="29">
        <v>0</v>
      </c>
      <c r="BR87" s="29">
        <f>'Формат ИПР'!FZ73</f>
        <v>0.44255089000000003</v>
      </c>
      <c r="BS87" s="29">
        <f>'Формат ИПР'!FW73</f>
        <v>0</v>
      </c>
      <c r="BT87" s="29">
        <v>0</v>
      </c>
      <c r="BU87" s="29">
        <f>'Формат ИПР'!FV73</f>
        <v>0</v>
      </c>
      <c r="BV87" s="29">
        <v>0</v>
      </c>
      <c r="BW87" s="29">
        <f>'Формат ИПР'!FX73</f>
        <v>1</v>
      </c>
      <c r="BX87" s="29">
        <f>'Формат ИПР'!FY73</f>
        <v>0</v>
      </c>
      <c r="BY87" s="29">
        <v>0</v>
      </c>
      <c r="BZ87" s="29">
        <f>'Формат ИПР'!GJ73</f>
        <v>0</v>
      </c>
      <c r="CA87" s="29">
        <f>'Формат ИПР'!GG73</f>
        <v>0</v>
      </c>
      <c r="CB87" s="29">
        <v>0</v>
      </c>
      <c r="CC87" s="29">
        <f>'Формат ИПР'!GF73</f>
        <v>0</v>
      </c>
      <c r="CD87" s="29">
        <v>0</v>
      </c>
      <c r="CE87" s="29">
        <f>'Формат ИПР'!GH73</f>
        <v>0</v>
      </c>
      <c r="CF87" s="29">
        <f>'Формат ИПР'!GI73</f>
        <v>0</v>
      </c>
      <c r="CG87" s="54" t="str">
        <f t="shared" si="5"/>
        <v>нд</v>
      </c>
      <c r="CH87" s="54" t="str">
        <f t="shared" si="6"/>
        <v>нд</v>
      </c>
      <c r="CI87" s="104" t="str">
        <f t="shared" si="7"/>
        <v>нд</v>
      </c>
      <c r="CJ87" s="29" t="str">
        <f t="shared" si="8"/>
        <v>нд</v>
      </c>
      <c r="CK87" s="217" t="s">
        <v>696</v>
      </c>
      <c r="CL87" s="75" t="str">
        <f>'Формат ИПР'!B73</f>
        <v>1.2.1.2</v>
      </c>
      <c r="CM87" s="75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N87" s="75" t="str">
        <f>'Формат ИПР'!D73</f>
        <v>J_Che251_19</v>
      </c>
      <c r="CO87" s="75" t="b">
        <f t="shared" si="26"/>
        <v>1</v>
      </c>
      <c r="CP87" s="199" t="e">
        <f t="shared" si="267"/>
        <v>#VALUE!</v>
      </c>
      <c r="CQ87" s="199">
        <f t="shared" si="268"/>
        <v>0.44255089000000003</v>
      </c>
    </row>
    <row r="88" spans="1:95" ht="27.75" customHeight="1">
      <c r="A88" s="218" t="s">
        <v>146</v>
      </c>
      <c r="B88" s="416" t="s">
        <v>147</v>
      </c>
      <c r="C88" s="219" t="s">
        <v>107</v>
      </c>
      <c r="D88" s="104">
        <f>D89+D90</f>
        <v>0</v>
      </c>
      <c r="E88" s="104">
        <f t="shared" ref="E88:BP88" si="286">E89+E90</f>
        <v>0</v>
      </c>
      <c r="F88" s="104">
        <f t="shared" si="286"/>
        <v>0</v>
      </c>
      <c r="G88" s="104">
        <f t="shared" si="286"/>
        <v>0</v>
      </c>
      <c r="H88" s="104">
        <f t="shared" si="286"/>
        <v>0</v>
      </c>
      <c r="I88" s="104">
        <f t="shared" si="286"/>
        <v>0</v>
      </c>
      <c r="J88" s="104">
        <f t="shared" si="286"/>
        <v>0</v>
      </c>
      <c r="K88" s="104">
        <f t="shared" si="286"/>
        <v>0</v>
      </c>
      <c r="L88" s="104">
        <f t="shared" si="286"/>
        <v>0</v>
      </c>
      <c r="M88" s="104">
        <f t="shared" si="286"/>
        <v>0</v>
      </c>
      <c r="N88" s="104">
        <f t="shared" si="286"/>
        <v>0</v>
      </c>
      <c r="O88" s="104">
        <f t="shared" si="286"/>
        <v>0</v>
      </c>
      <c r="P88" s="104">
        <f t="shared" si="286"/>
        <v>0</v>
      </c>
      <c r="Q88" s="104">
        <f t="shared" si="286"/>
        <v>0</v>
      </c>
      <c r="R88" s="104">
        <f t="shared" si="286"/>
        <v>0</v>
      </c>
      <c r="S88" s="104">
        <f t="shared" si="286"/>
        <v>0</v>
      </c>
      <c r="T88" s="104">
        <f t="shared" si="286"/>
        <v>0</v>
      </c>
      <c r="U88" s="104">
        <f t="shared" si="286"/>
        <v>0</v>
      </c>
      <c r="V88" s="104">
        <f t="shared" si="286"/>
        <v>0</v>
      </c>
      <c r="W88" s="104">
        <f t="shared" si="286"/>
        <v>0</v>
      </c>
      <c r="X88" s="104">
        <f t="shared" si="286"/>
        <v>0</v>
      </c>
      <c r="Y88" s="104">
        <f t="shared" si="286"/>
        <v>0</v>
      </c>
      <c r="Z88" s="104">
        <f t="shared" si="286"/>
        <v>0</v>
      </c>
      <c r="AA88" s="104">
        <f t="shared" si="286"/>
        <v>0</v>
      </c>
      <c r="AB88" s="104">
        <f t="shared" si="286"/>
        <v>0</v>
      </c>
      <c r="AC88" s="104">
        <f t="shared" si="286"/>
        <v>0</v>
      </c>
      <c r="AD88" s="104">
        <f t="shared" si="286"/>
        <v>0</v>
      </c>
      <c r="AE88" s="104">
        <f t="shared" si="286"/>
        <v>0</v>
      </c>
      <c r="AF88" s="104">
        <f t="shared" si="286"/>
        <v>0</v>
      </c>
      <c r="AG88" s="104">
        <f t="shared" si="286"/>
        <v>0</v>
      </c>
      <c r="AH88" s="104">
        <f t="shared" si="286"/>
        <v>0</v>
      </c>
      <c r="AI88" s="104">
        <f t="shared" si="286"/>
        <v>0</v>
      </c>
      <c r="AJ88" s="104">
        <f t="shared" si="286"/>
        <v>0</v>
      </c>
      <c r="AK88" s="104">
        <f t="shared" si="286"/>
        <v>0</v>
      </c>
      <c r="AL88" s="104">
        <f t="shared" si="286"/>
        <v>0</v>
      </c>
      <c r="AM88" s="104">
        <f t="shared" si="286"/>
        <v>0</v>
      </c>
      <c r="AN88" s="104">
        <f t="shared" si="286"/>
        <v>0</v>
      </c>
      <c r="AO88" s="104">
        <f t="shared" si="286"/>
        <v>0</v>
      </c>
      <c r="AP88" s="104">
        <f t="shared" si="286"/>
        <v>0</v>
      </c>
      <c r="AQ88" s="104">
        <f t="shared" si="286"/>
        <v>0</v>
      </c>
      <c r="AR88" s="104">
        <f t="shared" si="286"/>
        <v>0</v>
      </c>
      <c r="AS88" s="104">
        <f t="shared" si="286"/>
        <v>0</v>
      </c>
      <c r="AT88" s="104">
        <f t="shared" si="286"/>
        <v>0</v>
      </c>
      <c r="AU88" s="104">
        <f t="shared" si="286"/>
        <v>0</v>
      </c>
      <c r="AV88" s="104">
        <f t="shared" si="286"/>
        <v>0</v>
      </c>
      <c r="AW88" s="104">
        <f t="shared" si="286"/>
        <v>0</v>
      </c>
      <c r="AX88" s="104">
        <f t="shared" si="286"/>
        <v>0</v>
      </c>
      <c r="AY88" s="104">
        <f t="shared" si="286"/>
        <v>0</v>
      </c>
      <c r="AZ88" s="104">
        <f t="shared" si="286"/>
        <v>0</v>
      </c>
      <c r="BA88" s="104">
        <f t="shared" si="286"/>
        <v>0</v>
      </c>
      <c r="BB88" s="104">
        <f t="shared" si="286"/>
        <v>0</v>
      </c>
      <c r="BC88" s="104">
        <f t="shared" si="286"/>
        <v>0</v>
      </c>
      <c r="BD88" s="104">
        <f t="shared" si="286"/>
        <v>0</v>
      </c>
      <c r="BE88" s="104">
        <f t="shared" si="286"/>
        <v>0</v>
      </c>
      <c r="BF88" s="104">
        <f t="shared" si="286"/>
        <v>0</v>
      </c>
      <c r="BG88" s="104">
        <f t="shared" si="286"/>
        <v>0</v>
      </c>
      <c r="BH88" s="104">
        <f t="shared" si="286"/>
        <v>0</v>
      </c>
      <c r="BI88" s="104">
        <f t="shared" si="286"/>
        <v>0</v>
      </c>
      <c r="BJ88" s="104">
        <f t="shared" si="286"/>
        <v>0</v>
      </c>
      <c r="BK88" s="104">
        <f t="shared" si="286"/>
        <v>0</v>
      </c>
      <c r="BL88" s="104">
        <f t="shared" si="286"/>
        <v>0</v>
      </c>
      <c r="BM88" s="104">
        <f t="shared" si="286"/>
        <v>0</v>
      </c>
      <c r="BN88" s="104">
        <f t="shared" si="286"/>
        <v>0</v>
      </c>
      <c r="BO88" s="104">
        <f t="shared" si="286"/>
        <v>0</v>
      </c>
      <c r="BP88" s="104">
        <f t="shared" si="286"/>
        <v>0</v>
      </c>
      <c r="BQ88" s="104">
        <f t="shared" ref="BQ88:CF88" si="287">BQ89+BQ90</f>
        <v>0</v>
      </c>
      <c r="BR88" s="104">
        <f t="shared" si="287"/>
        <v>0</v>
      </c>
      <c r="BS88" s="104">
        <f t="shared" si="287"/>
        <v>0</v>
      </c>
      <c r="BT88" s="104">
        <f t="shared" si="287"/>
        <v>0</v>
      </c>
      <c r="BU88" s="104">
        <f t="shared" si="287"/>
        <v>0</v>
      </c>
      <c r="BV88" s="104">
        <f t="shared" si="287"/>
        <v>0</v>
      </c>
      <c r="BW88" s="104">
        <f t="shared" si="287"/>
        <v>0</v>
      </c>
      <c r="BX88" s="104">
        <f t="shared" si="287"/>
        <v>0</v>
      </c>
      <c r="BY88" s="104">
        <f t="shared" si="287"/>
        <v>0</v>
      </c>
      <c r="BZ88" s="104">
        <f t="shared" si="287"/>
        <v>0</v>
      </c>
      <c r="CA88" s="104">
        <f t="shared" si="287"/>
        <v>0</v>
      </c>
      <c r="CB88" s="104">
        <f t="shared" si="287"/>
        <v>0</v>
      </c>
      <c r="CC88" s="104">
        <f t="shared" si="287"/>
        <v>0</v>
      </c>
      <c r="CD88" s="104">
        <f t="shared" si="287"/>
        <v>0</v>
      </c>
      <c r="CE88" s="104">
        <f t="shared" si="287"/>
        <v>0</v>
      </c>
      <c r="CF88" s="104">
        <f t="shared" si="287"/>
        <v>0</v>
      </c>
      <c r="CG88" s="54">
        <f t="shared" si="5"/>
        <v>0</v>
      </c>
      <c r="CH88" s="54" t="str">
        <f t="shared" si="6"/>
        <v>-</v>
      </c>
      <c r="CI88" s="104">
        <f t="shared" si="7"/>
        <v>0</v>
      </c>
      <c r="CJ88" s="29" t="str">
        <f t="shared" si="8"/>
        <v>-</v>
      </c>
      <c r="CK88" s="423" t="s">
        <v>110</v>
      </c>
      <c r="CL88" s="75" t="str">
        <f>'Формат ИПР'!B74</f>
        <v>1.2.2</v>
      </c>
      <c r="CM88" s="75" t="str">
        <f>'Формат ИПР'!C74</f>
        <v>Реконструкция, модернизация, техническое перевооружение линий электропередачи, всего, в том числе:</v>
      </c>
      <c r="CN88" s="75" t="str">
        <f>'Формат ИПР'!D74</f>
        <v>Г</v>
      </c>
      <c r="CO88" s="75" t="b">
        <f t="shared" si="26"/>
        <v>1</v>
      </c>
    </row>
    <row r="89" spans="1:95" ht="27.75" customHeight="1">
      <c r="A89" s="218" t="s">
        <v>148</v>
      </c>
      <c r="B89" s="416" t="s">
        <v>149</v>
      </c>
      <c r="C89" s="219" t="s">
        <v>107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G89" s="104">
        <v>0</v>
      </c>
      <c r="AH89" s="104">
        <v>0</v>
      </c>
      <c r="AI89" s="104">
        <v>0</v>
      </c>
      <c r="AJ89" s="104">
        <v>0</v>
      </c>
      <c r="AK89" s="104">
        <v>0</v>
      </c>
      <c r="AL89" s="104">
        <v>0</v>
      </c>
      <c r="AM89" s="104">
        <v>0</v>
      </c>
      <c r="AN89" s="104">
        <v>0</v>
      </c>
      <c r="AO89" s="104">
        <v>0</v>
      </c>
      <c r="AP89" s="104">
        <v>0</v>
      </c>
      <c r="AQ89" s="104">
        <v>0</v>
      </c>
      <c r="AR89" s="104">
        <v>0</v>
      </c>
      <c r="AS89" s="104">
        <v>0</v>
      </c>
      <c r="AT89" s="104">
        <v>0</v>
      </c>
      <c r="AU89" s="104">
        <v>0</v>
      </c>
      <c r="AV89" s="104">
        <v>0</v>
      </c>
      <c r="AW89" s="104">
        <v>0</v>
      </c>
      <c r="AX89" s="104">
        <v>0</v>
      </c>
      <c r="AY89" s="104">
        <v>0</v>
      </c>
      <c r="AZ89" s="104">
        <v>0</v>
      </c>
      <c r="BA89" s="104">
        <v>0</v>
      </c>
      <c r="BB89" s="104">
        <v>0</v>
      </c>
      <c r="BC89" s="104">
        <v>0</v>
      </c>
      <c r="BD89" s="104">
        <v>0</v>
      </c>
      <c r="BE89" s="104">
        <v>0</v>
      </c>
      <c r="BF89" s="104">
        <v>0</v>
      </c>
      <c r="BG89" s="104">
        <v>0</v>
      </c>
      <c r="BH89" s="104">
        <v>0</v>
      </c>
      <c r="BI89" s="104">
        <v>0</v>
      </c>
      <c r="BJ89" s="104">
        <v>0</v>
      </c>
      <c r="BK89" s="104">
        <v>0</v>
      </c>
      <c r="BL89" s="104">
        <v>0</v>
      </c>
      <c r="BM89" s="104">
        <v>0</v>
      </c>
      <c r="BN89" s="104">
        <v>0</v>
      </c>
      <c r="BO89" s="104">
        <v>0</v>
      </c>
      <c r="BP89" s="104">
        <v>0</v>
      </c>
      <c r="BQ89" s="104">
        <v>0</v>
      </c>
      <c r="BR89" s="104">
        <v>0</v>
      </c>
      <c r="BS89" s="104">
        <v>0</v>
      </c>
      <c r="BT89" s="104">
        <v>0</v>
      </c>
      <c r="BU89" s="104">
        <v>0</v>
      </c>
      <c r="BV89" s="104">
        <v>0</v>
      </c>
      <c r="BW89" s="104">
        <v>0</v>
      </c>
      <c r="BX89" s="104">
        <v>0</v>
      </c>
      <c r="BY89" s="104">
        <v>0</v>
      </c>
      <c r="BZ89" s="104">
        <v>0</v>
      </c>
      <c r="CA89" s="104">
        <v>0</v>
      </c>
      <c r="CB89" s="104">
        <v>0</v>
      </c>
      <c r="CC89" s="104">
        <v>0</v>
      </c>
      <c r="CD89" s="104">
        <v>0</v>
      </c>
      <c r="CE89" s="104">
        <v>0</v>
      </c>
      <c r="CF89" s="104">
        <v>0</v>
      </c>
      <c r="CG89" s="54">
        <f t="shared" si="5"/>
        <v>0</v>
      </c>
      <c r="CH89" s="54" t="str">
        <f t="shared" si="6"/>
        <v>-</v>
      </c>
      <c r="CI89" s="104">
        <f t="shared" si="7"/>
        <v>0</v>
      </c>
      <c r="CJ89" s="29" t="str">
        <f t="shared" si="8"/>
        <v>-</v>
      </c>
      <c r="CK89" s="423" t="s">
        <v>110</v>
      </c>
      <c r="CL89" s="75" t="str">
        <f>'Формат ИПР'!B75</f>
        <v>1.2.2.1</v>
      </c>
      <c r="CM89" s="75" t="str">
        <f>'Формат ИПР'!C75</f>
        <v>Реконструкция линий электропередачи, всего, в том числе:</v>
      </c>
      <c r="CN89" s="75" t="str">
        <f>'Формат ИПР'!D75</f>
        <v>Г</v>
      </c>
      <c r="CO89" s="75" t="b">
        <f t="shared" si="26"/>
        <v>1</v>
      </c>
    </row>
    <row r="90" spans="1:95" ht="27.75" customHeight="1">
      <c r="A90" s="218" t="s">
        <v>150</v>
      </c>
      <c r="B90" s="416" t="s">
        <v>151</v>
      </c>
      <c r="C90" s="219" t="s">
        <v>107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4">
        <v>0</v>
      </c>
      <c r="AI90" s="104">
        <v>0</v>
      </c>
      <c r="AJ90" s="104">
        <v>0</v>
      </c>
      <c r="AK90" s="104">
        <v>0</v>
      </c>
      <c r="AL90" s="104">
        <v>0</v>
      </c>
      <c r="AM90" s="104">
        <v>0</v>
      </c>
      <c r="AN90" s="104">
        <v>0</v>
      </c>
      <c r="AO90" s="104">
        <v>0</v>
      </c>
      <c r="AP90" s="104">
        <v>0</v>
      </c>
      <c r="AQ90" s="104">
        <v>0</v>
      </c>
      <c r="AR90" s="104">
        <v>0</v>
      </c>
      <c r="AS90" s="104">
        <v>0</v>
      </c>
      <c r="AT90" s="104">
        <v>0</v>
      </c>
      <c r="AU90" s="104">
        <v>0</v>
      </c>
      <c r="AV90" s="104">
        <v>0</v>
      </c>
      <c r="AW90" s="104">
        <v>0</v>
      </c>
      <c r="AX90" s="104">
        <v>0</v>
      </c>
      <c r="AY90" s="104">
        <v>0</v>
      </c>
      <c r="AZ90" s="104">
        <v>0</v>
      </c>
      <c r="BA90" s="104">
        <v>0</v>
      </c>
      <c r="BB90" s="104">
        <v>0</v>
      </c>
      <c r="BC90" s="104">
        <v>0</v>
      </c>
      <c r="BD90" s="104">
        <v>0</v>
      </c>
      <c r="BE90" s="104">
        <v>0</v>
      </c>
      <c r="BF90" s="104">
        <v>0</v>
      </c>
      <c r="BG90" s="104">
        <v>0</v>
      </c>
      <c r="BH90" s="104">
        <v>0</v>
      </c>
      <c r="BI90" s="104">
        <v>0</v>
      </c>
      <c r="BJ90" s="104">
        <v>0</v>
      </c>
      <c r="BK90" s="104">
        <v>0</v>
      </c>
      <c r="BL90" s="104">
        <v>0</v>
      </c>
      <c r="BM90" s="104">
        <v>0</v>
      </c>
      <c r="BN90" s="104">
        <v>0</v>
      </c>
      <c r="BO90" s="104">
        <v>0</v>
      </c>
      <c r="BP90" s="104">
        <v>0</v>
      </c>
      <c r="BQ90" s="104">
        <v>0</v>
      </c>
      <c r="BR90" s="104">
        <v>0</v>
      </c>
      <c r="BS90" s="104">
        <v>0</v>
      </c>
      <c r="BT90" s="104">
        <v>0</v>
      </c>
      <c r="BU90" s="104">
        <v>0</v>
      </c>
      <c r="BV90" s="104">
        <v>0</v>
      </c>
      <c r="BW90" s="104">
        <v>0</v>
      </c>
      <c r="BX90" s="104">
        <v>0</v>
      </c>
      <c r="BY90" s="104">
        <v>0</v>
      </c>
      <c r="BZ90" s="104">
        <v>0</v>
      </c>
      <c r="CA90" s="104">
        <v>0</v>
      </c>
      <c r="CB90" s="104">
        <v>0</v>
      </c>
      <c r="CC90" s="104">
        <v>0</v>
      </c>
      <c r="CD90" s="104">
        <v>0</v>
      </c>
      <c r="CE90" s="104">
        <v>0</v>
      </c>
      <c r="CF90" s="104">
        <v>0</v>
      </c>
      <c r="CG90" s="54">
        <f t="shared" si="5"/>
        <v>0</v>
      </c>
      <c r="CH90" s="54" t="str">
        <f t="shared" si="6"/>
        <v>-</v>
      </c>
      <c r="CI90" s="104">
        <f t="shared" si="7"/>
        <v>0</v>
      </c>
      <c r="CJ90" s="29" t="str">
        <f t="shared" ref="CJ90:CJ118" si="288">IF($F90="нд","нд",IF((N90+V90+AD90)&gt;0,CI90/(V90+N90+AD90)*100,"-"))</f>
        <v>-</v>
      </c>
      <c r="CK90" s="423" t="s">
        <v>110</v>
      </c>
      <c r="CL90" s="75" t="str">
        <f>'Формат ИПР'!B76</f>
        <v>1.2.2.2</v>
      </c>
      <c r="CM90" s="75" t="str">
        <f>'Формат ИПР'!C76</f>
        <v>Модернизация, техническое перевооружение линий электропередачи, всего, в том числе:</v>
      </c>
      <c r="CN90" s="75" t="str">
        <f>'Формат ИПР'!D76</f>
        <v>Г</v>
      </c>
      <c r="CO90" s="75" t="b">
        <f t="shared" si="26"/>
        <v>1</v>
      </c>
    </row>
    <row r="91" spans="1:95" ht="27.75" customHeight="1">
      <c r="A91" s="218" t="s">
        <v>152</v>
      </c>
      <c r="B91" s="416" t="s">
        <v>153</v>
      </c>
      <c r="C91" s="219" t="s">
        <v>107</v>
      </c>
      <c r="D91" s="104">
        <f>D92+D93+D94+D95+D96+D97+D98+D99</f>
        <v>0</v>
      </c>
      <c r="E91" s="104">
        <f t="shared" ref="E91:BP91" si="289">E92+E93+E94+E95+E96+E97+E98+E99</f>
        <v>0</v>
      </c>
      <c r="F91" s="104">
        <f t="shared" si="289"/>
        <v>0</v>
      </c>
      <c r="G91" s="104">
        <f t="shared" si="289"/>
        <v>0</v>
      </c>
      <c r="H91" s="104">
        <f t="shared" si="289"/>
        <v>0</v>
      </c>
      <c r="I91" s="104">
        <f t="shared" si="289"/>
        <v>0</v>
      </c>
      <c r="J91" s="104">
        <f t="shared" si="289"/>
        <v>0</v>
      </c>
      <c r="K91" s="104">
        <f t="shared" si="289"/>
        <v>0</v>
      </c>
      <c r="L91" s="104">
        <f t="shared" si="289"/>
        <v>0</v>
      </c>
      <c r="M91" s="104">
        <f t="shared" si="289"/>
        <v>0</v>
      </c>
      <c r="N91" s="104">
        <f t="shared" si="289"/>
        <v>0</v>
      </c>
      <c r="O91" s="104">
        <f t="shared" si="289"/>
        <v>0</v>
      </c>
      <c r="P91" s="104">
        <f t="shared" si="289"/>
        <v>0</v>
      </c>
      <c r="Q91" s="104">
        <f t="shared" si="289"/>
        <v>0</v>
      </c>
      <c r="R91" s="104">
        <f t="shared" si="289"/>
        <v>0</v>
      </c>
      <c r="S91" s="104">
        <f t="shared" si="289"/>
        <v>0</v>
      </c>
      <c r="T91" s="104">
        <f t="shared" si="289"/>
        <v>0</v>
      </c>
      <c r="U91" s="104">
        <f t="shared" si="289"/>
        <v>0</v>
      </c>
      <c r="V91" s="104">
        <f t="shared" si="289"/>
        <v>0</v>
      </c>
      <c r="W91" s="104">
        <f t="shared" si="289"/>
        <v>0</v>
      </c>
      <c r="X91" s="104">
        <f t="shared" si="289"/>
        <v>0</v>
      </c>
      <c r="Y91" s="104">
        <f t="shared" si="289"/>
        <v>0</v>
      </c>
      <c r="Z91" s="104">
        <f t="shared" si="289"/>
        <v>0</v>
      </c>
      <c r="AA91" s="104">
        <f t="shared" si="289"/>
        <v>0</v>
      </c>
      <c r="AB91" s="104">
        <f t="shared" si="289"/>
        <v>0</v>
      </c>
      <c r="AC91" s="104">
        <f t="shared" si="289"/>
        <v>0</v>
      </c>
      <c r="AD91" s="104">
        <f t="shared" si="289"/>
        <v>0</v>
      </c>
      <c r="AE91" s="104">
        <f t="shared" si="289"/>
        <v>0</v>
      </c>
      <c r="AF91" s="104">
        <f t="shared" si="289"/>
        <v>0</v>
      </c>
      <c r="AG91" s="104">
        <f t="shared" si="289"/>
        <v>0</v>
      </c>
      <c r="AH91" s="104">
        <f t="shared" si="289"/>
        <v>0</v>
      </c>
      <c r="AI91" s="104">
        <f t="shared" si="289"/>
        <v>0</v>
      </c>
      <c r="AJ91" s="104">
        <f t="shared" si="289"/>
        <v>0</v>
      </c>
      <c r="AK91" s="104">
        <f t="shared" si="289"/>
        <v>0</v>
      </c>
      <c r="AL91" s="104">
        <f t="shared" si="289"/>
        <v>0</v>
      </c>
      <c r="AM91" s="104">
        <f t="shared" si="289"/>
        <v>0</v>
      </c>
      <c r="AN91" s="104">
        <f t="shared" si="289"/>
        <v>0</v>
      </c>
      <c r="AO91" s="104">
        <f t="shared" si="289"/>
        <v>0</v>
      </c>
      <c r="AP91" s="104">
        <f t="shared" si="289"/>
        <v>0</v>
      </c>
      <c r="AQ91" s="104">
        <f t="shared" si="289"/>
        <v>0</v>
      </c>
      <c r="AR91" s="104">
        <f t="shared" si="289"/>
        <v>0</v>
      </c>
      <c r="AS91" s="104">
        <f t="shared" si="289"/>
        <v>0</v>
      </c>
      <c r="AT91" s="104">
        <f t="shared" si="289"/>
        <v>0</v>
      </c>
      <c r="AU91" s="104">
        <f t="shared" si="289"/>
        <v>0</v>
      </c>
      <c r="AV91" s="104">
        <f t="shared" si="289"/>
        <v>0</v>
      </c>
      <c r="AW91" s="104">
        <f t="shared" si="289"/>
        <v>0</v>
      </c>
      <c r="AX91" s="104">
        <f t="shared" si="289"/>
        <v>0</v>
      </c>
      <c r="AY91" s="104">
        <f t="shared" si="289"/>
        <v>0</v>
      </c>
      <c r="AZ91" s="104">
        <f t="shared" si="289"/>
        <v>0</v>
      </c>
      <c r="BA91" s="104">
        <f t="shared" si="289"/>
        <v>0</v>
      </c>
      <c r="BB91" s="104">
        <f t="shared" si="289"/>
        <v>0</v>
      </c>
      <c r="BC91" s="104">
        <f t="shared" si="289"/>
        <v>0</v>
      </c>
      <c r="BD91" s="104">
        <f t="shared" si="289"/>
        <v>0</v>
      </c>
      <c r="BE91" s="104">
        <f t="shared" si="289"/>
        <v>0</v>
      </c>
      <c r="BF91" s="104">
        <f t="shared" si="289"/>
        <v>0</v>
      </c>
      <c r="BG91" s="104">
        <f t="shared" si="289"/>
        <v>0</v>
      </c>
      <c r="BH91" s="104">
        <f t="shared" si="289"/>
        <v>0</v>
      </c>
      <c r="BI91" s="104">
        <f t="shared" si="289"/>
        <v>0</v>
      </c>
      <c r="BJ91" s="104">
        <f t="shared" si="289"/>
        <v>0</v>
      </c>
      <c r="BK91" s="104">
        <f t="shared" si="289"/>
        <v>0</v>
      </c>
      <c r="BL91" s="104">
        <f t="shared" si="289"/>
        <v>0</v>
      </c>
      <c r="BM91" s="104">
        <f t="shared" si="289"/>
        <v>0</v>
      </c>
      <c r="BN91" s="104">
        <f t="shared" si="289"/>
        <v>0</v>
      </c>
      <c r="BO91" s="104">
        <f t="shared" si="289"/>
        <v>0</v>
      </c>
      <c r="BP91" s="104">
        <f t="shared" si="289"/>
        <v>0</v>
      </c>
      <c r="BQ91" s="104">
        <f t="shared" ref="BQ91:CF91" si="290">BQ92+BQ93+BQ94+BQ95+BQ96+BQ97+BQ98+BQ99</f>
        <v>0</v>
      </c>
      <c r="BR91" s="104">
        <f t="shared" si="290"/>
        <v>0</v>
      </c>
      <c r="BS91" s="104">
        <f t="shared" si="290"/>
        <v>0</v>
      </c>
      <c r="BT91" s="104">
        <f t="shared" si="290"/>
        <v>0</v>
      </c>
      <c r="BU91" s="104">
        <f t="shared" si="290"/>
        <v>0</v>
      </c>
      <c r="BV91" s="104">
        <f t="shared" si="290"/>
        <v>0</v>
      </c>
      <c r="BW91" s="104">
        <f t="shared" si="290"/>
        <v>0</v>
      </c>
      <c r="BX91" s="104">
        <f t="shared" si="290"/>
        <v>0</v>
      </c>
      <c r="BY91" s="104">
        <f t="shared" si="290"/>
        <v>0</v>
      </c>
      <c r="BZ91" s="104">
        <f t="shared" si="290"/>
        <v>0</v>
      </c>
      <c r="CA91" s="104">
        <f t="shared" si="290"/>
        <v>0</v>
      </c>
      <c r="CB91" s="104">
        <f t="shared" si="290"/>
        <v>0</v>
      </c>
      <c r="CC91" s="104">
        <f t="shared" si="290"/>
        <v>0</v>
      </c>
      <c r="CD91" s="104">
        <f t="shared" si="290"/>
        <v>0</v>
      </c>
      <c r="CE91" s="104">
        <f t="shared" si="290"/>
        <v>0</v>
      </c>
      <c r="CF91" s="104">
        <f t="shared" si="290"/>
        <v>0</v>
      </c>
      <c r="CG91" s="54">
        <f t="shared" si="5"/>
        <v>0</v>
      </c>
      <c r="CH91" s="54" t="str">
        <f t="shared" si="6"/>
        <v>-</v>
      </c>
      <c r="CI91" s="104">
        <f t="shared" si="7"/>
        <v>0</v>
      </c>
      <c r="CJ91" s="29" t="str">
        <f t="shared" si="288"/>
        <v>-</v>
      </c>
      <c r="CK91" s="423" t="s">
        <v>110</v>
      </c>
      <c r="CL91" s="75" t="str">
        <f>'Формат ИПР'!B77</f>
        <v>1.2.3</v>
      </c>
      <c r="CM91" s="75" t="str">
        <f>'Формат ИПР'!C77</f>
        <v>Развитие и модернизация учета электрической энергии (мощности), всего, в том числе:</v>
      </c>
      <c r="CN91" s="75" t="str">
        <f>'Формат ИПР'!D77</f>
        <v>Г</v>
      </c>
      <c r="CO91" s="75" t="b">
        <f t="shared" si="26"/>
        <v>1</v>
      </c>
    </row>
    <row r="92" spans="1:95" ht="27.75" customHeight="1">
      <c r="A92" s="218" t="s">
        <v>154</v>
      </c>
      <c r="B92" s="416" t="s">
        <v>155</v>
      </c>
      <c r="C92" s="219" t="s">
        <v>107</v>
      </c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104">
        <v>0</v>
      </c>
      <c r="S92" s="104">
        <v>0</v>
      </c>
      <c r="T92" s="104">
        <v>0</v>
      </c>
      <c r="U92" s="104">
        <v>0</v>
      </c>
      <c r="V92" s="104">
        <v>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  <c r="AG92" s="104">
        <v>0</v>
      </c>
      <c r="AH92" s="104">
        <v>0</v>
      </c>
      <c r="AI92" s="104">
        <v>0</v>
      </c>
      <c r="AJ92" s="104">
        <v>0</v>
      </c>
      <c r="AK92" s="104">
        <v>0</v>
      </c>
      <c r="AL92" s="104">
        <v>0</v>
      </c>
      <c r="AM92" s="104">
        <v>0</v>
      </c>
      <c r="AN92" s="104">
        <v>0</v>
      </c>
      <c r="AO92" s="104">
        <v>0</v>
      </c>
      <c r="AP92" s="104">
        <v>0</v>
      </c>
      <c r="AQ92" s="104">
        <v>0</v>
      </c>
      <c r="AR92" s="104">
        <v>0</v>
      </c>
      <c r="AS92" s="104">
        <v>0</v>
      </c>
      <c r="AT92" s="104">
        <v>0</v>
      </c>
      <c r="AU92" s="104">
        <v>0</v>
      </c>
      <c r="AV92" s="104">
        <v>0</v>
      </c>
      <c r="AW92" s="104">
        <v>0</v>
      </c>
      <c r="AX92" s="104">
        <v>0</v>
      </c>
      <c r="AY92" s="104">
        <v>0</v>
      </c>
      <c r="AZ92" s="104">
        <v>0</v>
      </c>
      <c r="BA92" s="104">
        <v>0</v>
      </c>
      <c r="BB92" s="104">
        <v>0</v>
      </c>
      <c r="BC92" s="104">
        <v>0</v>
      </c>
      <c r="BD92" s="104">
        <v>0</v>
      </c>
      <c r="BE92" s="104">
        <v>0</v>
      </c>
      <c r="BF92" s="104">
        <v>0</v>
      </c>
      <c r="BG92" s="104">
        <v>0</v>
      </c>
      <c r="BH92" s="104">
        <v>0</v>
      </c>
      <c r="BI92" s="104">
        <v>0</v>
      </c>
      <c r="BJ92" s="104">
        <v>0</v>
      </c>
      <c r="BK92" s="104">
        <v>0</v>
      </c>
      <c r="BL92" s="104">
        <v>0</v>
      </c>
      <c r="BM92" s="104">
        <v>0</v>
      </c>
      <c r="BN92" s="104">
        <v>0</v>
      </c>
      <c r="BO92" s="104">
        <v>0</v>
      </c>
      <c r="BP92" s="104">
        <v>0</v>
      </c>
      <c r="BQ92" s="104">
        <v>0</v>
      </c>
      <c r="BR92" s="104">
        <v>0</v>
      </c>
      <c r="BS92" s="104">
        <v>0</v>
      </c>
      <c r="BT92" s="104">
        <v>0</v>
      </c>
      <c r="BU92" s="104">
        <v>0</v>
      </c>
      <c r="BV92" s="104">
        <v>0</v>
      </c>
      <c r="BW92" s="104">
        <v>0</v>
      </c>
      <c r="BX92" s="104">
        <v>0</v>
      </c>
      <c r="BY92" s="104">
        <v>0</v>
      </c>
      <c r="BZ92" s="104">
        <v>0</v>
      </c>
      <c r="CA92" s="104">
        <v>0</v>
      </c>
      <c r="CB92" s="104">
        <v>0</v>
      </c>
      <c r="CC92" s="104">
        <v>0</v>
      </c>
      <c r="CD92" s="104">
        <v>0</v>
      </c>
      <c r="CE92" s="104">
        <v>0</v>
      </c>
      <c r="CF92" s="104">
        <v>0</v>
      </c>
      <c r="CG92" s="54">
        <f t="shared" si="5"/>
        <v>0</v>
      </c>
      <c r="CH92" s="54" t="str">
        <f t="shared" si="6"/>
        <v>-</v>
      </c>
      <c r="CI92" s="104">
        <f t="shared" si="7"/>
        <v>0</v>
      </c>
      <c r="CJ92" s="29" t="str">
        <f t="shared" si="288"/>
        <v>-</v>
      </c>
      <c r="CK92" s="423" t="s">
        <v>110</v>
      </c>
      <c r="CL92" s="75" t="str">
        <f>'Формат ИПР'!B78</f>
        <v>1.2.3.1</v>
      </c>
      <c r="CM92" s="75" t="str">
        <f>'Формат ИПР'!C78</f>
        <v>«Установка приборов учета, класс напряжения 0,22 (0,4) кВ, всего, в том числе:»</v>
      </c>
      <c r="CN92" s="75" t="str">
        <f>'Формат ИПР'!D78</f>
        <v>Г</v>
      </c>
      <c r="CO92" s="75" t="b">
        <f t="shared" si="26"/>
        <v>1</v>
      </c>
    </row>
    <row r="93" spans="1:95" ht="27.75" customHeight="1">
      <c r="A93" s="218" t="s">
        <v>156</v>
      </c>
      <c r="B93" s="416" t="s">
        <v>157</v>
      </c>
      <c r="C93" s="219" t="s">
        <v>107</v>
      </c>
      <c r="D93" s="104">
        <v>0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04">
        <v>0</v>
      </c>
      <c r="Q93" s="104">
        <v>0</v>
      </c>
      <c r="R93" s="104">
        <v>0</v>
      </c>
      <c r="S93" s="104">
        <v>0</v>
      </c>
      <c r="T93" s="104">
        <v>0</v>
      </c>
      <c r="U93" s="104">
        <v>0</v>
      </c>
      <c r="V93" s="104">
        <v>0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  <c r="AG93" s="104">
        <v>0</v>
      </c>
      <c r="AH93" s="104">
        <v>0</v>
      </c>
      <c r="AI93" s="104">
        <v>0</v>
      </c>
      <c r="AJ93" s="104">
        <v>0</v>
      </c>
      <c r="AK93" s="104">
        <v>0</v>
      </c>
      <c r="AL93" s="104">
        <v>0</v>
      </c>
      <c r="AM93" s="104">
        <v>0</v>
      </c>
      <c r="AN93" s="104">
        <v>0</v>
      </c>
      <c r="AO93" s="104">
        <v>0</v>
      </c>
      <c r="AP93" s="104">
        <v>0</v>
      </c>
      <c r="AQ93" s="104">
        <v>0</v>
      </c>
      <c r="AR93" s="104">
        <v>0</v>
      </c>
      <c r="AS93" s="104">
        <v>0</v>
      </c>
      <c r="AT93" s="104">
        <v>0</v>
      </c>
      <c r="AU93" s="104">
        <v>0</v>
      </c>
      <c r="AV93" s="104">
        <v>0</v>
      </c>
      <c r="AW93" s="104">
        <v>0</v>
      </c>
      <c r="AX93" s="104">
        <v>0</v>
      </c>
      <c r="AY93" s="104">
        <v>0</v>
      </c>
      <c r="AZ93" s="104">
        <v>0</v>
      </c>
      <c r="BA93" s="104">
        <v>0</v>
      </c>
      <c r="BB93" s="104">
        <v>0</v>
      </c>
      <c r="BC93" s="104">
        <v>0</v>
      </c>
      <c r="BD93" s="104">
        <v>0</v>
      </c>
      <c r="BE93" s="104">
        <v>0</v>
      </c>
      <c r="BF93" s="104">
        <v>0</v>
      </c>
      <c r="BG93" s="104">
        <v>0</v>
      </c>
      <c r="BH93" s="104">
        <v>0</v>
      </c>
      <c r="BI93" s="104">
        <v>0</v>
      </c>
      <c r="BJ93" s="104">
        <v>0</v>
      </c>
      <c r="BK93" s="104">
        <v>0</v>
      </c>
      <c r="BL93" s="104">
        <v>0</v>
      </c>
      <c r="BM93" s="104">
        <v>0</v>
      </c>
      <c r="BN93" s="104">
        <v>0</v>
      </c>
      <c r="BO93" s="104">
        <v>0</v>
      </c>
      <c r="BP93" s="104">
        <v>0</v>
      </c>
      <c r="BQ93" s="104">
        <v>0</v>
      </c>
      <c r="BR93" s="104">
        <v>0</v>
      </c>
      <c r="BS93" s="104">
        <v>0</v>
      </c>
      <c r="BT93" s="104">
        <v>0</v>
      </c>
      <c r="BU93" s="104">
        <v>0</v>
      </c>
      <c r="BV93" s="104">
        <v>0</v>
      </c>
      <c r="BW93" s="104">
        <v>0</v>
      </c>
      <c r="BX93" s="104">
        <v>0</v>
      </c>
      <c r="BY93" s="104">
        <v>0</v>
      </c>
      <c r="BZ93" s="104">
        <v>0</v>
      </c>
      <c r="CA93" s="104">
        <v>0</v>
      </c>
      <c r="CB93" s="104">
        <v>0</v>
      </c>
      <c r="CC93" s="104">
        <v>0</v>
      </c>
      <c r="CD93" s="104">
        <v>0</v>
      </c>
      <c r="CE93" s="104">
        <v>0</v>
      </c>
      <c r="CF93" s="104">
        <v>0</v>
      </c>
      <c r="CG93" s="54">
        <f t="shared" si="5"/>
        <v>0</v>
      </c>
      <c r="CH93" s="54" t="str">
        <f t="shared" si="6"/>
        <v>-</v>
      </c>
      <c r="CI93" s="104">
        <f t="shared" si="7"/>
        <v>0</v>
      </c>
      <c r="CJ93" s="29" t="str">
        <f t="shared" si="288"/>
        <v>-</v>
      </c>
      <c r="CK93" s="423" t="s">
        <v>110</v>
      </c>
      <c r="CL93" s="75" t="str">
        <f>'Формат ИПР'!B79</f>
        <v>1.2.3.2</v>
      </c>
      <c r="CM93" s="75" t="str">
        <f>'Формат ИПР'!C79</f>
        <v>«Установка приборов учета, класс напряжения 6 (10) кВ, всего, в том числе:»</v>
      </c>
      <c r="CN93" s="75" t="str">
        <f>'Формат ИПР'!D79</f>
        <v>Г</v>
      </c>
      <c r="CO93" s="75" t="b">
        <f t="shared" si="26"/>
        <v>1</v>
      </c>
    </row>
    <row r="94" spans="1:95" ht="27.75" customHeight="1">
      <c r="A94" s="218" t="s">
        <v>158</v>
      </c>
      <c r="B94" s="416" t="s">
        <v>159</v>
      </c>
      <c r="C94" s="219" t="s">
        <v>107</v>
      </c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0</v>
      </c>
      <c r="P94" s="104">
        <v>0</v>
      </c>
      <c r="Q94" s="104">
        <v>0</v>
      </c>
      <c r="R94" s="104">
        <v>0</v>
      </c>
      <c r="S94" s="104">
        <v>0</v>
      </c>
      <c r="T94" s="104">
        <v>0</v>
      </c>
      <c r="U94" s="104">
        <v>0</v>
      </c>
      <c r="V94" s="104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AG94" s="104">
        <v>0</v>
      </c>
      <c r="AH94" s="104">
        <v>0</v>
      </c>
      <c r="AI94" s="104">
        <v>0</v>
      </c>
      <c r="AJ94" s="104">
        <v>0</v>
      </c>
      <c r="AK94" s="104">
        <v>0</v>
      </c>
      <c r="AL94" s="104">
        <v>0</v>
      </c>
      <c r="AM94" s="104">
        <v>0</v>
      </c>
      <c r="AN94" s="104">
        <v>0</v>
      </c>
      <c r="AO94" s="104">
        <v>0</v>
      </c>
      <c r="AP94" s="104">
        <v>0</v>
      </c>
      <c r="AQ94" s="104">
        <v>0</v>
      </c>
      <c r="AR94" s="104">
        <v>0</v>
      </c>
      <c r="AS94" s="104">
        <v>0</v>
      </c>
      <c r="AT94" s="104">
        <v>0</v>
      </c>
      <c r="AU94" s="104">
        <v>0</v>
      </c>
      <c r="AV94" s="104">
        <v>0</v>
      </c>
      <c r="AW94" s="104">
        <v>0</v>
      </c>
      <c r="AX94" s="104">
        <v>0</v>
      </c>
      <c r="AY94" s="104">
        <v>0</v>
      </c>
      <c r="AZ94" s="104">
        <v>0</v>
      </c>
      <c r="BA94" s="104">
        <v>0</v>
      </c>
      <c r="BB94" s="104">
        <v>0</v>
      </c>
      <c r="BC94" s="104">
        <v>0</v>
      </c>
      <c r="BD94" s="104">
        <v>0</v>
      </c>
      <c r="BE94" s="104">
        <v>0</v>
      </c>
      <c r="BF94" s="104">
        <v>0</v>
      </c>
      <c r="BG94" s="104">
        <v>0</v>
      </c>
      <c r="BH94" s="104">
        <v>0</v>
      </c>
      <c r="BI94" s="104">
        <v>0</v>
      </c>
      <c r="BJ94" s="104">
        <v>0</v>
      </c>
      <c r="BK94" s="104">
        <v>0</v>
      </c>
      <c r="BL94" s="104">
        <v>0</v>
      </c>
      <c r="BM94" s="104">
        <v>0</v>
      </c>
      <c r="BN94" s="104">
        <v>0</v>
      </c>
      <c r="BO94" s="104">
        <v>0</v>
      </c>
      <c r="BP94" s="104">
        <v>0</v>
      </c>
      <c r="BQ94" s="104">
        <v>0</v>
      </c>
      <c r="BR94" s="104">
        <v>0</v>
      </c>
      <c r="BS94" s="104">
        <v>0</v>
      </c>
      <c r="BT94" s="104">
        <v>0</v>
      </c>
      <c r="BU94" s="104">
        <v>0</v>
      </c>
      <c r="BV94" s="104">
        <v>0</v>
      </c>
      <c r="BW94" s="104">
        <v>0</v>
      </c>
      <c r="BX94" s="104">
        <v>0</v>
      </c>
      <c r="BY94" s="104">
        <v>0</v>
      </c>
      <c r="BZ94" s="104">
        <v>0</v>
      </c>
      <c r="CA94" s="104">
        <v>0</v>
      </c>
      <c r="CB94" s="104">
        <v>0</v>
      </c>
      <c r="CC94" s="104">
        <v>0</v>
      </c>
      <c r="CD94" s="104">
        <v>0</v>
      </c>
      <c r="CE94" s="104">
        <v>0</v>
      </c>
      <c r="CF94" s="104">
        <v>0</v>
      </c>
      <c r="CG94" s="54">
        <f t="shared" si="5"/>
        <v>0</v>
      </c>
      <c r="CH94" s="54" t="str">
        <f t="shared" si="6"/>
        <v>-</v>
      </c>
      <c r="CI94" s="104">
        <f t="shared" si="7"/>
        <v>0</v>
      </c>
      <c r="CJ94" s="29" t="str">
        <f t="shared" si="288"/>
        <v>-</v>
      </c>
      <c r="CK94" s="423" t="s">
        <v>110</v>
      </c>
      <c r="CL94" s="75" t="str">
        <f>'Формат ИПР'!B80</f>
        <v>1.2.3.3</v>
      </c>
      <c r="CM94" s="75" t="str">
        <f>'Формат ИПР'!C80</f>
        <v>«Установка приборов учета, класс напряжения 35 кВ, всего, в том числе:»</v>
      </c>
      <c r="CN94" s="75" t="str">
        <f>'Формат ИПР'!D80</f>
        <v>Г</v>
      </c>
      <c r="CO94" s="75" t="b">
        <f t="shared" si="26"/>
        <v>1</v>
      </c>
    </row>
    <row r="95" spans="1:95" ht="27.75" customHeight="1">
      <c r="A95" s="218" t="s">
        <v>160</v>
      </c>
      <c r="B95" s="416" t="s">
        <v>161</v>
      </c>
      <c r="C95" s="219" t="s">
        <v>107</v>
      </c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04">
        <v>0</v>
      </c>
      <c r="Q95" s="104">
        <v>0</v>
      </c>
      <c r="R95" s="104">
        <v>0</v>
      </c>
      <c r="S95" s="104">
        <v>0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AG95" s="104">
        <v>0</v>
      </c>
      <c r="AH95" s="104">
        <v>0</v>
      </c>
      <c r="AI95" s="104">
        <v>0</v>
      </c>
      <c r="AJ95" s="104">
        <v>0</v>
      </c>
      <c r="AK95" s="104">
        <v>0</v>
      </c>
      <c r="AL95" s="104">
        <v>0</v>
      </c>
      <c r="AM95" s="104">
        <v>0</v>
      </c>
      <c r="AN95" s="104">
        <v>0</v>
      </c>
      <c r="AO95" s="104">
        <v>0</v>
      </c>
      <c r="AP95" s="104">
        <v>0</v>
      </c>
      <c r="AQ95" s="104">
        <v>0</v>
      </c>
      <c r="AR95" s="104">
        <v>0</v>
      </c>
      <c r="AS95" s="104">
        <v>0</v>
      </c>
      <c r="AT95" s="104">
        <v>0</v>
      </c>
      <c r="AU95" s="104">
        <v>0</v>
      </c>
      <c r="AV95" s="104">
        <v>0</v>
      </c>
      <c r="AW95" s="104">
        <v>0</v>
      </c>
      <c r="AX95" s="104">
        <v>0</v>
      </c>
      <c r="AY95" s="104">
        <v>0</v>
      </c>
      <c r="AZ95" s="104">
        <v>0</v>
      </c>
      <c r="BA95" s="104">
        <v>0</v>
      </c>
      <c r="BB95" s="104">
        <v>0</v>
      </c>
      <c r="BC95" s="104">
        <v>0</v>
      </c>
      <c r="BD95" s="104">
        <v>0</v>
      </c>
      <c r="BE95" s="104">
        <v>0</v>
      </c>
      <c r="BF95" s="104">
        <v>0</v>
      </c>
      <c r="BG95" s="104">
        <v>0</v>
      </c>
      <c r="BH95" s="104">
        <v>0</v>
      </c>
      <c r="BI95" s="104">
        <v>0</v>
      </c>
      <c r="BJ95" s="104">
        <v>0</v>
      </c>
      <c r="BK95" s="104">
        <v>0</v>
      </c>
      <c r="BL95" s="104">
        <v>0</v>
      </c>
      <c r="BM95" s="104">
        <v>0</v>
      </c>
      <c r="BN95" s="104">
        <v>0</v>
      </c>
      <c r="BO95" s="104">
        <v>0</v>
      </c>
      <c r="BP95" s="104">
        <v>0</v>
      </c>
      <c r="BQ95" s="104">
        <v>0</v>
      </c>
      <c r="BR95" s="104">
        <v>0</v>
      </c>
      <c r="BS95" s="104">
        <v>0</v>
      </c>
      <c r="BT95" s="104">
        <v>0</v>
      </c>
      <c r="BU95" s="104">
        <v>0</v>
      </c>
      <c r="BV95" s="104">
        <v>0</v>
      </c>
      <c r="BW95" s="104">
        <v>0</v>
      </c>
      <c r="BX95" s="104">
        <v>0</v>
      </c>
      <c r="BY95" s="104">
        <v>0</v>
      </c>
      <c r="BZ95" s="104">
        <v>0</v>
      </c>
      <c r="CA95" s="104">
        <v>0</v>
      </c>
      <c r="CB95" s="104">
        <v>0</v>
      </c>
      <c r="CC95" s="104">
        <v>0</v>
      </c>
      <c r="CD95" s="104">
        <v>0</v>
      </c>
      <c r="CE95" s="104">
        <v>0</v>
      </c>
      <c r="CF95" s="104">
        <v>0</v>
      </c>
      <c r="CG95" s="54">
        <f t="shared" si="5"/>
        <v>0</v>
      </c>
      <c r="CH95" s="54" t="str">
        <f t="shared" si="6"/>
        <v>-</v>
      </c>
      <c r="CI95" s="104">
        <f t="shared" si="7"/>
        <v>0</v>
      </c>
      <c r="CJ95" s="29" t="str">
        <f t="shared" si="288"/>
        <v>-</v>
      </c>
      <c r="CK95" s="423" t="s">
        <v>110</v>
      </c>
      <c r="CL95" s="75" t="str">
        <f>'Формат ИПР'!B81</f>
        <v>1.2.3.4</v>
      </c>
      <c r="CM95" s="75" t="str">
        <f>'Формат ИПР'!C81</f>
        <v>«Установка приборов учета, класс напряжения 110 кВ и выше, всего, в том числе:»</v>
      </c>
      <c r="CN95" s="75" t="str">
        <f>'Формат ИПР'!D81</f>
        <v>Г</v>
      </c>
      <c r="CO95" s="75" t="b">
        <f t="shared" si="26"/>
        <v>1</v>
      </c>
    </row>
    <row r="96" spans="1:95" ht="27.75" customHeight="1">
      <c r="A96" s="218" t="s">
        <v>162</v>
      </c>
      <c r="B96" s="416" t="s">
        <v>163</v>
      </c>
      <c r="C96" s="219" t="s">
        <v>107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49">
        <v>0</v>
      </c>
      <c r="L96" s="249">
        <v>0</v>
      </c>
      <c r="M96" s="249">
        <v>0</v>
      </c>
      <c r="N96" s="249">
        <v>0</v>
      </c>
      <c r="O96" s="249">
        <v>0</v>
      </c>
      <c r="P96" s="249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49">
        <v>0</v>
      </c>
      <c r="Z96" s="249">
        <v>0</v>
      </c>
      <c r="AA96" s="249">
        <v>0</v>
      </c>
      <c r="AB96" s="249">
        <v>0</v>
      </c>
      <c r="AC96" s="249">
        <v>0</v>
      </c>
      <c r="AD96" s="249">
        <v>0</v>
      </c>
      <c r="AE96" s="249">
        <v>0</v>
      </c>
      <c r="AF96" s="249">
        <v>0</v>
      </c>
      <c r="AG96" s="249">
        <v>0</v>
      </c>
      <c r="AH96" s="249">
        <v>0</v>
      </c>
      <c r="AI96" s="249">
        <v>0</v>
      </c>
      <c r="AJ96" s="249">
        <v>0</v>
      </c>
      <c r="AK96" s="249">
        <v>0</v>
      </c>
      <c r="AL96" s="249">
        <v>0</v>
      </c>
      <c r="AM96" s="249">
        <v>0</v>
      </c>
      <c r="AN96" s="249">
        <v>0</v>
      </c>
      <c r="AO96" s="249">
        <v>0</v>
      </c>
      <c r="AP96" s="249">
        <v>0</v>
      </c>
      <c r="AQ96" s="249">
        <v>0</v>
      </c>
      <c r="AR96" s="249">
        <v>0</v>
      </c>
      <c r="AS96" s="249">
        <v>0</v>
      </c>
      <c r="AT96" s="249">
        <v>0</v>
      </c>
      <c r="AU96" s="249">
        <v>0</v>
      </c>
      <c r="AV96" s="249">
        <v>0</v>
      </c>
      <c r="AW96" s="249">
        <v>0</v>
      </c>
      <c r="AX96" s="249">
        <v>0</v>
      </c>
      <c r="AY96" s="249">
        <v>0</v>
      </c>
      <c r="AZ96" s="249">
        <v>0</v>
      </c>
      <c r="BA96" s="249">
        <v>0</v>
      </c>
      <c r="BB96" s="249">
        <v>0</v>
      </c>
      <c r="BC96" s="249">
        <v>0</v>
      </c>
      <c r="BD96" s="249">
        <v>0</v>
      </c>
      <c r="BE96" s="249">
        <v>0</v>
      </c>
      <c r="BF96" s="249">
        <v>0</v>
      </c>
      <c r="BG96" s="249">
        <v>0</v>
      </c>
      <c r="BH96" s="249">
        <v>0</v>
      </c>
      <c r="BI96" s="249">
        <v>0</v>
      </c>
      <c r="BJ96" s="249">
        <v>0</v>
      </c>
      <c r="BK96" s="249">
        <v>0</v>
      </c>
      <c r="BL96" s="249">
        <v>0</v>
      </c>
      <c r="BM96" s="249">
        <v>0</v>
      </c>
      <c r="BN96" s="249">
        <v>0</v>
      </c>
      <c r="BO96" s="249">
        <v>0</v>
      </c>
      <c r="BP96" s="249">
        <v>0</v>
      </c>
      <c r="BQ96" s="249">
        <v>0</v>
      </c>
      <c r="BR96" s="249">
        <v>0</v>
      </c>
      <c r="BS96" s="249">
        <v>0</v>
      </c>
      <c r="BT96" s="249">
        <v>0</v>
      </c>
      <c r="BU96" s="249">
        <v>0</v>
      </c>
      <c r="BV96" s="249">
        <v>0</v>
      </c>
      <c r="BW96" s="249">
        <v>0</v>
      </c>
      <c r="BX96" s="249">
        <v>0</v>
      </c>
      <c r="BY96" s="249">
        <v>0</v>
      </c>
      <c r="BZ96" s="249">
        <v>0</v>
      </c>
      <c r="CA96" s="249">
        <v>0</v>
      </c>
      <c r="CB96" s="249">
        <v>0</v>
      </c>
      <c r="CC96" s="249">
        <v>0</v>
      </c>
      <c r="CD96" s="249">
        <v>0</v>
      </c>
      <c r="CE96" s="249">
        <v>0</v>
      </c>
      <c r="CF96" s="249">
        <v>0</v>
      </c>
      <c r="CG96" s="54">
        <f t="shared" si="5"/>
        <v>0</v>
      </c>
      <c r="CH96" s="54" t="str">
        <f t="shared" si="6"/>
        <v>-</v>
      </c>
      <c r="CI96" s="104">
        <f t="shared" si="7"/>
        <v>0</v>
      </c>
      <c r="CJ96" s="29" t="str">
        <f t="shared" si="288"/>
        <v>-</v>
      </c>
      <c r="CK96" s="423" t="s">
        <v>110</v>
      </c>
      <c r="CL96" s="75" t="str">
        <f>'Формат ИПР'!B82</f>
        <v>1.2.3.5</v>
      </c>
      <c r="CM96" s="75" t="str">
        <f>'Формат ИПР'!C82</f>
        <v>«Включение приборов учета в систему сбора и передачи данных, класс напряжения 0,22 (0,4) кВ, всего, в том числе:»</v>
      </c>
      <c r="CN96" s="75" t="str">
        <f>'Формат ИПР'!D82</f>
        <v>Г</v>
      </c>
      <c r="CO96" s="75" t="b">
        <f t="shared" si="26"/>
        <v>1</v>
      </c>
    </row>
    <row r="97" spans="1:95" ht="27.75" customHeight="1">
      <c r="A97" s="218" t="s">
        <v>164</v>
      </c>
      <c r="B97" s="416" t="s">
        <v>165</v>
      </c>
      <c r="C97" s="219" t="s">
        <v>107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0</v>
      </c>
      <c r="O97" s="249">
        <v>0</v>
      </c>
      <c r="P97" s="249">
        <v>0</v>
      </c>
      <c r="Q97" s="249">
        <v>0</v>
      </c>
      <c r="R97" s="249">
        <v>0</v>
      </c>
      <c r="S97" s="249">
        <v>0</v>
      </c>
      <c r="T97" s="249">
        <v>0</v>
      </c>
      <c r="U97" s="249">
        <v>0</v>
      </c>
      <c r="V97" s="249">
        <v>0</v>
      </c>
      <c r="W97" s="249">
        <v>0</v>
      </c>
      <c r="X97" s="249">
        <v>0</v>
      </c>
      <c r="Y97" s="249">
        <v>0</v>
      </c>
      <c r="Z97" s="249">
        <v>0</v>
      </c>
      <c r="AA97" s="249">
        <v>0</v>
      </c>
      <c r="AB97" s="249">
        <v>0</v>
      </c>
      <c r="AC97" s="249">
        <v>0</v>
      </c>
      <c r="AD97" s="249">
        <v>0</v>
      </c>
      <c r="AE97" s="249">
        <v>0</v>
      </c>
      <c r="AF97" s="249">
        <v>0</v>
      </c>
      <c r="AG97" s="249">
        <v>0</v>
      </c>
      <c r="AH97" s="249">
        <v>0</v>
      </c>
      <c r="AI97" s="249">
        <v>0</v>
      </c>
      <c r="AJ97" s="249">
        <v>0</v>
      </c>
      <c r="AK97" s="249">
        <v>0</v>
      </c>
      <c r="AL97" s="249">
        <v>0</v>
      </c>
      <c r="AM97" s="249">
        <v>0</v>
      </c>
      <c r="AN97" s="249">
        <v>0</v>
      </c>
      <c r="AO97" s="249">
        <v>0</v>
      </c>
      <c r="AP97" s="249">
        <v>0</v>
      </c>
      <c r="AQ97" s="249">
        <v>0</v>
      </c>
      <c r="AR97" s="249">
        <v>0</v>
      </c>
      <c r="AS97" s="249">
        <v>0</v>
      </c>
      <c r="AT97" s="249">
        <v>0</v>
      </c>
      <c r="AU97" s="249">
        <v>0</v>
      </c>
      <c r="AV97" s="249">
        <v>0</v>
      </c>
      <c r="AW97" s="249">
        <v>0</v>
      </c>
      <c r="AX97" s="249">
        <v>0</v>
      </c>
      <c r="AY97" s="249">
        <v>0</v>
      </c>
      <c r="AZ97" s="249">
        <v>0</v>
      </c>
      <c r="BA97" s="249">
        <v>0</v>
      </c>
      <c r="BB97" s="249">
        <v>0</v>
      </c>
      <c r="BC97" s="249">
        <v>0</v>
      </c>
      <c r="BD97" s="249">
        <v>0</v>
      </c>
      <c r="BE97" s="249">
        <v>0</v>
      </c>
      <c r="BF97" s="249">
        <v>0</v>
      </c>
      <c r="BG97" s="249">
        <v>0</v>
      </c>
      <c r="BH97" s="249">
        <v>0</v>
      </c>
      <c r="BI97" s="249">
        <v>0</v>
      </c>
      <c r="BJ97" s="249">
        <v>0</v>
      </c>
      <c r="BK97" s="249">
        <v>0</v>
      </c>
      <c r="BL97" s="249">
        <v>0</v>
      </c>
      <c r="BM97" s="249">
        <v>0</v>
      </c>
      <c r="BN97" s="249">
        <v>0</v>
      </c>
      <c r="BO97" s="249">
        <v>0</v>
      </c>
      <c r="BP97" s="249">
        <v>0</v>
      </c>
      <c r="BQ97" s="249">
        <v>0</v>
      </c>
      <c r="BR97" s="249">
        <v>0</v>
      </c>
      <c r="BS97" s="249">
        <v>0</v>
      </c>
      <c r="BT97" s="249">
        <v>0</v>
      </c>
      <c r="BU97" s="249">
        <v>0</v>
      </c>
      <c r="BV97" s="249">
        <v>0</v>
      </c>
      <c r="BW97" s="249">
        <v>0</v>
      </c>
      <c r="BX97" s="249">
        <v>0</v>
      </c>
      <c r="BY97" s="249">
        <v>0</v>
      </c>
      <c r="BZ97" s="249">
        <v>0</v>
      </c>
      <c r="CA97" s="249">
        <v>0</v>
      </c>
      <c r="CB97" s="249">
        <v>0</v>
      </c>
      <c r="CC97" s="249">
        <v>0</v>
      </c>
      <c r="CD97" s="249">
        <v>0</v>
      </c>
      <c r="CE97" s="249">
        <v>0</v>
      </c>
      <c r="CF97" s="249">
        <v>0</v>
      </c>
      <c r="CG97" s="54">
        <f t="shared" ref="CG97:CG118" si="291">IF($E97="нд","нд",$AS97-$E97)</f>
        <v>0</v>
      </c>
      <c r="CH97" s="54" t="str">
        <f t="shared" ref="CH97:CH118" si="292">IF($E97="нд","нд",IF((E97)&gt;0,CG97/(E97),"-"))</f>
        <v>-</v>
      </c>
      <c r="CI97" s="104">
        <f t="shared" ref="CI97:CI118" si="293">IF($F97="нд","нд",($BB97+BJ97+BR97)-(N97+V97+AD97))</f>
        <v>0</v>
      </c>
      <c r="CJ97" s="29" t="str">
        <f t="shared" si="288"/>
        <v>-</v>
      </c>
      <c r="CK97" s="423" t="s">
        <v>110</v>
      </c>
      <c r="CL97" s="75" t="str">
        <f>'Формат ИПР'!B83</f>
        <v>1.2.3.6</v>
      </c>
      <c r="CM97" s="75" t="str">
        <f>'Формат ИПР'!C83</f>
        <v>«Включение приборов учета в систему сбора и передачи данных, класс напряжения 6 (10) кВ, всего, в том числе:»</v>
      </c>
      <c r="CN97" s="75" t="str">
        <f>'Формат ИПР'!D83</f>
        <v>Г</v>
      </c>
      <c r="CO97" s="75" t="b">
        <f t="shared" ref="CO97:CO118" si="294">C97=CN97</f>
        <v>1</v>
      </c>
    </row>
    <row r="98" spans="1:95" ht="27.75" customHeight="1">
      <c r="A98" s="218" t="s">
        <v>166</v>
      </c>
      <c r="B98" s="416" t="s">
        <v>167</v>
      </c>
      <c r="C98" s="219" t="s">
        <v>107</v>
      </c>
      <c r="D98" s="249">
        <v>0</v>
      </c>
      <c r="E98" s="249">
        <v>0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>
        <v>0</v>
      </c>
      <c r="O98" s="249">
        <v>0</v>
      </c>
      <c r="P98" s="249">
        <v>0</v>
      </c>
      <c r="Q98" s="249">
        <v>0</v>
      </c>
      <c r="R98" s="249">
        <v>0</v>
      </c>
      <c r="S98" s="249">
        <v>0</v>
      </c>
      <c r="T98" s="249">
        <v>0</v>
      </c>
      <c r="U98" s="249">
        <v>0</v>
      </c>
      <c r="V98" s="249">
        <v>0</v>
      </c>
      <c r="W98" s="249">
        <v>0</v>
      </c>
      <c r="X98" s="249">
        <v>0</v>
      </c>
      <c r="Y98" s="249">
        <v>0</v>
      </c>
      <c r="Z98" s="249">
        <v>0</v>
      </c>
      <c r="AA98" s="249">
        <v>0</v>
      </c>
      <c r="AB98" s="249">
        <v>0</v>
      </c>
      <c r="AC98" s="249">
        <v>0</v>
      </c>
      <c r="AD98" s="249">
        <v>0</v>
      </c>
      <c r="AE98" s="249">
        <v>0</v>
      </c>
      <c r="AF98" s="249">
        <v>0</v>
      </c>
      <c r="AG98" s="249">
        <v>0</v>
      </c>
      <c r="AH98" s="249">
        <v>0</v>
      </c>
      <c r="AI98" s="249">
        <v>0</v>
      </c>
      <c r="AJ98" s="249">
        <v>0</v>
      </c>
      <c r="AK98" s="249">
        <v>0</v>
      </c>
      <c r="AL98" s="249">
        <v>0</v>
      </c>
      <c r="AM98" s="249">
        <v>0</v>
      </c>
      <c r="AN98" s="249">
        <v>0</v>
      </c>
      <c r="AO98" s="249">
        <v>0</v>
      </c>
      <c r="AP98" s="249">
        <v>0</v>
      </c>
      <c r="AQ98" s="249">
        <v>0</v>
      </c>
      <c r="AR98" s="249">
        <v>0</v>
      </c>
      <c r="AS98" s="249">
        <v>0</v>
      </c>
      <c r="AT98" s="249">
        <v>0</v>
      </c>
      <c r="AU98" s="249">
        <v>0</v>
      </c>
      <c r="AV98" s="249">
        <v>0</v>
      </c>
      <c r="AW98" s="249">
        <v>0</v>
      </c>
      <c r="AX98" s="249">
        <v>0</v>
      </c>
      <c r="AY98" s="249">
        <v>0</v>
      </c>
      <c r="AZ98" s="249">
        <v>0</v>
      </c>
      <c r="BA98" s="249">
        <v>0</v>
      </c>
      <c r="BB98" s="249">
        <v>0</v>
      </c>
      <c r="BC98" s="249">
        <v>0</v>
      </c>
      <c r="BD98" s="249">
        <v>0</v>
      </c>
      <c r="BE98" s="249">
        <v>0</v>
      </c>
      <c r="BF98" s="249">
        <v>0</v>
      </c>
      <c r="BG98" s="249">
        <v>0</v>
      </c>
      <c r="BH98" s="249">
        <v>0</v>
      </c>
      <c r="BI98" s="249">
        <v>0</v>
      </c>
      <c r="BJ98" s="249">
        <v>0</v>
      </c>
      <c r="BK98" s="249">
        <v>0</v>
      </c>
      <c r="BL98" s="249">
        <v>0</v>
      </c>
      <c r="BM98" s="249">
        <v>0</v>
      </c>
      <c r="BN98" s="249">
        <v>0</v>
      </c>
      <c r="BO98" s="249">
        <v>0</v>
      </c>
      <c r="BP98" s="249">
        <v>0</v>
      </c>
      <c r="BQ98" s="249">
        <v>0</v>
      </c>
      <c r="BR98" s="249">
        <v>0</v>
      </c>
      <c r="BS98" s="249">
        <v>0</v>
      </c>
      <c r="BT98" s="249">
        <v>0</v>
      </c>
      <c r="BU98" s="249">
        <v>0</v>
      </c>
      <c r="BV98" s="249">
        <v>0</v>
      </c>
      <c r="BW98" s="249">
        <v>0</v>
      </c>
      <c r="BX98" s="249">
        <v>0</v>
      </c>
      <c r="BY98" s="249">
        <v>0</v>
      </c>
      <c r="BZ98" s="249">
        <v>0</v>
      </c>
      <c r="CA98" s="249">
        <v>0</v>
      </c>
      <c r="CB98" s="249">
        <v>0</v>
      </c>
      <c r="CC98" s="249">
        <v>0</v>
      </c>
      <c r="CD98" s="249">
        <v>0</v>
      </c>
      <c r="CE98" s="249">
        <v>0</v>
      </c>
      <c r="CF98" s="249">
        <v>0</v>
      </c>
      <c r="CG98" s="54">
        <f t="shared" si="291"/>
        <v>0</v>
      </c>
      <c r="CH98" s="54" t="str">
        <f t="shared" si="292"/>
        <v>-</v>
      </c>
      <c r="CI98" s="104">
        <f t="shared" si="293"/>
        <v>0</v>
      </c>
      <c r="CJ98" s="29" t="str">
        <f t="shared" si="288"/>
        <v>-</v>
      </c>
      <c r="CK98" s="423" t="s">
        <v>110</v>
      </c>
      <c r="CL98" s="75" t="str">
        <f>'Формат ИПР'!B84</f>
        <v>1.2.3.7</v>
      </c>
      <c r="CM98" s="75" t="str">
        <f>'Формат ИПР'!C84</f>
        <v>«Включение приборов учета в систему сбора и передачи данных, класс напряжения 35 кВ, всего, в том числе:»</v>
      </c>
      <c r="CN98" s="75" t="str">
        <f>'Формат ИПР'!D84</f>
        <v>Г</v>
      </c>
      <c r="CO98" s="75" t="b">
        <f t="shared" si="294"/>
        <v>1</v>
      </c>
    </row>
    <row r="99" spans="1:95" ht="27.75" customHeight="1">
      <c r="A99" s="218" t="s">
        <v>168</v>
      </c>
      <c r="B99" s="416" t="s">
        <v>169</v>
      </c>
      <c r="C99" s="219" t="s">
        <v>107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>
        <v>0</v>
      </c>
      <c r="O99" s="249">
        <v>0</v>
      </c>
      <c r="P99" s="249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49">
        <v>0</v>
      </c>
      <c r="Z99" s="249">
        <v>0</v>
      </c>
      <c r="AA99" s="249">
        <v>0</v>
      </c>
      <c r="AB99" s="249">
        <v>0</v>
      </c>
      <c r="AC99" s="249">
        <v>0</v>
      </c>
      <c r="AD99" s="249">
        <v>0</v>
      </c>
      <c r="AE99" s="249">
        <v>0</v>
      </c>
      <c r="AF99" s="249">
        <v>0</v>
      </c>
      <c r="AG99" s="249">
        <v>0</v>
      </c>
      <c r="AH99" s="249">
        <v>0</v>
      </c>
      <c r="AI99" s="249">
        <v>0</v>
      </c>
      <c r="AJ99" s="249">
        <v>0</v>
      </c>
      <c r="AK99" s="249">
        <v>0</v>
      </c>
      <c r="AL99" s="249">
        <v>0</v>
      </c>
      <c r="AM99" s="249">
        <v>0</v>
      </c>
      <c r="AN99" s="249">
        <v>0</v>
      </c>
      <c r="AO99" s="249">
        <v>0</v>
      </c>
      <c r="AP99" s="249">
        <v>0</v>
      </c>
      <c r="AQ99" s="249">
        <v>0</v>
      </c>
      <c r="AR99" s="249">
        <v>0</v>
      </c>
      <c r="AS99" s="249">
        <v>0</v>
      </c>
      <c r="AT99" s="249">
        <v>0</v>
      </c>
      <c r="AU99" s="249">
        <v>0</v>
      </c>
      <c r="AV99" s="249">
        <v>0</v>
      </c>
      <c r="AW99" s="249">
        <v>0</v>
      </c>
      <c r="AX99" s="249">
        <v>0</v>
      </c>
      <c r="AY99" s="249">
        <v>0</v>
      </c>
      <c r="AZ99" s="249">
        <v>0</v>
      </c>
      <c r="BA99" s="249">
        <v>0</v>
      </c>
      <c r="BB99" s="249">
        <v>0</v>
      </c>
      <c r="BC99" s="249">
        <v>0</v>
      </c>
      <c r="BD99" s="249">
        <v>0</v>
      </c>
      <c r="BE99" s="249">
        <v>0</v>
      </c>
      <c r="BF99" s="249">
        <v>0</v>
      </c>
      <c r="BG99" s="249">
        <v>0</v>
      </c>
      <c r="BH99" s="249">
        <v>0</v>
      </c>
      <c r="BI99" s="249">
        <v>0</v>
      </c>
      <c r="BJ99" s="249">
        <v>0</v>
      </c>
      <c r="BK99" s="249">
        <v>0</v>
      </c>
      <c r="BL99" s="249">
        <v>0</v>
      </c>
      <c r="BM99" s="249">
        <v>0</v>
      </c>
      <c r="BN99" s="249">
        <v>0</v>
      </c>
      <c r="BO99" s="249">
        <v>0</v>
      </c>
      <c r="BP99" s="249">
        <v>0</v>
      </c>
      <c r="BQ99" s="249">
        <v>0</v>
      </c>
      <c r="BR99" s="249">
        <v>0</v>
      </c>
      <c r="BS99" s="249">
        <v>0</v>
      </c>
      <c r="BT99" s="249">
        <v>0</v>
      </c>
      <c r="BU99" s="249">
        <v>0</v>
      </c>
      <c r="BV99" s="249">
        <v>0</v>
      </c>
      <c r="BW99" s="249">
        <v>0</v>
      </c>
      <c r="BX99" s="249">
        <v>0</v>
      </c>
      <c r="BY99" s="249">
        <v>0</v>
      </c>
      <c r="BZ99" s="249">
        <v>0</v>
      </c>
      <c r="CA99" s="249">
        <v>0</v>
      </c>
      <c r="CB99" s="249">
        <v>0</v>
      </c>
      <c r="CC99" s="249">
        <v>0</v>
      </c>
      <c r="CD99" s="249">
        <v>0</v>
      </c>
      <c r="CE99" s="249">
        <v>0</v>
      </c>
      <c r="CF99" s="249">
        <v>0</v>
      </c>
      <c r="CG99" s="54">
        <f t="shared" si="291"/>
        <v>0</v>
      </c>
      <c r="CH99" s="54" t="str">
        <f t="shared" si="292"/>
        <v>-</v>
      </c>
      <c r="CI99" s="104">
        <f t="shared" si="293"/>
        <v>0</v>
      </c>
      <c r="CJ99" s="29" t="str">
        <f t="shared" si="288"/>
        <v>-</v>
      </c>
      <c r="CK99" s="423" t="s">
        <v>110</v>
      </c>
      <c r="CL99" s="75" t="str">
        <f>'Формат ИПР'!B85</f>
        <v>1.2.3.8</v>
      </c>
      <c r="CM99" s="75" t="str">
        <f>'Формат ИПР'!C85</f>
        <v>«Включение приборов учета в систему сбора и передачи данных, класс напряжения 110 кВ и выше, всего, в том числе:»</v>
      </c>
      <c r="CN99" s="75" t="str">
        <f>'Формат ИПР'!D85</f>
        <v>Г</v>
      </c>
      <c r="CO99" s="75" t="b">
        <f t="shared" si="294"/>
        <v>1</v>
      </c>
    </row>
    <row r="100" spans="1:95" ht="27.75" customHeight="1">
      <c r="A100" s="218" t="s">
        <v>170</v>
      </c>
      <c r="B100" s="416" t="s">
        <v>171</v>
      </c>
      <c r="C100" s="219" t="s">
        <v>107</v>
      </c>
      <c r="D100" s="249">
        <f>D101+D102</f>
        <v>10</v>
      </c>
      <c r="E100" s="249">
        <f t="shared" ref="E100:BP100" si="295">E101+E102</f>
        <v>0</v>
      </c>
      <c r="F100" s="249">
        <f t="shared" si="295"/>
        <v>10</v>
      </c>
      <c r="G100" s="249">
        <f t="shared" si="295"/>
        <v>0</v>
      </c>
      <c r="H100" s="249">
        <f t="shared" si="295"/>
        <v>0</v>
      </c>
      <c r="I100" s="249">
        <f t="shared" si="295"/>
        <v>0</v>
      </c>
      <c r="J100" s="249">
        <f t="shared" si="295"/>
        <v>0</v>
      </c>
      <c r="K100" s="249">
        <f t="shared" si="295"/>
        <v>1</v>
      </c>
      <c r="L100" s="249">
        <f t="shared" si="295"/>
        <v>0</v>
      </c>
      <c r="M100" s="249">
        <f t="shared" si="295"/>
        <v>0</v>
      </c>
      <c r="N100" s="249">
        <f t="shared" si="295"/>
        <v>0</v>
      </c>
      <c r="O100" s="249">
        <f t="shared" si="295"/>
        <v>0</v>
      </c>
      <c r="P100" s="249">
        <f t="shared" si="295"/>
        <v>0</v>
      </c>
      <c r="Q100" s="249">
        <f t="shared" si="295"/>
        <v>0</v>
      </c>
      <c r="R100" s="249">
        <f t="shared" si="295"/>
        <v>0</v>
      </c>
      <c r="S100" s="249">
        <f t="shared" si="295"/>
        <v>0</v>
      </c>
      <c r="T100" s="249">
        <f t="shared" si="295"/>
        <v>0</v>
      </c>
      <c r="U100" s="249">
        <f t="shared" si="295"/>
        <v>0</v>
      </c>
      <c r="V100" s="249">
        <f t="shared" si="295"/>
        <v>0</v>
      </c>
      <c r="W100" s="249">
        <f t="shared" si="295"/>
        <v>0</v>
      </c>
      <c r="X100" s="249">
        <f t="shared" si="295"/>
        <v>0</v>
      </c>
      <c r="Y100" s="249">
        <f t="shared" si="295"/>
        <v>0</v>
      </c>
      <c r="Z100" s="249">
        <f t="shared" si="295"/>
        <v>0</v>
      </c>
      <c r="AA100" s="249">
        <f t="shared" si="295"/>
        <v>0</v>
      </c>
      <c r="AB100" s="249">
        <f t="shared" si="295"/>
        <v>0</v>
      </c>
      <c r="AC100" s="249">
        <f t="shared" si="295"/>
        <v>0</v>
      </c>
      <c r="AD100" s="249">
        <f t="shared" si="295"/>
        <v>0</v>
      </c>
      <c r="AE100" s="249">
        <f t="shared" si="295"/>
        <v>0</v>
      </c>
      <c r="AF100" s="249">
        <f t="shared" si="295"/>
        <v>0</v>
      </c>
      <c r="AG100" s="249">
        <f t="shared" si="295"/>
        <v>0</v>
      </c>
      <c r="AH100" s="249">
        <f t="shared" si="295"/>
        <v>0</v>
      </c>
      <c r="AI100" s="249">
        <f t="shared" si="295"/>
        <v>0</v>
      </c>
      <c r="AJ100" s="249">
        <f t="shared" si="295"/>
        <v>0</v>
      </c>
      <c r="AK100" s="249">
        <f t="shared" si="295"/>
        <v>0</v>
      </c>
      <c r="AL100" s="249">
        <f t="shared" si="295"/>
        <v>10</v>
      </c>
      <c r="AM100" s="249">
        <f t="shared" si="295"/>
        <v>0</v>
      </c>
      <c r="AN100" s="249">
        <f t="shared" si="295"/>
        <v>0</v>
      </c>
      <c r="AO100" s="249">
        <f t="shared" si="295"/>
        <v>0</v>
      </c>
      <c r="AP100" s="249">
        <f t="shared" si="295"/>
        <v>0</v>
      </c>
      <c r="AQ100" s="249">
        <f t="shared" si="295"/>
        <v>1</v>
      </c>
      <c r="AR100" s="249">
        <f t="shared" si="295"/>
        <v>0</v>
      </c>
      <c r="AS100" s="249">
        <f t="shared" si="295"/>
        <v>0</v>
      </c>
      <c r="AT100" s="249">
        <f t="shared" si="295"/>
        <v>0</v>
      </c>
      <c r="AU100" s="249">
        <f t="shared" si="295"/>
        <v>0</v>
      </c>
      <c r="AV100" s="249">
        <f t="shared" si="295"/>
        <v>0</v>
      </c>
      <c r="AW100" s="249">
        <f t="shared" si="295"/>
        <v>0</v>
      </c>
      <c r="AX100" s="249">
        <f t="shared" si="295"/>
        <v>0</v>
      </c>
      <c r="AY100" s="249">
        <f t="shared" si="295"/>
        <v>0</v>
      </c>
      <c r="AZ100" s="249">
        <f t="shared" si="295"/>
        <v>0</v>
      </c>
      <c r="BA100" s="249">
        <f t="shared" si="295"/>
        <v>0</v>
      </c>
      <c r="BB100" s="249">
        <f t="shared" si="295"/>
        <v>0</v>
      </c>
      <c r="BC100" s="249">
        <f t="shared" si="295"/>
        <v>0</v>
      </c>
      <c r="BD100" s="249">
        <f t="shared" si="295"/>
        <v>0</v>
      </c>
      <c r="BE100" s="249">
        <f t="shared" si="295"/>
        <v>0</v>
      </c>
      <c r="BF100" s="249">
        <f t="shared" si="295"/>
        <v>0</v>
      </c>
      <c r="BG100" s="249">
        <f t="shared" si="295"/>
        <v>0</v>
      </c>
      <c r="BH100" s="249">
        <f t="shared" si="295"/>
        <v>0</v>
      </c>
      <c r="BI100" s="249">
        <f t="shared" si="295"/>
        <v>0</v>
      </c>
      <c r="BJ100" s="249">
        <f t="shared" si="295"/>
        <v>0</v>
      </c>
      <c r="BK100" s="249">
        <f t="shared" si="295"/>
        <v>0</v>
      </c>
      <c r="BL100" s="249">
        <f t="shared" si="295"/>
        <v>0</v>
      </c>
      <c r="BM100" s="249">
        <f t="shared" si="295"/>
        <v>0</v>
      </c>
      <c r="BN100" s="249">
        <f t="shared" si="295"/>
        <v>0</v>
      </c>
      <c r="BO100" s="249">
        <f t="shared" si="295"/>
        <v>0</v>
      </c>
      <c r="BP100" s="249">
        <f t="shared" si="295"/>
        <v>0</v>
      </c>
      <c r="BQ100" s="249">
        <f t="shared" ref="BQ100:CF100" si="296">BQ101+BQ102</f>
        <v>0</v>
      </c>
      <c r="BR100" s="249">
        <f t="shared" si="296"/>
        <v>0</v>
      </c>
      <c r="BS100" s="249">
        <f t="shared" si="296"/>
        <v>0</v>
      </c>
      <c r="BT100" s="249">
        <f t="shared" si="296"/>
        <v>0</v>
      </c>
      <c r="BU100" s="249">
        <f t="shared" si="296"/>
        <v>0</v>
      </c>
      <c r="BV100" s="249">
        <f t="shared" si="296"/>
        <v>0</v>
      </c>
      <c r="BW100" s="249">
        <f t="shared" si="296"/>
        <v>0</v>
      </c>
      <c r="BX100" s="249">
        <f t="shared" si="296"/>
        <v>0</v>
      </c>
      <c r="BY100" s="249">
        <f t="shared" si="296"/>
        <v>0</v>
      </c>
      <c r="BZ100" s="249">
        <f t="shared" si="296"/>
        <v>0</v>
      </c>
      <c r="CA100" s="249">
        <f t="shared" si="296"/>
        <v>0</v>
      </c>
      <c r="CB100" s="249">
        <f t="shared" si="296"/>
        <v>0</v>
      </c>
      <c r="CC100" s="249">
        <f t="shared" si="296"/>
        <v>0</v>
      </c>
      <c r="CD100" s="249">
        <f t="shared" si="296"/>
        <v>0</v>
      </c>
      <c r="CE100" s="249">
        <f t="shared" si="296"/>
        <v>0</v>
      </c>
      <c r="CF100" s="249">
        <f t="shared" si="296"/>
        <v>0</v>
      </c>
      <c r="CG100" s="54">
        <f t="shared" si="291"/>
        <v>0</v>
      </c>
      <c r="CH100" s="54" t="str">
        <f t="shared" si="292"/>
        <v>-</v>
      </c>
      <c r="CI100" s="104">
        <f t="shared" si="293"/>
        <v>0</v>
      </c>
      <c r="CJ100" s="29" t="str">
        <f t="shared" si="288"/>
        <v>-</v>
      </c>
      <c r="CK100" s="423" t="s">
        <v>110</v>
      </c>
      <c r="CL100" s="75" t="str">
        <f>'Формат ИПР'!B86</f>
        <v>1.2.4</v>
      </c>
      <c r="CM100" s="75" t="str">
        <f>'Формат ИПР'!C86</f>
        <v>Реконструкция, модернизация, техническое перевооружение прочих объектов основных средств, всего, в том числе:</v>
      </c>
      <c r="CN100" s="75" t="str">
        <f>'Формат ИПР'!D86</f>
        <v>Г</v>
      </c>
      <c r="CO100" s="75" t="b">
        <f t="shared" si="294"/>
        <v>1</v>
      </c>
    </row>
    <row r="101" spans="1:95" ht="27.75" customHeight="1">
      <c r="A101" s="218" t="s">
        <v>172</v>
      </c>
      <c r="B101" s="416" t="s">
        <v>173</v>
      </c>
      <c r="C101" s="219" t="s">
        <v>107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0</v>
      </c>
      <c r="O101" s="249">
        <v>0</v>
      </c>
      <c r="P101" s="249">
        <v>0</v>
      </c>
      <c r="Q101" s="249">
        <v>0</v>
      </c>
      <c r="R101" s="249">
        <v>0</v>
      </c>
      <c r="S101" s="249">
        <v>0</v>
      </c>
      <c r="T101" s="249">
        <v>0</v>
      </c>
      <c r="U101" s="249">
        <v>0</v>
      </c>
      <c r="V101" s="249">
        <v>0</v>
      </c>
      <c r="W101" s="249">
        <v>0</v>
      </c>
      <c r="X101" s="249">
        <v>0</v>
      </c>
      <c r="Y101" s="249">
        <v>0</v>
      </c>
      <c r="Z101" s="249">
        <v>0</v>
      </c>
      <c r="AA101" s="249">
        <v>0</v>
      </c>
      <c r="AB101" s="249">
        <v>0</v>
      </c>
      <c r="AC101" s="249">
        <v>0</v>
      </c>
      <c r="AD101" s="249">
        <v>0</v>
      </c>
      <c r="AE101" s="249">
        <v>0</v>
      </c>
      <c r="AF101" s="249">
        <v>0</v>
      </c>
      <c r="AG101" s="249">
        <v>0</v>
      </c>
      <c r="AH101" s="249">
        <v>0</v>
      </c>
      <c r="AI101" s="249">
        <v>0</v>
      </c>
      <c r="AJ101" s="249">
        <v>0</v>
      </c>
      <c r="AK101" s="249">
        <v>0</v>
      </c>
      <c r="AL101" s="249">
        <v>0</v>
      </c>
      <c r="AM101" s="249">
        <v>0</v>
      </c>
      <c r="AN101" s="249">
        <v>0</v>
      </c>
      <c r="AO101" s="249">
        <v>0</v>
      </c>
      <c r="AP101" s="249">
        <v>0</v>
      </c>
      <c r="AQ101" s="249">
        <v>0</v>
      </c>
      <c r="AR101" s="249">
        <v>0</v>
      </c>
      <c r="AS101" s="249">
        <v>0</v>
      </c>
      <c r="AT101" s="249">
        <v>0</v>
      </c>
      <c r="AU101" s="249">
        <v>0</v>
      </c>
      <c r="AV101" s="249">
        <v>0</v>
      </c>
      <c r="AW101" s="249">
        <v>0</v>
      </c>
      <c r="AX101" s="249">
        <v>0</v>
      </c>
      <c r="AY101" s="249">
        <v>0</v>
      </c>
      <c r="AZ101" s="249">
        <v>0</v>
      </c>
      <c r="BA101" s="249">
        <v>0</v>
      </c>
      <c r="BB101" s="249">
        <v>0</v>
      </c>
      <c r="BC101" s="249">
        <v>0</v>
      </c>
      <c r="BD101" s="249">
        <v>0</v>
      </c>
      <c r="BE101" s="249">
        <v>0</v>
      </c>
      <c r="BF101" s="249">
        <v>0</v>
      </c>
      <c r="BG101" s="249">
        <v>0</v>
      </c>
      <c r="BH101" s="249">
        <v>0</v>
      </c>
      <c r="BI101" s="249">
        <v>0</v>
      </c>
      <c r="BJ101" s="249">
        <v>0</v>
      </c>
      <c r="BK101" s="249">
        <v>0</v>
      </c>
      <c r="BL101" s="249">
        <v>0</v>
      </c>
      <c r="BM101" s="249">
        <v>0</v>
      </c>
      <c r="BN101" s="249">
        <v>0</v>
      </c>
      <c r="BO101" s="249">
        <v>0</v>
      </c>
      <c r="BP101" s="249">
        <v>0</v>
      </c>
      <c r="BQ101" s="249">
        <v>0</v>
      </c>
      <c r="BR101" s="249">
        <v>0</v>
      </c>
      <c r="BS101" s="249">
        <v>0</v>
      </c>
      <c r="BT101" s="249">
        <v>0</v>
      </c>
      <c r="BU101" s="249">
        <v>0</v>
      </c>
      <c r="BV101" s="249">
        <v>0</v>
      </c>
      <c r="BW101" s="249">
        <v>0</v>
      </c>
      <c r="BX101" s="249">
        <v>0</v>
      </c>
      <c r="BY101" s="249">
        <v>0</v>
      </c>
      <c r="BZ101" s="249">
        <v>0</v>
      </c>
      <c r="CA101" s="249">
        <v>0</v>
      </c>
      <c r="CB101" s="249">
        <v>0</v>
      </c>
      <c r="CC101" s="249">
        <v>0</v>
      </c>
      <c r="CD101" s="249">
        <v>0</v>
      </c>
      <c r="CE101" s="249">
        <v>0</v>
      </c>
      <c r="CF101" s="249">
        <v>0</v>
      </c>
      <c r="CG101" s="54">
        <f t="shared" si="291"/>
        <v>0</v>
      </c>
      <c r="CH101" s="54" t="str">
        <f t="shared" si="292"/>
        <v>-</v>
      </c>
      <c r="CI101" s="104">
        <f t="shared" si="293"/>
        <v>0</v>
      </c>
      <c r="CJ101" s="29" t="str">
        <f t="shared" si="288"/>
        <v>-</v>
      </c>
      <c r="CK101" s="423" t="s">
        <v>110</v>
      </c>
      <c r="CL101" s="75" t="str">
        <f>'Формат ИПР'!B87</f>
        <v>1.2.4.1</v>
      </c>
      <c r="CM101" s="75" t="str">
        <f>'Формат ИПР'!C87</f>
        <v>Реконструкция прочих объектов основных средств, всего, в том числе:</v>
      </c>
      <c r="CN101" s="75" t="str">
        <f>'Формат ИПР'!D87</f>
        <v>Г</v>
      </c>
      <c r="CO101" s="75" t="b">
        <f t="shared" si="294"/>
        <v>1</v>
      </c>
    </row>
    <row r="102" spans="1:95" ht="27.75" customHeight="1">
      <c r="A102" s="218" t="s">
        <v>174</v>
      </c>
      <c r="B102" s="416" t="s">
        <v>175</v>
      </c>
      <c r="C102" s="219" t="s">
        <v>107</v>
      </c>
      <c r="D102" s="249">
        <f>SUM(D103)</f>
        <v>10</v>
      </c>
      <c r="E102" s="249">
        <f t="shared" ref="E102:BP102" si="297">SUM(E103)</f>
        <v>0</v>
      </c>
      <c r="F102" s="249">
        <f t="shared" si="297"/>
        <v>10</v>
      </c>
      <c r="G102" s="249">
        <f t="shared" si="297"/>
        <v>0</v>
      </c>
      <c r="H102" s="249">
        <f t="shared" si="297"/>
        <v>0</v>
      </c>
      <c r="I102" s="249">
        <f t="shared" si="297"/>
        <v>0</v>
      </c>
      <c r="J102" s="249">
        <f t="shared" si="297"/>
        <v>0</v>
      </c>
      <c r="K102" s="249">
        <f t="shared" si="297"/>
        <v>1</v>
      </c>
      <c r="L102" s="249">
        <f t="shared" si="297"/>
        <v>0</v>
      </c>
      <c r="M102" s="249">
        <f t="shared" si="297"/>
        <v>0</v>
      </c>
      <c r="N102" s="249">
        <f t="shared" si="297"/>
        <v>0</v>
      </c>
      <c r="O102" s="249">
        <f t="shared" si="297"/>
        <v>0</v>
      </c>
      <c r="P102" s="249">
        <f t="shared" si="297"/>
        <v>0</v>
      </c>
      <c r="Q102" s="249">
        <f t="shared" si="297"/>
        <v>0</v>
      </c>
      <c r="R102" s="249">
        <f t="shared" si="297"/>
        <v>0</v>
      </c>
      <c r="S102" s="249">
        <f t="shared" si="297"/>
        <v>0</v>
      </c>
      <c r="T102" s="249">
        <f t="shared" si="297"/>
        <v>0</v>
      </c>
      <c r="U102" s="249">
        <f t="shared" si="297"/>
        <v>0</v>
      </c>
      <c r="V102" s="249">
        <f t="shared" si="297"/>
        <v>0</v>
      </c>
      <c r="W102" s="249">
        <f t="shared" si="297"/>
        <v>0</v>
      </c>
      <c r="X102" s="249">
        <f t="shared" si="297"/>
        <v>0</v>
      </c>
      <c r="Y102" s="249">
        <f t="shared" si="297"/>
        <v>0</v>
      </c>
      <c r="Z102" s="249">
        <f t="shared" si="297"/>
        <v>0</v>
      </c>
      <c r="AA102" s="249">
        <f t="shared" si="297"/>
        <v>0</v>
      </c>
      <c r="AB102" s="249">
        <f t="shared" si="297"/>
        <v>0</v>
      </c>
      <c r="AC102" s="249">
        <f t="shared" si="297"/>
        <v>0</v>
      </c>
      <c r="AD102" s="249">
        <f t="shared" si="297"/>
        <v>0</v>
      </c>
      <c r="AE102" s="249">
        <f t="shared" si="297"/>
        <v>0</v>
      </c>
      <c r="AF102" s="249">
        <f t="shared" si="297"/>
        <v>0</v>
      </c>
      <c r="AG102" s="249">
        <f t="shared" si="297"/>
        <v>0</v>
      </c>
      <c r="AH102" s="249">
        <f t="shared" si="297"/>
        <v>0</v>
      </c>
      <c r="AI102" s="249">
        <f t="shared" si="297"/>
        <v>0</v>
      </c>
      <c r="AJ102" s="249">
        <f t="shared" si="297"/>
        <v>0</v>
      </c>
      <c r="AK102" s="249">
        <f t="shared" si="297"/>
        <v>0</v>
      </c>
      <c r="AL102" s="249">
        <f t="shared" si="297"/>
        <v>10</v>
      </c>
      <c r="AM102" s="249">
        <f t="shared" si="297"/>
        <v>0</v>
      </c>
      <c r="AN102" s="249">
        <f t="shared" si="297"/>
        <v>0</v>
      </c>
      <c r="AO102" s="249">
        <f t="shared" si="297"/>
        <v>0</v>
      </c>
      <c r="AP102" s="249">
        <f t="shared" si="297"/>
        <v>0</v>
      </c>
      <c r="AQ102" s="249">
        <f t="shared" si="297"/>
        <v>1</v>
      </c>
      <c r="AR102" s="249">
        <f t="shared" si="297"/>
        <v>0</v>
      </c>
      <c r="AS102" s="249">
        <f t="shared" si="297"/>
        <v>0</v>
      </c>
      <c r="AT102" s="249">
        <f t="shared" si="297"/>
        <v>0</v>
      </c>
      <c r="AU102" s="249">
        <f t="shared" si="297"/>
        <v>0</v>
      </c>
      <c r="AV102" s="249">
        <f t="shared" si="297"/>
        <v>0</v>
      </c>
      <c r="AW102" s="249">
        <f t="shared" si="297"/>
        <v>0</v>
      </c>
      <c r="AX102" s="249">
        <f t="shared" si="297"/>
        <v>0</v>
      </c>
      <c r="AY102" s="249">
        <f t="shared" si="297"/>
        <v>0</v>
      </c>
      <c r="AZ102" s="249">
        <f t="shared" si="297"/>
        <v>0</v>
      </c>
      <c r="BA102" s="249">
        <f t="shared" si="297"/>
        <v>0</v>
      </c>
      <c r="BB102" s="249">
        <f t="shared" si="297"/>
        <v>0</v>
      </c>
      <c r="BC102" s="249">
        <f t="shared" si="297"/>
        <v>0</v>
      </c>
      <c r="BD102" s="249">
        <f t="shared" si="297"/>
        <v>0</v>
      </c>
      <c r="BE102" s="249">
        <f t="shared" si="297"/>
        <v>0</v>
      </c>
      <c r="BF102" s="249">
        <f t="shared" si="297"/>
        <v>0</v>
      </c>
      <c r="BG102" s="249">
        <f t="shared" si="297"/>
        <v>0</v>
      </c>
      <c r="BH102" s="249">
        <f t="shared" si="297"/>
        <v>0</v>
      </c>
      <c r="BI102" s="249">
        <f t="shared" si="297"/>
        <v>0</v>
      </c>
      <c r="BJ102" s="249">
        <f t="shared" si="297"/>
        <v>0</v>
      </c>
      <c r="BK102" s="249">
        <f t="shared" si="297"/>
        <v>0</v>
      </c>
      <c r="BL102" s="249">
        <f t="shared" si="297"/>
        <v>0</v>
      </c>
      <c r="BM102" s="249">
        <f t="shared" si="297"/>
        <v>0</v>
      </c>
      <c r="BN102" s="249">
        <f t="shared" si="297"/>
        <v>0</v>
      </c>
      <c r="BO102" s="249">
        <f t="shared" si="297"/>
        <v>0</v>
      </c>
      <c r="BP102" s="249">
        <f t="shared" si="297"/>
        <v>0</v>
      </c>
      <c r="BQ102" s="249">
        <f t="shared" ref="BQ102:CF102" si="298">SUM(BQ103)</f>
        <v>0</v>
      </c>
      <c r="BR102" s="249">
        <f t="shared" si="298"/>
        <v>0</v>
      </c>
      <c r="BS102" s="249">
        <f t="shared" si="298"/>
        <v>0</v>
      </c>
      <c r="BT102" s="249">
        <f t="shared" si="298"/>
        <v>0</v>
      </c>
      <c r="BU102" s="249">
        <f t="shared" si="298"/>
        <v>0</v>
      </c>
      <c r="BV102" s="249">
        <f t="shared" si="298"/>
        <v>0</v>
      </c>
      <c r="BW102" s="249">
        <f t="shared" si="298"/>
        <v>0</v>
      </c>
      <c r="BX102" s="249">
        <f t="shared" si="298"/>
        <v>0</v>
      </c>
      <c r="BY102" s="249">
        <f t="shared" si="298"/>
        <v>0</v>
      </c>
      <c r="BZ102" s="249">
        <f t="shared" si="298"/>
        <v>0</v>
      </c>
      <c r="CA102" s="249">
        <f t="shared" si="298"/>
        <v>0</v>
      </c>
      <c r="CB102" s="249">
        <f t="shared" si="298"/>
        <v>0</v>
      </c>
      <c r="CC102" s="249">
        <f t="shared" si="298"/>
        <v>0</v>
      </c>
      <c r="CD102" s="249">
        <f t="shared" si="298"/>
        <v>0</v>
      </c>
      <c r="CE102" s="249">
        <f t="shared" si="298"/>
        <v>0</v>
      </c>
      <c r="CF102" s="249">
        <f t="shared" si="298"/>
        <v>0</v>
      </c>
      <c r="CG102" s="54">
        <f t="shared" si="291"/>
        <v>0</v>
      </c>
      <c r="CH102" s="54" t="str">
        <f t="shared" si="292"/>
        <v>-</v>
      </c>
      <c r="CI102" s="104">
        <f t="shared" si="293"/>
        <v>0</v>
      </c>
      <c r="CJ102" s="29" t="str">
        <f t="shared" si="288"/>
        <v>-</v>
      </c>
      <c r="CK102" s="423" t="s">
        <v>110</v>
      </c>
      <c r="CL102" s="75" t="str">
        <f>'Формат ИПР'!B88</f>
        <v>1.2.4.2</v>
      </c>
      <c r="CM102" s="75" t="str">
        <f>'Формат ИПР'!C88</f>
        <v>Модернизация, техническое перевооружение прочих объектов основных средств, всего, в том числе:</v>
      </c>
      <c r="CN102" s="75" t="str">
        <f>'Формат ИПР'!D88</f>
        <v>Г</v>
      </c>
      <c r="CO102" s="75" t="b">
        <f t="shared" si="294"/>
        <v>1</v>
      </c>
    </row>
    <row r="103" spans="1:95" ht="27.75" customHeight="1">
      <c r="A103" s="218" t="str">
        <f>'Формат ИПР'!B89</f>
        <v>1.2.4.2</v>
      </c>
      <c r="B103" s="416" t="str">
        <f>'Формат ИПР'!C89</f>
        <v>Модернизация системы сбора и передачи информации 1-ая очередь АО "Чеченэнерго" на  ПС"№84"</v>
      </c>
      <c r="C103" s="219" t="str">
        <f>'Формат ИПР'!D89</f>
        <v>F_prj_109108_49014</v>
      </c>
      <c r="D103" s="104">
        <v>10</v>
      </c>
      <c r="E103" s="29">
        <f t="shared" ref="E103" si="299">IF(M103="нд","нд",M103+U103+AC103+AK103)</f>
        <v>0</v>
      </c>
      <c r="F103" s="29">
        <f t="shared" ref="F103" si="300">IF(N103="нд","нд",N103+V103+AD103+AL103)</f>
        <v>10</v>
      </c>
      <c r="G103" s="29">
        <f t="shared" ref="G103" si="301">IF(O103="нд","нд",O103+W103+AE103+AM103)</f>
        <v>0</v>
      </c>
      <c r="H103" s="29">
        <f>IF(N103="нд","нд",P103+X103+AF103+AN103)</f>
        <v>0</v>
      </c>
      <c r="I103" s="29">
        <f>IF(Q103="нд","нд",Q103+Y103+AG103+AO103)</f>
        <v>0</v>
      </c>
      <c r="J103" s="29">
        <f>IF(N103="нд","нд",R103+Z103+AH103+AP103)</f>
        <v>0</v>
      </c>
      <c r="K103" s="29">
        <f>IF(O103="нд","нд",S103+AA103+AI103+AQ103)</f>
        <v>1</v>
      </c>
      <c r="L103" s="29">
        <f>IF(T103="нд","нд",T103+AB103+AJ103+AR103)</f>
        <v>0</v>
      </c>
      <c r="M103" s="29">
        <v>0</v>
      </c>
      <c r="N103" s="29">
        <f>'Формат ИПР'!FA89</f>
        <v>0</v>
      </c>
      <c r="O103" s="29">
        <f>'Формат ИПР'!EX89</f>
        <v>0</v>
      </c>
      <c r="P103" s="29">
        <v>0</v>
      </c>
      <c r="Q103" s="29">
        <f>'Формат ИПР'!EW89</f>
        <v>0</v>
      </c>
      <c r="R103" s="29">
        <v>0</v>
      </c>
      <c r="S103" s="29">
        <f>'Формат ИПР'!EY89</f>
        <v>0</v>
      </c>
      <c r="T103" s="29">
        <f>'Формат ИПР'!EZ89</f>
        <v>0</v>
      </c>
      <c r="U103" s="29">
        <v>0</v>
      </c>
      <c r="V103" s="29">
        <f>'Формат ИПР'!FK89</f>
        <v>0</v>
      </c>
      <c r="W103" s="29">
        <f>'Формат ИПР'!FH89</f>
        <v>0</v>
      </c>
      <c r="X103" s="29">
        <v>0</v>
      </c>
      <c r="Y103" s="29">
        <f>'Формат ИПР'!FG89</f>
        <v>0</v>
      </c>
      <c r="Z103" s="29">
        <v>0</v>
      </c>
      <c r="AA103" s="29">
        <f>'Формат ИПР'!FI89</f>
        <v>0</v>
      </c>
      <c r="AB103" s="29">
        <f>'Формат ИПР'!FJ89</f>
        <v>0</v>
      </c>
      <c r="AC103" s="29">
        <v>0</v>
      </c>
      <c r="AD103" s="29">
        <f>'Формат ИПР'!FU89</f>
        <v>0</v>
      </c>
      <c r="AE103" s="29">
        <f>'Формат ИПР'!FR89</f>
        <v>0</v>
      </c>
      <c r="AF103" s="29">
        <v>0</v>
      </c>
      <c r="AG103" s="29">
        <f>'Формат ИПР'!FQ89</f>
        <v>0</v>
      </c>
      <c r="AH103" s="29">
        <v>0</v>
      </c>
      <c r="AI103" s="29">
        <f>'Формат ИПР'!FS89</f>
        <v>0</v>
      </c>
      <c r="AJ103" s="29">
        <f>'Формат ИПР'!FT89</f>
        <v>0</v>
      </c>
      <c r="AK103" s="29">
        <v>0</v>
      </c>
      <c r="AL103" s="29">
        <f>'Формат ИПР'!GE89</f>
        <v>10</v>
      </c>
      <c r="AM103" s="29">
        <f>'Формат ИПР'!GB89</f>
        <v>0</v>
      </c>
      <c r="AN103" s="29">
        <v>0</v>
      </c>
      <c r="AO103" s="29">
        <f>'Формат ИПР'!GA89</f>
        <v>0</v>
      </c>
      <c r="AP103" s="29">
        <v>0</v>
      </c>
      <c r="AQ103" s="29">
        <f>'Формат ИПР'!GC89</f>
        <v>1</v>
      </c>
      <c r="AR103" s="29">
        <f>'Формат ИПР'!GD89</f>
        <v>0</v>
      </c>
      <c r="AS103" s="29">
        <f t="shared" ref="AS103" si="302">BA103+BI103+BQ103+BY103</f>
        <v>0</v>
      </c>
      <c r="AT103" s="29">
        <f t="shared" ref="AT103" si="303">BB103+BJ103+BR103+BZ103</f>
        <v>0</v>
      </c>
      <c r="AU103" s="29">
        <f t="shared" ref="AU103" si="304">BC103+BK103+BS103+CA103</f>
        <v>0</v>
      </c>
      <c r="AV103" s="29">
        <f t="shared" ref="AV103" si="305">BD103+BL103+BT103+CB103</f>
        <v>0</v>
      </c>
      <c r="AW103" s="29">
        <f t="shared" ref="AW103" si="306">BE103+BM103+BU103+CC103</f>
        <v>0</v>
      </c>
      <c r="AX103" s="29">
        <f t="shared" ref="AX103" si="307">BF103+BN103+BV103+CD103</f>
        <v>0</v>
      </c>
      <c r="AY103" s="29">
        <f t="shared" ref="AY103" si="308">BG103+BO103+BW103+CE103</f>
        <v>0</v>
      </c>
      <c r="AZ103" s="29">
        <f t="shared" ref="AZ103" si="309">BH103+BP103+BX103+CF103</f>
        <v>0</v>
      </c>
      <c r="BA103" s="29">
        <v>0</v>
      </c>
      <c r="BB103" s="29">
        <f>'Формат ИПР'!FF89</f>
        <v>0</v>
      </c>
      <c r="BC103" s="29">
        <f>'Формат ИПР'!FC89</f>
        <v>0</v>
      </c>
      <c r="BD103" s="29">
        <v>0</v>
      </c>
      <c r="BE103" s="29">
        <f>'Формат ИПР'!FB89</f>
        <v>0</v>
      </c>
      <c r="BF103" s="29">
        <v>0</v>
      </c>
      <c r="BG103" s="29">
        <f>'Формат ИПР'!FD89</f>
        <v>0</v>
      </c>
      <c r="BH103" s="29">
        <f>'Формат ИПР'!FE89</f>
        <v>0</v>
      </c>
      <c r="BI103" s="29">
        <v>0</v>
      </c>
      <c r="BJ103" s="29">
        <f>'Формат ИПР'!FP89</f>
        <v>0</v>
      </c>
      <c r="BK103" s="29">
        <f>'Формат ИПР'!FM89</f>
        <v>0</v>
      </c>
      <c r="BL103" s="29">
        <v>0</v>
      </c>
      <c r="BM103" s="29">
        <f>'Формат ИПР'!FL89</f>
        <v>0</v>
      </c>
      <c r="BN103" s="29">
        <v>0</v>
      </c>
      <c r="BO103" s="29">
        <f>'Формат ИПР'!FN89</f>
        <v>0</v>
      </c>
      <c r="BP103" s="29">
        <f>'Формат ИПР'!FO89</f>
        <v>0</v>
      </c>
      <c r="BQ103" s="29">
        <v>0</v>
      </c>
      <c r="BR103" s="29">
        <f>'Формат ИПР'!FZ89</f>
        <v>0</v>
      </c>
      <c r="BS103" s="29">
        <f>'Формат ИПР'!FW89</f>
        <v>0</v>
      </c>
      <c r="BT103" s="29">
        <v>0</v>
      </c>
      <c r="BU103" s="29">
        <f>'Формат ИПР'!FV89</f>
        <v>0</v>
      </c>
      <c r="BV103" s="29">
        <v>0</v>
      </c>
      <c r="BW103" s="29">
        <f>'Формат ИПР'!FX89</f>
        <v>0</v>
      </c>
      <c r="BX103" s="29">
        <f>'Формат ИПР'!FY89</f>
        <v>0</v>
      </c>
      <c r="BY103" s="29">
        <v>0</v>
      </c>
      <c r="BZ103" s="29">
        <f>'Формат ИПР'!GJ89</f>
        <v>0</v>
      </c>
      <c r="CA103" s="29">
        <f>'Формат ИПР'!GG89</f>
        <v>0</v>
      </c>
      <c r="CB103" s="29">
        <v>0</v>
      </c>
      <c r="CC103" s="29">
        <f>'Формат ИПР'!GF89</f>
        <v>0</v>
      </c>
      <c r="CD103" s="29">
        <v>0</v>
      </c>
      <c r="CE103" s="29">
        <f>'Формат ИПР'!GH89</f>
        <v>0</v>
      </c>
      <c r="CF103" s="29">
        <f>'Формат ИПР'!GI89</f>
        <v>0</v>
      </c>
      <c r="CG103" s="54">
        <f t="shared" si="291"/>
        <v>0</v>
      </c>
      <c r="CH103" s="54" t="str">
        <f t="shared" si="292"/>
        <v>-</v>
      </c>
      <c r="CI103" s="104">
        <f t="shared" si="293"/>
        <v>0</v>
      </c>
      <c r="CJ103" s="29" t="str">
        <f t="shared" si="288"/>
        <v>-</v>
      </c>
      <c r="CK103" s="217" t="s">
        <v>110</v>
      </c>
      <c r="CL103" s="75" t="str">
        <f>'Формат ИПР'!B89</f>
        <v>1.2.4.2</v>
      </c>
      <c r="CM103" s="75" t="str">
        <f>'Формат ИПР'!C89</f>
        <v>Модернизация системы сбора и передачи информации 1-ая очередь АО "Чеченэнерго" на  ПС"№84"</v>
      </c>
      <c r="CN103" s="75" t="str">
        <f>'Формат ИПР'!D89</f>
        <v>F_prj_109108_49014</v>
      </c>
      <c r="CO103" s="75" t="b">
        <f t="shared" si="294"/>
        <v>1</v>
      </c>
      <c r="CP103" s="199">
        <f>N103+V103+AD103</f>
        <v>0</v>
      </c>
      <c r="CQ103" s="199">
        <f>AT103</f>
        <v>0</v>
      </c>
    </row>
    <row r="104" spans="1:95" ht="27.75" customHeight="1">
      <c r="A104" s="218" t="s">
        <v>176</v>
      </c>
      <c r="B104" s="416" t="s">
        <v>177</v>
      </c>
      <c r="C104" s="219" t="s">
        <v>107</v>
      </c>
      <c r="D104" s="104">
        <f>D105+D106</f>
        <v>0</v>
      </c>
      <c r="E104" s="104">
        <f t="shared" ref="E104:BP104" si="310">E105+E106</f>
        <v>0</v>
      </c>
      <c r="F104" s="104">
        <f t="shared" si="310"/>
        <v>0</v>
      </c>
      <c r="G104" s="104">
        <f t="shared" si="310"/>
        <v>0</v>
      </c>
      <c r="H104" s="104">
        <f t="shared" si="310"/>
        <v>0</v>
      </c>
      <c r="I104" s="104">
        <f t="shared" si="310"/>
        <v>0</v>
      </c>
      <c r="J104" s="104">
        <f t="shared" si="310"/>
        <v>0</v>
      </c>
      <c r="K104" s="104">
        <f t="shared" si="310"/>
        <v>0</v>
      </c>
      <c r="L104" s="104">
        <f t="shared" si="310"/>
        <v>0</v>
      </c>
      <c r="M104" s="104">
        <f t="shared" si="310"/>
        <v>0</v>
      </c>
      <c r="N104" s="104">
        <f t="shared" si="310"/>
        <v>0</v>
      </c>
      <c r="O104" s="104">
        <f t="shared" si="310"/>
        <v>0</v>
      </c>
      <c r="P104" s="104">
        <f t="shared" si="310"/>
        <v>0</v>
      </c>
      <c r="Q104" s="104">
        <f t="shared" si="310"/>
        <v>0</v>
      </c>
      <c r="R104" s="104">
        <f t="shared" si="310"/>
        <v>0</v>
      </c>
      <c r="S104" s="104">
        <f t="shared" si="310"/>
        <v>0</v>
      </c>
      <c r="T104" s="104">
        <f t="shared" si="310"/>
        <v>0</v>
      </c>
      <c r="U104" s="104">
        <f t="shared" si="310"/>
        <v>0</v>
      </c>
      <c r="V104" s="104">
        <f t="shared" si="310"/>
        <v>0</v>
      </c>
      <c r="W104" s="104">
        <f t="shared" si="310"/>
        <v>0</v>
      </c>
      <c r="X104" s="104">
        <f t="shared" si="310"/>
        <v>0</v>
      </c>
      <c r="Y104" s="104">
        <f t="shared" si="310"/>
        <v>0</v>
      </c>
      <c r="Z104" s="104">
        <f t="shared" si="310"/>
        <v>0</v>
      </c>
      <c r="AA104" s="104">
        <f t="shared" si="310"/>
        <v>0</v>
      </c>
      <c r="AB104" s="104">
        <f t="shared" si="310"/>
        <v>0</v>
      </c>
      <c r="AC104" s="104">
        <f t="shared" si="310"/>
        <v>0</v>
      </c>
      <c r="AD104" s="104">
        <f t="shared" si="310"/>
        <v>0</v>
      </c>
      <c r="AE104" s="104">
        <f t="shared" si="310"/>
        <v>0</v>
      </c>
      <c r="AF104" s="104">
        <f t="shared" si="310"/>
        <v>0</v>
      </c>
      <c r="AG104" s="104">
        <f t="shared" si="310"/>
        <v>0</v>
      </c>
      <c r="AH104" s="104">
        <f t="shared" si="310"/>
        <v>0</v>
      </c>
      <c r="AI104" s="104">
        <f t="shared" si="310"/>
        <v>0</v>
      </c>
      <c r="AJ104" s="104">
        <f t="shared" si="310"/>
        <v>0</v>
      </c>
      <c r="AK104" s="104">
        <f t="shared" si="310"/>
        <v>0</v>
      </c>
      <c r="AL104" s="104">
        <f t="shared" si="310"/>
        <v>0</v>
      </c>
      <c r="AM104" s="104">
        <f t="shared" si="310"/>
        <v>0</v>
      </c>
      <c r="AN104" s="104">
        <f t="shared" si="310"/>
        <v>0</v>
      </c>
      <c r="AO104" s="104">
        <f t="shared" si="310"/>
        <v>0</v>
      </c>
      <c r="AP104" s="104">
        <f t="shared" si="310"/>
        <v>0</v>
      </c>
      <c r="AQ104" s="104">
        <f t="shared" si="310"/>
        <v>0</v>
      </c>
      <c r="AR104" s="104">
        <f t="shared" si="310"/>
        <v>0</v>
      </c>
      <c r="AS104" s="104">
        <f t="shared" si="310"/>
        <v>0</v>
      </c>
      <c r="AT104" s="104">
        <f t="shared" si="310"/>
        <v>0</v>
      </c>
      <c r="AU104" s="104">
        <f t="shared" si="310"/>
        <v>0</v>
      </c>
      <c r="AV104" s="104">
        <f t="shared" si="310"/>
        <v>0</v>
      </c>
      <c r="AW104" s="104">
        <f t="shared" si="310"/>
        <v>0</v>
      </c>
      <c r="AX104" s="104">
        <f t="shared" si="310"/>
        <v>0</v>
      </c>
      <c r="AY104" s="104">
        <f t="shared" si="310"/>
        <v>0</v>
      </c>
      <c r="AZ104" s="104">
        <f t="shared" si="310"/>
        <v>0</v>
      </c>
      <c r="BA104" s="104">
        <f t="shared" si="310"/>
        <v>0</v>
      </c>
      <c r="BB104" s="104">
        <f t="shared" si="310"/>
        <v>0</v>
      </c>
      <c r="BC104" s="104">
        <f t="shared" si="310"/>
        <v>0</v>
      </c>
      <c r="BD104" s="104">
        <f t="shared" si="310"/>
        <v>0</v>
      </c>
      <c r="BE104" s="104">
        <f t="shared" si="310"/>
        <v>0</v>
      </c>
      <c r="BF104" s="104">
        <f t="shared" si="310"/>
        <v>0</v>
      </c>
      <c r="BG104" s="104">
        <f t="shared" si="310"/>
        <v>0</v>
      </c>
      <c r="BH104" s="104">
        <f t="shared" si="310"/>
        <v>0</v>
      </c>
      <c r="BI104" s="104">
        <f t="shared" si="310"/>
        <v>0</v>
      </c>
      <c r="BJ104" s="104">
        <f t="shared" si="310"/>
        <v>0</v>
      </c>
      <c r="BK104" s="104">
        <f t="shared" si="310"/>
        <v>0</v>
      </c>
      <c r="BL104" s="104">
        <f t="shared" si="310"/>
        <v>0</v>
      </c>
      <c r="BM104" s="104">
        <f t="shared" si="310"/>
        <v>0</v>
      </c>
      <c r="BN104" s="104">
        <f t="shared" si="310"/>
        <v>0</v>
      </c>
      <c r="BO104" s="104">
        <f t="shared" si="310"/>
        <v>0</v>
      </c>
      <c r="BP104" s="104">
        <f t="shared" si="310"/>
        <v>0</v>
      </c>
      <c r="BQ104" s="104">
        <f t="shared" ref="BQ104:CF104" si="311">BQ105+BQ106</f>
        <v>0</v>
      </c>
      <c r="BR104" s="104">
        <f t="shared" si="311"/>
        <v>0</v>
      </c>
      <c r="BS104" s="104">
        <f t="shared" si="311"/>
        <v>0</v>
      </c>
      <c r="BT104" s="104">
        <f t="shared" si="311"/>
        <v>0</v>
      </c>
      <c r="BU104" s="104">
        <f t="shared" si="311"/>
        <v>0</v>
      </c>
      <c r="BV104" s="104">
        <f t="shared" si="311"/>
        <v>0</v>
      </c>
      <c r="BW104" s="104">
        <f t="shared" si="311"/>
        <v>0</v>
      </c>
      <c r="BX104" s="104">
        <f t="shared" si="311"/>
        <v>0</v>
      </c>
      <c r="BY104" s="104">
        <f t="shared" si="311"/>
        <v>0</v>
      </c>
      <c r="BZ104" s="104">
        <f t="shared" si="311"/>
        <v>0</v>
      </c>
      <c r="CA104" s="104">
        <f t="shared" si="311"/>
        <v>0</v>
      </c>
      <c r="CB104" s="104">
        <f t="shared" si="311"/>
        <v>0</v>
      </c>
      <c r="CC104" s="104">
        <f t="shared" si="311"/>
        <v>0</v>
      </c>
      <c r="CD104" s="104">
        <f t="shared" si="311"/>
        <v>0</v>
      </c>
      <c r="CE104" s="104">
        <f t="shared" si="311"/>
        <v>0</v>
      </c>
      <c r="CF104" s="104">
        <f t="shared" si="311"/>
        <v>0</v>
      </c>
      <c r="CG104" s="54">
        <f t="shared" si="291"/>
        <v>0</v>
      </c>
      <c r="CH104" s="54" t="str">
        <f t="shared" si="292"/>
        <v>-</v>
      </c>
      <c r="CI104" s="104">
        <f t="shared" si="293"/>
        <v>0</v>
      </c>
      <c r="CJ104" s="29" t="str">
        <f t="shared" si="288"/>
        <v>-</v>
      </c>
      <c r="CK104" s="423" t="s">
        <v>110</v>
      </c>
      <c r="CL104" s="75" t="str">
        <f>'Формат ИПР'!B90</f>
        <v>1.3</v>
      </c>
      <c r="CM104" s="75" t="str">
        <f>'Формат ИПР'!C90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N104" s="75" t="str">
        <f>'Формат ИПР'!D90</f>
        <v>Г</v>
      </c>
      <c r="CO104" s="75" t="b">
        <f t="shared" si="294"/>
        <v>1</v>
      </c>
    </row>
    <row r="105" spans="1:95" ht="27.75" customHeight="1">
      <c r="A105" s="218" t="s">
        <v>178</v>
      </c>
      <c r="B105" s="416" t="s">
        <v>179</v>
      </c>
      <c r="C105" s="219" t="s">
        <v>107</v>
      </c>
      <c r="D105" s="104">
        <v>0</v>
      </c>
      <c r="E105" s="104">
        <v>0</v>
      </c>
      <c r="F105" s="104">
        <v>0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  <c r="M105" s="104">
        <v>0</v>
      </c>
      <c r="N105" s="104">
        <v>0</v>
      </c>
      <c r="O105" s="104">
        <v>0</v>
      </c>
      <c r="P105" s="104">
        <v>0</v>
      </c>
      <c r="Q105" s="104">
        <v>0</v>
      </c>
      <c r="R105" s="104">
        <v>0</v>
      </c>
      <c r="S105" s="104">
        <v>0</v>
      </c>
      <c r="T105" s="104">
        <v>0</v>
      </c>
      <c r="U105" s="104">
        <v>0</v>
      </c>
      <c r="V105" s="104">
        <v>0</v>
      </c>
      <c r="W105" s="104">
        <v>0</v>
      </c>
      <c r="X105" s="104">
        <v>0</v>
      </c>
      <c r="Y105" s="104"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  <c r="AG105" s="104">
        <v>0</v>
      </c>
      <c r="AH105" s="104">
        <v>0</v>
      </c>
      <c r="AI105" s="104">
        <v>0</v>
      </c>
      <c r="AJ105" s="104">
        <v>0</v>
      </c>
      <c r="AK105" s="104">
        <v>0</v>
      </c>
      <c r="AL105" s="104">
        <v>0</v>
      </c>
      <c r="AM105" s="104">
        <v>0</v>
      </c>
      <c r="AN105" s="104">
        <v>0</v>
      </c>
      <c r="AO105" s="104">
        <v>0</v>
      </c>
      <c r="AP105" s="104">
        <v>0</v>
      </c>
      <c r="AQ105" s="104">
        <v>0</v>
      </c>
      <c r="AR105" s="104">
        <v>0</v>
      </c>
      <c r="AS105" s="104">
        <v>0</v>
      </c>
      <c r="AT105" s="104">
        <v>0</v>
      </c>
      <c r="AU105" s="104">
        <v>0</v>
      </c>
      <c r="AV105" s="104">
        <v>0</v>
      </c>
      <c r="AW105" s="104">
        <v>0</v>
      </c>
      <c r="AX105" s="104">
        <v>0</v>
      </c>
      <c r="AY105" s="104">
        <v>0</v>
      </c>
      <c r="AZ105" s="104">
        <v>0</v>
      </c>
      <c r="BA105" s="104">
        <v>0</v>
      </c>
      <c r="BB105" s="104">
        <v>0</v>
      </c>
      <c r="BC105" s="104">
        <v>0</v>
      </c>
      <c r="BD105" s="104">
        <v>0</v>
      </c>
      <c r="BE105" s="104">
        <v>0</v>
      </c>
      <c r="BF105" s="104">
        <v>0</v>
      </c>
      <c r="BG105" s="104">
        <v>0</v>
      </c>
      <c r="BH105" s="104">
        <v>0</v>
      </c>
      <c r="BI105" s="104">
        <v>0</v>
      </c>
      <c r="BJ105" s="104">
        <v>0</v>
      </c>
      <c r="BK105" s="104">
        <v>0</v>
      </c>
      <c r="BL105" s="104">
        <v>0</v>
      </c>
      <c r="BM105" s="104">
        <v>0</v>
      </c>
      <c r="BN105" s="104">
        <v>0</v>
      </c>
      <c r="BO105" s="104">
        <v>0</v>
      </c>
      <c r="BP105" s="104">
        <v>0</v>
      </c>
      <c r="BQ105" s="104">
        <v>0</v>
      </c>
      <c r="BR105" s="104">
        <v>0</v>
      </c>
      <c r="BS105" s="104">
        <v>0</v>
      </c>
      <c r="BT105" s="104">
        <v>0</v>
      </c>
      <c r="BU105" s="104">
        <v>0</v>
      </c>
      <c r="BV105" s="104">
        <v>0</v>
      </c>
      <c r="BW105" s="104">
        <v>0</v>
      </c>
      <c r="BX105" s="104">
        <v>0</v>
      </c>
      <c r="BY105" s="104">
        <v>0</v>
      </c>
      <c r="BZ105" s="104">
        <v>0</v>
      </c>
      <c r="CA105" s="104">
        <v>0</v>
      </c>
      <c r="CB105" s="104">
        <v>0</v>
      </c>
      <c r="CC105" s="104">
        <v>0</v>
      </c>
      <c r="CD105" s="104">
        <v>0</v>
      </c>
      <c r="CE105" s="104">
        <v>0</v>
      </c>
      <c r="CF105" s="104">
        <v>0</v>
      </c>
      <c r="CG105" s="54">
        <f t="shared" si="291"/>
        <v>0</v>
      </c>
      <c r="CH105" s="54" t="str">
        <f t="shared" si="292"/>
        <v>-</v>
      </c>
      <c r="CI105" s="104">
        <f t="shared" si="293"/>
        <v>0</v>
      </c>
      <c r="CJ105" s="29" t="str">
        <f t="shared" si="288"/>
        <v>-</v>
      </c>
      <c r="CK105" s="423" t="s">
        <v>110</v>
      </c>
      <c r="CL105" s="75" t="str">
        <f>'Формат ИПР'!B91</f>
        <v>1.3.1</v>
      </c>
      <c r="CM105" s="75" t="str">
        <f>'Формат ИПР'!C91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N105" s="75" t="str">
        <f>'Формат ИПР'!D91</f>
        <v>Г</v>
      </c>
      <c r="CO105" s="75" t="b">
        <f t="shared" si="294"/>
        <v>1</v>
      </c>
    </row>
    <row r="106" spans="1:95" ht="27.75" customHeight="1">
      <c r="A106" s="218" t="s">
        <v>180</v>
      </c>
      <c r="B106" s="416" t="s">
        <v>181</v>
      </c>
      <c r="C106" s="219" t="s">
        <v>107</v>
      </c>
      <c r="D106" s="104">
        <v>0</v>
      </c>
      <c r="E106" s="104">
        <v>0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R106" s="104">
        <v>0</v>
      </c>
      <c r="S106" s="104">
        <v>0</v>
      </c>
      <c r="T106" s="104">
        <v>0</v>
      </c>
      <c r="U106" s="104">
        <v>0</v>
      </c>
      <c r="V106" s="104">
        <v>0</v>
      </c>
      <c r="W106" s="104">
        <v>0</v>
      </c>
      <c r="X106" s="104">
        <v>0</v>
      </c>
      <c r="Y106" s="104"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AG106" s="104">
        <v>0</v>
      </c>
      <c r="AH106" s="104">
        <v>0</v>
      </c>
      <c r="AI106" s="104">
        <v>0</v>
      </c>
      <c r="AJ106" s="104">
        <v>0</v>
      </c>
      <c r="AK106" s="104">
        <v>0</v>
      </c>
      <c r="AL106" s="104">
        <v>0</v>
      </c>
      <c r="AM106" s="104">
        <v>0</v>
      </c>
      <c r="AN106" s="104">
        <v>0</v>
      </c>
      <c r="AO106" s="104">
        <v>0</v>
      </c>
      <c r="AP106" s="104">
        <v>0</v>
      </c>
      <c r="AQ106" s="104">
        <v>0</v>
      </c>
      <c r="AR106" s="104">
        <v>0</v>
      </c>
      <c r="AS106" s="104">
        <v>0</v>
      </c>
      <c r="AT106" s="104">
        <v>0</v>
      </c>
      <c r="AU106" s="104">
        <v>0</v>
      </c>
      <c r="AV106" s="104">
        <v>0</v>
      </c>
      <c r="AW106" s="104">
        <v>0</v>
      </c>
      <c r="AX106" s="104">
        <v>0</v>
      </c>
      <c r="AY106" s="104">
        <v>0</v>
      </c>
      <c r="AZ106" s="104">
        <v>0</v>
      </c>
      <c r="BA106" s="104">
        <v>0</v>
      </c>
      <c r="BB106" s="104">
        <v>0</v>
      </c>
      <c r="BC106" s="104">
        <v>0</v>
      </c>
      <c r="BD106" s="104">
        <v>0</v>
      </c>
      <c r="BE106" s="104">
        <v>0</v>
      </c>
      <c r="BF106" s="104">
        <v>0</v>
      </c>
      <c r="BG106" s="104">
        <v>0</v>
      </c>
      <c r="BH106" s="104">
        <v>0</v>
      </c>
      <c r="BI106" s="104">
        <v>0</v>
      </c>
      <c r="BJ106" s="104">
        <v>0</v>
      </c>
      <c r="BK106" s="104">
        <v>0</v>
      </c>
      <c r="BL106" s="104">
        <v>0</v>
      </c>
      <c r="BM106" s="104">
        <v>0</v>
      </c>
      <c r="BN106" s="104">
        <v>0</v>
      </c>
      <c r="BO106" s="104">
        <v>0</v>
      </c>
      <c r="BP106" s="104">
        <v>0</v>
      </c>
      <c r="BQ106" s="104">
        <v>0</v>
      </c>
      <c r="BR106" s="104">
        <v>0</v>
      </c>
      <c r="BS106" s="104">
        <v>0</v>
      </c>
      <c r="BT106" s="104">
        <v>0</v>
      </c>
      <c r="BU106" s="104">
        <v>0</v>
      </c>
      <c r="BV106" s="104">
        <v>0</v>
      </c>
      <c r="BW106" s="104">
        <v>0</v>
      </c>
      <c r="BX106" s="104">
        <v>0</v>
      </c>
      <c r="BY106" s="104">
        <v>0</v>
      </c>
      <c r="BZ106" s="104">
        <v>0</v>
      </c>
      <c r="CA106" s="104">
        <v>0</v>
      </c>
      <c r="CB106" s="104">
        <v>0</v>
      </c>
      <c r="CC106" s="104">
        <v>0</v>
      </c>
      <c r="CD106" s="104">
        <v>0</v>
      </c>
      <c r="CE106" s="104">
        <v>0</v>
      </c>
      <c r="CF106" s="104">
        <v>0</v>
      </c>
      <c r="CG106" s="54">
        <f t="shared" si="291"/>
        <v>0</v>
      </c>
      <c r="CH106" s="54" t="str">
        <f t="shared" si="292"/>
        <v>-</v>
      </c>
      <c r="CI106" s="104">
        <f t="shared" si="293"/>
        <v>0</v>
      </c>
      <c r="CJ106" s="29" t="str">
        <f t="shared" si="288"/>
        <v>-</v>
      </c>
      <c r="CK106" s="423" t="s">
        <v>110</v>
      </c>
      <c r="CL106" s="75" t="str">
        <f>'Формат ИПР'!B92</f>
        <v>1.3.2</v>
      </c>
      <c r="CM106" s="75" t="str">
        <f>'Формат ИПР'!C92</f>
        <v>Инвестиционные проекты, предусмотренные схемой и программой развития субъекта Российской Федерации, всего, в том числе:</v>
      </c>
      <c r="CN106" s="75" t="str">
        <f>'Формат ИПР'!D92</f>
        <v>Г</v>
      </c>
      <c r="CO106" s="75" t="b">
        <f t="shared" si="294"/>
        <v>1</v>
      </c>
    </row>
    <row r="107" spans="1:95" ht="27.75" customHeight="1">
      <c r="A107" s="218" t="s">
        <v>182</v>
      </c>
      <c r="B107" s="416" t="s">
        <v>183</v>
      </c>
      <c r="C107" s="219" t="s">
        <v>107</v>
      </c>
      <c r="D107" s="104">
        <v>0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0</v>
      </c>
      <c r="P107" s="104">
        <v>0</v>
      </c>
      <c r="Q107" s="104">
        <v>0</v>
      </c>
      <c r="R107" s="104">
        <v>0</v>
      </c>
      <c r="S107" s="104">
        <v>0</v>
      </c>
      <c r="T107" s="104">
        <v>0</v>
      </c>
      <c r="U107" s="104">
        <v>0</v>
      </c>
      <c r="V107" s="104">
        <v>0</v>
      </c>
      <c r="W107" s="104">
        <v>0</v>
      </c>
      <c r="X107" s="104">
        <v>0</v>
      </c>
      <c r="Y107" s="104"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  <c r="AG107" s="104">
        <v>0</v>
      </c>
      <c r="AH107" s="104">
        <v>0</v>
      </c>
      <c r="AI107" s="104">
        <v>0</v>
      </c>
      <c r="AJ107" s="104">
        <v>0</v>
      </c>
      <c r="AK107" s="104">
        <v>0</v>
      </c>
      <c r="AL107" s="104">
        <v>0</v>
      </c>
      <c r="AM107" s="104">
        <v>0</v>
      </c>
      <c r="AN107" s="104">
        <v>0</v>
      </c>
      <c r="AO107" s="104">
        <v>0</v>
      </c>
      <c r="AP107" s="104">
        <v>0</v>
      </c>
      <c r="AQ107" s="104">
        <v>0</v>
      </c>
      <c r="AR107" s="104">
        <v>0</v>
      </c>
      <c r="AS107" s="104">
        <v>0</v>
      </c>
      <c r="AT107" s="104">
        <v>0</v>
      </c>
      <c r="AU107" s="104">
        <v>0</v>
      </c>
      <c r="AV107" s="104">
        <v>0</v>
      </c>
      <c r="AW107" s="104">
        <v>0</v>
      </c>
      <c r="AX107" s="104">
        <v>0</v>
      </c>
      <c r="AY107" s="104">
        <v>0</v>
      </c>
      <c r="AZ107" s="104">
        <v>0</v>
      </c>
      <c r="BA107" s="104">
        <v>0</v>
      </c>
      <c r="BB107" s="104">
        <v>0</v>
      </c>
      <c r="BC107" s="104">
        <v>0</v>
      </c>
      <c r="BD107" s="104">
        <v>0</v>
      </c>
      <c r="BE107" s="104">
        <v>0</v>
      </c>
      <c r="BF107" s="104">
        <v>0</v>
      </c>
      <c r="BG107" s="104">
        <v>0</v>
      </c>
      <c r="BH107" s="104">
        <v>0</v>
      </c>
      <c r="BI107" s="104">
        <v>0</v>
      </c>
      <c r="BJ107" s="104">
        <v>0</v>
      </c>
      <c r="BK107" s="104">
        <v>0</v>
      </c>
      <c r="BL107" s="104">
        <v>0</v>
      </c>
      <c r="BM107" s="104">
        <v>0</v>
      </c>
      <c r="BN107" s="104">
        <v>0</v>
      </c>
      <c r="BO107" s="104">
        <v>0</v>
      </c>
      <c r="BP107" s="104">
        <v>0</v>
      </c>
      <c r="BQ107" s="104">
        <v>0</v>
      </c>
      <c r="BR107" s="104">
        <v>0</v>
      </c>
      <c r="BS107" s="104">
        <v>0</v>
      </c>
      <c r="BT107" s="104">
        <v>0</v>
      </c>
      <c r="BU107" s="104">
        <v>0</v>
      </c>
      <c r="BV107" s="104">
        <v>0</v>
      </c>
      <c r="BW107" s="104">
        <v>0</v>
      </c>
      <c r="BX107" s="104">
        <v>0</v>
      </c>
      <c r="BY107" s="104">
        <v>0</v>
      </c>
      <c r="BZ107" s="104">
        <v>0</v>
      </c>
      <c r="CA107" s="104">
        <v>0</v>
      </c>
      <c r="CB107" s="104">
        <v>0</v>
      </c>
      <c r="CC107" s="104">
        <v>0</v>
      </c>
      <c r="CD107" s="104">
        <v>0</v>
      </c>
      <c r="CE107" s="104">
        <v>0</v>
      </c>
      <c r="CF107" s="104">
        <v>0</v>
      </c>
      <c r="CG107" s="54">
        <f t="shared" si="291"/>
        <v>0</v>
      </c>
      <c r="CH107" s="54" t="str">
        <f t="shared" si="292"/>
        <v>-</v>
      </c>
      <c r="CI107" s="104">
        <f t="shared" si="293"/>
        <v>0</v>
      </c>
      <c r="CJ107" s="29" t="str">
        <f t="shared" si="288"/>
        <v>-</v>
      </c>
      <c r="CK107" s="423" t="s">
        <v>110</v>
      </c>
      <c r="CL107" s="75" t="str">
        <f>'Формат ИПР'!B93</f>
        <v>1.4</v>
      </c>
      <c r="CM107" s="75" t="str">
        <f>'Формат ИПР'!C93</f>
        <v>Прочее новое строительство объектов электросетевого хозяйства, всего, в том числе:</v>
      </c>
      <c r="CN107" s="75" t="str">
        <f>'Формат ИПР'!D93</f>
        <v>Г</v>
      </c>
      <c r="CO107" s="75" t="b">
        <f t="shared" si="294"/>
        <v>1</v>
      </c>
    </row>
    <row r="108" spans="1:95" ht="27.75" customHeight="1">
      <c r="A108" s="218" t="s">
        <v>184</v>
      </c>
      <c r="B108" s="416" t="s">
        <v>185</v>
      </c>
      <c r="C108" s="219" t="s">
        <v>107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49">
        <v>0</v>
      </c>
      <c r="L108" s="249">
        <v>0</v>
      </c>
      <c r="M108" s="249">
        <v>0</v>
      </c>
      <c r="N108" s="249">
        <v>0</v>
      </c>
      <c r="O108" s="249">
        <v>0</v>
      </c>
      <c r="P108" s="249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49">
        <v>0</v>
      </c>
      <c r="Z108" s="249">
        <v>0</v>
      </c>
      <c r="AA108" s="249">
        <v>0</v>
      </c>
      <c r="AB108" s="249">
        <v>0</v>
      </c>
      <c r="AC108" s="249">
        <v>0</v>
      </c>
      <c r="AD108" s="249">
        <v>0</v>
      </c>
      <c r="AE108" s="249">
        <v>0</v>
      </c>
      <c r="AF108" s="249">
        <v>0</v>
      </c>
      <c r="AG108" s="249">
        <v>0</v>
      </c>
      <c r="AH108" s="249">
        <v>0</v>
      </c>
      <c r="AI108" s="249">
        <v>0</v>
      </c>
      <c r="AJ108" s="249">
        <v>0</v>
      </c>
      <c r="AK108" s="249">
        <v>0</v>
      </c>
      <c r="AL108" s="249">
        <v>0</v>
      </c>
      <c r="AM108" s="249">
        <v>0</v>
      </c>
      <c r="AN108" s="249">
        <v>0</v>
      </c>
      <c r="AO108" s="249">
        <v>0</v>
      </c>
      <c r="AP108" s="249">
        <v>0</v>
      </c>
      <c r="AQ108" s="249">
        <v>0</v>
      </c>
      <c r="AR108" s="249">
        <v>0</v>
      </c>
      <c r="AS108" s="249">
        <v>0</v>
      </c>
      <c r="AT108" s="249">
        <v>0</v>
      </c>
      <c r="AU108" s="249">
        <v>0</v>
      </c>
      <c r="AV108" s="249">
        <v>0</v>
      </c>
      <c r="AW108" s="249">
        <v>0</v>
      </c>
      <c r="AX108" s="249">
        <v>0</v>
      </c>
      <c r="AY108" s="249">
        <v>0</v>
      </c>
      <c r="AZ108" s="249">
        <v>0</v>
      </c>
      <c r="BA108" s="249">
        <v>0</v>
      </c>
      <c r="BB108" s="249">
        <v>0</v>
      </c>
      <c r="BC108" s="249">
        <v>0</v>
      </c>
      <c r="BD108" s="249">
        <v>0</v>
      </c>
      <c r="BE108" s="249">
        <v>0</v>
      </c>
      <c r="BF108" s="249">
        <v>0</v>
      </c>
      <c r="BG108" s="249">
        <v>0</v>
      </c>
      <c r="BH108" s="249">
        <v>0</v>
      </c>
      <c r="BI108" s="249">
        <v>0</v>
      </c>
      <c r="BJ108" s="249">
        <v>0</v>
      </c>
      <c r="BK108" s="249">
        <v>0</v>
      </c>
      <c r="BL108" s="249">
        <v>0</v>
      </c>
      <c r="BM108" s="249">
        <v>0</v>
      </c>
      <c r="BN108" s="249">
        <v>0</v>
      </c>
      <c r="BO108" s="249">
        <v>0</v>
      </c>
      <c r="BP108" s="249">
        <v>0</v>
      </c>
      <c r="BQ108" s="249">
        <v>0</v>
      </c>
      <c r="BR108" s="249">
        <v>0</v>
      </c>
      <c r="BS108" s="249">
        <v>0</v>
      </c>
      <c r="BT108" s="249">
        <v>0</v>
      </c>
      <c r="BU108" s="249">
        <v>0</v>
      </c>
      <c r="BV108" s="249">
        <v>0</v>
      </c>
      <c r="BW108" s="249">
        <v>0</v>
      </c>
      <c r="BX108" s="249">
        <v>0</v>
      </c>
      <c r="BY108" s="249">
        <v>0</v>
      </c>
      <c r="BZ108" s="249">
        <v>0</v>
      </c>
      <c r="CA108" s="249">
        <v>0</v>
      </c>
      <c r="CB108" s="249">
        <v>0</v>
      </c>
      <c r="CC108" s="249">
        <v>0</v>
      </c>
      <c r="CD108" s="249">
        <v>0</v>
      </c>
      <c r="CE108" s="249">
        <v>0</v>
      </c>
      <c r="CF108" s="249">
        <v>0</v>
      </c>
      <c r="CG108" s="54">
        <f t="shared" si="291"/>
        <v>0</v>
      </c>
      <c r="CH108" s="54" t="str">
        <f t="shared" si="292"/>
        <v>-</v>
      </c>
      <c r="CI108" s="104">
        <f t="shared" si="293"/>
        <v>0</v>
      </c>
      <c r="CJ108" s="29" t="str">
        <f t="shared" si="288"/>
        <v>-</v>
      </c>
      <c r="CK108" s="423" t="s">
        <v>110</v>
      </c>
      <c r="CL108" s="75" t="str">
        <f>'Формат ИПР'!B94</f>
        <v>1.5</v>
      </c>
      <c r="CM108" s="75" t="str">
        <f>'Формат ИПР'!C94</f>
        <v>Покупка земельных участков для целей реализации инвестиционных проектов, всего, в том числе:</v>
      </c>
      <c r="CN108" s="75" t="str">
        <f>'Формат ИПР'!D94</f>
        <v>Г</v>
      </c>
      <c r="CO108" s="75" t="b">
        <f t="shared" si="294"/>
        <v>1</v>
      </c>
    </row>
    <row r="109" spans="1:95" ht="27.75" customHeight="1">
      <c r="A109" s="218" t="s">
        <v>186</v>
      </c>
      <c r="B109" s="416" t="s">
        <v>187</v>
      </c>
      <c r="C109" s="219" t="s">
        <v>107</v>
      </c>
      <c r="D109" s="249">
        <f>SUM(D110:D118)</f>
        <v>78.636123765166658</v>
      </c>
      <c r="E109" s="249">
        <f t="shared" ref="E109:BP109" si="312">SUM(E110:E118)</f>
        <v>0</v>
      </c>
      <c r="F109" s="249">
        <f t="shared" si="312"/>
        <v>0</v>
      </c>
      <c r="G109" s="249">
        <f t="shared" si="312"/>
        <v>0</v>
      </c>
      <c r="H109" s="249">
        <f t="shared" si="312"/>
        <v>0</v>
      </c>
      <c r="I109" s="249">
        <f t="shared" si="312"/>
        <v>0</v>
      </c>
      <c r="J109" s="249">
        <f t="shared" si="312"/>
        <v>0</v>
      </c>
      <c r="K109" s="249">
        <f t="shared" si="312"/>
        <v>0</v>
      </c>
      <c r="L109" s="249">
        <f t="shared" si="312"/>
        <v>0</v>
      </c>
      <c r="M109" s="249">
        <f t="shared" si="312"/>
        <v>0</v>
      </c>
      <c r="N109" s="249">
        <f t="shared" si="312"/>
        <v>0</v>
      </c>
      <c r="O109" s="249">
        <f t="shared" si="312"/>
        <v>0</v>
      </c>
      <c r="P109" s="249">
        <f t="shared" si="312"/>
        <v>0</v>
      </c>
      <c r="Q109" s="249">
        <f t="shared" si="312"/>
        <v>0</v>
      </c>
      <c r="R109" s="249">
        <f t="shared" si="312"/>
        <v>0</v>
      </c>
      <c r="S109" s="249">
        <f t="shared" si="312"/>
        <v>0</v>
      </c>
      <c r="T109" s="249">
        <f t="shared" si="312"/>
        <v>0</v>
      </c>
      <c r="U109" s="249">
        <f t="shared" si="312"/>
        <v>0</v>
      </c>
      <c r="V109" s="249">
        <f t="shared" si="312"/>
        <v>0</v>
      </c>
      <c r="W109" s="249">
        <f t="shared" si="312"/>
        <v>0</v>
      </c>
      <c r="X109" s="249">
        <f t="shared" si="312"/>
        <v>0</v>
      </c>
      <c r="Y109" s="249">
        <f t="shared" si="312"/>
        <v>0</v>
      </c>
      <c r="Z109" s="249">
        <f t="shared" si="312"/>
        <v>0</v>
      </c>
      <c r="AA109" s="249">
        <f t="shared" si="312"/>
        <v>0</v>
      </c>
      <c r="AB109" s="249">
        <f t="shared" si="312"/>
        <v>0</v>
      </c>
      <c r="AC109" s="249">
        <f t="shared" si="312"/>
        <v>0</v>
      </c>
      <c r="AD109" s="249">
        <f t="shared" si="312"/>
        <v>0</v>
      </c>
      <c r="AE109" s="249">
        <f t="shared" si="312"/>
        <v>0</v>
      </c>
      <c r="AF109" s="249">
        <f t="shared" si="312"/>
        <v>0</v>
      </c>
      <c r="AG109" s="249">
        <f t="shared" si="312"/>
        <v>0</v>
      </c>
      <c r="AH109" s="249">
        <f t="shared" si="312"/>
        <v>0</v>
      </c>
      <c r="AI109" s="249">
        <f t="shared" si="312"/>
        <v>0</v>
      </c>
      <c r="AJ109" s="249">
        <f t="shared" si="312"/>
        <v>0</v>
      </c>
      <c r="AK109" s="249">
        <f t="shared" si="312"/>
        <v>0</v>
      </c>
      <c r="AL109" s="249">
        <f t="shared" si="312"/>
        <v>0</v>
      </c>
      <c r="AM109" s="249">
        <f t="shared" si="312"/>
        <v>0</v>
      </c>
      <c r="AN109" s="249">
        <f t="shared" si="312"/>
        <v>0</v>
      </c>
      <c r="AO109" s="249">
        <f t="shared" si="312"/>
        <v>0</v>
      </c>
      <c r="AP109" s="249">
        <f t="shared" si="312"/>
        <v>0</v>
      </c>
      <c r="AQ109" s="249">
        <f t="shared" si="312"/>
        <v>0</v>
      </c>
      <c r="AR109" s="249">
        <f t="shared" si="312"/>
        <v>0</v>
      </c>
      <c r="AS109" s="249">
        <f t="shared" si="312"/>
        <v>0</v>
      </c>
      <c r="AT109" s="249">
        <f t="shared" si="312"/>
        <v>8.2916660000000003E-2</v>
      </c>
      <c r="AU109" s="249">
        <f t="shared" si="312"/>
        <v>0</v>
      </c>
      <c r="AV109" s="249">
        <f t="shared" si="312"/>
        <v>0</v>
      </c>
      <c r="AW109" s="249">
        <f t="shared" si="312"/>
        <v>0</v>
      </c>
      <c r="AX109" s="249">
        <f t="shared" si="312"/>
        <v>0</v>
      </c>
      <c r="AY109" s="249">
        <f t="shared" si="312"/>
        <v>1</v>
      </c>
      <c r="AZ109" s="249">
        <f t="shared" si="312"/>
        <v>0</v>
      </c>
      <c r="BA109" s="249">
        <f t="shared" si="312"/>
        <v>0</v>
      </c>
      <c r="BB109" s="249">
        <f t="shared" si="312"/>
        <v>0</v>
      </c>
      <c r="BC109" s="249">
        <f t="shared" si="312"/>
        <v>0</v>
      </c>
      <c r="BD109" s="249">
        <f t="shared" si="312"/>
        <v>0</v>
      </c>
      <c r="BE109" s="249">
        <f t="shared" si="312"/>
        <v>0</v>
      </c>
      <c r="BF109" s="249">
        <f t="shared" si="312"/>
        <v>0</v>
      </c>
      <c r="BG109" s="249">
        <f t="shared" si="312"/>
        <v>0</v>
      </c>
      <c r="BH109" s="249">
        <f t="shared" si="312"/>
        <v>0</v>
      </c>
      <c r="BI109" s="249">
        <f t="shared" si="312"/>
        <v>0</v>
      </c>
      <c r="BJ109" s="249">
        <f t="shared" si="312"/>
        <v>8.2916660000000003E-2</v>
      </c>
      <c r="BK109" s="249">
        <f t="shared" si="312"/>
        <v>0</v>
      </c>
      <c r="BL109" s="249">
        <f t="shared" si="312"/>
        <v>0</v>
      </c>
      <c r="BM109" s="249">
        <f t="shared" si="312"/>
        <v>0</v>
      </c>
      <c r="BN109" s="249">
        <f t="shared" si="312"/>
        <v>0</v>
      </c>
      <c r="BO109" s="249">
        <f t="shared" si="312"/>
        <v>1</v>
      </c>
      <c r="BP109" s="249">
        <f t="shared" si="312"/>
        <v>0</v>
      </c>
      <c r="BQ109" s="249">
        <f t="shared" ref="BQ109:CF109" si="313">SUM(BQ110:BQ118)</f>
        <v>0</v>
      </c>
      <c r="BR109" s="249">
        <f t="shared" si="313"/>
        <v>0</v>
      </c>
      <c r="BS109" s="249">
        <f t="shared" si="313"/>
        <v>0</v>
      </c>
      <c r="BT109" s="249">
        <f t="shared" si="313"/>
        <v>0</v>
      </c>
      <c r="BU109" s="249">
        <f t="shared" si="313"/>
        <v>0</v>
      </c>
      <c r="BV109" s="249">
        <f t="shared" si="313"/>
        <v>0</v>
      </c>
      <c r="BW109" s="249">
        <f t="shared" si="313"/>
        <v>0</v>
      </c>
      <c r="BX109" s="249">
        <f t="shared" si="313"/>
        <v>0</v>
      </c>
      <c r="BY109" s="249">
        <f t="shared" si="313"/>
        <v>0</v>
      </c>
      <c r="BZ109" s="249">
        <f t="shared" si="313"/>
        <v>0</v>
      </c>
      <c r="CA109" s="249">
        <f t="shared" si="313"/>
        <v>0</v>
      </c>
      <c r="CB109" s="249">
        <f t="shared" si="313"/>
        <v>0</v>
      </c>
      <c r="CC109" s="249">
        <f t="shared" si="313"/>
        <v>0</v>
      </c>
      <c r="CD109" s="249">
        <f t="shared" si="313"/>
        <v>0</v>
      </c>
      <c r="CE109" s="249">
        <f t="shared" si="313"/>
        <v>0</v>
      </c>
      <c r="CF109" s="249">
        <f t="shared" si="313"/>
        <v>0</v>
      </c>
      <c r="CG109" s="54">
        <f t="shared" si="291"/>
        <v>0</v>
      </c>
      <c r="CH109" s="54" t="str">
        <f t="shared" si="292"/>
        <v>-</v>
      </c>
      <c r="CI109" s="104">
        <f t="shared" si="293"/>
        <v>8.2916660000000003E-2</v>
      </c>
      <c r="CJ109" s="29" t="str">
        <f t="shared" si="288"/>
        <v>-</v>
      </c>
      <c r="CK109" s="423" t="s">
        <v>110</v>
      </c>
      <c r="CL109" s="75" t="str">
        <f>'Формат ИПР'!B95</f>
        <v>1.6</v>
      </c>
      <c r="CM109" s="75" t="str">
        <f>'Формат ИПР'!C95</f>
        <v>Прочие инвестиционные проекты, всего, в том числе:</v>
      </c>
      <c r="CN109" s="75" t="str">
        <f>'Формат ИПР'!D95</f>
        <v>Г</v>
      </c>
      <c r="CO109" s="75" t="b">
        <f t="shared" si="294"/>
        <v>1</v>
      </c>
    </row>
    <row r="110" spans="1:95" ht="27.75" customHeight="1">
      <c r="A110" s="218" t="str">
        <f>'Формат ИПР'!B96</f>
        <v>1.6</v>
      </c>
      <c r="B110" s="416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0" s="219" t="str">
        <f>'Формат ИПР'!D96</f>
        <v>I_Che146</v>
      </c>
      <c r="D110" s="104">
        <v>0</v>
      </c>
      <c r="E110" s="29">
        <f t="shared" ref="E110" si="314">IF(M110="нд","нд",M110+U110+AC110+AK110)</f>
        <v>0</v>
      </c>
      <c r="F110" s="29">
        <f t="shared" ref="F110" si="315">IF(N110="нд","нд",N110+V110+AD110+AL110)</f>
        <v>0</v>
      </c>
      <c r="G110" s="29">
        <f t="shared" ref="G110" si="316">IF(O110="нд","нд",O110+W110+AE110+AM110)</f>
        <v>0</v>
      </c>
      <c r="H110" s="29">
        <f t="shared" ref="H110" si="317">IF(N110="нд","нд",P110+X110+AF110+AN110)</f>
        <v>0</v>
      </c>
      <c r="I110" s="29">
        <f t="shared" ref="I110" si="318">IF(Q110="нд","нд",Q110+Y110+AG110+AO110)</f>
        <v>0</v>
      </c>
      <c r="J110" s="29">
        <f t="shared" ref="J110" si="319">IF(N110="нд","нд",R110+Z110+AH110+AP110)</f>
        <v>0</v>
      </c>
      <c r="K110" s="29">
        <f t="shared" ref="K110" si="320">IF(O110="нд","нд",S110+AA110+AI110+AQ110)</f>
        <v>0</v>
      </c>
      <c r="L110" s="29">
        <f t="shared" ref="L110" si="321">IF(T110="нд","нд",T110+AB110+AJ110+AR110)</f>
        <v>0</v>
      </c>
      <c r="M110" s="29">
        <v>0</v>
      </c>
      <c r="N110" s="29">
        <f>'Формат ИПР'!FA96</f>
        <v>0</v>
      </c>
      <c r="O110" s="29">
        <f>'Формат ИПР'!EX96</f>
        <v>0</v>
      </c>
      <c r="P110" s="29">
        <v>0</v>
      </c>
      <c r="Q110" s="29">
        <f>'Формат ИПР'!EW96</f>
        <v>0</v>
      </c>
      <c r="R110" s="29">
        <v>0</v>
      </c>
      <c r="S110" s="29">
        <f>'Формат ИПР'!EY96</f>
        <v>0</v>
      </c>
      <c r="T110" s="29">
        <f>'Формат ИПР'!EZ96</f>
        <v>0</v>
      </c>
      <c r="U110" s="29">
        <v>0</v>
      </c>
      <c r="V110" s="29">
        <f>'Формат ИПР'!FK96</f>
        <v>0</v>
      </c>
      <c r="W110" s="29">
        <f>'Формат ИПР'!FH96</f>
        <v>0</v>
      </c>
      <c r="X110" s="29">
        <v>0</v>
      </c>
      <c r="Y110" s="29">
        <f>'Формат ИПР'!FG96</f>
        <v>0</v>
      </c>
      <c r="Z110" s="29">
        <v>0</v>
      </c>
      <c r="AA110" s="29">
        <f>'Формат ИПР'!FI96</f>
        <v>0</v>
      </c>
      <c r="AB110" s="29">
        <f>'Формат ИПР'!FJ96</f>
        <v>0</v>
      </c>
      <c r="AC110" s="29">
        <v>0</v>
      </c>
      <c r="AD110" s="29">
        <f>'Формат ИПР'!FU96</f>
        <v>0</v>
      </c>
      <c r="AE110" s="29">
        <f>'Формат ИПР'!FR96</f>
        <v>0</v>
      </c>
      <c r="AF110" s="29">
        <v>0</v>
      </c>
      <c r="AG110" s="29">
        <f>'Формат ИПР'!FQ96</f>
        <v>0</v>
      </c>
      <c r="AH110" s="29">
        <v>0</v>
      </c>
      <c r="AI110" s="29">
        <f>'Формат ИПР'!FS96</f>
        <v>0</v>
      </c>
      <c r="AJ110" s="29">
        <f>'Формат ИПР'!FT96</f>
        <v>0</v>
      </c>
      <c r="AK110" s="29">
        <v>0</v>
      </c>
      <c r="AL110" s="29">
        <f>'Формат ИПР'!GE96</f>
        <v>0</v>
      </c>
      <c r="AM110" s="29">
        <f>'Формат ИПР'!GB96</f>
        <v>0</v>
      </c>
      <c r="AN110" s="29">
        <v>0</v>
      </c>
      <c r="AO110" s="29">
        <f>'Формат ИПР'!GA96</f>
        <v>0</v>
      </c>
      <c r="AP110" s="29">
        <v>0</v>
      </c>
      <c r="AQ110" s="29">
        <f>'Формат ИПР'!GC96</f>
        <v>0</v>
      </c>
      <c r="AR110" s="29">
        <f>'Формат ИПР'!GD96</f>
        <v>0</v>
      </c>
      <c r="AS110" s="29">
        <f t="shared" ref="AS110" si="322">BA110+BI110+BQ110+BY110</f>
        <v>0</v>
      </c>
      <c r="AT110" s="29">
        <f t="shared" ref="AT110" si="323">BB110+BJ110+BR110+BZ110</f>
        <v>0</v>
      </c>
      <c r="AU110" s="29">
        <f t="shared" ref="AU110" si="324">BC110+BK110+BS110+CA110</f>
        <v>0</v>
      </c>
      <c r="AV110" s="29">
        <f t="shared" ref="AV110" si="325">BD110+BL110+BT110+CB110</f>
        <v>0</v>
      </c>
      <c r="AW110" s="29">
        <f t="shared" ref="AW110" si="326">BE110+BM110+BU110+CC110</f>
        <v>0</v>
      </c>
      <c r="AX110" s="29">
        <f t="shared" ref="AX110" si="327">BF110+BN110+BV110+CD110</f>
        <v>0</v>
      </c>
      <c r="AY110" s="29">
        <f t="shared" ref="AY110" si="328">BG110+BO110+BW110+CE110</f>
        <v>0</v>
      </c>
      <c r="AZ110" s="29">
        <f t="shared" ref="AZ110" si="329">BH110+BP110+BX110+CF110</f>
        <v>0</v>
      </c>
      <c r="BA110" s="29">
        <v>0</v>
      </c>
      <c r="BB110" s="29">
        <f>'Формат ИПР'!FF96</f>
        <v>0</v>
      </c>
      <c r="BC110" s="29">
        <f>'Формат ИПР'!FC96</f>
        <v>0</v>
      </c>
      <c r="BD110" s="29">
        <v>0</v>
      </c>
      <c r="BE110" s="29">
        <f>'Формат ИПР'!FB96</f>
        <v>0</v>
      </c>
      <c r="BF110" s="29">
        <v>0</v>
      </c>
      <c r="BG110" s="29">
        <f>'Формат ИПР'!FD96</f>
        <v>0</v>
      </c>
      <c r="BH110" s="29">
        <f>'Формат ИПР'!FE96</f>
        <v>0</v>
      </c>
      <c r="BI110" s="29">
        <v>0</v>
      </c>
      <c r="BJ110" s="29">
        <f>'Формат ИПР'!FP96</f>
        <v>0</v>
      </c>
      <c r="BK110" s="29">
        <f>'Формат ИПР'!FM96</f>
        <v>0</v>
      </c>
      <c r="BL110" s="29">
        <v>0</v>
      </c>
      <c r="BM110" s="29">
        <f>'Формат ИПР'!FL96</f>
        <v>0</v>
      </c>
      <c r="BN110" s="29">
        <v>0</v>
      </c>
      <c r="BO110" s="29">
        <f>'Формат ИПР'!FN96</f>
        <v>0</v>
      </c>
      <c r="BP110" s="29">
        <f>'Формат ИПР'!FO96</f>
        <v>0</v>
      </c>
      <c r="BQ110" s="29">
        <v>0</v>
      </c>
      <c r="BR110" s="29">
        <f>'Формат ИПР'!FZ96</f>
        <v>0</v>
      </c>
      <c r="BS110" s="29">
        <f>'Формат ИПР'!FW96</f>
        <v>0</v>
      </c>
      <c r="BT110" s="29">
        <v>0</v>
      </c>
      <c r="BU110" s="29">
        <f>'Формат ИПР'!FV96</f>
        <v>0</v>
      </c>
      <c r="BV110" s="29">
        <v>0</v>
      </c>
      <c r="BW110" s="29">
        <f>'Формат ИПР'!FX96</f>
        <v>0</v>
      </c>
      <c r="BX110" s="29">
        <f>'Формат ИПР'!FY96</f>
        <v>0</v>
      </c>
      <c r="BY110" s="29">
        <v>0</v>
      </c>
      <c r="BZ110" s="29">
        <f>'Формат ИПР'!GJ96</f>
        <v>0</v>
      </c>
      <c r="CA110" s="29">
        <f>'Формат ИПР'!GG96</f>
        <v>0</v>
      </c>
      <c r="CB110" s="29">
        <v>0</v>
      </c>
      <c r="CC110" s="29">
        <f>'Формат ИПР'!GF96</f>
        <v>0</v>
      </c>
      <c r="CD110" s="29">
        <v>0</v>
      </c>
      <c r="CE110" s="29">
        <f>'Формат ИПР'!GH96</f>
        <v>0</v>
      </c>
      <c r="CF110" s="29">
        <f>'Формат ИПР'!GI96</f>
        <v>0</v>
      </c>
      <c r="CG110" s="54">
        <f t="shared" si="291"/>
        <v>0</v>
      </c>
      <c r="CH110" s="54" t="str">
        <f t="shared" si="292"/>
        <v>-</v>
      </c>
      <c r="CI110" s="104">
        <f t="shared" si="293"/>
        <v>0</v>
      </c>
      <c r="CJ110" s="29" t="str">
        <f t="shared" si="288"/>
        <v>-</v>
      </c>
      <c r="CK110" s="217" t="s">
        <v>110</v>
      </c>
      <c r="CL110" s="75" t="str">
        <f>'Формат ИПР'!B96</f>
        <v>1.6</v>
      </c>
      <c r="CM110" s="75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N110" s="75" t="str">
        <f>'Формат ИПР'!D96</f>
        <v>I_Che146</v>
      </c>
      <c r="CO110" s="75" t="b">
        <f t="shared" si="294"/>
        <v>1</v>
      </c>
      <c r="CP110" s="199">
        <f t="shared" ref="CP110:CP118" si="330">N110+V110+AD110</f>
        <v>0</v>
      </c>
      <c r="CQ110" s="199">
        <f t="shared" ref="CQ110:CQ118" si="331">AT110</f>
        <v>0</v>
      </c>
    </row>
    <row r="111" spans="1:95" ht="27.75" customHeight="1">
      <c r="A111" s="218" t="str">
        <f>'Формат ИПР'!B97</f>
        <v>1.6</v>
      </c>
      <c r="B111" s="416" t="str">
        <f>'Формат ИПР'!C97</f>
        <v>Приобретение переплетной системы с устройством обжатия корешка - 2 шт.</v>
      </c>
      <c r="C111" s="219" t="str">
        <f>'Формат ИПР'!D97</f>
        <v>J_Che252_19</v>
      </c>
      <c r="D111" s="254">
        <f>VLOOKUP(C111,'Формат ИПР'!D:XZ,20,0)</f>
        <v>8.2916660000000003E-2</v>
      </c>
      <c r="E111" s="29" t="str">
        <f t="shared" ref="E111:E113" si="332">IF(M111="нд","нд",M111+U111+AC111+AK111)</f>
        <v>нд</v>
      </c>
      <c r="F111" s="29" t="str">
        <f t="shared" ref="F111:F113" si="333">IF(N111="нд","нд",N111+V111+AD111+AL111)</f>
        <v>нд</v>
      </c>
      <c r="G111" s="29" t="str">
        <f t="shared" ref="G111:G113" si="334">IF(O111="нд","нд",O111+W111+AE111+AM111)</f>
        <v>нд</v>
      </c>
      <c r="H111" s="29" t="str">
        <f t="shared" ref="H111:H113" si="335">IF(N111="нд","нд",P111+X111+AF111+AN111)</f>
        <v>нд</v>
      </c>
      <c r="I111" s="29" t="str">
        <f t="shared" ref="I111:I113" si="336">IF(Q111="нд","нд",Q111+Y111+AG111+AO111)</f>
        <v>нд</v>
      </c>
      <c r="J111" s="29" t="str">
        <f t="shared" ref="J111:J113" si="337">IF(N111="нд","нд",R111+Z111+AH111+AP111)</f>
        <v>нд</v>
      </c>
      <c r="K111" s="29" t="str">
        <f t="shared" ref="K111:K113" si="338">IF(O111="нд","нд",S111+AA111+AI111+AQ111)</f>
        <v>нд</v>
      </c>
      <c r="L111" s="29" t="str">
        <f t="shared" ref="L111:L113" si="339">IF(T111="нд","нд",T111+AB111+AJ111+AR111)</f>
        <v>нд</v>
      </c>
      <c r="M111" s="29" t="s">
        <v>110</v>
      </c>
      <c r="N111" s="29" t="str">
        <f>'Формат ИПР'!FA97</f>
        <v>нд</v>
      </c>
      <c r="O111" s="29" t="str">
        <f>'Формат ИПР'!EX97</f>
        <v>нд</v>
      </c>
      <c r="P111" s="29" t="s">
        <v>110</v>
      </c>
      <c r="Q111" s="29" t="str">
        <f>'Формат ИПР'!EW97</f>
        <v>нд</v>
      </c>
      <c r="R111" s="29" t="s">
        <v>110</v>
      </c>
      <c r="S111" s="29" t="str">
        <f>'Формат ИПР'!EY97</f>
        <v>нд</v>
      </c>
      <c r="T111" s="29" t="str">
        <f>'Формат ИПР'!EZ97</f>
        <v>нд</v>
      </c>
      <c r="U111" s="29" t="s">
        <v>110</v>
      </c>
      <c r="V111" s="29" t="str">
        <f>'Формат ИПР'!FK97</f>
        <v>нд</v>
      </c>
      <c r="W111" s="29" t="str">
        <f>'Формат ИПР'!FH97</f>
        <v>нд</v>
      </c>
      <c r="X111" s="29" t="s">
        <v>110</v>
      </c>
      <c r="Y111" s="29" t="str">
        <f>'Формат ИПР'!FG97</f>
        <v>нд</v>
      </c>
      <c r="Z111" s="29" t="s">
        <v>110</v>
      </c>
      <c r="AA111" s="29" t="str">
        <f>'Формат ИПР'!FI97</f>
        <v>нд</v>
      </c>
      <c r="AB111" s="29" t="str">
        <f>'Формат ИПР'!FJ97</f>
        <v>нд</v>
      </c>
      <c r="AC111" s="29" t="s">
        <v>110</v>
      </c>
      <c r="AD111" s="29" t="str">
        <f>'Формат ИПР'!FU97</f>
        <v>нд</v>
      </c>
      <c r="AE111" s="29" t="str">
        <f>'Формат ИПР'!FR97</f>
        <v>нд</v>
      </c>
      <c r="AF111" s="29" t="s">
        <v>110</v>
      </c>
      <c r="AG111" s="29" t="str">
        <f>'Формат ИПР'!FQ97</f>
        <v>нд</v>
      </c>
      <c r="AH111" s="29" t="s">
        <v>110</v>
      </c>
      <c r="AI111" s="29" t="str">
        <f>'Формат ИПР'!FS97</f>
        <v>нд</v>
      </c>
      <c r="AJ111" s="29" t="str">
        <f>'Формат ИПР'!FT97</f>
        <v>нд</v>
      </c>
      <c r="AK111" s="29" t="s">
        <v>110</v>
      </c>
      <c r="AL111" s="29" t="str">
        <f>'Формат ИПР'!GE97</f>
        <v>нд</v>
      </c>
      <c r="AM111" s="29" t="str">
        <f>'Формат ИПР'!GB97</f>
        <v>нд</v>
      </c>
      <c r="AN111" s="29" t="s">
        <v>110</v>
      </c>
      <c r="AO111" s="29" t="str">
        <f>'Формат ИПР'!GA97</f>
        <v>нд</v>
      </c>
      <c r="AP111" s="29" t="s">
        <v>110</v>
      </c>
      <c r="AQ111" s="29" t="str">
        <f>'Формат ИПР'!GC97</f>
        <v>нд</v>
      </c>
      <c r="AR111" s="29" t="str">
        <f>'Формат ИПР'!GD97</f>
        <v>нд</v>
      </c>
      <c r="AS111" s="29">
        <f t="shared" ref="AS111:AS113" si="340">BA111+BI111+BQ111+BY111</f>
        <v>0</v>
      </c>
      <c r="AT111" s="29">
        <f t="shared" ref="AT111:AT113" si="341">BB111+BJ111+BR111+BZ111</f>
        <v>8.2916660000000003E-2</v>
      </c>
      <c r="AU111" s="29">
        <f t="shared" ref="AU111:AU113" si="342">BC111+BK111+BS111+CA111</f>
        <v>0</v>
      </c>
      <c r="AV111" s="29">
        <f t="shared" ref="AV111:AV113" si="343">BD111+BL111+BT111+CB111</f>
        <v>0</v>
      </c>
      <c r="AW111" s="29">
        <f t="shared" ref="AW111:AW113" si="344">BE111+BM111+BU111+CC111</f>
        <v>0</v>
      </c>
      <c r="AX111" s="29">
        <f t="shared" ref="AX111:AX113" si="345">BF111+BN111+BV111+CD111</f>
        <v>0</v>
      </c>
      <c r="AY111" s="29">
        <f t="shared" ref="AY111:AY113" si="346">BG111+BO111+BW111+CE111</f>
        <v>1</v>
      </c>
      <c r="AZ111" s="29">
        <f t="shared" ref="AZ111:AZ113" si="347">BH111+BP111+BX111+CF111</f>
        <v>0</v>
      </c>
      <c r="BA111" s="29">
        <v>0</v>
      </c>
      <c r="BB111" s="29">
        <f>'Формат ИПР'!FF97</f>
        <v>0</v>
      </c>
      <c r="BC111" s="29">
        <f>'Формат ИПР'!FC97</f>
        <v>0</v>
      </c>
      <c r="BD111" s="29">
        <v>0</v>
      </c>
      <c r="BE111" s="29">
        <f>'Формат ИПР'!FB97</f>
        <v>0</v>
      </c>
      <c r="BF111" s="29">
        <v>0</v>
      </c>
      <c r="BG111" s="29">
        <f>'Формат ИПР'!FD97</f>
        <v>0</v>
      </c>
      <c r="BH111" s="29">
        <f>'Формат ИПР'!FE97</f>
        <v>0</v>
      </c>
      <c r="BI111" s="29">
        <v>0</v>
      </c>
      <c r="BJ111" s="29">
        <f>'Формат ИПР'!FP97</f>
        <v>8.2916660000000003E-2</v>
      </c>
      <c r="BK111" s="29">
        <f>'Формат ИПР'!FM97</f>
        <v>0</v>
      </c>
      <c r="BL111" s="29">
        <v>0</v>
      </c>
      <c r="BM111" s="29">
        <f>'Формат ИПР'!FL97</f>
        <v>0</v>
      </c>
      <c r="BN111" s="29">
        <v>0</v>
      </c>
      <c r="BO111" s="29">
        <f>'Формат ИПР'!FN97</f>
        <v>1</v>
      </c>
      <c r="BP111" s="29">
        <f>'Формат ИПР'!FO97</f>
        <v>0</v>
      </c>
      <c r="BQ111" s="29">
        <v>0</v>
      </c>
      <c r="BR111" s="29">
        <f>'Формат ИПР'!FZ97</f>
        <v>0</v>
      </c>
      <c r="BS111" s="29">
        <f>'Формат ИПР'!FW97</f>
        <v>0</v>
      </c>
      <c r="BT111" s="29">
        <v>0</v>
      </c>
      <c r="BU111" s="29">
        <f>'Формат ИПР'!FV97</f>
        <v>0</v>
      </c>
      <c r="BV111" s="29">
        <v>0</v>
      </c>
      <c r="BW111" s="29">
        <f>'Формат ИПР'!FX97</f>
        <v>0</v>
      </c>
      <c r="BX111" s="29">
        <f>'Формат ИПР'!FY97</f>
        <v>0</v>
      </c>
      <c r="BY111" s="29">
        <v>0</v>
      </c>
      <c r="BZ111" s="29">
        <f>'Формат ИПР'!GJ97</f>
        <v>0</v>
      </c>
      <c r="CA111" s="29">
        <f>'Формат ИПР'!GG97</f>
        <v>0</v>
      </c>
      <c r="CB111" s="29">
        <v>0</v>
      </c>
      <c r="CC111" s="29">
        <f>'Формат ИПР'!GF97</f>
        <v>0</v>
      </c>
      <c r="CD111" s="29">
        <v>0</v>
      </c>
      <c r="CE111" s="29">
        <f>'Формат ИПР'!GH97</f>
        <v>0</v>
      </c>
      <c r="CF111" s="29">
        <f>'Формат ИПР'!GI97</f>
        <v>0</v>
      </c>
      <c r="CG111" s="54" t="str">
        <f t="shared" si="291"/>
        <v>нд</v>
      </c>
      <c r="CH111" s="54" t="str">
        <f t="shared" si="292"/>
        <v>нд</v>
      </c>
      <c r="CI111" s="104" t="str">
        <f t="shared" si="293"/>
        <v>нд</v>
      </c>
      <c r="CJ111" s="29" t="str">
        <f t="shared" si="288"/>
        <v>нд</v>
      </c>
      <c r="CK111" s="217" t="s">
        <v>698</v>
      </c>
      <c r="CL111" s="75" t="str">
        <f>'Формат ИПР'!B97</f>
        <v>1.6</v>
      </c>
      <c r="CM111" s="75" t="str">
        <f>'Формат ИПР'!C97</f>
        <v>Приобретение переплетной системы с устройством обжатия корешка - 2 шт.</v>
      </c>
      <c r="CN111" s="75" t="str">
        <f>'Формат ИПР'!D97</f>
        <v>J_Che252_19</v>
      </c>
      <c r="CO111" s="75" t="b">
        <f t="shared" si="294"/>
        <v>1</v>
      </c>
      <c r="CP111" s="199" t="e">
        <f t="shared" si="330"/>
        <v>#VALUE!</v>
      </c>
      <c r="CQ111" s="199">
        <f t="shared" si="331"/>
        <v>8.2916660000000003E-2</v>
      </c>
    </row>
    <row r="112" spans="1:95" ht="27.75" customHeight="1">
      <c r="A112" s="218" t="str">
        <f>'Формат ИПР'!B98</f>
        <v>1.6</v>
      </c>
      <c r="B112" s="416" t="str">
        <f>'Формат ИПР'!C98</f>
        <v>Приобретение оборудования, требующего монтажа для обслуживания сетей, прочее оборудование.</v>
      </c>
      <c r="C112" s="219" t="str">
        <f>'Формат ИПР'!D98</f>
        <v>G_Che2_16</v>
      </c>
      <c r="D112" s="254">
        <f>VLOOKUP(C112,'Формат ИПР'!D:XZ,20,0)</f>
        <v>77.285104565166662</v>
      </c>
      <c r="E112" s="29" t="str">
        <f t="shared" si="332"/>
        <v>нд</v>
      </c>
      <c r="F112" s="29" t="str">
        <f t="shared" si="333"/>
        <v>нд</v>
      </c>
      <c r="G112" s="29" t="str">
        <f t="shared" si="334"/>
        <v>нд</v>
      </c>
      <c r="H112" s="29" t="str">
        <f t="shared" si="335"/>
        <v>нд</v>
      </c>
      <c r="I112" s="29" t="str">
        <f t="shared" si="336"/>
        <v>нд</v>
      </c>
      <c r="J112" s="29" t="str">
        <f t="shared" si="337"/>
        <v>нд</v>
      </c>
      <c r="K112" s="29" t="str">
        <f t="shared" si="338"/>
        <v>нд</v>
      </c>
      <c r="L112" s="29" t="str">
        <f t="shared" si="339"/>
        <v>нд</v>
      </c>
      <c r="M112" s="29" t="s">
        <v>110</v>
      </c>
      <c r="N112" s="29" t="str">
        <f>'Формат ИПР'!FA98</f>
        <v>нд</v>
      </c>
      <c r="O112" s="29" t="str">
        <f>'Формат ИПР'!EX98</f>
        <v>нд</v>
      </c>
      <c r="P112" s="29" t="s">
        <v>110</v>
      </c>
      <c r="Q112" s="29" t="str">
        <f>'Формат ИПР'!EW98</f>
        <v>нд</v>
      </c>
      <c r="R112" s="29" t="s">
        <v>110</v>
      </c>
      <c r="S112" s="29" t="str">
        <f>'Формат ИПР'!EY98</f>
        <v>нд</v>
      </c>
      <c r="T112" s="29" t="str">
        <f>'Формат ИПР'!EZ98</f>
        <v>нд</v>
      </c>
      <c r="U112" s="29" t="s">
        <v>110</v>
      </c>
      <c r="V112" s="29" t="str">
        <f>'Формат ИПР'!FK98</f>
        <v>нд</v>
      </c>
      <c r="W112" s="29" t="str">
        <f>'Формат ИПР'!FH98</f>
        <v>нд</v>
      </c>
      <c r="X112" s="29" t="s">
        <v>110</v>
      </c>
      <c r="Y112" s="29" t="str">
        <f>'Формат ИПР'!FG98</f>
        <v>нд</v>
      </c>
      <c r="Z112" s="29" t="s">
        <v>110</v>
      </c>
      <c r="AA112" s="29" t="str">
        <f>'Формат ИПР'!FI98</f>
        <v>нд</v>
      </c>
      <c r="AB112" s="29" t="str">
        <f>'Формат ИПР'!FJ98</f>
        <v>нд</v>
      </c>
      <c r="AC112" s="29" t="s">
        <v>110</v>
      </c>
      <c r="AD112" s="29" t="str">
        <f>'Формат ИПР'!FU98</f>
        <v>нд</v>
      </c>
      <c r="AE112" s="29" t="str">
        <f>'Формат ИПР'!FR98</f>
        <v>нд</v>
      </c>
      <c r="AF112" s="29" t="s">
        <v>110</v>
      </c>
      <c r="AG112" s="29" t="str">
        <f>'Формат ИПР'!FQ98</f>
        <v>нд</v>
      </c>
      <c r="AH112" s="29" t="s">
        <v>110</v>
      </c>
      <c r="AI112" s="29" t="str">
        <f>'Формат ИПР'!FS98</f>
        <v>нд</v>
      </c>
      <c r="AJ112" s="29" t="str">
        <f>'Формат ИПР'!FT98</f>
        <v>нд</v>
      </c>
      <c r="AK112" s="29" t="s">
        <v>110</v>
      </c>
      <c r="AL112" s="29" t="str">
        <f>'Формат ИПР'!GE98</f>
        <v>нд</v>
      </c>
      <c r="AM112" s="29" t="str">
        <f>'Формат ИПР'!GB98</f>
        <v>нд</v>
      </c>
      <c r="AN112" s="29" t="s">
        <v>110</v>
      </c>
      <c r="AO112" s="29" t="str">
        <f>'Формат ИПР'!GA98</f>
        <v>нд</v>
      </c>
      <c r="AP112" s="29" t="s">
        <v>110</v>
      </c>
      <c r="AQ112" s="29" t="str">
        <f>'Формат ИПР'!GC98</f>
        <v>нд</v>
      </c>
      <c r="AR112" s="29" t="str">
        <f>'Формат ИПР'!GD98</f>
        <v>нд</v>
      </c>
      <c r="AS112" s="29">
        <f t="shared" si="340"/>
        <v>0</v>
      </c>
      <c r="AT112" s="29">
        <f t="shared" si="341"/>
        <v>0</v>
      </c>
      <c r="AU112" s="29">
        <f t="shared" si="342"/>
        <v>0</v>
      </c>
      <c r="AV112" s="29">
        <f t="shared" si="343"/>
        <v>0</v>
      </c>
      <c r="AW112" s="29">
        <f t="shared" si="344"/>
        <v>0</v>
      </c>
      <c r="AX112" s="29">
        <f t="shared" si="345"/>
        <v>0</v>
      </c>
      <c r="AY112" s="29">
        <f t="shared" si="346"/>
        <v>0</v>
      </c>
      <c r="AZ112" s="29">
        <f t="shared" si="347"/>
        <v>0</v>
      </c>
      <c r="BA112" s="29">
        <v>0</v>
      </c>
      <c r="BB112" s="29">
        <f>'Формат ИПР'!FF98</f>
        <v>0</v>
      </c>
      <c r="BC112" s="29">
        <f>'Формат ИПР'!FC98</f>
        <v>0</v>
      </c>
      <c r="BD112" s="29">
        <v>0</v>
      </c>
      <c r="BE112" s="29">
        <f>'Формат ИПР'!FB98</f>
        <v>0</v>
      </c>
      <c r="BF112" s="29">
        <v>0</v>
      </c>
      <c r="BG112" s="29">
        <f>'Формат ИПР'!FD98</f>
        <v>0</v>
      </c>
      <c r="BH112" s="29">
        <f>'Формат ИПР'!FE98</f>
        <v>0</v>
      </c>
      <c r="BI112" s="29">
        <v>0</v>
      </c>
      <c r="BJ112" s="29">
        <f>'Формат ИПР'!FP98</f>
        <v>0</v>
      </c>
      <c r="BK112" s="29">
        <f>'Формат ИПР'!FM98</f>
        <v>0</v>
      </c>
      <c r="BL112" s="29">
        <v>0</v>
      </c>
      <c r="BM112" s="29">
        <f>'Формат ИПР'!FL98</f>
        <v>0</v>
      </c>
      <c r="BN112" s="29">
        <v>0</v>
      </c>
      <c r="BO112" s="29">
        <f>'Формат ИПР'!FN98</f>
        <v>0</v>
      </c>
      <c r="BP112" s="29">
        <f>'Формат ИПР'!FO98</f>
        <v>0</v>
      </c>
      <c r="BQ112" s="29">
        <v>0</v>
      </c>
      <c r="BR112" s="29">
        <f>'Формат ИПР'!FZ98</f>
        <v>0</v>
      </c>
      <c r="BS112" s="29">
        <f>'Формат ИПР'!FW98</f>
        <v>0</v>
      </c>
      <c r="BT112" s="29">
        <v>0</v>
      </c>
      <c r="BU112" s="29">
        <f>'Формат ИПР'!FV98</f>
        <v>0</v>
      </c>
      <c r="BV112" s="29">
        <v>0</v>
      </c>
      <c r="BW112" s="29">
        <f>'Формат ИПР'!FX98</f>
        <v>0</v>
      </c>
      <c r="BX112" s="29">
        <f>'Формат ИПР'!FY98</f>
        <v>0</v>
      </c>
      <c r="BY112" s="29">
        <v>0</v>
      </c>
      <c r="BZ112" s="29">
        <f>'Формат ИПР'!GJ98</f>
        <v>0</v>
      </c>
      <c r="CA112" s="29">
        <f>'Формат ИПР'!GG98</f>
        <v>0</v>
      </c>
      <c r="CB112" s="29">
        <v>0</v>
      </c>
      <c r="CC112" s="29">
        <f>'Формат ИПР'!GF98</f>
        <v>0</v>
      </c>
      <c r="CD112" s="29">
        <v>0</v>
      </c>
      <c r="CE112" s="29">
        <f>'Формат ИПР'!GH98</f>
        <v>0</v>
      </c>
      <c r="CF112" s="29">
        <f>'Формат ИПР'!GI98</f>
        <v>0</v>
      </c>
      <c r="CG112" s="54" t="str">
        <f t="shared" si="291"/>
        <v>нд</v>
      </c>
      <c r="CH112" s="54" t="str">
        <f t="shared" si="292"/>
        <v>нд</v>
      </c>
      <c r="CI112" s="104" t="str">
        <f t="shared" si="293"/>
        <v>нд</v>
      </c>
      <c r="CJ112" s="29" t="str">
        <f t="shared" si="288"/>
        <v>нд</v>
      </c>
      <c r="CK112" s="217" t="s">
        <v>110</v>
      </c>
      <c r="CL112" s="75" t="str">
        <f>'Формат ИПР'!B98</f>
        <v>1.6</v>
      </c>
      <c r="CM112" s="75" t="str">
        <f>'Формат ИПР'!C98</f>
        <v>Приобретение оборудования, требующего монтажа для обслуживания сетей, прочее оборудование.</v>
      </c>
      <c r="CN112" s="75" t="str">
        <f>'Формат ИПР'!D98</f>
        <v>G_Che2_16</v>
      </c>
      <c r="CO112" s="75" t="b">
        <f t="shared" si="294"/>
        <v>1</v>
      </c>
      <c r="CP112" s="199" t="e">
        <f t="shared" si="330"/>
        <v>#VALUE!</v>
      </c>
      <c r="CQ112" s="199">
        <f t="shared" si="331"/>
        <v>0</v>
      </c>
    </row>
    <row r="113" spans="1:95" ht="27.75" customHeight="1">
      <c r="A113" s="218" t="str">
        <f>'Формат ИПР'!B99</f>
        <v>1.6</v>
      </c>
      <c r="B113" s="416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3" s="219" t="str">
        <f>'Формат ИПР'!D99</f>
        <v>F_prj_109108_5385</v>
      </c>
      <c r="D113" s="104">
        <v>0</v>
      </c>
      <c r="E113" s="29">
        <f t="shared" si="332"/>
        <v>0</v>
      </c>
      <c r="F113" s="29">
        <f t="shared" si="333"/>
        <v>0</v>
      </c>
      <c r="G113" s="29">
        <f t="shared" si="334"/>
        <v>0</v>
      </c>
      <c r="H113" s="29">
        <f t="shared" si="335"/>
        <v>0</v>
      </c>
      <c r="I113" s="29">
        <f t="shared" si="336"/>
        <v>0</v>
      </c>
      <c r="J113" s="29">
        <f t="shared" si="337"/>
        <v>0</v>
      </c>
      <c r="K113" s="29">
        <f t="shared" si="338"/>
        <v>0</v>
      </c>
      <c r="L113" s="29">
        <f t="shared" si="339"/>
        <v>0</v>
      </c>
      <c r="M113" s="29">
        <v>0</v>
      </c>
      <c r="N113" s="29">
        <f>'Формат ИПР'!FA99</f>
        <v>0</v>
      </c>
      <c r="O113" s="29">
        <f>'Формат ИПР'!EX99</f>
        <v>0</v>
      </c>
      <c r="P113" s="29">
        <v>0</v>
      </c>
      <c r="Q113" s="29">
        <f>'Формат ИПР'!EW99</f>
        <v>0</v>
      </c>
      <c r="R113" s="29">
        <v>0</v>
      </c>
      <c r="S113" s="29">
        <f>'Формат ИПР'!EY99</f>
        <v>0</v>
      </c>
      <c r="T113" s="29">
        <f>'Формат ИПР'!EZ99</f>
        <v>0</v>
      </c>
      <c r="U113" s="29">
        <v>0</v>
      </c>
      <c r="V113" s="29">
        <f>'Формат ИПР'!FK99</f>
        <v>0</v>
      </c>
      <c r="W113" s="29">
        <f>'Формат ИПР'!FH99</f>
        <v>0</v>
      </c>
      <c r="X113" s="29">
        <v>0</v>
      </c>
      <c r="Y113" s="29">
        <f>'Формат ИПР'!FG99</f>
        <v>0</v>
      </c>
      <c r="Z113" s="29">
        <v>0</v>
      </c>
      <c r="AA113" s="29">
        <f>'Формат ИПР'!FI99</f>
        <v>0</v>
      </c>
      <c r="AB113" s="29">
        <f>'Формат ИПР'!FJ99</f>
        <v>0</v>
      </c>
      <c r="AC113" s="29">
        <v>0</v>
      </c>
      <c r="AD113" s="29">
        <f>'Формат ИПР'!FU99</f>
        <v>0</v>
      </c>
      <c r="AE113" s="29">
        <f>'Формат ИПР'!FR99</f>
        <v>0</v>
      </c>
      <c r="AF113" s="29">
        <v>0</v>
      </c>
      <c r="AG113" s="29">
        <f>'Формат ИПР'!FQ99</f>
        <v>0</v>
      </c>
      <c r="AH113" s="29">
        <v>0</v>
      </c>
      <c r="AI113" s="29">
        <f>'Формат ИПР'!FS99</f>
        <v>0</v>
      </c>
      <c r="AJ113" s="29">
        <f>'Формат ИПР'!FT99</f>
        <v>0</v>
      </c>
      <c r="AK113" s="29">
        <v>0</v>
      </c>
      <c r="AL113" s="29">
        <f>'Формат ИПР'!GE99</f>
        <v>0</v>
      </c>
      <c r="AM113" s="29">
        <f>'Формат ИПР'!GB99</f>
        <v>0</v>
      </c>
      <c r="AN113" s="29">
        <v>0</v>
      </c>
      <c r="AO113" s="29">
        <f>'Формат ИПР'!GA99</f>
        <v>0</v>
      </c>
      <c r="AP113" s="29">
        <v>0</v>
      </c>
      <c r="AQ113" s="29">
        <f>'Формат ИПР'!GC99</f>
        <v>0</v>
      </c>
      <c r="AR113" s="29">
        <f>'Формат ИПР'!GD99</f>
        <v>0</v>
      </c>
      <c r="AS113" s="29">
        <f t="shared" si="340"/>
        <v>0</v>
      </c>
      <c r="AT113" s="29">
        <f t="shared" si="341"/>
        <v>0</v>
      </c>
      <c r="AU113" s="29">
        <f t="shared" si="342"/>
        <v>0</v>
      </c>
      <c r="AV113" s="29">
        <f t="shared" si="343"/>
        <v>0</v>
      </c>
      <c r="AW113" s="29">
        <f t="shared" si="344"/>
        <v>0</v>
      </c>
      <c r="AX113" s="29">
        <f t="shared" si="345"/>
        <v>0</v>
      </c>
      <c r="AY113" s="29">
        <f t="shared" si="346"/>
        <v>0</v>
      </c>
      <c r="AZ113" s="29">
        <f t="shared" si="347"/>
        <v>0</v>
      </c>
      <c r="BA113" s="29">
        <v>0</v>
      </c>
      <c r="BB113" s="29">
        <f>'Формат ИПР'!FF99</f>
        <v>0</v>
      </c>
      <c r="BC113" s="29">
        <f>'Формат ИПР'!FC99</f>
        <v>0</v>
      </c>
      <c r="BD113" s="29">
        <v>0</v>
      </c>
      <c r="BE113" s="29">
        <f>'Формат ИПР'!FB99</f>
        <v>0</v>
      </c>
      <c r="BF113" s="29">
        <v>0</v>
      </c>
      <c r="BG113" s="29">
        <f>'Формат ИПР'!FD99</f>
        <v>0</v>
      </c>
      <c r="BH113" s="29">
        <f>'Формат ИПР'!FE99</f>
        <v>0</v>
      </c>
      <c r="BI113" s="29">
        <v>0</v>
      </c>
      <c r="BJ113" s="29">
        <f>'Формат ИПР'!FP99</f>
        <v>0</v>
      </c>
      <c r="BK113" s="29">
        <f>'Формат ИПР'!FM99</f>
        <v>0</v>
      </c>
      <c r="BL113" s="29">
        <v>0</v>
      </c>
      <c r="BM113" s="29">
        <f>'Формат ИПР'!FL99</f>
        <v>0</v>
      </c>
      <c r="BN113" s="29">
        <v>0</v>
      </c>
      <c r="BO113" s="29">
        <f>'Формат ИПР'!FN99</f>
        <v>0</v>
      </c>
      <c r="BP113" s="29">
        <f>'Формат ИПР'!FO99</f>
        <v>0</v>
      </c>
      <c r="BQ113" s="29">
        <v>0</v>
      </c>
      <c r="BR113" s="29">
        <f>'Формат ИПР'!FZ99</f>
        <v>0</v>
      </c>
      <c r="BS113" s="29">
        <f>'Формат ИПР'!FW99</f>
        <v>0</v>
      </c>
      <c r="BT113" s="29">
        <v>0</v>
      </c>
      <c r="BU113" s="29">
        <f>'Формат ИПР'!FV99</f>
        <v>0</v>
      </c>
      <c r="BV113" s="29">
        <v>0</v>
      </c>
      <c r="BW113" s="29">
        <f>'Формат ИПР'!FX99</f>
        <v>0</v>
      </c>
      <c r="BX113" s="29">
        <f>'Формат ИПР'!FY99</f>
        <v>0</v>
      </c>
      <c r="BY113" s="29">
        <v>0</v>
      </c>
      <c r="BZ113" s="29">
        <f>'Формат ИПР'!GJ99</f>
        <v>0</v>
      </c>
      <c r="CA113" s="29">
        <f>'Формат ИПР'!GG99</f>
        <v>0</v>
      </c>
      <c r="CB113" s="29">
        <v>0</v>
      </c>
      <c r="CC113" s="29">
        <f>'Формат ИПР'!GF99</f>
        <v>0</v>
      </c>
      <c r="CD113" s="29">
        <v>0</v>
      </c>
      <c r="CE113" s="29">
        <f>'Формат ИПР'!GH99</f>
        <v>0</v>
      </c>
      <c r="CF113" s="29">
        <f>'Формат ИПР'!GI99</f>
        <v>0</v>
      </c>
      <c r="CG113" s="54">
        <f t="shared" si="291"/>
        <v>0</v>
      </c>
      <c r="CH113" s="54" t="str">
        <f t="shared" si="292"/>
        <v>-</v>
      </c>
      <c r="CI113" s="104">
        <f t="shared" si="293"/>
        <v>0</v>
      </c>
      <c r="CJ113" s="29" t="str">
        <f t="shared" si="288"/>
        <v>-</v>
      </c>
      <c r="CK113" s="217" t="s">
        <v>110</v>
      </c>
      <c r="CL113" s="75" t="str">
        <f>'Формат ИПР'!B99</f>
        <v>1.6</v>
      </c>
      <c r="CM113" s="75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N113" s="75" t="str">
        <f>'Формат ИПР'!D99</f>
        <v>F_prj_109108_5385</v>
      </c>
      <c r="CO113" s="75" t="b">
        <f t="shared" si="294"/>
        <v>1</v>
      </c>
      <c r="CP113" s="199">
        <f t="shared" si="330"/>
        <v>0</v>
      </c>
      <c r="CQ113" s="199">
        <f t="shared" si="331"/>
        <v>0</v>
      </c>
    </row>
    <row r="114" spans="1:95" ht="27.75" customHeight="1">
      <c r="A114" s="218" t="str">
        <f>'Формат ИПР'!B100</f>
        <v>1.6</v>
      </c>
      <c r="B114" s="416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4" s="219" t="str">
        <f>'Формат ИПР'!D100</f>
        <v>I_Che143</v>
      </c>
      <c r="D114" s="104">
        <v>0</v>
      </c>
      <c r="E114" s="29">
        <f t="shared" ref="E114:E118" si="348">IF(M114="нд","нд",M114+U114+AC114+AK114)</f>
        <v>0</v>
      </c>
      <c r="F114" s="29">
        <f t="shared" ref="F114:F118" si="349">IF(N114="нд","нд",N114+V114+AD114+AL114)</f>
        <v>0</v>
      </c>
      <c r="G114" s="29">
        <f t="shared" ref="G114:G118" si="350">IF(O114="нд","нд",O114+W114+AE114+AM114)</f>
        <v>0</v>
      </c>
      <c r="H114" s="29">
        <f t="shared" ref="H114:H118" si="351">IF(N114="нд","нд",P114+X114+AF114+AN114)</f>
        <v>0</v>
      </c>
      <c r="I114" s="29">
        <f t="shared" ref="I114:I118" si="352">IF(Q114="нд","нд",Q114+Y114+AG114+AO114)</f>
        <v>0</v>
      </c>
      <c r="J114" s="29">
        <f t="shared" ref="J114:J118" si="353">IF(N114="нд","нд",R114+Z114+AH114+AP114)</f>
        <v>0</v>
      </c>
      <c r="K114" s="29">
        <f t="shared" ref="K114:K118" si="354">IF(O114="нд","нд",S114+AA114+AI114+AQ114)</f>
        <v>0</v>
      </c>
      <c r="L114" s="29">
        <f t="shared" ref="L114:L118" si="355">IF(T114="нд","нд",T114+AB114+AJ114+AR114)</f>
        <v>0</v>
      </c>
      <c r="M114" s="29">
        <v>0</v>
      </c>
      <c r="N114" s="29">
        <f>'Формат ИПР'!FA100</f>
        <v>0</v>
      </c>
      <c r="O114" s="29">
        <f>'Формат ИПР'!EX100</f>
        <v>0</v>
      </c>
      <c r="P114" s="29">
        <v>0</v>
      </c>
      <c r="Q114" s="29">
        <f>'Формат ИПР'!EW100</f>
        <v>0</v>
      </c>
      <c r="R114" s="29">
        <v>0</v>
      </c>
      <c r="S114" s="29">
        <f>'Формат ИПР'!EY100</f>
        <v>0</v>
      </c>
      <c r="T114" s="29">
        <f>'Формат ИПР'!EZ100</f>
        <v>0</v>
      </c>
      <c r="U114" s="29">
        <v>0</v>
      </c>
      <c r="V114" s="29">
        <f>'Формат ИПР'!FK100</f>
        <v>0</v>
      </c>
      <c r="W114" s="29">
        <f>'Формат ИПР'!FH100</f>
        <v>0</v>
      </c>
      <c r="X114" s="29">
        <v>0</v>
      </c>
      <c r="Y114" s="29">
        <f>'Формат ИПР'!FG100</f>
        <v>0</v>
      </c>
      <c r="Z114" s="29">
        <v>0</v>
      </c>
      <c r="AA114" s="29">
        <f>'Формат ИПР'!FI100</f>
        <v>0</v>
      </c>
      <c r="AB114" s="29">
        <f>'Формат ИПР'!FJ100</f>
        <v>0</v>
      </c>
      <c r="AC114" s="29">
        <v>0</v>
      </c>
      <c r="AD114" s="29">
        <f>'Формат ИПР'!FU100</f>
        <v>0</v>
      </c>
      <c r="AE114" s="29">
        <f>'Формат ИПР'!FR100</f>
        <v>0</v>
      </c>
      <c r="AF114" s="29">
        <v>0</v>
      </c>
      <c r="AG114" s="29">
        <f>'Формат ИПР'!FQ100</f>
        <v>0</v>
      </c>
      <c r="AH114" s="29">
        <v>0</v>
      </c>
      <c r="AI114" s="29">
        <f>'Формат ИПР'!FS100</f>
        <v>0</v>
      </c>
      <c r="AJ114" s="29">
        <f>'Формат ИПР'!FT100</f>
        <v>0</v>
      </c>
      <c r="AK114" s="29">
        <v>0</v>
      </c>
      <c r="AL114" s="29">
        <f>'Формат ИПР'!GE100</f>
        <v>0</v>
      </c>
      <c r="AM114" s="29">
        <f>'Формат ИПР'!GB100</f>
        <v>0</v>
      </c>
      <c r="AN114" s="29">
        <v>0</v>
      </c>
      <c r="AO114" s="29">
        <f>'Формат ИПР'!GA100</f>
        <v>0</v>
      </c>
      <c r="AP114" s="29">
        <v>0</v>
      </c>
      <c r="AQ114" s="29">
        <f>'Формат ИПР'!GC100</f>
        <v>0</v>
      </c>
      <c r="AR114" s="29">
        <f>'Формат ИПР'!GD100</f>
        <v>0</v>
      </c>
      <c r="AS114" s="29">
        <f t="shared" ref="AS114:AS118" si="356">BA114+BI114+BQ114+BY114</f>
        <v>0</v>
      </c>
      <c r="AT114" s="29">
        <f t="shared" ref="AT114:AT118" si="357">BB114+BJ114+BR114+BZ114</f>
        <v>0</v>
      </c>
      <c r="AU114" s="29">
        <f t="shared" ref="AU114:AU118" si="358">BC114+BK114+BS114+CA114</f>
        <v>0</v>
      </c>
      <c r="AV114" s="29">
        <f t="shared" ref="AV114:AV118" si="359">BD114+BL114+BT114+CB114</f>
        <v>0</v>
      </c>
      <c r="AW114" s="29">
        <f t="shared" ref="AW114:AW118" si="360">BE114+BM114+BU114+CC114</f>
        <v>0</v>
      </c>
      <c r="AX114" s="29">
        <f t="shared" ref="AX114:AX118" si="361">BF114+BN114+BV114+CD114</f>
        <v>0</v>
      </c>
      <c r="AY114" s="29">
        <f t="shared" ref="AY114:AY118" si="362">BG114+BO114+BW114+CE114</f>
        <v>0</v>
      </c>
      <c r="AZ114" s="29">
        <f t="shared" ref="AZ114:AZ118" si="363">BH114+BP114+BX114+CF114</f>
        <v>0</v>
      </c>
      <c r="BA114" s="29">
        <v>0</v>
      </c>
      <c r="BB114" s="29">
        <f>'Формат ИПР'!FF100</f>
        <v>0</v>
      </c>
      <c r="BC114" s="29">
        <f>'Формат ИПР'!FC100</f>
        <v>0</v>
      </c>
      <c r="BD114" s="29">
        <v>0</v>
      </c>
      <c r="BE114" s="29">
        <f>'Формат ИПР'!FB100</f>
        <v>0</v>
      </c>
      <c r="BF114" s="29">
        <v>0</v>
      </c>
      <c r="BG114" s="29">
        <f>'Формат ИПР'!FD100</f>
        <v>0</v>
      </c>
      <c r="BH114" s="29">
        <f>'Формат ИПР'!FE100</f>
        <v>0</v>
      </c>
      <c r="BI114" s="29">
        <v>0</v>
      </c>
      <c r="BJ114" s="29">
        <f>'Формат ИПР'!FP100</f>
        <v>0</v>
      </c>
      <c r="BK114" s="29">
        <f>'Формат ИПР'!FM100</f>
        <v>0</v>
      </c>
      <c r="BL114" s="29">
        <v>0</v>
      </c>
      <c r="BM114" s="29">
        <f>'Формат ИПР'!FL100</f>
        <v>0</v>
      </c>
      <c r="BN114" s="29">
        <v>0</v>
      </c>
      <c r="BO114" s="29">
        <f>'Формат ИПР'!FN100</f>
        <v>0</v>
      </c>
      <c r="BP114" s="29">
        <f>'Формат ИПР'!FO100</f>
        <v>0</v>
      </c>
      <c r="BQ114" s="29">
        <v>0</v>
      </c>
      <c r="BR114" s="29">
        <f>'Формат ИПР'!FZ100</f>
        <v>0</v>
      </c>
      <c r="BS114" s="29">
        <f>'Формат ИПР'!FW100</f>
        <v>0</v>
      </c>
      <c r="BT114" s="29">
        <v>0</v>
      </c>
      <c r="BU114" s="29">
        <f>'Формат ИПР'!FV100</f>
        <v>0</v>
      </c>
      <c r="BV114" s="29">
        <v>0</v>
      </c>
      <c r="BW114" s="29">
        <f>'Формат ИПР'!FX100</f>
        <v>0</v>
      </c>
      <c r="BX114" s="29">
        <f>'Формат ИПР'!FY100</f>
        <v>0</v>
      </c>
      <c r="BY114" s="29">
        <v>0</v>
      </c>
      <c r="BZ114" s="29">
        <f>'Формат ИПР'!GJ100</f>
        <v>0</v>
      </c>
      <c r="CA114" s="29">
        <f>'Формат ИПР'!GG100</f>
        <v>0</v>
      </c>
      <c r="CB114" s="29">
        <v>0</v>
      </c>
      <c r="CC114" s="29">
        <f>'Формат ИПР'!GF100</f>
        <v>0</v>
      </c>
      <c r="CD114" s="29">
        <v>0</v>
      </c>
      <c r="CE114" s="29">
        <f>'Формат ИПР'!GH100</f>
        <v>0</v>
      </c>
      <c r="CF114" s="29">
        <f>'Формат ИПР'!GI100</f>
        <v>0</v>
      </c>
      <c r="CG114" s="54">
        <f t="shared" si="291"/>
        <v>0</v>
      </c>
      <c r="CH114" s="54" t="str">
        <f t="shared" si="292"/>
        <v>-</v>
      </c>
      <c r="CI114" s="104">
        <f t="shared" si="293"/>
        <v>0</v>
      </c>
      <c r="CJ114" s="29" t="str">
        <f t="shared" si="288"/>
        <v>-</v>
      </c>
      <c r="CK114" s="217" t="s">
        <v>110</v>
      </c>
      <c r="CL114" s="75" t="str">
        <f>'Формат ИПР'!B100</f>
        <v>1.6</v>
      </c>
      <c r="CM114" s="75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N114" s="75" t="str">
        <f>'Формат ИПР'!D100</f>
        <v>I_Che143</v>
      </c>
      <c r="CO114" s="75" t="b">
        <f t="shared" si="294"/>
        <v>1</v>
      </c>
      <c r="CP114" s="199">
        <f t="shared" si="330"/>
        <v>0</v>
      </c>
      <c r="CQ114" s="199">
        <f t="shared" si="331"/>
        <v>0</v>
      </c>
    </row>
    <row r="115" spans="1:95" ht="27.75" customHeight="1">
      <c r="A115" s="218" t="str">
        <f>'Формат ИПР'!B101</f>
        <v>1.6</v>
      </c>
      <c r="B115" s="416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5" s="219" t="str">
        <f>'Формат ИПР'!D101</f>
        <v>I_Che136</v>
      </c>
      <c r="D115" s="104">
        <v>0</v>
      </c>
      <c r="E115" s="29">
        <f t="shared" si="348"/>
        <v>0</v>
      </c>
      <c r="F115" s="29">
        <f t="shared" si="349"/>
        <v>0</v>
      </c>
      <c r="G115" s="29">
        <f t="shared" si="350"/>
        <v>0</v>
      </c>
      <c r="H115" s="29">
        <f t="shared" si="351"/>
        <v>0</v>
      </c>
      <c r="I115" s="29">
        <f t="shared" si="352"/>
        <v>0</v>
      </c>
      <c r="J115" s="29">
        <f t="shared" si="353"/>
        <v>0</v>
      </c>
      <c r="K115" s="29">
        <f t="shared" si="354"/>
        <v>0</v>
      </c>
      <c r="L115" s="29">
        <f t="shared" si="355"/>
        <v>0</v>
      </c>
      <c r="M115" s="29">
        <v>0</v>
      </c>
      <c r="N115" s="29">
        <f>'Формат ИПР'!FA101</f>
        <v>0</v>
      </c>
      <c r="O115" s="29">
        <f>'Формат ИПР'!EX101</f>
        <v>0</v>
      </c>
      <c r="P115" s="29">
        <v>0</v>
      </c>
      <c r="Q115" s="29">
        <f>'Формат ИПР'!EW101</f>
        <v>0</v>
      </c>
      <c r="R115" s="29">
        <v>0</v>
      </c>
      <c r="S115" s="29">
        <f>'Формат ИПР'!EY101</f>
        <v>0</v>
      </c>
      <c r="T115" s="29">
        <f>'Формат ИПР'!EZ101</f>
        <v>0</v>
      </c>
      <c r="U115" s="29">
        <v>0</v>
      </c>
      <c r="V115" s="29">
        <f>'Формат ИПР'!FK101</f>
        <v>0</v>
      </c>
      <c r="W115" s="29">
        <f>'Формат ИПР'!FH101</f>
        <v>0</v>
      </c>
      <c r="X115" s="29">
        <v>0</v>
      </c>
      <c r="Y115" s="29">
        <f>'Формат ИПР'!FG101</f>
        <v>0</v>
      </c>
      <c r="Z115" s="29">
        <v>0</v>
      </c>
      <c r="AA115" s="29">
        <f>'Формат ИПР'!FI101</f>
        <v>0</v>
      </c>
      <c r="AB115" s="29">
        <f>'Формат ИПР'!FJ101</f>
        <v>0</v>
      </c>
      <c r="AC115" s="29">
        <v>0</v>
      </c>
      <c r="AD115" s="29">
        <f>'Формат ИПР'!FU101</f>
        <v>0</v>
      </c>
      <c r="AE115" s="29">
        <f>'Формат ИПР'!FR101</f>
        <v>0</v>
      </c>
      <c r="AF115" s="29">
        <v>0</v>
      </c>
      <c r="AG115" s="29">
        <f>'Формат ИПР'!FQ101</f>
        <v>0</v>
      </c>
      <c r="AH115" s="29">
        <v>0</v>
      </c>
      <c r="AI115" s="29">
        <f>'Формат ИПР'!FS101</f>
        <v>0</v>
      </c>
      <c r="AJ115" s="29">
        <f>'Формат ИПР'!FT101</f>
        <v>0</v>
      </c>
      <c r="AK115" s="29">
        <v>0</v>
      </c>
      <c r="AL115" s="29">
        <f>'Формат ИПР'!GE101</f>
        <v>0</v>
      </c>
      <c r="AM115" s="29">
        <f>'Формат ИПР'!GB101</f>
        <v>0</v>
      </c>
      <c r="AN115" s="29">
        <v>0</v>
      </c>
      <c r="AO115" s="29">
        <f>'Формат ИПР'!GA101</f>
        <v>0</v>
      </c>
      <c r="AP115" s="29">
        <v>0</v>
      </c>
      <c r="AQ115" s="29">
        <f>'Формат ИПР'!GC101</f>
        <v>0</v>
      </c>
      <c r="AR115" s="29">
        <f>'Формат ИПР'!GD101</f>
        <v>0</v>
      </c>
      <c r="AS115" s="29">
        <f t="shared" si="356"/>
        <v>0</v>
      </c>
      <c r="AT115" s="29">
        <f t="shared" si="357"/>
        <v>0</v>
      </c>
      <c r="AU115" s="29">
        <f t="shared" si="358"/>
        <v>0</v>
      </c>
      <c r="AV115" s="29">
        <f t="shared" si="359"/>
        <v>0</v>
      </c>
      <c r="AW115" s="29">
        <f t="shared" si="360"/>
        <v>0</v>
      </c>
      <c r="AX115" s="29">
        <f t="shared" si="361"/>
        <v>0</v>
      </c>
      <c r="AY115" s="29">
        <f t="shared" si="362"/>
        <v>0</v>
      </c>
      <c r="AZ115" s="29">
        <f t="shared" si="363"/>
        <v>0</v>
      </c>
      <c r="BA115" s="29">
        <v>0</v>
      </c>
      <c r="BB115" s="29">
        <f>'Формат ИПР'!FF101</f>
        <v>0</v>
      </c>
      <c r="BC115" s="29">
        <f>'Формат ИПР'!FC101</f>
        <v>0</v>
      </c>
      <c r="BD115" s="29">
        <v>0</v>
      </c>
      <c r="BE115" s="29">
        <f>'Формат ИПР'!FB101</f>
        <v>0</v>
      </c>
      <c r="BF115" s="29">
        <v>0</v>
      </c>
      <c r="BG115" s="29">
        <f>'Формат ИПР'!FD101</f>
        <v>0</v>
      </c>
      <c r="BH115" s="29">
        <f>'Формат ИПР'!FE101</f>
        <v>0</v>
      </c>
      <c r="BI115" s="29">
        <v>0</v>
      </c>
      <c r="BJ115" s="29">
        <f>'Формат ИПР'!FP101</f>
        <v>0</v>
      </c>
      <c r="BK115" s="29">
        <f>'Формат ИПР'!FM101</f>
        <v>0</v>
      </c>
      <c r="BL115" s="29">
        <v>0</v>
      </c>
      <c r="BM115" s="29">
        <f>'Формат ИПР'!FL101</f>
        <v>0</v>
      </c>
      <c r="BN115" s="29">
        <v>0</v>
      </c>
      <c r="BO115" s="29">
        <f>'Формат ИПР'!FN101</f>
        <v>0</v>
      </c>
      <c r="BP115" s="29">
        <f>'Формат ИПР'!FO101</f>
        <v>0</v>
      </c>
      <c r="BQ115" s="29">
        <v>0</v>
      </c>
      <c r="BR115" s="29">
        <f>'Формат ИПР'!FZ101</f>
        <v>0</v>
      </c>
      <c r="BS115" s="29">
        <f>'Формат ИПР'!FW101</f>
        <v>0</v>
      </c>
      <c r="BT115" s="29">
        <v>0</v>
      </c>
      <c r="BU115" s="29">
        <f>'Формат ИПР'!FV101</f>
        <v>0</v>
      </c>
      <c r="BV115" s="29">
        <v>0</v>
      </c>
      <c r="BW115" s="29">
        <f>'Формат ИПР'!FX101</f>
        <v>0</v>
      </c>
      <c r="BX115" s="29">
        <f>'Формат ИПР'!FY101</f>
        <v>0</v>
      </c>
      <c r="BY115" s="29">
        <v>0</v>
      </c>
      <c r="BZ115" s="29">
        <f>'Формат ИПР'!GJ101</f>
        <v>0</v>
      </c>
      <c r="CA115" s="29">
        <f>'Формат ИПР'!GG101</f>
        <v>0</v>
      </c>
      <c r="CB115" s="29">
        <v>0</v>
      </c>
      <c r="CC115" s="29">
        <f>'Формат ИПР'!GF101</f>
        <v>0</v>
      </c>
      <c r="CD115" s="29">
        <v>0</v>
      </c>
      <c r="CE115" s="29">
        <f>'Формат ИПР'!GH101</f>
        <v>0</v>
      </c>
      <c r="CF115" s="29">
        <f>'Формат ИПР'!GI101</f>
        <v>0</v>
      </c>
      <c r="CG115" s="54">
        <f t="shared" si="291"/>
        <v>0</v>
      </c>
      <c r="CH115" s="54" t="str">
        <f t="shared" si="292"/>
        <v>-</v>
      </c>
      <c r="CI115" s="104">
        <f t="shared" si="293"/>
        <v>0</v>
      </c>
      <c r="CJ115" s="29" t="str">
        <f t="shared" si="288"/>
        <v>-</v>
      </c>
      <c r="CK115" s="217" t="s">
        <v>110</v>
      </c>
      <c r="CL115" s="75" t="str">
        <f>'Формат ИПР'!B101</f>
        <v>1.6</v>
      </c>
      <c r="CM115" s="75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N115" s="75" t="str">
        <f>'Формат ИПР'!D101</f>
        <v>I_Che136</v>
      </c>
      <c r="CO115" s="75" t="b">
        <f t="shared" si="294"/>
        <v>1</v>
      </c>
      <c r="CP115" s="199">
        <f t="shared" si="330"/>
        <v>0</v>
      </c>
      <c r="CQ115" s="199">
        <f t="shared" si="331"/>
        <v>0</v>
      </c>
    </row>
    <row r="116" spans="1:95" ht="27.75" customHeight="1">
      <c r="A116" s="218" t="str">
        <f>'Формат ИПР'!B102</f>
        <v>1.6</v>
      </c>
      <c r="B116" s="416" t="str">
        <f>'Формат ИПР'!C102</f>
        <v>Приобретение персональных компьютеров–30 ед</v>
      </c>
      <c r="C116" s="219" t="str">
        <f>'Формат ИПР'!D102</f>
        <v>I_Che231_18</v>
      </c>
      <c r="D116" s="254">
        <f>VLOOKUP(C116,'Формат ИПР'!D:XZ,20,0)</f>
        <v>1.2681025399999999</v>
      </c>
      <c r="E116" s="29" t="str">
        <f t="shared" ref="E116" si="364">IF(M116="нд","нд",M116+U116+AC116+AK116)</f>
        <v>нд</v>
      </c>
      <c r="F116" s="29" t="str">
        <f t="shared" ref="F116" si="365">IF(N116="нд","нд",N116+V116+AD116+AL116)</f>
        <v>нд</v>
      </c>
      <c r="G116" s="29" t="str">
        <f t="shared" ref="G116" si="366">IF(O116="нд","нд",O116+W116+AE116+AM116)</f>
        <v>нд</v>
      </c>
      <c r="H116" s="29" t="str">
        <f t="shared" ref="H116" si="367">IF(N116="нд","нд",P116+X116+AF116+AN116)</f>
        <v>нд</v>
      </c>
      <c r="I116" s="29" t="str">
        <f t="shared" ref="I116" si="368">IF(Q116="нд","нд",Q116+Y116+AG116+AO116)</f>
        <v>нд</v>
      </c>
      <c r="J116" s="29" t="str">
        <f t="shared" ref="J116" si="369">IF(N116="нд","нд",R116+Z116+AH116+AP116)</f>
        <v>нд</v>
      </c>
      <c r="K116" s="29" t="str">
        <f t="shared" ref="K116" si="370">IF(O116="нд","нд",S116+AA116+AI116+AQ116)</f>
        <v>нд</v>
      </c>
      <c r="L116" s="29" t="str">
        <f t="shared" ref="L116" si="371">IF(T116="нд","нд",T116+AB116+AJ116+AR116)</f>
        <v>нд</v>
      </c>
      <c r="M116" s="29" t="s">
        <v>110</v>
      </c>
      <c r="N116" s="29" t="str">
        <f>'Формат ИПР'!FA102</f>
        <v>нд</v>
      </c>
      <c r="O116" s="29" t="str">
        <f>'Формат ИПР'!EX102</f>
        <v>нд</v>
      </c>
      <c r="P116" s="29" t="s">
        <v>110</v>
      </c>
      <c r="Q116" s="29" t="str">
        <f>'Формат ИПР'!EW102</f>
        <v>нд</v>
      </c>
      <c r="R116" s="29" t="s">
        <v>110</v>
      </c>
      <c r="S116" s="29" t="str">
        <f>'Формат ИПР'!EY102</f>
        <v>нд</v>
      </c>
      <c r="T116" s="29" t="str">
        <f>'Формат ИПР'!EZ102</f>
        <v>нд</v>
      </c>
      <c r="U116" s="29" t="s">
        <v>110</v>
      </c>
      <c r="V116" s="29" t="str">
        <f>'Формат ИПР'!FK102</f>
        <v>нд</v>
      </c>
      <c r="W116" s="29" t="str">
        <f>'Формат ИПР'!FH102</f>
        <v>нд</v>
      </c>
      <c r="X116" s="29" t="s">
        <v>110</v>
      </c>
      <c r="Y116" s="29" t="str">
        <f>'Формат ИПР'!FG102</f>
        <v>нд</v>
      </c>
      <c r="Z116" s="29" t="s">
        <v>110</v>
      </c>
      <c r="AA116" s="29" t="str">
        <f>'Формат ИПР'!FI102</f>
        <v>нд</v>
      </c>
      <c r="AB116" s="29" t="str">
        <f>'Формат ИПР'!FJ102</f>
        <v>нд</v>
      </c>
      <c r="AC116" s="29" t="s">
        <v>110</v>
      </c>
      <c r="AD116" s="29" t="str">
        <f>'Формат ИПР'!FU102</f>
        <v>нд</v>
      </c>
      <c r="AE116" s="29" t="str">
        <f>'Формат ИПР'!FR102</f>
        <v>нд</v>
      </c>
      <c r="AF116" s="29" t="s">
        <v>110</v>
      </c>
      <c r="AG116" s="29" t="str">
        <f>'Формат ИПР'!FQ102</f>
        <v>нд</v>
      </c>
      <c r="AH116" s="29" t="s">
        <v>110</v>
      </c>
      <c r="AI116" s="29" t="str">
        <f>'Формат ИПР'!FS102</f>
        <v>нд</v>
      </c>
      <c r="AJ116" s="29" t="str">
        <f>'Формат ИПР'!FT102</f>
        <v>нд</v>
      </c>
      <c r="AK116" s="29" t="s">
        <v>110</v>
      </c>
      <c r="AL116" s="29" t="str">
        <f>'Формат ИПР'!GE102</f>
        <v>нд</v>
      </c>
      <c r="AM116" s="29" t="str">
        <f>'Формат ИПР'!GB102</f>
        <v>нд</v>
      </c>
      <c r="AN116" s="29" t="s">
        <v>110</v>
      </c>
      <c r="AO116" s="29" t="str">
        <f>'Формат ИПР'!GA102</f>
        <v>нд</v>
      </c>
      <c r="AP116" s="29" t="s">
        <v>110</v>
      </c>
      <c r="AQ116" s="29" t="str">
        <f>'Формат ИПР'!GC102</f>
        <v>нд</v>
      </c>
      <c r="AR116" s="29" t="str">
        <f>'Формат ИПР'!GD102</f>
        <v>нд</v>
      </c>
      <c r="AS116" s="29">
        <f t="shared" ref="AS116" si="372">BA116+BI116+BQ116+BY116</f>
        <v>0</v>
      </c>
      <c r="AT116" s="29">
        <f t="shared" ref="AT116" si="373">BB116+BJ116+BR116+BZ116</f>
        <v>0</v>
      </c>
      <c r="AU116" s="29">
        <f t="shared" ref="AU116" si="374">BC116+BK116+BS116+CA116</f>
        <v>0</v>
      </c>
      <c r="AV116" s="29">
        <f t="shared" ref="AV116" si="375">BD116+BL116+BT116+CB116</f>
        <v>0</v>
      </c>
      <c r="AW116" s="29">
        <f t="shared" ref="AW116" si="376">BE116+BM116+BU116+CC116</f>
        <v>0</v>
      </c>
      <c r="AX116" s="29">
        <f t="shared" ref="AX116" si="377">BF116+BN116+BV116+CD116</f>
        <v>0</v>
      </c>
      <c r="AY116" s="29">
        <f t="shared" ref="AY116" si="378">BG116+BO116+BW116+CE116</f>
        <v>0</v>
      </c>
      <c r="AZ116" s="29">
        <f t="shared" ref="AZ116" si="379">BH116+BP116+BX116+CF116</f>
        <v>0</v>
      </c>
      <c r="BA116" s="29">
        <v>0</v>
      </c>
      <c r="BB116" s="29">
        <f>'Формат ИПР'!FF102</f>
        <v>0</v>
      </c>
      <c r="BC116" s="29">
        <f>'Формат ИПР'!FC102</f>
        <v>0</v>
      </c>
      <c r="BD116" s="29">
        <v>0</v>
      </c>
      <c r="BE116" s="29">
        <f>'Формат ИПР'!FB102</f>
        <v>0</v>
      </c>
      <c r="BF116" s="29">
        <v>0</v>
      </c>
      <c r="BG116" s="29">
        <f>'Формат ИПР'!FD102</f>
        <v>0</v>
      </c>
      <c r="BH116" s="29">
        <f>'Формат ИПР'!FE102</f>
        <v>0</v>
      </c>
      <c r="BI116" s="29">
        <v>0</v>
      </c>
      <c r="BJ116" s="29">
        <f>'Формат ИПР'!FP102</f>
        <v>0</v>
      </c>
      <c r="BK116" s="29">
        <f>'Формат ИПР'!FM102</f>
        <v>0</v>
      </c>
      <c r="BL116" s="29">
        <v>0</v>
      </c>
      <c r="BM116" s="29">
        <f>'Формат ИПР'!FL102</f>
        <v>0</v>
      </c>
      <c r="BN116" s="29">
        <v>0</v>
      </c>
      <c r="BO116" s="29">
        <f>'Формат ИПР'!FN102</f>
        <v>0</v>
      </c>
      <c r="BP116" s="29">
        <f>'Формат ИПР'!FO102</f>
        <v>0</v>
      </c>
      <c r="BQ116" s="29">
        <v>0</v>
      </c>
      <c r="BR116" s="29">
        <f>'Формат ИПР'!FZ102</f>
        <v>0</v>
      </c>
      <c r="BS116" s="29">
        <f>'Формат ИПР'!FW102</f>
        <v>0</v>
      </c>
      <c r="BT116" s="29">
        <v>0</v>
      </c>
      <c r="BU116" s="29">
        <f>'Формат ИПР'!FV102</f>
        <v>0</v>
      </c>
      <c r="BV116" s="29">
        <v>0</v>
      </c>
      <c r="BW116" s="29">
        <f>'Формат ИПР'!FX102</f>
        <v>0</v>
      </c>
      <c r="BX116" s="29">
        <f>'Формат ИПР'!FY102</f>
        <v>0</v>
      </c>
      <c r="BY116" s="29">
        <v>0</v>
      </c>
      <c r="BZ116" s="29">
        <f>'Формат ИПР'!GJ102</f>
        <v>0</v>
      </c>
      <c r="CA116" s="29">
        <f>'Формат ИПР'!GG102</f>
        <v>0</v>
      </c>
      <c r="CB116" s="29">
        <v>0</v>
      </c>
      <c r="CC116" s="29">
        <f>'Формат ИПР'!GF102</f>
        <v>0</v>
      </c>
      <c r="CD116" s="29">
        <v>0</v>
      </c>
      <c r="CE116" s="29">
        <f>'Формат ИПР'!GH102</f>
        <v>0</v>
      </c>
      <c r="CF116" s="29">
        <f>'Формат ИПР'!GI102</f>
        <v>0</v>
      </c>
      <c r="CG116" s="54" t="str">
        <f t="shared" si="291"/>
        <v>нд</v>
      </c>
      <c r="CH116" s="54" t="str">
        <f t="shared" si="292"/>
        <v>нд</v>
      </c>
      <c r="CI116" s="104" t="str">
        <f t="shared" si="293"/>
        <v>нд</v>
      </c>
      <c r="CJ116" s="29" t="str">
        <f t="shared" si="288"/>
        <v>нд</v>
      </c>
      <c r="CK116" s="217" t="s">
        <v>110</v>
      </c>
      <c r="CL116" s="75" t="str">
        <f>'Формат ИПР'!B102</f>
        <v>1.6</v>
      </c>
      <c r="CM116" s="75" t="str">
        <f>'Формат ИПР'!C102</f>
        <v>Приобретение персональных компьютеров–30 ед</v>
      </c>
      <c r="CN116" s="75" t="str">
        <f>'Формат ИПР'!D102</f>
        <v>I_Che231_18</v>
      </c>
      <c r="CO116" s="75" t="b">
        <f t="shared" si="294"/>
        <v>1</v>
      </c>
      <c r="CP116" s="199" t="e">
        <f t="shared" si="330"/>
        <v>#VALUE!</v>
      </c>
      <c r="CQ116" s="199">
        <f t="shared" si="331"/>
        <v>0</v>
      </c>
    </row>
    <row r="117" spans="1:95" ht="27.75" customHeight="1">
      <c r="A117" s="218" t="str">
        <f>'Формат ИПР'!B103</f>
        <v>1.6</v>
      </c>
      <c r="B117" s="416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7" s="219" t="str">
        <f>'Формат ИПР'!D103</f>
        <v>I_Che164</v>
      </c>
      <c r="D117" s="104">
        <v>0</v>
      </c>
      <c r="E117" s="29">
        <f t="shared" si="348"/>
        <v>0</v>
      </c>
      <c r="F117" s="29">
        <f t="shared" si="349"/>
        <v>0</v>
      </c>
      <c r="G117" s="29">
        <f t="shared" si="350"/>
        <v>0</v>
      </c>
      <c r="H117" s="29">
        <f t="shared" si="351"/>
        <v>0</v>
      </c>
      <c r="I117" s="29">
        <f t="shared" si="352"/>
        <v>0</v>
      </c>
      <c r="J117" s="29">
        <f t="shared" si="353"/>
        <v>0</v>
      </c>
      <c r="K117" s="29">
        <f t="shared" si="354"/>
        <v>0</v>
      </c>
      <c r="L117" s="29">
        <f t="shared" si="355"/>
        <v>0</v>
      </c>
      <c r="M117" s="29">
        <v>0</v>
      </c>
      <c r="N117" s="29">
        <f>'Формат ИПР'!FA103</f>
        <v>0</v>
      </c>
      <c r="O117" s="29">
        <f>'Формат ИПР'!EX103</f>
        <v>0</v>
      </c>
      <c r="P117" s="29">
        <v>0</v>
      </c>
      <c r="Q117" s="29">
        <f>'Формат ИПР'!EW103</f>
        <v>0</v>
      </c>
      <c r="R117" s="29">
        <v>0</v>
      </c>
      <c r="S117" s="29">
        <f>'Формат ИПР'!EY103</f>
        <v>0</v>
      </c>
      <c r="T117" s="29">
        <f>'Формат ИПР'!EZ103</f>
        <v>0</v>
      </c>
      <c r="U117" s="29">
        <v>0</v>
      </c>
      <c r="V117" s="29">
        <f>'Формат ИПР'!FK103</f>
        <v>0</v>
      </c>
      <c r="W117" s="29">
        <f>'Формат ИПР'!FH103</f>
        <v>0</v>
      </c>
      <c r="X117" s="29">
        <v>0</v>
      </c>
      <c r="Y117" s="29">
        <f>'Формат ИПР'!FG103</f>
        <v>0</v>
      </c>
      <c r="Z117" s="29">
        <v>0</v>
      </c>
      <c r="AA117" s="29">
        <f>'Формат ИПР'!FI103</f>
        <v>0</v>
      </c>
      <c r="AB117" s="29">
        <f>'Формат ИПР'!FJ103</f>
        <v>0</v>
      </c>
      <c r="AC117" s="29">
        <v>0</v>
      </c>
      <c r="AD117" s="29">
        <f>'Формат ИПР'!FU103</f>
        <v>0</v>
      </c>
      <c r="AE117" s="29">
        <f>'Формат ИПР'!FR103</f>
        <v>0</v>
      </c>
      <c r="AF117" s="29">
        <v>0</v>
      </c>
      <c r="AG117" s="29">
        <f>'Формат ИПР'!FQ103</f>
        <v>0</v>
      </c>
      <c r="AH117" s="29">
        <v>0</v>
      </c>
      <c r="AI117" s="29">
        <f>'Формат ИПР'!FS103</f>
        <v>0</v>
      </c>
      <c r="AJ117" s="29">
        <f>'Формат ИПР'!FT103</f>
        <v>0</v>
      </c>
      <c r="AK117" s="29">
        <v>0</v>
      </c>
      <c r="AL117" s="29">
        <f>'Формат ИПР'!GE103</f>
        <v>0</v>
      </c>
      <c r="AM117" s="29">
        <f>'Формат ИПР'!GB103</f>
        <v>0</v>
      </c>
      <c r="AN117" s="29">
        <v>0</v>
      </c>
      <c r="AO117" s="29">
        <f>'Формат ИПР'!GA103</f>
        <v>0</v>
      </c>
      <c r="AP117" s="29">
        <v>0</v>
      </c>
      <c r="AQ117" s="29">
        <f>'Формат ИПР'!GC103</f>
        <v>0</v>
      </c>
      <c r="AR117" s="29">
        <f>'Формат ИПР'!GD103</f>
        <v>0</v>
      </c>
      <c r="AS117" s="29">
        <f t="shared" si="356"/>
        <v>0</v>
      </c>
      <c r="AT117" s="29">
        <f t="shared" si="357"/>
        <v>0</v>
      </c>
      <c r="AU117" s="29">
        <f t="shared" si="358"/>
        <v>0</v>
      </c>
      <c r="AV117" s="29">
        <f t="shared" si="359"/>
        <v>0</v>
      </c>
      <c r="AW117" s="29">
        <f t="shared" si="360"/>
        <v>0</v>
      </c>
      <c r="AX117" s="29">
        <f t="shared" si="361"/>
        <v>0</v>
      </c>
      <c r="AY117" s="29">
        <f t="shared" si="362"/>
        <v>0</v>
      </c>
      <c r="AZ117" s="29">
        <f t="shared" si="363"/>
        <v>0</v>
      </c>
      <c r="BA117" s="29">
        <v>0</v>
      </c>
      <c r="BB117" s="29">
        <f>'Формат ИПР'!FF103</f>
        <v>0</v>
      </c>
      <c r="BC117" s="29">
        <f>'Формат ИПР'!FC103</f>
        <v>0</v>
      </c>
      <c r="BD117" s="29">
        <v>0</v>
      </c>
      <c r="BE117" s="29">
        <f>'Формат ИПР'!FB103</f>
        <v>0</v>
      </c>
      <c r="BF117" s="29">
        <v>0</v>
      </c>
      <c r="BG117" s="29">
        <f>'Формат ИПР'!FD103</f>
        <v>0</v>
      </c>
      <c r="BH117" s="29">
        <f>'Формат ИПР'!FE103</f>
        <v>0</v>
      </c>
      <c r="BI117" s="29">
        <v>0</v>
      </c>
      <c r="BJ117" s="29">
        <f>'Формат ИПР'!FP103</f>
        <v>0</v>
      </c>
      <c r="BK117" s="29">
        <f>'Формат ИПР'!FM103</f>
        <v>0</v>
      </c>
      <c r="BL117" s="29">
        <v>0</v>
      </c>
      <c r="BM117" s="29">
        <f>'Формат ИПР'!FL103</f>
        <v>0</v>
      </c>
      <c r="BN117" s="29">
        <v>0</v>
      </c>
      <c r="BO117" s="29">
        <f>'Формат ИПР'!FN103</f>
        <v>0</v>
      </c>
      <c r="BP117" s="29">
        <f>'Формат ИПР'!FO103</f>
        <v>0</v>
      </c>
      <c r="BQ117" s="29">
        <v>0</v>
      </c>
      <c r="BR117" s="29">
        <f>'Формат ИПР'!FZ103</f>
        <v>0</v>
      </c>
      <c r="BS117" s="29">
        <f>'Формат ИПР'!FW103</f>
        <v>0</v>
      </c>
      <c r="BT117" s="29">
        <v>0</v>
      </c>
      <c r="BU117" s="29">
        <f>'Формат ИПР'!FV103</f>
        <v>0</v>
      </c>
      <c r="BV117" s="29">
        <v>0</v>
      </c>
      <c r="BW117" s="29">
        <f>'Формат ИПР'!FX103</f>
        <v>0</v>
      </c>
      <c r="BX117" s="29">
        <f>'Формат ИПР'!FY103</f>
        <v>0</v>
      </c>
      <c r="BY117" s="29">
        <v>0</v>
      </c>
      <c r="BZ117" s="29">
        <f>'Формат ИПР'!GJ103</f>
        <v>0</v>
      </c>
      <c r="CA117" s="29">
        <f>'Формат ИПР'!GG103</f>
        <v>0</v>
      </c>
      <c r="CB117" s="29">
        <v>0</v>
      </c>
      <c r="CC117" s="29">
        <f>'Формат ИПР'!GF103</f>
        <v>0</v>
      </c>
      <c r="CD117" s="29">
        <v>0</v>
      </c>
      <c r="CE117" s="29">
        <f>'Формат ИПР'!GH103</f>
        <v>0</v>
      </c>
      <c r="CF117" s="29">
        <f>'Формат ИПР'!GI103</f>
        <v>0</v>
      </c>
      <c r="CG117" s="54">
        <f t="shared" si="291"/>
        <v>0</v>
      </c>
      <c r="CH117" s="54" t="str">
        <f t="shared" si="292"/>
        <v>-</v>
      </c>
      <c r="CI117" s="104">
        <f t="shared" si="293"/>
        <v>0</v>
      </c>
      <c r="CJ117" s="29" t="str">
        <f t="shared" si="288"/>
        <v>-</v>
      </c>
      <c r="CK117" s="217" t="s">
        <v>110</v>
      </c>
      <c r="CL117" s="75" t="str">
        <f>'Формат ИПР'!B103</f>
        <v>1.6</v>
      </c>
      <c r="CM117" s="75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N117" s="75" t="str">
        <f>'Формат ИПР'!D103</f>
        <v>I_Che164</v>
      </c>
      <c r="CO117" s="75" t="b">
        <f t="shared" si="294"/>
        <v>1</v>
      </c>
      <c r="CP117" s="199">
        <f t="shared" si="330"/>
        <v>0</v>
      </c>
      <c r="CQ117" s="199">
        <f t="shared" si="331"/>
        <v>0</v>
      </c>
    </row>
    <row r="118" spans="1:95" ht="27.75" customHeight="1">
      <c r="A118" s="218" t="str">
        <f>'Формат ИПР'!B104</f>
        <v>1.6</v>
      </c>
      <c r="B118" s="416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8" s="219" t="str">
        <f>'Формат ИПР'!D104</f>
        <v>I_Che165</v>
      </c>
      <c r="D118" s="104">
        <v>0</v>
      </c>
      <c r="E118" s="29">
        <f t="shared" si="348"/>
        <v>0</v>
      </c>
      <c r="F118" s="29">
        <f t="shared" si="349"/>
        <v>0</v>
      </c>
      <c r="G118" s="29">
        <f t="shared" si="350"/>
        <v>0</v>
      </c>
      <c r="H118" s="29">
        <f t="shared" si="351"/>
        <v>0</v>
      </c>
      <c r="I118" s="29">
        <f t="shared" si="352"/>
        <v>0</v>
      </c>
      <c r="J118" s="29">
        <f t="shared" si="353"/>
        <v>0</v>
      </c>
      <c r="K118" s="29">
        <f t="shared" si="354"/>
        <v>0</v>
      </c>
      <c r="L118" s="29">
        <f t="shared" si="355"/>
        <v>0</v>
      </c>
      <c r="M118" s="29">
        <v>0</v>
      </c>
      <c r="N118" s="29">
        <f>'Формат ИПР'!FA104</f>
        <v>0</v>
      </c>
      <c r="O118" s="29">
        <f>'Формат ИПР'!EX104</f>
        <v>0</v>
      </c>
      <c r="P118" s="29">
        <v>0</v>
      </c>
      <c r="Q118" s="29">
        <f>'Формат ИПР'!EW104</f>
        <v>0</v>
      </c>
      <c r="R118" s="29">
        <v>0</v>
      </c>
      <c r="S118" s="29">
        <f>'Формат ИПР'!EY104</f>
        <v>0</v>
      </c>
      <c r="T118" s="29">
        <f>'Формат ИПР'!EZ104</f>
        <v>0</v>
      </c>
      <c r="U118" s="29">
        <v>0</v>
      </c>
      <c r="V118" s="29">
        <f>'Формат ИПР'!FK104</f>
        <v>0</v>
      </c>
      <c r="W118" s="29">
        <f>'Формат ИПР'!FH104</f>
        <v>0</v>
      </c>
      <c r="X118" s="29">
        <v>0</v>
      </c>
      <c r="Y118" s="29">
        <f>'Формат ИПР'!FG104</f>
        <v>0</v>
      </c>
      <c r="Z118" s="29">
        <v>0</v>
      </c>
      <c r="AA118" s="29">
        <f>'Формат ИПР'!FI104</f>
        <v>0</v>
      </c>
      <c r="AB118" s="29">
        <f>'Формат ИПР'!FJ104</f>
        <v>0</v>
      </c>
      <c r="AC118" s="29">
        <v>0</v>
      </c>
      <c r="AD118" s="29">
        <f>'Формат ИПР'!FU104</f>
        <v>0</v>
      </c>
      <c r="AE118" s="29">
        <f>'Формат ИПР'!FR104</f>
        <v>0</v>
      </c>
      <c r="AF118" s="29">
        <v>0</v>
      </c>
      <c r="AG118" s="29">
        <f>'Формат ИПР'!FQ104</f>
        <v>0</v>
      </c>
      <c r="AH118" s="29">
        <v>0</v>
      </c>
      <c r="AI118" s="29">
        <f>'Формат ИПР'!FS104</f>
        <v>0</v>
      </c>
      <c r="AJ118" s="29">
        <f>'Формат ИПР'!FT104</f>
        <v>0</v>
      </c>
      <c r="AK118" s="29">
        <v>0</v>
      </c>
      <c r="AL118" s="29">
        <f>'Формат ИПР'!GE104</f>
        <v>0</v>
      </c>
      <c r="AM118" s="29">
        <f>'Формат ИПР'!GB104</f>
        <v>0</v>
      </c>
      <c r="AN118" s="29">
        <v>0</v>
      </c>
      <c r="AO118" s="29">
        <f>'Формат ИПР'!GA104</f>
        <v>0</v>
      </c>
      <c r="AP118" s="29">
        <v>0</v>
      </c>
      <c r="AQ118" s="29">
        <f>'Формат ИПР'!GC104</f>
        <v>0</v>
      </c>
      <c r="AR118" s="29">
        <f>'Формат ИПР'!GD104</f>
        <v>0</v>
      </c>
      <c r="AS118" s="29">
        <f t="shared" si="356"/>
        <v>0</v>
      </c>
      <c r="AT118" s="29">
        <f t="shared" si="357"/>
        <v>0</v>
      </c>
      <c r="AU118" s="29">
        <f t="shared" si="358"/>
        <v>0</v>
      </c>
      <c r="AV118" s="29">
        <f t="shared" si="359"/>
        <v>0</v>
      </c>
      <c r="AW118" s="29">
        <f t="shared" si="360"/>
        <v>0</v>
      </c>
      <c r="AX118" s="29">
        <f t="shared" si="361"/>
        <v>0</v>
      </c>
      <c r="AY118" s="29">
        <f t="shared" si="362"/>
        <v>0</v>
      </c>
      <c r="AZ118" s="29">
        <f t="shared" si="363"/>
        <v>0</v>
      </c>
      <c r="BA118" s="29">
        <v>0</v>
      </c>
      <c r="BB118" s="29">
        <f>'Формат ИПР'!FF104</f>
        <v>0</v>
      </c>
      <c r="BC118" s="29">
        <f>'Формат ИПР'!FC104</f>
        <v>0</v>
      </c>
      <c r="BD118" s="29">
        <v>0</v>
      </c>
      <c r="BE118" s="29">
        <f>'Формат ИПР'!FB104</f>
        <v>0</v>
      </c>
      <c r="BF118" s="29">
        <v>0</v>
      </c>
      <c r="BG118" s="29">
        <f>'Формат ИПР'!FD104</f>
        <v>0</v>
      </c>
      <c r="BH118" s="29">
        <f>'Формат ИПР'!FE104</f>
        <v>0</v>
      </c>
      <c r="BI118" s="29">
        <v>0</v>
      </c>
      <c r="BJ118" s="29">
        <f>'Формат ИПР'!FP104</f>
        <v>0</v>
      </c>
      <c r="BK118" s="29">
        <f>'Формат ИПР'!FM104</f>
        <v>0</v>
      </c>
      <c r="BL118" s="29">
        <v>0</v>
      </c>
      <c r="BM118" s="29">
        <f>'Формат ИПР'!FL104</f>
        <v>0</v>
      </c>
      <c r="BN118" s="29">
        <v>0</v>
      </c>
      <c r="BO118" s="29">
        <f>'Формат ИПР'!FN104</f>
        <v>0</v>
      </c>
      <c r="BP118" s="29">
        <f>'Формат ИПР'!FO104</f>
        <v>0</v>
      </c>
      <c r="BQ118" s="29">
        <v>0</v>
      </c>
      <c r="BR118" s="29">
        <f>'Формат ИПР'!FZ104</f>
        <v>0</v>
      </c>
      <c r="BS118" s="29">
        <f>'Формат ИПР'!FW104</f>
        <v>0</v>
      </c>
      <c r="BT118" s="29">
        <v>0</v>
      </c>
      <c r="BU118" s="29">
        <f>'Формат ИПР'!FV104</f>
        <v>0</v>
      </c>
      <c r="BV118" s="29">
        <v>0</v>
      </c>
      <c r="BW118" s="29">
        <f>'Формат ИПР'!FX104</f>
        <v>0</v>
      </c>
      <c r="BX118" s="29">
        <f>'Формат ИПР'!FY104</f>
        <v>0</v>
      </c>
      <c r="BY118" s="29">
        <v>0</v>
      </c>
      <c r="BZ118" s="29">
        <f>'Формат ИПР'!GJ104</f>
        <v>0</v>
      </c>
      <c r="CA118" s="29">
        <f>'Формат ИПР'!GG104</f>
        <v>0</v>
      </c>
      <c r="CB118" s="29">
        <v>0</v>
      </c>
      <c r="CC118" s="29">
        <f>'Формат ИПР'!GF104</f>
        <v>0</v>
      </c>
      <c r="CD118" s="29">
        <v>0</v>
      </c>
      <c r="CE118" s="29">
        <f>'Формат ИПР'!GH104</f>
        <v>0</v>
      </c>
      <c r="CF118" s="29">
        <f>'Формат ИПР'!GI104</f>
        <v>0</v>
      </c>
      <c r="CG118" s="54">
        <f t="shared" si="291"/>
        <v>0</v>
      </c>
      <c r="CH118" s="54" t="str">
        <f t="shared" si="292"/>
        <v>-</v>
      </c>
      <c r="CI118" s="104">
        <f t="shared" si="293"/>
        <v>0</v>
      </c>
      <c r="CJ118" s="29" t="str">
        <f t="shared" si="288"/>
        <v>-</v>
      </c>
      <c r="CK118" s="217" t="s">
        <v>110</v>
      </c>
      <c r="CL118" s="75" t="str">
        <f>'Формат ИПР'!B104</f>
        <v>1.6</v>
      </c>
      <c r="CM118" s="75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N118" s="75" t="str">
        <f>'Формат ИПР'!D104</f>
        <v>I_Che165</v>
      </c>
      <c r="CO118" s="75" t="b">
        <f t="shared" si="294"/>
        <v>1</v>
      </c>
      <c r="CP118" s="199">
        <f t="shared" si="330"/>
        <v>0</v>
      </c>
      <c r="CQ118" s="199">
        <f t="shared" si="331"/>
        <v>0</v>
      </c>
    </row>
    <row r="119" spans="1:95" s="70" customFormat="1" ht="14.25" customHeight="1">
      <c r="A119" s="9"/>
      <c r="B119" s="8"/>
      <c r="C119" s="8"/>
      <c r="D119" s="8"/>
      <c r="E119" s="418"/>
      <c r="F119" s="418"/>
      <c r="G119" s="418"/>
      <c r="H119" s="418"/>
      <c r="I119" s="418"/>
      <c r="J119" s="418"/>
      <c r="K119" s="418"/>
      <c r="L119" s="418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187"/>
      <c r="CH119" s="186"/>
      <c r="CI119" s="185"/>
      <c r="CJ119" s="186"/>
      <c r="CK119" s="20"/>
    </row>
    <row r="120" spans="1:95" ht="14.25" customHeight="1">
      <c r="A120" s="645" t="s">
        <v>4</v>
      </c>
      <c r="B120" s="645"/>
      <c r="C120" s="410"/>
      <c r="D120" s="410"/>
      <c r="E120" s="410"/>
      <c r="F120" s="410"/>
      <c r="G120" s="410"/>
      <c r="H120" s="410"/>
      <c r="I120" s="410"/>
      <c r="J120" s="410"/>
      <c r="K120" s="410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52"/>
      <c r="AA120" s="52"/>
      <c r="AB120" s="160"/>
      <c r="AC120" s="6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20"/>
    </row>
    <row r="121" spans="1:95" ht="14.25" customHeight="1">
      <c r="A121" s="9"/>
      <c r="B121" s="19" t="s">
        <v>6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160"/>
      <c r="AC121" s="6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</row>
    <row r="122" spans="1:95" ht="14.25" customHeight="1">
      <c r="A122" s="9">
        <v>1</v>
      </c>
      <c r="B122" s="161" t="s">
        <v>1</v>
      </c>
      <c r="C122" s="161"/>
      <c r="D122" s="161"/>
      <c r="E122" s="161"/>
      <c r="F122" s="161"/>
      <c r="G122" s="161"/>
      <c r="H122" s="161"/>
      <c r="I122" s="161"/>
      <c r="J122" s="161"/>
      <c r="K122" s="161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160"/>
      <c r="AC122" s="6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</row>
    <row r="123" spans="1:95" ht="14.25" customHeight="1">
      <c r="A123" s="9">
        <v>2</v>
      </c>
      <c r="B123" s="161" t="s">
        <v>3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160"/>
      <c r="AC123" s="6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</row>
    <row r="124" spans="1:95" ht="14.25" customHeight="1">
      <c r="A124" s="9" t="s">
        <v>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162"/>
      <c r="Z124" s="26"/>
      <c r="AA124" s="26"/>
      <c r="AB124" s="160"/>
      <c r="AC124" s="6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</row>
    <row r="125" spans="1:95" ht="11.25" customHeight="1">
      <c r="A125" s="163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64"/>
      <c r="Z125" s="140"/>
      <c r="AA125" s="140"/>
      <c r="AB125" s="140"/>
      <c r="AC125" s="140"/>
    </row>
    <row r="126" spans="1:95" ht="11.25" customHeight="1">
      <c r="A126" s="163"/>
      <c r="B126" s="409" t="s">
        <v>8</v>
      </c>
      <c r="C126" s="409"/>
      <c r="D126" s="409"/>
      <c r="E126" s="409"/>
      <c r="F126" s="409"/>
      <c r="G126" s="409"/>
      <c r="H126" s="409"/>
      <c r="I126" s="409"/>
      <c r="J126" s="409"/>
      <c r="K126" s="409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64"/>
      <c r="Z126" s="140"/>
      <c r="AA126" s="140"/>
      <c r="AB126" s="140"/>
      <c r="AC126" s="140"/>
    </row>
    <row r="127" spans="1:95" ht="11.25" customHeight="1">
      <c r="A127" s="163"/>
      <c r="B127" s="644" t="s">
        <v>9</v>
      </c>
      <c r="C127" s="644"/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644"/>
      <c r="O127" s="644"/>
      <c r="P127" s="140"/>
      <c r="Q127" s="140"/>
      <c r="R127" s="140"/>
      <c r="S127" s="140"/>
      <c r="T127" s="140"/>
      <c r="U127" s="140"/>
      <c r="V127" s="140"/>
      <c r="W127" s="140"/>
      <c r="X127" s="140"/>
      <c r="Y127" s="164"/>
      <c r="Z127" s="140"/>
      <c r="AA127" s="140"/>
      <c r="AB127" s="140"/>
      <c r="AC127" s="140"/>
    </row>
    <row r="128" spans="1:95" ht="11.25" customHeight="1">
      <c r="A128" s="163"/>
      <c r="B128" s="3" t="s">
        <v>10</v>
      </c>
      <c r="R128" s="140"/>
      <c r="S128" s="140"/>
      <c r="T128" s="140"/>
      <c r="U128" s="140"/>
      <c r="V128" s="140"/>
      <c r="W128" s="140"/>
      <c r="X128" s="140"/>
      <c r="Y128" s="164"/>
      <c r="Z128" s="140"/>
      <c r="AA128" s="140"/>
      <c r="AB128" s="140"/>
      <c r="AC128" s="140"/>
    </row>
    <row r="129" spans="1:29" ht="11.25" customHeight="1">
      <c r="A129" s="163"/>
      <c r="R129" s="140"/>
      <c r="S129" s="140"/>
      <c r="T129" s="140"/>
      <c r="U129" s="140"/>
      <c r="V129" s="140"/>
      <c r="W129" s="140"/>
      <c r="X129" s="140"/>
      <c r="Y129" s="164"/>
      <c r="Z129" s="140"/>
      <c r="AA129" s="140"/>
      <c r="AB129" s="140"/>
      <c r="AC129" s="140"/>
    </row>
    <row r="130" spans="1:29" ht="11.25" customHeight="1">
      <c r="A130" s="163"/>
      <c r="B130" s="643" t="s">
        <v>11</v>
      </c>
      <c r="C130" s="643"/>
      <c r="D130" s="643"/>
      <c r="E130" s="643"/>
      <c r="F130" s="643"/>
      <c r="G130" s="643"/>
      <c r="H130" s="643"/>
      <c r="I130" s="643"/>
      <c r="J130" s="643"/>
      <c r="K130" s="643"/>
      <c r="L130" s="643"/>
      <c r="M130" s="643"/>
      <c r="N130" s="643"/>
      <c r="O130" s="643"/>
      <c r="P130" s="643"/>
      <c r="Q130" s="643"/>
      <c r="R130" s="140"/>
      <c r="S130" s="140"/>
      <c r="T130" s="140"/>
      <c r="U130" s="140"/>
      <c r="V130" s="140"/>
      <c r="W130" s="140"/>
      <c r="X130" s="140"/>
      <c r="Y130" s="164"/>
      <c r="Z130" s="140"/>
      <c r="AA130" s="140"/>
      <c r="AB130" s="140"/>
      <c r="AC130" s="140"/>
    </row>
    <row r="131" spans="1:29" ht="33.75" customHeight="1">
      <c r="A131" s="163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64"/>
      <c r="Z131" s="140"/>
      <c r="AA131" s="140"/>
      <c r="AB131" s="140"/>
      <c r="AC131" s="140"/>
    </row>
    <row r="132" spans="1:29" ht="33.75" customHeight="1">
      <c r="A132" s="163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64"/>
      <c r="Z132" s="140"/>
      <c r="AA132" s="140"/>
      <c r="AB132" s="140"/>
      <c r="AC132" s="140"/>
    </row>
    <row r="133" spans="1:29" ht="33.75" customHeight="1">
      <c r="A133" s="166"/>
    </row>
    <row r="134" spans="1:29" ht="33.75" customHeight="1">
      <c r="A134" s="168"/>
      <c r="L134" s="169"/>
      <c r="P134" s="170"/>
      <c r="Q134" s="170"/>
      <c r="R134" s="170"/>
      <c r="S134" s="170"/>
    </row>
    <row r="135" spans="1:29" ht="33.75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M135" s="171"/>
      <c r="P135" s="172"/>
      <c r="R135" s="172"/>
      <c r="S135" s="172"/>
      <c r="T135" s="172"/>
      <c r="U135" s="172"/>
      <c r="W135" s="170"/>
      <c r="X135" s="170"/>
      <c r="Z135" s="170"/>
      <c r="AA135" s="170"/>
      <c r="AB135" s="170"/>
      <c r="AC135" s="170"/>
    </row>
    <row r="136" spans="1:29" ht="33.75" customHeight="1"/>
    <row r="137" spans="1:29" ht="33.75" customHeight="1"/>
    <row r="138" spans="1:29" ht="33.75" customHeight="1"/>
    <row r="139" spans="1:29" ht="33.75" customHeight="1"/>
    <row r="140" spans="1:29" ht="33.75" customHeight="1"/>
    <row r="141" spans="1:29" ht="33.75" customHeight="1"/>
    <row r="142" spans="1:29" ht="33.75" customHeight="1"/>
    <row r="143" spans="1:29" ht="33.75" customHeight="1"/>
    <row r="144" spans="1:29" ht="33.75" customHeight="1"/>
    <row r="145" ht="33.75" customHeight="1"/>
    <row r="146" ht="33.75" customHeight="1"/>
    <row r="147" ht="33.75" customHeight="1"/>
    <row r="148" ht="33.75" customHeight="1"/>
    <row r="149" ht="33.75" customHeight="1"/>
    <row r="150" ht="33.75" customHeight="1"/>
    <row r="151" ht="33.75" customHeight="1"/>
    <row r="152" ht="33.75" customHeight="1"/>
    <row r="153" ht="33.75" customHeight="1"/>
    <row r="154" ht="33.75" customHeight="1"/>
    <row r="155" ht="33.75" customHeight="1"/>
    <row r="156" ht="33.75" customHeight="1"/>
    <row r="157" ht="33.75" customHeight="1"/>
    <row r="158" ht="33.75" customHeight="1"/>
    <row r="159" ht="33.75" customHeight="1"/>
    <row r="160" ht="33.75" customHeight="1"/>
    <row r="161" ht="33.75" customHeight="1"/>
    <row r="162" ht="33.75" customHeight="1"/>
    <row r="163" ht="33.75" customHeight="1"/>
    <row r="164" ht="33.75" customHeight="1"/>
    <row r="165" ht="33.75" customHeight="1"/>
    <row r="166" ht="33.75" customHeight="1"/>
    <row r="167" ht="33.75" customHeight="1"/>
    <row r="168" ht="33.75" customHeight="1"/>
    <row r="169" ht="33.75" customHeight="1"/>
    <row r="170" ht="33.75" customHeight="1"/>
    <row r="171" ht="33.75" customHeight="1"/>
    <row r="172" ht="33.75" customHeight="1"/>
    <row r="173" ht="33.75" customHeight="1"/>
    <row r="174" ht="33.75" customHeight="1"/>
    <row r="175" ht="33.75" customHeight="1"/>
    <row r="176" ht="33.75" customHeight="1"/>
    <row r="177" ht="33.75" customHeight="1"/>
    <row r="178" ht="33.75" customHeight="1"/>
    <row r="179" ht="33.75" customHeight="1"/>
    <row r="180" ht="33.75" customHeight="1"/>
    <row r="181" ht="33.75" customHeight="1"/>
    <row r="182" ht="33.75" customHeight="1"/>
    <row r="183" ht="33.75" customHeight="1"/>
    <row r="184" ht="33.75" customHeight="1"/>
    <row r="185" ht="33.75" customHeight="1"/>
    <row r="186" ht="33.75" customHeight="1"/>
    <row r="187" ht="33.75" customHeight="1"/>
    <row r="188" ht="33.75" customHeight="1"/>
    <row r="189" ht="33.75" customHeight="1"/>
    <row r="190" ht="33.75" customHeight="1"/>
    <row r="191" ht="33.75" customHeight="1"/>
    <row r="192" ht="33.75" customHeight="1"/>
    <row r="193" ht="33.75" customHeight="1"/>
    <row r="194" ht="33.75" customHeight="1"/>
    <row r="195" ht="33.75" customHeight="1"/>
    <row r="196" ht="33.75" customHeight="1"/>
    <row r="197" ht="33.75" customHeight="1"/>
    <row r="198" ht="33.75" customHeight="1"/>
    <row r="199" ht="33.75" customHeight="1"/>
  </sheetData>
  <autoFilter ref="A24:CK124"/>
  <customSheetViews>
    <customSheetView guid="{A26238BE-7791-46AE-8DC7-FDB913DC2957}" scale="55" showPageBreaks="1" printArea="1" showRuler="0">
      <selection activeCell="L34" sqref="L34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</customSheetView>
    <customSheetView guid="{8F1D26EC-2A17-448C-B03E-3E3FACB015C6}" scale="80" showPageBreaks="1" printArea="1" showAutoFilter="1" showRuler="0" topLeftCell="A15">
      <pane xSplit="3" ySplit="10" topLeftCell="CH25" activePane="bottomRight" state="frozen"/>
      <selection pane="bottomRight" activeCell="BA27" sqref="BA27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2"/>
      <headerFooter alignWithMargins="0"/>
      <autoFilter ref="A24:CK106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AG33" sqref="AG33:AG28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3"/>
      <headerFooter alignWithMargins="0"/>
      <autoFilter ref="A24:CA288"/>
    </customSheetView>
    <customSheetView guid="{A15C0F21-5131-41E0-AFE4-42812F6B0841}" scale="47" showPageBreaks="1" printArea="1" showAutoFilter="1" hiddenColumns="1" showRuler="0" topLeftCell="A16">
      <pane xSplit="3" ySplit="10" topLeftCell="AY215" activePane="bottomRight" state="frozen"/>
      <selection pane="bottomRight" activeCell="BJ253" sqref="BJ253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4"/>
      <headerFooter alignWithMargins="0"/>
      <autoFilter ref="A24:CB272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6:CA486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6:CA643"/>
    </customSheetView>
    <customSheetView guid="{802102DC-FBE0-4A84-A4E5-B623C4572B73}" scale="55" showPageBreaks="1" printArea="1" showAutoFilter="1" hiddenColumns="1" view="pageBreakPreview" showRuler="0" topLeftCell="A16">
      <pane xSplit="3" ySplit="10" topLeftCell="D26" activePane="bottomRight" state="frozen"/>
      <selection pane="bottomRight" activeCell="C35" sqref="C3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7"/>
      <headerFooter alignWithMargins="0"/>
      <autoFilter ref="A24:CA134"/>
    </customSheetView>
    <customSheetView guid="{638697C3-FF78-4B65-B9E8-EA2C7C52D3B4}" scale="55" showAutoFilter="1" hiddenColumns="1" showRuler="0" topLeftCell="A19">
      <pane xSplit="3" ySplit="7" topLeftCell="BD161" activePane="bottomRight" state="frozen"/>
      <selection pane="bottomRight" activeCell="B182" sqref="B18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8"/>
      <headerFooter alignWithMargins="0"/>
      <autoFilter ref="A24:CB212"/>
    </customSheetView>
    <customSheetView guid="{7DEB5728-2FB9-407E-AD51-935C096482A6}" scale="55" showAutoFilter="1" showRuler="0" topLeftCell="A15">
      <pane xSplit="3" ySplit="11" topLeftCell="BN95" activePane="bottomRight" state="frozen"/>
      <selection pane="bottomRight" activeCell="C116" sqref="C11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9"/>
      <headerFooter alignWithMargins="0"/>
      <autoFilter ref="A24:CK117"/>
    </customSheetView>
    <customSheetView guid="{2DB1AFA1-9EED-47A4-81DD-AA83ACAA5BC0}" scale="80" showAutoFilter="1" showRuler="0" topLeftCell="A15">
      <pane xSplit="3" ySplit="11" topLeftCell="CC26" activePane="bottomRight" state="frozen"/>
      <selection pane="bottomRight" activeCell="CK51" sqref="CK5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0"/>
      <headerFooter alignWithMargins="0"/>
      <autoFilter ref="A24:CK117"/>
    </customSheetView>
    <customSheetView guid="{86ABB103-B007-4CE7-BE9F-F4EED57FA42A}" scale="55" showPageBreaks="1" printArea="1" showAutoFilter="1" showRuler="0" topLeftCell="A3">
      <selection activeCell="B26" sqref="B2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1"/>
      <headerFooter alignWithMargins="0"/>
      <autoFilter ref="A24:CK117"/>
    </customSheetView>
    <customSheetView guid="{48A60FB0-9A73-41A3-99DB-17520660C91A}" scale="55" showPageBreaks="1" printArea="1" showAutoFilter="1" showRuler="0" topLeftCell="A15">
      <pane xSplit="3" ySplit="11" topLeftCell="D26" activePane="bottomRight" state="frozen"/>
      <selection pane="bottomRight" activeCell="BU42" sqref="BU4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2"/>
      <headerFooter alignWithMargins="0"/>
      <autoFilter ref="A24:CK124"/>
    </customSheetView>
  </customSheetViews>
  <mergeCells count="42">
    <mergeCell ref="CI22:CJ22"/>
    <mergeCell ref="AK21:AR21"/>
    <mergeCell ref="AS21:AZ21"/>
    <mergeCell ref="BA21:BH21"/>
    <mergeCell ref="BI21:BP21"/>
    <mergeCell ref="BQ21:BX21"/>
    <mergeCell ref="CG22:CH22"/>
    <mergeCell ref="CG19:CJ21"/>
    <mergeCell ref="CK19:CK23"/>
    <mergeCell ref="E20:AR20"/>
    <mergeCell ref="AS20:CF20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A120:B120"/>
    <mergeCell ref="B127:O127"/>
    <mergeCell ref="B130:Q130"/>
    <mergeCell ref="M21:T21"/>
    <mergeCell ref="U21:AB21"/>
    <mergeCell ref="A19:A23"/>
    <mergeCell ref="B19:B23"/>
    <mergeCell ref="C19:C23"/>
    <mergeCell ref="D19:D23"/>
    <mergeCell ref="E19:CF19"/>
    <mergeCell ref="A12:AR12"/>
    <mergeCell ref="A13:AR13"/>
    <mergeCell ref="A18:AR18"/>
    <mergeCell ref="A4:AR4"/>
    <mergeCell ref="A7:AR7"/>
    <mergeCell ref="A10:AR10"/>
    <mergeCell ref="A5:AR5"/>
    <mergeCell ref="A8:AR8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R136"/>
  <sheetViews>
    <sheetView showRuler="0" topLeftCell="A76" zoomScale="40" zoomScaleNormal="70" zoomScaleSheetLayoutView="55" workbookViewId="0">
      <selection activeCell="W48" sqref="W48"/>
    </sheetView>
  </sheetViews>
  <sheetFormatPr defaultRowHeight="15.75"/>
  <cols>
    <col min="1" max="1" width="8.875" style="151" customWidth="1"/>
    <col min="2" max="2" width="55.375" style="3" customWidth="1"/>
    <col min="3" max="4" width="22.375" style="3" customWidth="1"/>
    <col min="5" max="9" width="7.625" style="3" customWidth="1"/>
    <col min="10" max="10" width="7.625" style="75" customWidth="1"/>
    <col min="11" max="40" width="7.625" style="3" customWidth="1"/>
    <col min="41" max="42" width="9" style="3" customWidth="1"/>
    <col min="43" max="43" width="23.125" style="3" customWidth="1"/>
    <col min="44" max="44" width="10.625" style="3" customWidth="1"/>
    <col min="45" max="16384" width="9" style="3"/>
  </cols>
  <sheetData>
    <row r="1" spans="1:40" s="79" customFormat="1" ht="18.75">
      <c r="AN1" s="141" t="s">
        <v>44</v>
      </c>
    </row>
    <row r="2" spans="1:40" s="79" customFormat="1" ht="18.75">
      <c r="AN2" s="143" t="s">
        <v>7</v>
      </c>
    </row>
    <row r="3" spans="1:40" s="79" customFormat="1" ht="18.75">
      <c r="AN3" s="143" t="s">
        <v>204</v>
      </c>
    </row>
    <row r="4" spans="1:40" s="188" customFormat="1" ht="40.5" customHeight="1">
      <c r="A4" s="672" t="s">
        <v>340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  <c r="AM4" s="672"/>
      <c r="AN4" s="672"/>
    </row>
    <row r="5" spans="1:40" s="145" customFormat="1" ht="18.75" customHeight="1">
      <c r="A5" s="640" t="str">
        <f>'13'!A5:AR5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</row>
    <row r="6" spans="1:40" s="145" customFormat="1" ht="18.75">
      <c r="A6" s="80"/>
      <c r="B6" s="80"/>
      <c r="C6" s="80"/>
      <c r="D6" s="80"/>
      <c r="E6" s="80"/>
      <c r="F6" s="80"/>
      <c r="G6" s="80"/>
      <c r="H6" s="80"/>
      <c r="I6" s="80"/>
      <c r="J6" s="80"/>
    </row>
    <row r="7" spans="1:40" s="145" customFormat="1" ht="18.75" customHeight="1">
      <c r="A7" s="640" t="str">
        <f>'13'!A7:AR7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  <c r="AJ7" s="640"/>
      <c r="AK7" s="640"/>
      <c r="AL7" s="640"/>
      <c r="AM7" s="640"/>
      <c r="AN7" s="640"/>
    </row>
    <row r="8" spans="1:40" s="79" customFormat="1">
      <c r="A8" s="636" t="s">
        <v>341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  <c r="Y8" s="636"/>
      <c r="Z8" s="636"/>
      <c r="AA8" s="636"/>
      <c r="AB8" s="636"/>
      <c r="AC8" s="636"/>
      <c r="AD8" s="636"/>
      <c r="AE8" s="636"/>
      <c r="AF8" s="636"/>
      <c r="AG8" s="636"/>
      <c r="AH8" s="636"/>
      <c r="AI8" s="636"/>
      <c r="AJ8" s="636"/>
      <c r="AK8" s="636"/>
      <c r="AL8" s="636"/>
      <c r="AM8" s="636"/>
      <c r="AN8" s="636"/>
    </row>
    <row r="9" spans="1:40" s="79" customFormat="1">
      <c r="A9" s="148"/>
      <c r="B9" s="148"/>
      <c r="C9" s="148"/>
      <c r="D9" s="148"/>
      <c r="E9" s="148"/>
      <c r="F9" s="148"/>
      <c r="G9" s="148"/>
      <c r="H9" s="148"/>
      <c r="I9" s="148"/>
      <c r="J9" s="148"/>
    </row>
    <row r="10" spans="1:40" s="79" customFormat="1" ht="18.75">
      <c r="A10" s="641" t="str">
        <f>'13'!A10:AR10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</row>
    <row r="11" spans="1:40" s="79" customFormat="1"/>
    <row r="12" spans="1:40" s="79" customFormat="1" ht="18.75">
      <c r="A12" s="642" t="str">
        <f>'13'!A12:AR12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/>
      <c r="AK12" s="642"/>
      <c r="AL12" s="642"/>
      <c r="AM12" s="642"/>
      <c r="AN12" s="642"/>
    </row>
    <row r="13" spans="1:40" s="79" customFormat="1">
      <c r="A13" s="636" t="s">
        <v>342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</row>
    <row r="14" spans="1:40" ht="18.75" customHeight="1"/>
    <row r="15" spans="1:40" ht="18.75" customHeight="1"/>
    <row r="16" spans="1:40" ht="33" customHeight="1"/>
    <row r="17" spans="1:40" s="5" customFormat="1">
      <c r="A17" s="6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</row>
    <row r="18" spans="1:40" s="70" customFormat="1">
      <c r="A18" s="507"/>
      <c r="I18" s="194"/>
      <c r="J18" s="503"/>
    </row>
    <row r="19" spans="1:40" ht="18.75">
      <c r="A19" s="671"/>
      <c r="B19" s="671"/>
      <c r="C19" s="671"/>
      <c r="D19" s="671"/>
      <c r="E19" s="671"/>
      <c r="F19" s="671"/>
      <c r="G19" s="671"/>
      <c r="H19" s="671"/>
      <c r="I19" s="671"/>
      <c r="J19" s="671"/>
    </row>
    <row r="20" spans="1:40" ht="29.25" customHeight="1">
      <c r="A20" s="673" t="s">
        <v>354</v>
      </c>
      <c r="B20" s="668" t="s">
        <v>25</v>
      </c>
      <c r="C20" s="668" t="s">
        <v>52</v>
      </c>
      <c r="D20" s="673" t="s">
        <v>325</v>
      </c>
      <c r="E20" s="676" t="s">
        <v>718</v>
      </c>
      <c r="F20" s="677"/>
      <c r="G20" s="677"/>
      <c r="H20" s="677"/>
      <c r="I20" s="677"/>
      <c r="J20" s="677"/>
      <c r="K20" s="677"/>
      <c r="L20" s="677"/>
      <c r="M20" s="677"/>
      <c r="N20" s="677"/>
      <c r="O20" s="677"/>
      <c r="P20" s="677"/>
      <c r="Q20" s="677"/>
      <c r="R20" s="677"/>
      <c r="S20" s="677"/>
      <c r="T20" s="677"/>
      <c r="U20" s="677"/>
      <c r="V20" s="677"/>
      <c r="W20" s="677"/>
      <c r="X20" s="677"/>
      <c r="Y20" s="677"/>
      <c r="Z20" s="677"/>
      <c r="AA20" s="677"/>
      <c r="AB20" s="677"/>
      <c r="AC20" s="677"/>
      <c r="AD20" s="677"/>
      <c r="AE20" s="677"/>
      <c r="AF20" s="677"/>
      <c r="AG20" s="677"/>
      <c r="AH20" s="677"/>
      <c r="AI20" s="677"/>
      <c r="AJ20" s="677"/>
      <c r="AK20" s="677"/>
      <c r="AL20" s="677"/>
      <c r="AM20" s="677"/>
      <c r="AN20" s="678"/>
    </row>
    <row r="21" spans="1:40" ht="29.25" customHeight="1">
      <c r="A21" s="674"/>
      <c r="B21" s="668"/>
      <c r="C21" s="668"/>
      <c r="D21" s="674"/>
      <c r="E21" s="679"/>
      <c r="F21" s="680"/>
      <c r="G21" s="680"/>
      <c r="H21" s="680"/>
      <c r="I21" s="680"/>
      <c r="J21" s="680"/>
      <c r="K21" s="680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  <c r="AA21" s="680"/>
      <c r="AB21" s="680"/>
      <c r="AC21" s="680"/>
      <c r="AD21" s="680"/>
      <c r="AE21" s="680"/>
      <c r="AF21" s="680"/>
      <c r="AG21" s="680"/>
      <c r="AH21" s="680"/>
      <c r="AI21" s="680"/>
      <c r="AJ21" s="680"/>
      <c r="AK21" s="680"/>
      <c r="AL21" s="680"/>
      <c r="AM21" s="680"/>
      <c r="AN21" s="681"/>
    </row>
    <row r="22" spans="1:40" ht="29.25" customHeight="1">
      <c r="A22" s="674"/>
      <c r="B22" s="668"/>
      <c r="C22" s="668"/>
      <c r="D22" s="674"/>
      <c r="E22" s="669" t="s">
        <v>17</v>
      </c>
      <c r="F22" s="669"/>
      <c r="G22" s="669"/>
      <c r="H22" s="669"/>
      <c r="I22" s="669"/>
      <c r="J22" s="669"/>
      <c r="K22" s="669" t="s">
        <v>18</v>
      </c>
      <c r="L22" s="669"/>
      <c r="M22" s="669"/>
      <c r="N22" s="669"/>
      <c r="O22" s="669"/>
      <c r="P22" s="669"/>
      <c r="Q22" s="669"/>
      <c r="R22" s="669"/>
      <c r="S22" s="669"/>
      <c r="T22" s="669"/>
      <c r="U22" s="669"/>
      <c r="V22" s="669"/>
      <c r="W22" s="669"/>
      <c r="X22" s="669"/>
      <c r="Y22" s="669"/>
      <c r="Z22" s="669"/>
      <c r="AA22" s="669"/>
      <c r="AB22" s="669"/>
      <c r="AC22" s="669"/>
      <c r="AD22" s="669"/>
      <c r="AE22" s="669"/>
      <c r="AF22" s="669"/>
      <c r="AG22" s="669"/>
      <c r="AH22" s="669"/>
      <c r="AI22" s="669"/>
      <c r="AJ22" s="669"/>
      <c r="AK22" s="669"/>
      <c r="AL22" s="669"/>
      <c r="AM22" s="669"/>
      <c r="AN22" s="669"/>
    </row>
    <row r="23" spans="1:40" ht="29.25" customHeight="1">
      <c r="A23" s="674"/>
      <c r="B23" s="668"/>
      <c r="C23" s="668"/>
      <c r="D23" s="674"/>
      <c r="E23" s="669" t="s">
        <v>40</v>
      </c>
      <c r="F23" s="669"/>
      <c r="G23" s="669"/>
      <c r="H23" s="669"/>
      <c r="I23" s="669"/>
      <c r="J23" s="669"/>
      <c r="K23" s="669" t="s">
        <v>40</v>
      </c>
      <c r="L23" s="669"/>
      <c r="M23" s="669"/>
      <c r="N23" s="669"/>
      <c r="O23" s="669"/>
      <c r="P23" s="669"/>
      <c r="Q23" s="669" t="s">
        <v>216</v>
      </c>
      <c r="R23" s="669"/>
      <c r="S23" s="669"/>
      <c r="T23" s="669"/>
      <c r="U23" s="669"/>
      <c r="V23" s="669"/>
      <c r="W23" s="669" t="s">
        <v>719</v>
      </c>
      <c r="X23" s="669"/>
      <c r="Y23" s="669"/>
      <c r="Z23" s="669"/>
      <c r="AA23" s="669"/>
      <c r="AB23" s="669"/>
      <c r="AC23" s="669" t="s">
        <v>218</v>
      </c>
      <c r="AD23" s="669"/>
      <c r="AE23" s="669"/>
      <c r="AF23" s="669"/>
      <c r="AG23" s="669"/>
      <c r="AH23" s="669"/>
      <c r="AI23" s="669" t="s">
        <v>219</v>
      </c>
      <c r="AJ23" s="669"/>
      <c r="AK23" s="669"/>
      <c r="AL23" s="669"/>
      <c r="AM23" s="669"/>
      <c r="AN23" s="669"/>
    </row>
    <row r="24" spans="1:40" ht="114" customHeight="1">
      <c r="A24" s="675"/>
      <c r="B24" s="668"/>
      <c r="C24" s="668"/>
      <c r="D24" s="675"/>
      <c r="E24" s="511" t="s">
        <v>36</v>
      </c>
      <c r="F24" s="511" t="s">
        <v>37</v>
      </c>
      <c r="G24" s="511" t="s">
        <v>38</v>
      </c>
      <c r="H24" s="511" t="s">
        <v>39</v>
      </c>
      <c r="I24" s="511" t="s">
        <v>200</v>
      </c>
      <c r="J24" s="511" t="s">
        <v>199</v>
      </c>
      <c r="K24" s="511" t="s">
        <v>36</v>
      </c>
      <c r="L24" s="511" t="s">
        <v>37</v>
      </c>
      <c r="M24" s="511" t="s">
        <v>38</v>
      </c>
      <c r="N24" s="511" t="s">
        <v>39</v>
      </c>
      <c r="O24" s="511" t="s">
        <v>200</v>
      </c>
      <c r="P24" s="511" t="s">
        <v>199</v>
      </c>
      <c r="Q24" s="511" t="s">
        <v>36</v>
      </c>
      <c r="R24" s="511" t="s">
        <v>37</v>
      </c>
      <c r="S24" s="511" t="s">
        <v>38</v>
      </c>
      <c r="T24" s="511" t="s">
        <v>39</v>
      </c>
      <c r="U24" s="511" t="s">
        <v>200</v>
      </c>
      <c r="V24" s="511" t="s">
        <v>199</v>
      </c>
      <c r="W24" s="511" t="s">
        <v>36</v>
      </c>
      <c r="X24" s="511" t="s">
        <v>37</v>
      </c>
      <c r="Y24" s="511" t="s">
        <v>38</v>
      </c>
      <c r="Z24" s="511" t="s">
        <v>39</v>
      </c>
      <c r="AA24" s="511" t="s">
        <v>200</v>
      </c>
      <c r="AB24" s="511" t="s">
        <v>199</v>
      </c>
      <c r="AC24" s="511" t="s">
        <v>36</v>
      </c>
      <c r="AD24" s="511" t="s">
        <v>37</v>
      </c>
      <c r="AE24" s="511" t="s">
        <v>38</v>
      </c>
      <c r="AF24" s="511" t="s">
        <v>39</v>
      </c>
      <c r="AG24" s="511" t="s">
        <v>200</v>
      </c>
      <c r="AH24" s="511" t="s">
        <v>199</v>
      </c>
      <c r="AI24" s="511" t="s">
        <v>36</v>
      </c>
      <c r="AJ24" s="511" t="s">
        <v>37</v>
      </c>
      <c r="AK24" s="511" t="s">
        <v>38</v>
      </c>
      <c r="AL24" s="511" t="s">
        <v>39</v>
      </c>
      <c r="AM24" s="511" t="s">
        <v>200</v>
      </c>
      <c r="AN24" s="511" t="s">
        <v>199</v>
      </c>
    </row>
    <row r="25" spans="1:40" s="189" customFormat="1" ht="48.75" customHeight="1">
      <c r="A25" s="515">
        <v>1</v>
      </c>
      <c r="B25" s="515">
        <v>2</v>
      </c>
      <c r="C25" s="515">
        <v>3</v>
      </c>
      <c r="D25" s="515">
        <v>4</v>
      </c>
      <c r="E25" s="515" t="s">
        <v>227</v>
      </c>
      <c r="F25" s="515" t="s">
        <v>228</v>
      </c>
      <c r="G25" s="515" t="s">
        <v>229</v>
      </c>
      <c r="H25" s="515" t="s">
        <v>230</v>
      </c>
      <c r="I25" s="515" t="s">
        <v>231</v>
      </c>
      <c r="J25" s="515" t="s">
        <v>276</v>
      </c>
      <c r="K25" s="515" t="s">
        <v>286</v>
      </c>
      <c r="L25" s="515" t="s">
        <v>287</v>
      </c>
      <c r="M25" s="515" t="s">
        <v>288</v>
      </c>
      <c r="N25" s="515" t="s">
        <v>289</v>
      </c>
      <c r="O25" s="515" t="s">
        <v>290</v>
      </c>
      <c r="P25" s="515" t="s">
        <v>291</v>
      </c>
      <c r="Q25" s="515" t="s">
        <v>203</v>
      </c>
      <c r="R25" s="515" t="s">
        <v>252</v>
      </c>
      <c r="S25" s="515" t="s">
        <v>253</v>
      </c>
      <c r="T25" s="515" t="s">
        <v>254</v>
      </c>
      <c r="U25" s="515" t="s">
        <v>255</v>
      </c>
      <c r="V25" s="515" t="s">
        <v>345</v>
      </c>
      <c r="W25" s="515" t="s">
        <v>202</v>
      </c>
      <c r="X25" s="515" t="s">
        <v>326</v>
      </c>
      <c r="Y25" s="515" t="s">
        <v>327</v>
      </c>
      <c r="Z25" s="515" t="s">
        <v>328</v>
      </c>
      <c r="AA25" s="515" t="s">
        <v>329</v>
      </c>
      <c r="AB25" s="515" t="s">
        <v>525</v>
      </c>
      <c r="AC25" s="515" t="s">
        <v>330</v>
      </c>
      <c r="AD25" s="515" t="s">
        <v>331</v>
      </c>
      <c r="AE25" s="515" t="s">
        <v>332</v>
      </c>
      <c r="AF25" s="515" t="s">
        <v>333</v>
      </c>
      <c r="AG25" s="515" t="s">
        <v>334</v>
      </c>
      <c r="AH25" s="515" t="s">
        <v>524</v>
      </c>
      <c r="AI25" s="515" t="s">
        <v>335</v>
      </c>
      <c r="AJ25" s="515" t="s">
        <v>336</v>
      </c>
      <c r="AK25" s="515" t="s">
        <v>337</v>
      </c>
      <c r="AL25" s="515" t="s">
        <v>338</v>
      </c>
      <c r="AM25" s="515" t="s">
        <v>339</v>
      </c>
      <c r="AN25" s="515" t="s">
        <v>523</v>
      </c>
    </row>
    <row r="26" spans="1:40" s="228" customFormat="1" ht="29.25" customHeight="1">
      <c r="A26" s="218">
        <f>'Формат ИПР'!B11</f>
        <v>0</v>
      </c>
      <c r="B26" s="33" t="str">
        <f>'Формат ИПР'!C11</f>
        <v>ВСЕГО по инвестиционной программе, в том числе:</v>
      </c>
      <c r="C26" s="219" t="str">
        <f>'Формат ИПР'!D11</f>
        <v>Г</v>
      </c>
      <c r="D26" s="33" t="s">
        <v>509</v>
      </c>
      <c r="E26" s="219">
        <f t="shared" ref="E26:AN26" si="0">SUM(E27:E32)</f>
        <v>0</v>
      </c>
      <c r="F26" s="219">
        <f t="shared" si="0"/>
        <v>0</v>
      </c>
      <c r="G26" s="219">
        <f t="shared" si="0"/>
        <v>59.307000000000002</v>
      </c>
      <c r="H26" s="219">
        <f t="shared" si="0"/>
        <v>0</v>
      </c>
      <c r="I26" s="219">
        <f t="shared" si="0"/>
        <v>3</v>
      </c>
      <c r="J26" s="219">
        <f t="shared" si="0"/>
        <v>0</v>
      </c>
      <c r="K26" s="219">
        <f t="shared" si="0"/>
        <v>0</v>
      </c>
      <c r="L26" s="219">
        <f t="shared" si="0"/>
        <v>0</v>
      </c>
      <c r="M26" s="219">
        <f t="shared" si="0"/>
        <v>50.458500000000008</v>
      </c>
      <c r="N26" s="219">
        <f t="shared" si="0"/>
        <v>0</v>
      </c>
      <c r="O26" s="219">
        <f t="shared" si="0"/>
        <v>14</v>
      </c>
      <c r="P26" s="219">
        <f t="shared" si="0"/>
        <v>0</v>
      </c>
      <c r="Q26" s="219">
        <f t="shared" si="0"/>
        <v>0</v>
      </c>
      <c r="R26" s="219">
        <f t="shared" si="0"/>
        <v>0</v>
      </c>
      <c r="S26" s="219">
        <f t="shared" si="0"/>
        <v>0.73250000000000004</v>
      </c>
      <c r="T26" s="219">
        <f t="shared" si="0"/>
        <v>0</v>
      </c>
      <c r="U26" s="219">
        <f t="shared" si="0"/>
        <v>0</v>
      </c>
      <c r="V26" s="219">
        <f t="shared" si="0"/>
        <v>0</v>
      </c>
      <c r="W26" s="219">
        <f t="shared" si="0"/>
        <v>0</v>
      </c>
      <c r="X26" s="219">
        <f t="shared" si="0"/>
        <v>0</v>
      </c>
      <c r="Y26" s="219">
        <f t="shared" si="0"/>
        <v>3.4590000000000001</v>
      </c>
      <c r="Z26" s="219">
        <f t="shared" si="0"/>
        <v>0</v>
      </c>
      <c r="AA26" s="219">
        <f t="shared" si="0"/>
        <v>3</v>
      </c>
      <c r="AB26" s="219">
        <f t="shared" si="0"/>
        <v>0</v>
      </c>
      <c r="AC26" s="219">
        <f t="shared" si="0"/>
        <v>0</v>
      </c>
      <c r="AD26" s="219">
        <f t="shared" si="0"/>
        <v>0</v>
      </c>
      <c r="AE26" s="219">
        <f t="shared" si="0"/>
        <v>46.267000000000003</v>
      </c>
      <c r="AF26" s="219">
        <f t="shared" si="0"/>
        <v>0</v>
      </c>
      <c r="AG26" s="219">
        <f t="shared" si="0"/>
        <v>11</v>
      </c>
      <c r="AH26" s="219">
        <f t="shared" si="0"/>
        <v>0</v>
      </c>
      <c r="AI26" s="219">
        <f t="shared" si="0"/>
        <v>0</v>
      </c>
      <c r="AJ26" s="219">
        <f t="shared" si="0"/>
        <v>0</v>
      </c>
      <c r="AK26" s="219">
        <f t="shared" si="0"/>
        <v>0</v>
      </c>
      <c r="AL26" s="219">
        <f t="shared" si="0"/>
        <v>0</v>
      </c>
      <c r="AM26" s="219">
        <f t="shared" si="0"/>
        <v>0</v>
      </c>
      <c r="AN26" s="219">
        <f t="shared" si="0"/>
        <v>0</v>
      </c>
    </row>
    <row r="27" spans="1:40" s="228" customFormat="1" ht="29.25" customHeight="1">
      <c r="A27" s="218" t="s">
        <v>540</v>
      </c>
      <c r="B27" s="33" t="s">
        <v>541</v>
      </c>
      <c r="C27" s="219" t="s">
        <v>107</v>
      </c>
      <c r="D27" s="33" t="s">
        <v>509</v>
      </c>
      <c r="E27" s="219">
        <f t="shared" ref="E27:AN27" si="1">E34</f>
        <v>0</v>
      </c>
      <c r="F27" s="219">
        <f t="shared" si="1"/>
        <v>0</v>
      </c>
      <c r="G27" s="219">
        <f t="shared" si="1"/>
        <v>59.307000000000002</v>
      </c>
      <c r="H27" s="219">
        <f t="shared" si="1"/>
        <v>0</v>
      </c>
      <c r="I27" s="219">
        <f t="shared" si="1"/>
        <v>2</v>
      </c>
      <c r="J27" s="219">
        <f t="shared" si="1"/>
        <v>0</v>
      </c>
      <c r="K27" s="219">
        <f t="shared" si="1"/>
        <v>0</v>
      </c>
      <c r="L27" s="219">
        <f t="shared" si="1"/>
        <v>0</v>
      </c>
      <c r="M27" s="219">
        <f t="shared" si="1"/>
        <v>50.458500000000008</v>
      </c>
      <c r="N27" s="219">
        <f t="shared" si="1"/>
        <v>0</v>
      </c>
      <c r="O27" s="219">
        <f t="shared" si="1"/>
        <v>7</v>
      </c>
      <c r="P27" s="219">
        <f t="shared" si="1"/>
        <v>0</v>
      </c>
      <c r="Q27" s="219">
        <f t="shared" si="1"/>
        <v>0</v>
      </c>
      <c r="R27" s="219">
        <f t="shared" si="1"/>
        <v>0</v>
      </c>
      <c r="S27" s="219">
        <f t="shared" si="1"/>
        <v>0.73250000000000004</v>
      </c>
      <c r="T27" s="219">
        <f t="shared" si="1"/>
        <v>0</v>
      </c>
      <c r="U27" s="219">
        <f t="shared" si="1"/>
        <v>0</v>
      </c>
      <c r="V27" s="219">
        <f t="shared" si="1"/>
        <v>0</v>
      </c>
      <c r="W27" s="219">
        <f t="shared" si="1"/>
        <v>0</v>
      </c>
      <c r="X27" s="219">
        <f t="shared" si="1"/>
        <v>0</v>
      </c>
      <c r="Y27" s="219">
        <f t="shared" si="1"/>
        <v>3.4590000000000001</v>
      </c>
      <c r="Z27" s="219">
        <f t="shared" si="1"/>
        <v>0</v>
      </c>
      <c r="AA27" s="219">
        <f t="shared" si="1"/>
        <v>2</v>
      </c>
      <c r="AB27" s="219">
        <f t="shared" si="1"/>
        <v>0</v>
      </c>
      <c r="AC27" s="219">
        <f t="shared" si="1"/>
        <v>0</v>
      </c>
      <c r="AD27" s="219">
        <f t="shared" si="1"/>
        <v>0</v>
      </c>
      <c r="AE27" s="219">
        <f t="shared" si="1"/>
        <v>46.267000000000003</v>
      </c>
      <c r="AF27" s="219">
        <f t="shared" si="1"/>
        <v>0</v>
      </c>
      <c r="AG27" s="219">
        <f t="shared" si="1"/>
        <v>5</v>
      </c>
      <c r="AH27" s="219">
        <f t="shared" si="1"/>
        <v>0</v>
      </c>
      <c r="AI27" s="219">
        <f t="shared" si="1"/>
        <v>0</v>
      </c>
      <c r="AJ27" s="219">
        <f t="shared" si="1"/>
        <v>0</v>
      </c>
      <c r="AK27" s="219">
        <f t="shared" si="1"/>
        <v>0</v>
      </c>
      <c r="AL27" s="219">
        <f t="shared" si="1"/>
        <v>0</v>
      </c>
      <c r="AM27" s="219">
        <f t="shared" si="1"/>
        <v>0</v>
      </c>
      <c r="AN27" s="219">
        <f t="shared" si="1"/>
        <v>0</v>
      </c>
    </row>
    <row r="28" spans="1:40" s="228" customFormat="1" ht="29.25" customHeight="1">
      <c r="A28" s="218" t="s">
        <v>542</v>
      </c>
      <c r="B28" s="33" t="s">
        <v>543</v>
      </c>
      <c r="C28" s="219" t="s">
        <v>107</v>
      </c>
      <c r="D28" s="33" t="s">
        <v>509</v>
      </c>
      <c r="E28" s="219">
        <f t="shared" ref="E28:AN28" si="2">E80</f>
        <v>0</v>
      </c>
      <c r="F28" s="219">
        <f t="shared" si="2"/>
        <v>0</v>
      </c>
      <c r="G28" s="219">
        <f t="shared" si="2"/>
        <v>0</v>
      </c>
      <c r="H28" s="219">
        <f t="shared" si="2"/>
        <v>0</v>
      </c>
      <c r="I28" s="219">
        <f t="shared" si="2"/>
        <v>1</v>
      </c>
      <c r="J28" s="219">
        <f t="shared" si="2"/>
        <v>0</v>
      </c>
      <c r="K28" s="219">
        <f t="shared" si="2"/>
        <v>0</v>
      </c>
      <c r="L28" s="219">
        <f t="shared" si="2"/>
        <v>0</v>
      </c>
      <c r="M28" s="219">
        <f t="shared" si="2"/>
        <v>0</v>
      </c>
      <c r="N28" s="219">
        <f t="shared" si="2"/>
        <v>0</v>
      </c>
      <c r="O28" s="219">
        <f t="shared" si="2"/>
        <v>6</v>
      </c>
      <c r="P28" s="219">
        <f t="shared" si="2"/>
        <v>0</v>
      </c>
      <c r="Q28" s="219">
        <f t="shared" si="2"/>
        <v>0</v>
      </c>
      <c r="R28" s="219">
        <f t="shared" si="2"/>
        <v>0</v>
      </c>
      <c r="S28" s="219">
        <f t="shared" si="2"/>
        <v>0</v>
      </c>
      <c r="T28" s="219">
        <f t="shared" si="2"/>
        <v>0</v>
      </c>
      <c r="U28" s="219">
        <f t="shared" si="2"/>
        <v>0</v>
      </c>
      <c r="V28" s="219">
        <f t="shared" si="2"/>
        <v>0</v>
      </c>
      <c r="W28" s="219">
        <f t="shared" si="2"/>
        <v>0</v>
      </c>
      <c r="X28" s="219">
        <f t="shared" si="2"/>
        <v>0</v>
      </c>
      <c r="Y28" s="219">
        <f t="shared" si="2"/>
        <v>0</v>
      </c>
      <c r="Z28" s="219">
        <f t="shared" si="2"/>
        <v>0</v>
      </c>
      <c r="AA28" s="219">
        <f t="shared" si="2"/>
        <v>0</v>
      </c>
      <c r="AB28" s="219">
        <f t="shared" si="2"/>
        <v>0</v>
      </c>
      <c r="AC28" s="219">
        <f t="shared" si="2"/>
        <v>0</v>
      </c>
      <c r="AD28" s="219">
        <f t="shared" si="2"/>
        <v>0</v>
      </c>
      <c r="AE28" s="219">
        <f t="shared" si="2"/>
        <v>0</v>
      </c>
      <c r="AF28" s="219">
        <f t="shared" si="2"/>
        <v>0</v>
      </c>
      <c r="AG28" s="219">
        <f t="shared" si="2"/>
        <v>6</v>
      </c>
      <c r="AH28" s="219">
        <f t="shared" si="2"/>
        <v>0</v>
      </c>
      <c r="AI28" s="219">
        <f t="shared" si="2"/>
        <v>0</v>
      </c>
      <c r="AJ28" s="219">
        <f t="shared" si="2"/>
        <v>0</v>
      </c>
      <c r="AK28" s="219">
        <f t="shared" si="2"/>
        <v>0</v>
      </c>
      <c r="AL28" s="219">
        <f t="shared" si="2"/>
        <v>0</v>
      </c>
      <c r="AM28" s="219">
        <f t="shared" si="2"/>
        <v>0</v>
      </c>
      <c r="AN28" s="219">
        <f t="shared" si="2"/>
        <v>0</v>
      </c>
    </row>
    <row r="29" spans="1:40" s="228" customFormat="1" ht="29.25" customHeight="1">
      <c r="A29" s="218" t="s">
        <v>544</v>
      </c>
      <c r="B29" s="33" t="s">
        <v>545</v>
      </c>
      <c r="C29" s="219" t="s">
        <v>107</v>
      </c>
      <c r="D29" s="33" t="s">
        <v>509</v>
      </c>
      <c r="E29" s="219">
        <f t="shared" ref="E29:AN29" si="3">E105</f>
        <v>0</v>
      </c>
      <c r="F29" s="219">
        <f t="shared" si="3"/>
        <v>0</v>
      </c>
      <c r="G29" s="219">
        <f t="shared" si="3"/>
        <v>0</v>
      </c>
      <c r="H29" s="219">
        <f t="shared" si="3"/>
        <v>0</v>
      </c>
      <c r="I29" s="219">
        <f t="shared" si="3"/>
        <v>0</v>
      </c>
      <c r="J29" s="219">
        <f t="shared" si="3"/>
        <v>0</v>
      </c>
      <c r="K29" s="219">
        <f t="shared" si="3"/>
        <v>0</v>
      </c>
      <c r="L29" s="219">
        <f t="shared" si="3"/>
        <v>0</v>
      </c>
      <c r="M29" s="219">
        <f t="shared" si="3"/>
        <v>0</v>
      </c>
      <c r="N29" s="219">
        <f t="shared" si="3"/>
        <v>0</v>
      </c>
      <c r="O29" s="219">
        <f t="shared" si="3"/>
        <v>0</v>
      </c>
      <c r="P29" s="219">
        <f t="shared" si="3"/>
        <v>0</v>
      </c>
      <c r="Q29" s="219">
        <f t="shared" si="3"/>
        <v>0</v>
      </c>
      <c r="R29" s="219">
        <f t="shared" si="3"/>
        <v>0</v>
      </c>
      <c r="S29" s="219">
        <f t="shared" si="3"/>
        <v>0</v>
      </c>
      <c r="T29" s="219">
        <f t="shared" si="3"/>
        <v>0</v>
      </c>
      <c r="U29" s="219">
        <f t="shared" si="3"/>
        <v>0</v>
      </c>
      <c r="V29" s="219">
        <f t="shared" si="3"/>
        <v>0</v>
      </c>
      <c r="W29" s="219">
        <f t="shared" si="3"/>
        <v>0</v>
      </c>
      <c r="X29" s="219">
        <f t="shared" si="3"/>
        <v>0</v>
      </c>
      <c r="Y29" s="219">
        <f t="shared" si="3"/>
        <v>0</v>
      </c>
      <c r="Z29" s="219">
        <f t="shared" si="3"/>
        <v>0</v>
      </c>
      <c r="AA29" s="219">
        <f t="shared" si="3"/>
        <v>0</v>
      </c>
      <c r="AB29" s="219">
        <f t="shared" si="3"/>
        <v>0</v>
      </c>
      <c r="AC29" s="219">
        <f t="shared" si="3"/>
        <v>0</v>
      </c>
      <c r="AD29" s="219">
        <f t="shared" si="3"/>
        <v>0</v>
      </c>
      <c r="AE29" s="219">
        <f t="shared" si="3"/>
        <v>0</v>
      </c>
      <c r="AF29" s="219">
        <f t="shared" si="3"/>
        <v>0</v>
      </c>
      <c r="AG29" s="219">
        <f t="shared" si="3"/>
        <v>0</v>
      </c>
      <c r="AH29" s="219">
        <f t="shared" si="3"/>
        <v>0</v>
      </c>
      <c r="AI29" s="219">
        <f t="shared" si="3"/>
        <v>0</v>
      </c>
      <c r="AJ29" s="219">
        <f t="shared" si="3"/>
        <v>0</v>
      </c>
      <c r="AK29" s="219">
        <f t="shared" si="3"/>
        <v>0</v>
      </c>
      <c r="AL29" s="219">
        <f t="shared" si="3"/>
        <v>0</v>
      </c>
      <c r="AM29" s="219">
        <f t="shared" si="3"/>
        <v>0</v>
      </c>
      <c r="AN29" s="219">
        <f t="shared" si="3"/>
        <v>0</v>
      </c>
    </row>
    <row r="30" spans="1:40" s="228" customFormat="1" ht="29.25" customHeight="1">
      <c r="A30" s="218" t="s">
        <v>546</v>
      </c>
      <c r="B30" s="33" t="s">
        <v>547</v>
      </c>
      <c r="C30" s="219" t="s">
        <v>107</v>
      </c>
      <c r="D30" s="33" t="s">
        <v>509</v>
      </c>
      <c r="E30" s="219">
        <f t="shared" ref="E30:AN30" si="4">E108</f>
        <v>0</v>
      </c>
      <c r="F30" s="219">
        <f t="shared" si="4"/>
        <v>0</v>
      </c>
      <c r="G30" s="219">
        <f t="shared" si="4"/>
        <v>0</v>
      </c>
      <c r="H30" s="219">
        <f t="shared" si="4"/>
        <v>0</v>
      </c>
      <c r="I30" s="219">
        <f t="shared" si="4"/>
        <v>0</v>
      </c>
      <c r="J30" s="219">
        <f t="shared" si="4"/>
        <v>0</v>
      </c>
      <c r="K30" s="219">
        <f t="shared" si="4"/>
        <v>0</v>
      </c>
      <c r="L30" s="219">
        <f t="shared" si="4"/>
        <v>0</v>
      </c>
      <c r="M30" s="219">
        <f t="shared" si="4"/>
        <v>0</v>
      </c>
      <c r="N30" s="219">
        <f t="shared" si="4"/>
        <v>0</v>
      </c>
      <c r="O30" s="219">
        <f t="shared" si="4"/>
        <v>0</v>
      </c>
      <c r="P30" s="219">
        <f t="shared" si="4"/>
        <v>0</v>
      </c>
      <c r="Q30" s="219">
        <f t="shared" si="4"/>
        <v>0</v>
      </c>
      <c r="R30" s="219">
        <f t="shared" si="4"/>
        <v>0</v>
      </c>
      <c r="S30" s="219">
        <f t="shared" si="4"/>
        <v>0</v>
      </c>
      <c r="T30" s="219">
        <f t="shared" si="4"/>
        <v>0</v>
      </c>
      <c r="U30" s="219">
        <f t="shared" si="4"/>
        <v>0</v>
      </c>
      <c r="V30" s="219">
        <f t="shared" si="4"/>
        <v>0</v>
      </c>
      <c r="W30" s="219">
        <f t="shared" si="4"/>
        <v>0</v>
      </c>
      <c r="X30" s="219">
        <f t="shared" si="4"/>
        <v>0</v>
      </c>
      <c r="Y30" s="219">
        <f t="shared" si="4"/>
        <v>0</v>
      </c>
      <c r="Z30" s="219">
        <f t="shared" si="4"/>
        <v>0</v>
      </c>
      <c r="AA30" s="219">
        <f t="shared" si="4"/>
        <v>0</v>
      </c>
      <c r="AB30" s="219">
        <f t="shared" si="4"/>
        <v>0</v>
      </c>
      <c r="AC30" s="219">
        <f t="shared" si="4"/>
        <v>0</v>
      </c>
      <c r="AD30" s="219">
        <f t="shared" si="4"/>
        <v>0</v>
      </c>
      <c r="AE30" s="219">
        <f t="shared" si="4"/>
        <v>0</v>
      </c>
      <c r="AF30" s="219">
        <f t="shared" si="4"/>
        <v>0</v>
      </c>
      <c r="AG30" s="219">
        <f t="shared" si="4"/>
        <v>0</v>
      </c>
      <c r="AH30" s="219">
        <f t="shared" si="4"/>
        <v>0</v>
      </c>
      <c r="AI30" s="219">
        <f t="shared" si="4"/>
        <v>0</v>
      </c>
      <c r="AJ30" s="219">
        <f t="shared" si="4"/>
        <v>0</v>
      </c>
      <c r="AK30" s="219">
        <f t="shared" si="4"/>
        <v>0</v>
      </c>
      <c r="AL30" s="219">
        <f t="shared" si="4"/>
        <v>0</v>
      </c>
      <c r="AM30" s="219">
        <f t="shared" si="4"/>
        <v>0</v>
      </c>
      <c r="AN30" s="219">
        <f t="shared" si="4"/>
        <v>0</v>
      </c>
    </row>
    <row r="31" spans="1:40" s="228" customFormat="1" ht="29.25" customHeight="1">
      <c r="A31" s="218" t="s">
        <v>548</v>
      </c>
      <c r="B31" s="33" t="s">
        <v>549</v>
      </c>
      <c r="C31" s="219" t="s">
        <v>107</v>
      </c>
      <c r="D31" s="33" t="s">
        <v>509</v>
      </c>
      <c r="E31" s="219">
        <f t="shared" ref="E31:AN31" si="5">E109</f>
        <v>0</v>
      </c>
      <c r="F31" s="219">
        <f t="shared" si="5"/>
        <v>0</v>
      </c>
      <c r="G31" s="219">
        <f t="shared" si="5"/>
        <v>0</v>
      </c>
      <c r="H31" s="219">
        <f t="shared" si="5"/>
        <v>0</v>
      </c>
      <c r="I31" s="219">
        <f t="shared" si="5"/>
        <v>0</v>
      </c>
      <c r="J31" s="219">
        <f t="shared" si="5"/>
        <v>0</v>
      </c>
      <c r="K31" s="219">
        <f t="shared" si="5"/>
        <v>0</v>
      </c>
      <c r="L31" s="219">
        <f t="shared" si="5"/>
        <v>0</v>
      </c>
      <c r="M31" s="219">
        <f t="shared" si="5"/>
        <v>0</v>
      </c>
      <c r="N31" s="219">
        <f t="shared" si="5"/>
        <v>0</v>
      </c>
      <c r="O31" s="219">
        <f t="shared" si="5"/>
        <v>0</v>
      </c>
      <c r="P31" s="219">
        <f t="shared" si="5"/>
        <v>0</v>
      </c>
      <c r="Q31" s="219">
        <f t="shared" si="5"/>
        <v>0</v>
      </c>
      <c r="R31" s="219">
        <f t="shared" si="5"/>
        <v>0</v>
      </c>
      <c r="S31" s="219">
        <f t="shared" si="5"/>
        <v>0</v>
      </c>
      <c r="T31" s="219">
        <f t="shared" si="5"/>
        <v>0</v>
      </c>
      <c r="U31" s="219">
        <f t="shared" si="5"/>
        <v>0</v>
      </c>
      <c r="V31" s="219">
        <f t="shared" si="5"/>
        <v>0</v>
      </c>
      <c r="W31" s="219">
        <f t="shared" si="5"/>
        <v>0</v>
      </c>
      <c r="X31" s="219">
        <f t="shared" si="5"/>
        <v>0</v>
      </c>
      <c r="Y31" s="219">
        <f t="shared" si="5"/>
        <v>0</v>
      </c>
      <c r="Z31" s="219">
        <f t="shared" si="5"/>
        <v>0</v>
      </c>
      <c r="AA31" s="219">
        <f t="shared" si="5"/>
        <v>0</v>
      </c>
      <c r="AB31" s="219">
        <f t="shared" si="5"/>
        <v>0</v>
      </c>
      <c r="AC31" s="219">
        <f t="shared" si="5"/>
        <v>0</v>
      </c>
      <c r="AD31" s="219">
        <f t="shared" si="5"/>
        <v>0</v>
      </c>
      <c r="AE31" s="219">
        <f t="shared" si="5"/>
        <v>0</v>
      </c>
      <c r="AF31" s="219">
        <f t="shared" si="5"/>
        <v>0</v>
      </c>
      <c r="AG31" s="219">
        <f t="shared" si="5"/>
        <v>0</v>
      </c>
      <c r="AH31" s="219">
        <f t="shared" si="5"/>
        <v>0</v>
      </c>
      <c r="AI31" s="219">
        <f t="shared" si="5"/>
        <v>0</v>
      </c>
      <c r="AJ31" s="219">
        <f t="shared" si="5"/>
        <v>0</v>
      </c>
      <c r="AK31" s="219">
        <f t="shared" si="5"/>
        <v>0</v>
      </c>
      <c r="AL31" s="219">
        <f t="shared" si="5"/>
        <v>0</v>
      </c>
      <c r="AM31" s="219">
        <f t="shared" si="5"/>
        <v>0</v>
      </c>
      <c r="AN31" s="219">
        <f t="shared" si="5"/>
        <v>0</v>
      </c>
    </row>
    <row r="32" spans="1:40" s="228" customFormat="1" ht="29.25" customHeight="1">
      <c r="A32" s="218" t="s">
        <v>550</v>
      </c>
      <c r="B32" s="33" t="s">
        <v>551</v>
      </c>
      <c r="C32" s="219" t="s">
        <v>107</v>
      </c>
      <c r="D32" s="33" t="s">
        <v>509</v>
      </c>
      <c r="E32" s="219">
        <f t="shared" ref="E32:AN32" si="6">E110</f>
        <v>0</v>
      </c>
      <c r="F32" s="219">
        <f t="shared" si="6"/>
        <v>0</v>
      </c>
      <c r="G32" s="219">
        <f t="shared" si="6"/>
        <v>0</v>
      </c>
      <c r="H32" s="219">
        <f t="shared" si="6"/>
        <v>0</v>
      </c>
      <c r="I32" s="219">
        <f t="shared" si="6"/>
        <v>0</v>
      </c>
      <c r="J32" s="219">
        <f t="shared" si="6"/>
        <v>0</v>
      </c>
      <c r="K32" s="219">
        <f t="shared" si="6"/>
        <v>0</v>
      </c>
      <c r="L32" s="219">
        <f t="shared" si="6"/>
        <v>0</v>
      </c>
      <c r="M32" s="219">
        <f t="shared" si="6"/>
        <v>0</v>
      </c>
      <c r="N32" s="219">
        <f t="shared" si="6"/>
        <v>0</v>
      </c>
      <c r="O32" s="219">
        <f t="shared" si="6"/>
        <v>1</v>
      </c>
      <c r="P32" s="219">
        <f t="shared" si="6"/>
        <v>0</v>
      </c>
      <c r="Q32" s="219">
        <f t="shared" si="6"/>
        <v>0</v>
      </c>
      <c r="R32" s="219">
        <f t="shared" si="6"/>
        <v>0</v>
      </c>
      <c r="S32" s="219">
        <f t="shared" si="6"/>
        <v>0</v>
      </c>
      <c r="T32" s="219">
        <f t="shared" si="6"/>
        <v>0</v>
      </c>
      <c r="U32" s="219">
        <f t="shared" si="6"/>
        <v>0</v>
      </c>
      <c r="V32" s="219">
        <f t="shared" si="6"/>
        <v>0</v>
      </c>
      <c r="W32" s="219">
        <f t="shared" si="6"/>
        <v>0</v>
      </c>
      <c r="X32" s="219">
        <f t="shared" si="6"/>
        <v>0</v>
      </c>
      <c r="Y32" s="219">
        <f t="shared" si="6"/>
        <v>0</v>
      </c>
      <c r="Z32" s="219">
        <f t="shared" si="6"/>
        <v>0</v>
      </c>
      <c r="AA32" s="219">
        <f t="shared" si="6"/>
        <v>1</v>
      </c>
      <c r="AB32" s="219">
        <f t="shared" si="6"/>
        <v>0</v>
      </c>
      <c r="AC32" s="219">
        <f t="shared" si="6"/>
        <v>0</v>
      </c>
      <c r="AD32" s="219">
        <f t="shared" si="6"/>
        <v>0</v>
      </c>
      <c r="AE32" s="219">
        <f t="shared" si="6"/>
        <v>0</v>
      </c>
      <c r="AF32" s="219">
        <f t="shared" si="6"/>
        <v>0</v>
      </c>
      <c r="AG32" s="219">
        <f t="shared" si="6"/>
        <v>0</v>
      </c>
      <c r="AH32" s="219">
        <f t="shared" si="6"/>
        <v>0</v>
      </c>
      <c r="AI32" s="219">
        <f t="shared" si="6"/>
        <v>0</v>
      </c>
      <c r="AJ32" s="219">
        <f t="shared" si="6"/>
        <v>0</v>
      </c>
      <c r="AK32" s="219">
        <f t="shared" si="6"/>
        <v>0</v>
      </c>
      <c r="AL32" s="219">
        <f t="shared" si="6"/>
        <v>0</v>
      </c>
      <c r="AM32" s="219">
        <f t="shared" si="6"/>
        <v>0</v>
      </c>
      <c r="AN32" s="219">
        <f t="shared" si="6"/>
        <v>0</v>
      </c>
    </row>
    <row r="33" spans="1:44" ht="32.25" customHeight="1">
      <c r="A33" s="218" t="s">
        <v>111</v>
      </c>
      <c r="B33" s="33" t="s">
        <v>109</v>
      </c>
      <c r="C33" s="219" t="s">
        <v>107</v>
      </c>
      <c r="D33" s="33" t="s">
        <v>509</v>
      </c>
      <c r="E33" s="249">
        <f t="shared" ref="E33:AN33" si="7">E34+E80+E105+E108+E109+E110</f>
        <v>0</v>
      </c>
      <c r="F33" s="249">
        <f t="shared" si="7"/>
        <v>0</v>
      </c>
      <c r="G33" s="249">
        <f t="shared" si="7"/>
        <v>59.307000000000002</v>
      </c>
      <c r="H33" s="249">
        <f t="shared" si="7"/>
        <v>0</v>
      </c>
      <c r="I33" s="249">
        <f t="shared" si="7"/>
        <v>3</v>
      </c>
      <c r="J33" s="249">
        <f t="shared" si="7"/>
        <v>0</v>
      </c>
      <c r="K33" s="249">
        <f t="shared" si="7"/>
        <v>0</v>
      </c>
      <c r="L33" s="249">
        <f t="shared" si="7"/>
        <v>0</v>
      </c>
      <c r="M33" s="249">
        <f t="shared" si="7"/>
        <v>50.458500000000008</v>
      </c>
      <c r="N33" s="249">
        <f t="shared" si="7"/>
        <v>0</v>
      </c>
      <c r="O33" s="249">
        <f t="shared" si="7"/>
        <v>14</v>
      </c>
      <c r="P33" s="249">
        <f t="shared" si="7"/>
        <v>0</v>
      </c>
      <c r="Q33" s="249">
        <f t="shared" si="7"/>
        <v>0</v>
      </c>
      <c r="R33" s="249">
        <f t="shared" si="7"/>
        <v>0</v>
      </c>
      <c r="S33" s="249">
        <f t="shared" si="7"/>
        <v>0.73250000000000004</v>
      </c>
      <c r="T33" s="249">
        <f t="shared" si="7"/>
        <v>0</v>
      </c>
      <c r="U33" s="249">
        <f t="shared" si="7"/>
        <v>0</v>
      </c>
      <c r="V33" s="249">
        <f t="shared" si="7"/>
        <v>0</v>
      </c>
      <c r="W33" s="249">
        <f t="shared" si="7"/>
        <v>0</v>
      </c>
      <c r="X33" s="249">
        <f t="shared" si="7"/>
        <v>0</v>
      </c>
      <c r="Y33" s="249">
        <f t="shared" si="7"/>
        <v>3.4590000000000001</v>
      </c>
      <c r="Z33" s="249">
        <f t="shared" si="7"/>
        <v>0</v>
      </c>
      <c r="AA33" s="249">
        <f t="shared" si="7"/>
        <v>3</v>
      </c>
      <c r="AB33" s="249">
        <f t="shared" si="7"/>
        <v>0</v>
      </c>
      <c r="AC33" s="249">
        <f t="shared" si="7"/>
        <v>0</v>
      </c>
      <c r="AD33" s="249">
        <f t="shared" si="7"/>
        <v>0</v>
      </c>
      <c r="AE33" s="249">
        <f t="shared" si="7"/>
        <v>46.267000000000003</v>
      </c>
      <c r="AF33" s="249">
        <f t="shared" si="7"/>
        <v>0</v>
      </c>
      <c r="AG33" s="249">
        <f t="shared" si="7"/>
        <v>11</v>
      </c>
      <c r="AH33" s="249">
        <f t="shared" si="7"/>
        <v>0</v>
      </c>
      <c r="AI33" s="249">
        <f t="shared" si="7"/>
        <v>0</v>
      </c>
      <c r="AJ33" s="249">
        <f t="shared" si="7"/>
        <v>0</v>
      </c>
      <c r="AK33" s="249">
        <f t="shared" si="7"/>
        <v>0</v>
      </c>
      <c r="AL33" s="249">
        <f t="shared" si="7"/>
        <v>0</v>
      </c>
      <c r="AM33" s="249">
        <f t="shared" si="7"/>
        <v>0</v>
      </c>
      <c r="AN33" s="249">
        <f t="shared" si="7"/>
        <v>0</v>
      </c>
      <c r="AO33" s="75"/>
      <c r="AP33" s="75"/>
      <c r="AQ33" s="75"/>
      <c r="AR33" s="75"/>
    </row>
    <row r="34" spans="1:44">
      <c r="A34" s="218" t="s">
        <v>112</v>
      </c>
      <c r="B34" s="33" t="s">
        <v>113</v>
      </c>
      <c r="C34" s="219" t="s">
        <v>107</v>
      </c>
      <c r="D34" s="33" t="s">
        <v>509</v>
      </c>
      <c r="E34" s="249">
        <f t="shared" ref="E34:AN34" si="8">E35+E41+E44+E72</f>
        <v>0</v>
      </c>
      <c r="F34" s="249">
        <f t="shared" si="8"/>
        <v>0</v>
      </c>
      <c r="G34" s="249">
        <f t="shared" si="8"/>
        <v>59.307000000000002</v>
      </c>
      <c r="H34" s="249">
        <f t="shared" si="8"/>
        <v>0</v>
      </c>
      <c r="I34" s="249">
        <f t="shared" si="8"/>
        <v>2</v>
      </c>
      <c r="J34" s="249">
        <f t="shared" si="8"/>
        <v>0</v>
      </c>
      <c r="K34" s="249">
        <f t="shared" si="8"/>
        <v>0</v>
      </c>
      <c r="L34" s="249">
        <f t="shared" si="8"/>
        <v>0</v>
      </c>
      <c r="M34" s="249">
        <f t="shared" si="8"/>
        <v>50.458500000000008</v>
      </c>
      <c r="N34" s="249">
        <f t="shared" si="8"/>
        <v>0</v>
      </c>
      <c r="O34" s="249">
        <f t="shared" si="8"/>
        <v>7</v>
      </c>
      <c r="P34" s="249">
        <f t="shared" si="8"/>
        <v>0</v>
      </c>
      <c r="Q34" s="249">
        <f t="shared" si="8"/>
        <v>0</v>
      </c>
      <c r="R34" s="249">
        <f t="shared" si="8"/>
        <v>0</v>
      </c>
      <c r="S34" s="249">
        <f t="shared" si="8"/>
        <v>0.73250000000000004</v>
      </c>
      <c r="T34" s="249">
        <f t="shared" si="8"/>
        <v>0</v>
      </c>
      <c r="U34" s="249">
        <f t="shared" si="8"/>
        <v>0</v>
      </c>
      <c r="V34" s="249">
        <f t="shared" si="8"/>
        <v>0</v>
      </c>
      <c r="W34" s="249">
        <f t="shared" si="8"/>
        <v>0</v>
      </c>
      <c r="X34" s="249">
        <f t="shared" si="8"/>
        <v>0</v>
      </c>
      <c r="Y34" s="249">
        <f t="shared" si="8"/>
        <v>3.4590000000000001</v>
      </c>
      <c r="Z34" s="249">
        <f t="shared" si="8"/>
        <v>0</v>
      </c>
      <c r="AA34" s="249">
        <f t="shared" si="8"/>
        <v>2</v>
      </c>
      <c r="AB34" s="249">
        <f t="shared" si="8"/>
        <v>0</v>
      </c>
      <c r="AC34" s="249">
        <f t="shared" si="8"/>
        <v>0</v>
      </c>
      <c r="AD34" s="249">
        <f t="shared" si="8"/>
        <v>0</v>
      </c>
      <c r="AE34" s="249">
        <f t="shared" si="8"/>
        <v>46.267000000000003</v>
      </c>
      <c r="AF34" s="249">
        <f t="shared" si="8"/>
        <v>0</v>
      </c>
      <c r="AG34" s="249">
        <f t="shared" si="8"/>
        <v>5</v>
      </c>
      <c r="AH34" s="249">
        <f t="shared" si="8"/>
        <v>0</v>
      </c>
      <c r="AI34" s="249">
        <f t="shared" si="8"/>
        <v>0</v>
      </c>
      <c r="AJ34" s="249">
        <f t="shared" si="8"/>
        <v>0</v>
      </c>
      <c r="AK34" s="249">
        <f t="shared" si="8"/>
        <v>0</v>
      </c>
      <c r="AL34" s="249">
        <f t="shared" si="8"/>
        <v>0</v>
      </c>
      <c r="AM34" s="249">
        <f t="shared" si="8"/>
        <v>0</v>
      </c>
      <c r="AN34" s="249">
        <f t="shared" si="8"/>
        <v>0</v>
      </c>
      <c r="AO34" s="75"/>
      <c r="AP34" s="75"/>
      <c r="AQ34" s="75"/>
      <c r="AR34" s="75"/>
    </row>
    <row r="35" spans="1:44" ht="31.5">
      <c r="A35" s="218" t="s">
        <v>114</v>
      </c>
      <c r="B35" s="33" t="s">
        <v>115</v>
      </c>
      <c r="C35" s="219" t="s">
        <v>107</v>
      </c>
      <c r="D35" s="33" t="s">
        <v>509</v>
      </c>
      <c r="E35" s="249">
        <f t="shared" ref="E35:AN35" si="9">SUM(E36:E38)</f>
        <v>0</v>
      </c>
      <c r="F35" s="249">
        <f t="shared" si="9"/>
        <v>0</v>
      </c>
      <c r="G35" s="249">
        <f t="shared" si="9"/>
        <v>4.9079999999999995</v>
      </c>
      <c r="H35" s="249">
        <f t="shared" si="9"/>
        <v>0</v>
      </c>
      <c r="I35" s="249">
        <f t="shared" si="9"/>
        <v>0</v>
      </c>
      <c r="J35" s="249">
        <f t="shared" si="9"/>
        <v>0</v>
      </c>
      <c r="K35" s="249">
        <f t="shared" si="9"/>
        <v>0</v>
      </c>
      <c r="L35" s="249">
        <f t="shared" si="9"/>
        <v>0</v>
      </c>
      <c r="M35" s="249">
        <f t="shared" si="9"/>
        <v>0.73250000000000004</v>
      </c>
      <c r="N35" s="249">
        <f t="shared" si="9"/>
        <v>0</v>
      </c>
      <c r="O35" s="249">
        <f t="shared" si="9"/>
        <v>0</v>
      </c>
      <c r="P35" s="249">
        <f t="shared" si="9"/>
        <v>0</v>
      </c>
      <c r="Q35" s="249">
        <f t="shared" si="9"/>
        <v>0</v>
      </c>
      <c r="R35" s="249">
        <f t="shared" si="9"/>
        <v>0</v>
      </c>
      <c r="S35" s="249">
        <f t="shared" si="9"/>
        <v>0.73250000000000004</v>
      </c>
      <c r="T35" s="249">
        <f t="shared" si="9"/>
        <v>0</v>
      </c>
      <c r="U35" s="249">
        <f t="shared" si="9"/>
        <v>0</v>
      </c>
      <c r="V35" s="249">
        <f t="shared" si="9"/>
        <v>0</v>
      </c>
      <c r="W35" s="249">
        <f t="shared" si="9"/>
        <v>0</v>
      </c>
      <c r="X35" s="249">
        <f t="shared" si="9"/>
        <v>0</v>
      </c>
      <c r="Y35" s="249">
        <f t="shared" si="9"/>
        <v>0</v>
      </c>
      <c r="Z35" s="249">
        <f t="shared" si="9"/>
        <v>0</v>
      </c>
      <c r="AA35" s="249">
        <f t="shared" si="9"/>
        <v>0</v>
      </c>
      <c r="AB35" s="249">
        <f t="shared" si="9"/>
        <v>0</v>
      </c>
      <c r="AC35" s="249">
        <f t="shared" si="9"/>
        <v>0</v>
      </c>
      <c r="AD35" s="249">
        <f t="shared" si="9"/>
        <v>0</v>
      </c>
      <c r="AE35" s="249">
        <f t="shared" si="9"/>
        <v>0</v>
      </c>
      <c r="AF35" s="249">
        <f t="shared" si="9"/>
        <v>0</v>
      </c>
      <c r="AG35" s="249">
        <f t="shared" si="9"/>
        <v>0</v>
      </c>
      <c r="AH35" s="249">
        <f t="shared" si="9"/>
        <v>0</v>
      </c>
      <c r="AI35" s="249">
        <f t="shared" si="9"/>
        <v>0</v>
      </c>
      <c r="AJ35" s="249">
        <f t="shared" si="9"/>
        <v>0</v>
      </c>
      <c r="AK35" s="249">
        <f t="shared" si="9"/>
        <v>0</v>
      </c>
      <c r="AL35" s="249">
        <f t="shared" si="9"/>
        <v>0</v>
      </c>
      <c r="AM35" s="249">
        <f t="shared" si="9"/>
        <v>0</v>
      </c>
      <c r="AN35" s="249">
        <f t="shared" si="9"/>
        <v>0</v>
      </c>
      <c r="AO35" s="75"/>
      <c r="AP35" s="75"/>
      <c r="AQ35" s="75"/>
      <c r="AR35" s="75"/>
    </row>
    <row r="36" spans="1:44" ht="36.75" customHeight="1">
      <c r="A36" s="218" t="str">
        <f>'Формат ИПР'!B21</f>
        <v>1.1.1.1</v>
      </c>
      <c r="B36" s="33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6" s="219" t="str">
        <f>'Формат ИПР'!D21</f>
        <v>Г</v>
      </c>
      <c r="D36" s="33" t="s">
        <v>509</v>
      </c>
      <c r="E36" s="29">
        <f>'Формат ИПР'!BB21</f>
        <v>0</v>
      </c>
      <c r="F36" s="29">
        <f>IF($E36="нд","нд",0)</f>
        <v>0</v>
      </c>
      <c r="G36" s="29">
        <f>'Формат ИПР'!BA21</f>
        <v>3.51</v>
      </c>
      <c r="H36" s="29">
        <f>IF($E36="нд","нд",0)</f>
        <v>0</v>
      </c>
      <c r="I36" s="29">
        <f>'Формат ИПР'!BC21</f>
        <v>0</v>
      </c>
      <c r="J36" s="29">
        <f>IF($E36="нд","нд",0)</f>
        <v>0</v>
      </c>
      <c r="K36" s="29">
        <f t="shared" ref="K36:O36" si="10">Q36+W36+AC36+AI36</f>
        <v>0</v>
      </c>
      <c r="L36" s="29">
        <f t="shared" si="10"/>
        <v>0</v>
      </c>
      <c r="M36" s="29">
        <f t="shared" si="10"/>
        <v>0</v>
      </c>
      <c r="N36" s="29">
        <f t="shared" si="10"/>
        <v>0</v>
      </c>
      <c r="O36" s="29">
        <f t="shared" si="10"/>
        <v>0</v>
      </c>
      <c r="P36" s="29">
        <f t="shared" ref="P36" si="11">V36+AB36+AH36+AN36</f>
        <v>0</v>
      </c>
      <c r="Q36" s="29">
        <f>'Формат ИПР'!BN21</f>
        <v>0</v>
      </c>
      <c r="R36" s="29">
        <v>0</v>
      </c>
      <c r="S36" s="29">
        <f>'Формат ИПР'!BM21</f>
        <v>0</v>
      </c>
      <c r="T36" s="29">
        <v>0</v>
      </c>
      <c r="U36" s="29">
        <f>'Формат ИПР'!BO21</f>
        <v>0</v>
      </c>
      <c r="V36" s="29">
        <v>0</v>
      </c>
      <c r="W36" s="29">
        <f>'Формат ИПР'!BV21</f>
        <v>0</v>
      </c>
      <c r="X36" s="29">
        <v>0</v>
      </c>
      <c r="Y36" s="29">
        <f>'Формат ИПР'!BU21</f>
        <v>0</v>
      </c>
      <c r="Z36" s="29">
        <v>0</v>
      </c>
      <c r="AA36" s="29">
        <f>'Формат ИПР'!BW21</f>
        <v>0</v>
      </c>
      <c r="AB36" s="29">
        <v>0</v>
      </c>
      <c r="AC36" s="29">
        <f>'Формат ИПР'!CD21</f>
        <v>0</v>
      </c>
      <c r="AD36" s="29">
        <v>0</v>
      </c>
      <c r="AE36" s="29">
        <f>'Формат ИПР'!CC21</f>
        <v>0</v>
      </c>
      <c r="AF36" s="29">
        <v>0</v>
      </c>
      <c r="AG36" s="29">
        <f>'Формат ИПР'!CE21</f>
        <v>0</v>
      </c>
      <c r="AH36" s="29">
        <v>0</v>
      </c>
      <c r="AI36" s="29">
        <f>'Формат ИПР'!CL21</f>
        <v>0</v>
      </c>
      <c r="AJ36" s="29">
        <v>0</v>
      </c>
      <c r="AK36" s="29">
        <f>'Формат ИПР'!CK21</f>
        <v>0</v>
      </c>
      <c r="AL36" s="29">
        <v>0</v>
      </c>
      <c r="AM36" s="29">
        <f>'Формат ИПР'!CM21</f>
        <v>0</v>
      </c>
      <c r="AN36" s="29">
        <v>0</v>
      </c>
      <c r="AO36" s="75"/>
      <c r="AP36" s="75"/>
      <c r="AQ36" s="75"/>
      <c r="AR36" s="75"/>
    </row>
    <row r="37" spans="1:44" ht="36.75" customHeight="1">
      <c r="A37" s="218" t="str">
        <f>'Формат ИПР'!B22</f>
        <v>1.1.1.2</v>
      </c>
      <c r="B37" s="33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7" s="219" t="str">
        <f>'Формат ИПР'!D22</f>
        <v>Г</v>
      </c>
      <c r="D37" s="33" t="s">
        <v>509</v>
      </c>
      <c r="E37" s="29">
        <f>'Формат ИПР'!BB22</f>
        <v>0</v>
      </c>
      <c r="F37" s="29">
        <f>IF($E37="нд","нд",0)</f>
        <v>0</v>
      </c>
      <c r="G37" s="29">
        <f>'Формат ИПР'!BA22</f>
        <v>0</v>
      </c>
      <c r="H37" s="29">
        <f>IF($E37="нд","нд",0)</f>
        <v>0</v>
      </c>
      <c r="I37" s="29">
        <f>'Формат ИПР'!BC22</f>
        <v>0</v>
      </c>
      <c r="J37" s="29">
        <f>IF($E37="нд","нд",0)</f>
        <v>0</v>
      </c>
      <c r="K37" s="29">
        <f t="shared" ref="K37:P37" si="12">Q37+W37+AC37+AI37</f>
        <v>0</v>
      </c>
      <c r="L37" s="29">
        <f t="shared" si="12"/>
        <v>0</v>
      </c>
      <c r="M37" s="29">
        <f t="shared" si="12"/>
        <v>0</v>
      </c>
      <c r="N37" s="29">
        <f t="shared" si="12"/>
        <v>0</v>
      </c>
      <c r="O37" s="29">
        <f t="shared" si="12"/>
        <v>0</v>
      </c>
      <c r="P37" s="29">
        <f t="shared" si="12"/>
        <v>0</v>
      </c>
      <c r="Q37" s="29">
        <f>'Формат ИПР'!BN22</f>
        <v>0</v>
      </c>
      <c r="R37" s="29">
        <v>0</v>
      </c>
      <c r="S37" s="29">
        <f>'Формат ИПР'!BM22</f>
        <v>0</v>
      </c>
      <c r="T37" s="29">
        <v>0</v>
      </c>
      <c r="U37" s="29">
        <f>'Формат ИПР'!BO22</f>
        <v>0</v>
      </c>
      <c r="V37" s="29">
        <v>0</v>
      </c>
      <c r="W37" s="29">
        <f>'Формат ИПР'!BV22</f>
        <v>0</v>
      </c>
      <c r="X37" s="29">
        <v>0</v>
      </c>
      <c r="Y37" s="29">
        <f>'Формат ИПР'!BU22</f>
        <v>0</v>
      </c>
      <c r="Z37" s="29">
        <v>0</v>
      </c>
      <c r="AA37" s="29">
        <f>'Формат ИПР'!BW22</f>
        <v>0</v>
      </c>
      <c r="AB37" s="29">
        <v>0</v>
      </c>
      <c r="AC37" s="29">
        <f>'Формат ИПР'!CD22</f>
        <v>0</v>
      </c>
      <c r="AD37" s="29">
        <v>0</v>
      </c>
      <c r="AE37" s="29">
        <f>'Формат ИПР'!CC22</f>
        <v>0</v>
      </c>
      <c r="AF37" s="29">
        <v>0</v>
      </c>
      <c r="AG37" s="29">
        <f>'Формат ИПР'!CE22</f>
        <v>0</v>
      </c>
      <c r="AH37" s="29">
        <v>0</v>
      </c>
      <c r="AI37" s="29">
        <f>'Формат ИПР'!CL22</f>
        <v>0</v>
      </c>
      <c r="AJ37" s="29">
        <v>0</v>
      </c>
      <c r="AK37" s="29">
        <f>'Формат ИПР'!CK22</f>
        <v>0</v>
      </c>
      <c r="AL37" s="29">
        <v>0</v>
      </c>
      <c r="AM37" s="29">
        <f>'Формат ИПР'!CM22</f>
        <v>0</v>
      </c>
      <c r="AN37" s="29">
        <v>0</v>
      </c>
      <c r="AO37" s="75"/>
      <c r="AP37" s="75"/>
      <c r="AQ37" s="75"/>
      <c r="AR37" s="75"/>
    </row>
    <row r="38" spans="1:44" ht="36.75" customHeight="1">
      <c r="A38" s="218" t="s">
        <v>116</v>
      </c>
      <c r="B38" s="33" t="s">
        <v>117</v>
      </c>
      <c r="C38" s="219" t="s">
        <v>107</v>
      </c>
      <c r="D38" s="33" t="s">
        <v>509</v>
      </c>
      <c r="E38" s="249">
        <f>SUM(E39:E40)</f>
        <v>0</v>
      </c>
      <c r="F38" s="249">
        <f t="shared" ref="F38:AN38" si="13">SUM(F39:F40)</f>
        <v>0</v>
      </c>
      <c r="G38" s="249">
        <f t="shared" si="13"/>
        <v>1.3979999999999999</v>
      </c>
      <c r="H38" s="249">
        <f t="shared" si="13"/>
        <v>0</v>
      </c>
      <c r="I38" s="249">
        <f t="shared" si="13"/>
        <v>0</v>
      </c>
      <c r="J38" s="249">
        <f t="shared" si="13"/>
        <v>0</v>
      </c>
      <c r="K38" s="249">
        <f t="shared" si="13"/>
        <v>0</v>
      </c>
      <c r="L38" s="249">
        <f t="shared" si="13"/>
        <v>0</v>
      </c>
      <c r="M38" s="249">
        <f t="shared" si="13"/>
        <v>0.73250000000000004</v>
      </c>
      <c r="N38" s="249">
        <f t="shared" si="13"/>
        <v>0</v>
      </c>
      <c r="O38" s="249">
        <f t="shared" si="13"/>
        <v>0</v>
      </c>
      <c r="P38" s="249">
        <f t="shared" si="13"/>
        <v>0</v>
      </c>
      <c r="Q38" s="249">
        <f t="shared" si="13"/>
        <v>0</v>
      </c>
      <c r="R38" s="249">
        <f t="shared" si="13"/>
        <v>0</v>
      </c>
      <c r="S38" s="249">
        <f t="shared" si="13"/>
        <v>0.73250000000000004</v>
      </c>
      <c r="T38" s="249">
        <f t="shared" si="13"/>
        <v>0</v>
      </c>
      <c r="U38" s="249">
        <f t="shared" si="13"/>
        <v>0</v>
      </c>
      <c r="V38" s="249">
        <f t="shared" si="13"/>
        <v>0</v>
      </c>
      <c r="W38" s="249">
        <f t="shared" si="13"/>
        <v>0</v>
      </c>
      <c r="X38" s="249">
        <f t="shared" si="13"/>
        <v>0</v>
      </c>
      <c r="Y38" s="249">
        <f t="shared" si="13"/>
        <v>0</v>
      </c>
      <c r="Z38" s="249">
        <f t="shared" si="13"/>
        <v>0</v>
      </c>
      <c r="AA38" s="249">
        <f t="shared" si="13"/>
        <v>0</v>
      </c>
      <c r="AB38" s="249">
        <f t="shared" si="13"/>
        <v>0</v>
      </c>
      <c r="AC38" s="249">
        <f t="shared" si="13"/>
        <v>0</v>
      </c>
      <c r="AD38" s="249">
        <f t="shared" si="13"/>
        <v>0</v>
      </c>
      <c r="AE38" s="249">
        <f t="shared" si="13"/>
        <v>0</v>
      </c>
      <c r="AF38" s="249">
        <f t="shared" si="13"/>
        <v>0</v>
      </c>
      <c r="AG38" s="249">
        <f t="shared" si="13"/>
        <v>0</v>
      </c>
      <c r="AH38" s="249">
        <f t="shared" si="13"/>
        <v>0</v>
      </c>
      <c r="AI38" s="249">
        <f t="shared" si="13"/>
        <v>0</v>
      </c>
      <c r="AJ38" s="249">
        <f t="shared" si="13"/>
        <v>0</v>
      </c>
      <c r="AK38" s="249">
        <f t="shared" si="13"/>
        <v>0</v>
      </c>
      <c r="AL38" s="249">
        <f t="shared" si="13"/>
        <v>0</v>
      </c>
      <c r="AM38" s="249">
        <f t="shared" si="13"/>
        <v>0</v>
      </c>
      <c r="AN38" s="249">
        <f t="shared" si="13"/>
        <v>0</v>
      </c>
      <c r="AO38" s="75"/>
      <c r="AP38" s="75"/>
      <c r="AQ38" s="75"/>
      <c r="AR38" s="75"/>
    </row>
    <row r="39" spans="1:44" ht="36.75" customHeight="1">
      <c r="A39" s="218" t="str">
        <f>'Формат ИПР'!B24</f>
        <v>1.1.1.3</v>
      </c>
      <c r="B39" s="33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9" s="219" t="str">
        <f>'Формат ИПР'!D24</f>
        <v>F_prj_109108_47168</v>
      </c>
      <c r="D39" s="33" t="s">
        <v>509</v>
      </c>
      <c r="E39" s="29">
        <f>'Формат ИПР'!BB24</f>
        <v>0</v>
      </c>
      <c r="F39" s="29">
        <f t="shared" ref="F39:F40" si="14">IF($E39="нд","нд",0)</f>
        <v>0</v>
      </c>
      <c r="G39" s="29">
        <f>'Формат ИПР'!BA24</f>
        <v>1.3979999999999999</v>
      </c>
      <c r="H39" s="29">
        <f t="shared" ref="H39:H40" si="15">IF($E39="нд","нд",0)</f>
        <v>0</v>
      </c>
      <c r="I39" s="29">
        <f>'Формат ИПР'!BC24</f>
        <v>0</v>
      </c>
      <c r="J39" s="29">
        <f t="shared" ref="J39:J40" si="16">IF($E39="нд","нд",0)</f>
        <v>0</v>
      </c>
      <c r="K39" s="29">
        <f t="shared" ref="K39:P39" si="17">Q39+W39+AC39+AI39</f>
        <v>0</v>
      </c>
      <c r="L39" s="29">
        <f t="shared" si="17"/>
        <v>0</v>
      </c>
      <c r="M39" s="29">
        <f t="shared" si="17"/>
        <v>0</v>
      </c>
      <c r="N39" s="29">
        <f t="shared" si="17"/>
        <v>0</v>
      </c>
      <c r="O39" s="29">
        <f t="shared" si="17"/>
        <v>0</v>
      </c>
      <c r="P39" s="29">
        <f t="shared" si="17"/>
        <v>0</v>
      </c>
      <c r="Q39" s="29">
        <f>'Формат ИПР'!BN24</f>
        <v>0</v>
      </c>
      <c r="R39" s="29">
        <v>0</v>
      </c>
      <c r="S39" s="29">
        <f>'Формат ИПР'!BM24</f>
        <v>0</v>
      </c>
      <c r="T39" s="29">
        <v>0</v>
      </c>
      <c r="U39" s="29">
        <f>'Формат ИПР'!BO24</f>
        <v>0</v>
      </c>
      <c r="V39" s="29">
        <v>0</v>
      </c>
      <c r="W39" s="29">
        <f>'Формат ИПР'!BV24</f>
        <v>0</v>
      </c>
      <c r="X39" s="29">
        <v>0</v>
      </c>
      <c r="Y39" s="29">
        <f>'Формат ИПР'!BU24</f>
        <v>0</v>
      </c>
      <c r="Z39" s="29">
        <v>0</v>
      </c>
      <c r="AA39" s="29">
        <f>'Формат ИПР'!BW24</f>
        <v>0</v>
      </c>
      <c r="AB39" s="29">
        <v>0</v>
      </c>
      <c r="AC39" s="29">
        <f>'Формат ИПР'!CD24</f>
        <v>0</v>
      </c>
      <c r="AD39" s="29">
        <v>0</v>
      </c>
      <c r="AE39" s="29">
        <f>'Формат ИПР'!CC24</f>
        <v>0</v>
      </c>
      <c r="AF39" s="29">
        <v>0</v>
      </c>
      <c r="AG39" s="29">
        <f>'Формат ИПР'!CE24</f>
        <v>0</v>
      </c>
      <c r="AH39" s="29">
        <v>0</v>
      </c>
      <c r="AI39" s="29">
        <f>'Формат ИПР'!CL24</f>
        <v>0</v>
      </c>
      <c r="AJ39" s="29">
        <v>0</v>
      </c>
      <c r="AK39" s="29">
        <f>'Формат ИПР'!CK24</f>
        <v>0</v>
      </c>
      <c r="AL39" s="29">
        <v>0</v>
      </c>
      <c r="AM39" s="29">
        <f>'Формат ИПР'!CM24</f>
        <v>0</v>
      </c>
      <c r="AN39" s="29">
        <v>0</v>
      </c>
      <c r="AO39" s="75"/>
      <c r="AP39" s="75"/>
      <c r="AQ39" s="75"/>
      <c r="AR39" s="75"/>
    </row>
    <row r="40" spans="1:44" ht="36.75" customHeight="1">
      <c r="A40" s="218" t="str">
        <f>'Формат ИПР'!B25</f>
        <v>1.1.1.3</v>
      </c>
      <c r="B40" s="33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40" s="219" t="str">
        <f>'Формат ИПР'!D25</f>
        <v>J_Che246_19</v>
      </c>
      <c r="D40" s="33" t="s">
        <v>509</v>
      </c>
      <c r="E40" s="29" t="str">
        <f>'Формат ИПР'!BB25</f>
        <v>нд</v>
      </c>
      <c r="F40" s="29" t="str">
        <f t="shared" si="14"/>
        <v>нд</v>
      </c>
      <c r="G40" s="29" t="str">
        <f>'Формат ИПР'!BA25</f>
        <v>нд</v>
      </c>
      <c r="H40" s="29" t="str">
        <f t="shared" si="15"/>
        <v>нд</v>
      </c>
      <c r="I40" s="29" t="str">
        <f>'Формат ИПР'!BC25</f>
        <v>нд</v>
      </c>
      <c r="J40" s="29" t="str">
        <f t="shared" si="16"/>
        <v>нд</v>
      </c>
      <c r="K40" s="29">
        <f t="shared" ref="K40" si="18">Q40+W40+AC40+AI40</f>
        <v>0</v>
      </c>
      <c r="L40" s="29">
        <f t="shared" ref="L40" si="19">R40+X40+AD40+AJ40</f>
        <v>0</v>
      </c>
      <c r="M40" s="29">
        <f t="shared" ref="M40" si="20">S40+Y40+AE40+AK40</f>
        <v>0.73250000000000004</v>
      </c>
      <c r="N40" s="29">
        <f t="shared" ref="N40" si="21">T40+Z40+AF40+AL40</f>
        <v>0</v>
      </c>
      <c r="O40" s="29">
        <f t="shared" ref="O40" si="22">U40+AA40+AG40+AM40</f>
        <v>0</v>
      </c>
      <c r="P40" s="29">
        <f t="shared" ref="P40" si="23">V40+AB40+AH40+AN40</f>
        <v>0</v>
      </c>
      <c r="Q40" s="29">
        <f>'Формат ИПР'!BN25</f>
        <v>0</v>
      </c>
      <c r="R40" s="29">
        <v>0</v>
      </c>
      <c r="S40" s="29">
        <f>'Формат ИПР'!BM25</f>
        <v>0.73250000000000004</v>
      </c>
      <c r="T40" s="29">
        <v>0</v>
      </c>
      <c r="U40" s="29">
        <f>'Формат ИПР'!BO25</f>
        <v>0</v>
      </c>
      <c r="V40" s="29">
        <v>0</v>
      </c>
      <c r="W40" s="29">
        <f>'Формат ИПР'!BV25</f>
        <v>0</v>
      </c>
      <c r="X40" s="29">
        <v>0</v>
      </c>
      <c r="Y40" s="29">
        <f>'Формат ИПР'!BU25</f>
        <v>0</v>
      </c>
      <c r="Z40" s="29">
        <v>0</v>
      </c>
      <c r="AA40" s="29">
        <f>'Формат ИПР'!BW25</f>
        <v>0</v>
      </c>
      <c r="AB40" s="29">
        <v>0</v>
      </c>
      <c r="AC40" s="29">
        <f>'Формат ИПР'!CD25</f>
        <v>0</v>
      </c>
      <c r="AD40" s="29">
        <v>0</v>
      </c>
      <c r="AE40" s="29">
        <f>'Формат ИПР'!CC25</f>
        <v>0</v>
      </c>
      <c r="AF40" s="29">
        <v>0</v>
      </c>
      <c r="AG40" s="29">
        <f>'Формат ИПР'!CE25</f>
        <v>0</v>
      </c>
      <c r="AH40" s="29">
        <v>0</v>
      </c>
      <c r="AI40" s="29">
        <f>'Формат ИПР'!CL25</f>
        <v>0</v>
      </c>
      <c r="AJ40" s="29">
        <v>0</v>
      </c>
      <c r="AK40" s="29">
        <f>'Формат ИПР'!CK25</f>
        <v>0</v>
      </c>
      <c r="AL40" s="29">
        <v>0</v>
      </c>
      <c r="AM40" s="29">
        <f>'Формат ИПР'!CM25</f>
        <v>0</v>
      </c>
      <c r="AN40" s="29">
        <v>0</v>
      </c>
      <c r="AO40" s="75"/>
      <c r="AP40" s="75"/>
      <c r="AQ40" s="75"/>
      <c r="AR40" s="75"/>
    </row>
    <row r="41" spans="1:44" ht="36.75" customHeight="1">
      <c r="A41" s="218" t="s">
        <v>118</v>
      </c>
      <c r="B41" s="33" t="s">
        <v>119</v>
      </c>
      <c r="C41" s="219" t="s">
        <v>107</v>
      </c>
      <c r="D41" s="33" t="s">
        <v>509</v>
      </c>
      <c r="E41" s="29">
        <f t="shared" ref="E41:AN41" si="24">E42+E43</f>
        <v>0</v>
      </c>
      <c r="F41" s="29">
        <f t="shared" si="24"/>
        <v>0</v>
      </c>
      <c r="G41" s="29">
        <f t="shared" si="24"/>
        <v>0</v>
      </c>
      <c r="H41" s="29">
        <f t="shared" si="24"/>
        <v>0</v>
      </c>
      <c r="I41" s="29">
        <f t="shared" si="24"/>
        <v>0</v>
      </c>
      <c r="J41" s="29">
        <f t="shared" si="24"/>
        <v>0</v>
      </c>
      <c r="K41" s="29">
        <f t="shared" si="24"/>
        <v>0</v>
      </c>
      <c r="L41" s="29">
        <f t="shared" si="24"/>
        <v>0</v>
      </c>
      <c r="M41" s="29">
        <f t="shared" si="24"/>
        <v>0</v>
      </c>
      <c r="N41" s="29">
        <f t="shared" si="24"/>
        <v>0</v>
      </c>
      <c r="O41" s="29">
        <f t="shared" si="24"/>
        <v>0</v>
      </c>
      <c r="P41" s="29">
        <f t="shared" si="24"/>
        <v>0</v>
      </c>
      <c r="Q41" s="29">
        <f t="shared" si="24"/>
        <v>0</v>
      </c>
      <c r="R41" s="29">
        <f t="shared" si="24"/>
        <v>0</v>
      </c>
      <c r="S41" s="29">
        <f t="shared" si="24"/>
        <v>0</v>
      </c>
      <c r="T41" s="29">
        <f t="shared" si="24"/>
        <v>0</v>
      </c>
      <c r="U41" s="29">
        <f t="shared" si="24"/>
        <v>0</v>
      </c>
      <c r="V41" s="29">
        <f t="shared" si="24"/>
        <v>0</v>
      </c>
      <c r="W41" s="29">
        <f t="shared" si="24"/>
        <v>0</v>
      </c>
      <c r="X41" s="29">
        <f t="shared" si="24"/>
        <v>0</v>
      </c>
      <c r="Y41" s="29">
        <f t="shared" si="24"/>
        <v>0</v>
      </c>
      <c r="Z41" s="29">
        <f t="shared" si="24"/>
        <v>0</v>
      </c>
      <c r="AA41" s="29">
        <f t="shared" si="24"/>
        <v>0</v>
      </c>
      <c r="AB41" s="29">
        <f t="shared" si="24"/>
        <v>0</v>
      </c>
      <c r="AC41" s="29">
        <f t="shared" si="24"/>
        <v>0</v>
      </c>
      <c r="AD41" s="29">
        <f t="shared" si="24"/>
        <v>0</v>
      </c>
      <c r="AE41" s="29">
        <f t="shared" si="24"/>
        <v>0</v>
      </c>
      <c r="AF41" s="29">
        <f t="shared" si="24"/>
        <v>0</v>
      </c>
      <c r="AG41" s="29">
        <f t="shared" si="24"/>
        <v>0</v>
      </c>
      <c r="AH41" s="29">
        <f t="shared" si="24"/>
        <v>0</v>
      </c>
      <c r="AI41" s="29">
        <f t="shared" si="24"/>
        <v>0</v>
      </c>
      <c r="AJ41" s="29">
        <f t="shared" si="24"/>
        <v>0</v>
      </c>
      <c r="AK41" s="29">
        <f t="shared" si="24"/>
        <v>0</v>
      </c>
      <c r="AL41" s="29">
        <f t="shared" si="24"/>
        <v>0</v>
      </c>
      <c r="AM41" s="29">
        <f t="shared" si="24"/>
        <v>0</v>
      </c>
      <c r="AN41" s="29">
        <f t="shared" si="24"/>
        <v>0</v>
      </c>
      <c r="AO41" s="75"/>
      <c r="AP41" s="75"/>
      <c r="AQ41" s="75"/>
      <c r="AR41" s="75"/>
    </row>
    <row r="42" spans="1:44" ht="36.75" customHeight="1">
      <c r="A42" s="218" t="s">
        <v>120</v>
      </c>
      <c r="B42" s="33" t="s">
        <v>121</v>
      </c>
      <c r="C42" s="219" t="s">
        <v>107</v>
      </c>
      <c r="D42" s="33" t="s">
        <v>509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75"/>
      <c r="AP42" s="75"/>
      <c r="AQ42" s="75"/>
      <c r="AR42" s="75"/>
    </row>
    <row r="43" spans="1:44" ht="36.75" customHeight="1">
      <c r="A43" s="218" t="s">
        <v>122</v>
      </c>
      <c r="B43" s="33" t="s">
        <v>123</v>
      </c>
      <c r="C43" s="219" t="s">
        <v>107</v>
      </c>
      <c r="D43" s="33" t="s">
        <v>509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75"/>
      <c r="AP43" s="75"/>
      <c r="AQ43" s="75"/>
      <c r="AR43" s="75"/>
    </row>
    <row r="44" spans="1:44" ht="36.75" customHeight="1">
      <c r="A44" s="218" t="s">
        <v>124</v>
      </c>
      <c r="B44" s="33" t="s">
        <v>552</v>
      </c>
      <c r="C44" s="219" t="s">
        <v>107</v>
      </c>
      <c r="D44" s="33" t="s">
        <v>509</v>
      </c>
      <c r="E44" s="29">
        <f t="shared" ref="E44:AN44" si="25">E45+E68</f>
        <v>0</v>
      </c>
      <c r="F44" s="29">
        <f t="shared" si="25"/>
        <v>0</v>
      </c>
      <c r="G44" s="29">
        <f t="shared" si="25"/>
        <v>53</v>
      </c>
      <c r="H44" s="29">
        <f t="shared" si="25"/>
        <v>0</v>
      </c>
      <c r="I44" s="29">
        <f t="shared" si="25"/>
        <v>0</v>
      </c>
      <c r="J44" s="29">
        <f t="shared" si="25"/>
        <v>0</v>
      </c>
      <c r="K44" s="29">
        <f t="shared" si="25"/>
        <v>0</v>
      </c>
      <c r="L44" s="29">
        <f t="shared" si="25"/>
        <v>0</v>
      </c>
      <c r="M44" s="29">
        <f t="shared" si="25"/>
        <v>49.726000000000006</v>
      </c>
      <c r="N44" s="29">
        <f t="shared" si="25"/>
        <v>0</v>
      </c>
      <c r="O44" s="29">
        <f t="shared" si="25"/>
        <v>5</v>
      </c>
      <c r="P44" s="29">
        <f t="shared" si="25"/>
        <v>0</v>
      </c>
      <c r="Q44" s="29">
        <f t="shared" si="25"/>
        <v>0</v>
      </c>
      <c r="R44" s="29">
        <f t="shared" si="25"/>
        <v>0</v>
      </c>
      <c r="S44" s="29">
        <f t="shared" si="25"/>
        <v>0</v>
      </c>
      <c r="T44" s="29">
        <f t="shared" si="25"/>
        <v>0</v>
      </c>
      <c r="U44" s="29">
        <f t="shared" si="25"/>
        <v>0</v>
      </c>
      <c r="V44" s="29">
        <f t="shared" si="25"/>
        <v>0</v>
      </c>
      <c r="W44" s="29">
        <f t="shared" si="25"/>
        <v>0</v>
      </c>
      <c r="X44" s="29">
        <f t="shared" si="25"/>
        <v>0</v>
      </c>
      <c r="Y44" s="29">
        <f t="shared" si="25"/>
        <v>3.4590000000000001</v>
      </c>
      <c r="Z44" s="29">
        <f t="shared" si="25"/>
        <v>0</v>
      </c>
      <c r="AA44" s="29">
        <f t="shared" si="25"/>
        <v>0</v>
      </c>
      <c r="AB44" s="29">
        <f t="shared" si="25"/>
        <v>0</v>
      </c>
      <c r="AC44" s="29">
        <f t="shared" si="25"/>
        <v>0</v>
      </c>
      <c r="AD44" s="29">
        <f t="shared" si="25"/>
        <v>0</v>
      </c>
      <c r="AE44" s="29">
        <f t="shared" si="25"/>
        <v>46.267000000000003</v>
      </c>
      <c r="AF44" s="29">
        <f t="shared" si="25"/>
        <v>0</v>
      </c>
      <c r="AG44" s="29">
        <f t="shared" si="25"/>
        <v>5</v>
      </c>
      <c r="AH44" s="29">
        <f t="shared" si="25"/>
        <v>0</v>
      </c>
      <c r="AI44" s="29">
        <f t="shared" si="25"/>
        <v>0</v>
      </c>
      <c r="AJ44" s="29">
        <f t="shared" si="25"/>
        <v>0</v>
      </c>
      <c r="AK44" s="29">
        <f t="shared" si="25"/>
        <v>0</v>
      </c>
      <c r="AL44" s="29">
        <f t="shared" si="25"/>
        <v>0</v>
      </c>
      <c r="AM44" s="29">
        <f t="shared" si="25"/>
        <v>0</v>
      </c>
      <c r="AN44" s="29">
        <f t="shared" si="25"/>
        <v>0</v>
      </c>
      <c r="AO44" s="75"/>
      <c r="AP44" s="75"/>
      <c r="AQ44" s="75"/>
      <c r="AR44" s="75"/>
    </row>
    <row r="45" spans="1:44" ht="36.75" customHeight="1">
      <c r="A45" s="218" t="s">
        <v>125</v>
      </c>
      <c r="B45" s="33" t="s">
        <v>553</v>
      </c>
      <c r="C45" s="219" t="s">
        <v>107</v>
      </c>
      <c r="D45" s="33" t="s">
        <v>509</v>
      </c>
      <c r="E45" s="29">
        <f t="shared" ref="E45:AN45" si="26">E46+E54+E55</f>
        <v>0</v>
      </c>
      <c r="F45" s="29">
        <f t="shared" si="26"/>
        <v>0</v>
      </c>
      <c r="G45" s="29">
        <f t="shared" si="26"/>
        <v>53</v>
      </c>
      <c r="H45" s="29">
        <f t="shared" si="26"/>
        <v>0</v>
      </c>
      <c r="I45" s="29">
        <f t="shared" si="26"/>
        <v>0</v>
      </c>
      <c r="J45" s="29">
        <f t="shared" si="26"/>
        <v>0</v>
      </c>
      <c r="K45" s="29">
        <f t="shared" si="26"/>
        <v>0</v>
      </c>
      <c r="L45" s="29">
        <f t="shared" si="26"/>
        <v>0</v>
      </c>
      <c r="M45" s="29">
        <f t="shared" si="26"/>
        <v>49.726000000000006</v>
      </c>
      <c r="N45" s="29">
        <f t="shared" si="26"/>
        <v>0</v>
      </c>
      <c r="O45" s="29">
        <f t="shared" si="26"/>
        <v>5</v>
      </c>
      <c r="P45" s="29">
        <f t="shared" si="26"/>
        <v>0</v>
      </c>
      <c r="Q45" s="29">
        <f t="shared" si="26"/>
        <v>0</v>
      </c>
      <c r="R45" s="29">
        <f t="shared" si="26"/>
        <v>0</v>
      </c>
      <c r="S45" s="29">
        <f t="shared" si="26"/>
        <v>0</v>
      </c>
      <c r="T45" s="29">
        <f t="shared" si="26"/>
        <v>0</v>
      </c>
      <c r="U45" s="29">
        <f t="shared" si="26"/>
        <v>0</v>
      </c>
      <c r="V45" s="29">
        <f t="shared" si="26"/>
        <v>0</v>
      </c>
      <c r="W45" s="29">
        <f t="shared" si="26"/>
        <v>0</v>
      </c>
      <c r="X45" s="29">
        <f t="shared" si="26"/>
        <v>0</v>
      </c>
      <c r="Y45" s="29">
        <f t="shared" si="26"/>
        <v>3.4590000000000001</v>
      </c>
      <c r="Z45" s="29">
        <f t="shared" si="26"/>
        <v>0</v>
      </c>
      <c r="AA45" s="29">
        <f t="shared" si="26"/>
        <v>0</v>
      </c>
      <c r="AB45" s="29">
        <f t="shared" si="26"/>
        <v>0</v>
      </c>
      <c r="AC45" s="29">
        <f t="shared" si="26"/>
        <v>0</v>
      </c>
      <c r="AD45" s="29">
        <f t="shared" si="26"/>
        <v>0</v>
      </c>
      <c r="AE45" s="29">
        <f t="shared" si="26"/>
        <v>46.267000000000003</v>
      </c>
      <c r="AF45" s="29">
        <f t="shared" si="26"/>
        <v>0</v>
      </c>
      <c r="AG45" s="29">
        <f t="shared" si="26"/>
        <v>5</v>
      </c>
      <c r="AH45" s="29">
        <f t="shared" si="26"/>
        <v>0</v>
      </c>
      <c r="AI45" s="29">
        <f t="shared" si="26"/>
        <v>0</v>
      </c>
      <c r="AJ45" s="29">
        <f t="shared" si="26"/>
        <v>0</v>
      </c>
      <c r="AK45" s="29">
        <f t="shared" si="26"/>
        <v>0</v>
      </c>
      <c r="AL45" s="29">
        <f t="shared" si="26"/>
        <v>0</v>
      </c>
      <c r="AM45" s="29">
        <f t="shared" si="26"/>
        <v>0</v>
      </c>
      <c r="AN45" s="29">
        <f t="shared" si="26"/>
        <v>0</v>
      </c>
      <c r="AO45" s="75"/>
      <c r="AP45" s="75"/>
      <c r="AQ45" s="75"/>
      <c r="AR45" s="75"/>
    </row>
    <row r="46" spans="1:44" ht="36.75" customHeight="1">
      <c r="A46" s="218" t="s">
        <v>125</v>
      </c>
      <c r="B46" s="33" t="s">
        <v>126</v>
      </c>
      <c r="C46" s="219" t="s">
        <v>107</v>
      </c>
      <c r="D46" s="33" t="s">
        <v>509</v>
      </c>
      <c r="E46" s="29">
        <f t="shared" ref="E46:AN46" si="27">SUM(E47:E53)</f>
        <v>0</v>
      </c>
      <c r="F46" s="29">
        <f t="shared" si="27"/>
        <v>0</v>
      </c>
      <c r="G46" s="29">
        <f t="shared" si="27"/>
        <v>53</v>
      </c>
      <c r="H46" s="29">
        <f t="shared" si="27"/>
        <v>0</v>
      </c>
      <c r="I46" s="29">
        <f t="shared" si="27"/>
        <v>0</v>
      </c>
      <c r="J46" s="29">
        <f t="shared" si="27"/>
        <v>0</v>
      </c>
      <c r="K46" s="29">
        <f t="shared" si="27"/>
        <v>0</v>
      </c>
      <c r="L46" s="29">
        <f t="shared" si="27"/>
        <v>0</v>
      </c>
      <c r="M46" s="29">
        <f t="shared" si="27"/>
        <v>49.726000000000006</v>
      </c>
      <c r="N46" s="29">
        <f t="shared" si="27"/>
        <v>0</v>
      </c>
      <c r="O46" s="29">
        <f t="shared" si="27"/>
        <v>0</v>
      </c>
      <c r="P46" s="29">
        <f t="shared" si="27"/>
        <v>0</v>
      </c>
      <c r="Q46" s="29">
        <f t="shared" si="27"/>
        <v>0</v>
      </c>
      <c r="R46" s="29">
        <f t="shared" si="27"/>
        <v>0</v>
      </c>
      <c r="S46" s="29">
        <f t="shared" si="27"/>
        <v>0</v>
      </c>
      <c r="T46" s="29">
        <f t="shared" si="27"/>
        <v>0</v>
      </c>
      <c r="U46" s="29">
        <f t="shared" si="27"/>
        <v>0</v>
      </c>
      <c r="V46" s="29">
        <f t="shared" si="27"/>
        <v>0</v>
      </c>
      <c r="W46" s="29">
        <f t="shared" si="27"/>
        <v>0</v>
      </c>
      <c r="X46" s="29">
        <f t="shared" si="27"/>
        <v>0</v>
      </c>
      <c r="Y46" s="29">
        <f t="shared" si="27"/>
        <v>3.4590000000000001</v>
      </c>
      <c r="Z46" s="29">
        <f t="shared" si="27"/>
        <v>0</v>
      </c>
      <c r="AA46" s="29">
        <f t="shared" si="27"/>
        <v>0</v>
      </c>
      <c r="AB46" s="29">
        <f t="shared" si="27"/>
        <v>0</v>
      </c>
      <c r="AC46" s="29">
        <f t="shared" si="27"/>
        <v>0</v>
      </c>
      <c r="AD46" s="29">
        <f t="shared" si="27"/>
        <v>0</v>
      </c>
      <c r="AE46" s="29">
        <f t="shared" si="27"/>
        <v>46.267000000000003</v>
      </c>
      <c r="AF46" s="29">
        <f t="shared" si="27"/>
        <v>0</v>
      </c>
      <c r="AG46" s="29">
        <f t="shared" si="27"/>
        <v>0</v>
      </c>
      <c r="AH46" s="29">
        <f t="shared" si="27"/>
        <v>0</v>
      </c>
      <c r="AI46" s="29">
        <f t="shared" si="27"/>
        <v>0</v>
      </c>
      <c r="AJ46" s="29">
        <f t="shared" si="27"/>
        <v>0</v>
      </c>
      <c r="AK46" s="29">
        <f t="shared" si="27"/>
        <v>0</v>
      </c>
      <c r="AL46" s="29">
        <f t="shared" si="27"/>
        <v>0</v>
      </c>
      <c r="AM46" s="29">
        <f t="shared" si="27"/>
        <v>0</v>
      </c>
      <c r="AN46" s="29">
        <f t="shared" si="27"/>
        <v>0</v>
      </c>
      <c r="AO46" s="75"/>
      <c r="AP46" s="75"/>
      <c r="AQ46" s="75"/>
      <c r="AR46" s="75"/>
    </row>
    <row r="47" spans="1:44" ht="36.75" customHeight="1">
      <c r="A47" s="218" t="str">
        <f>'Формат ИПР'!B32</f>
        <v>1.1.3.1</v>
      </c>
      <c r="B47" s="33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19" t="str">
        <f>'Формат ИПР'!D32</f>
        <v>I_Che148</v>
      </c>
      <c r="D47" s="33" t="s">
        <v>609</v>
      </c>
      <c r="E47" s="29">
        <f>'Формат ИПР'!BB32</f>
        <v>0</v>
      </c>
      <c r="F47" s="29">
        <f t="shared" ref="F47:F53" si="28">IF($E47="нд","нд",0)</f>
        <v>0</v>
      </c>
      <c r="G47" s="29">
        <f>'Формат ИПР'!BA32</f>
        <v>0</v>
      </c>
      <c r="H47" s="29">
        <f t="shared" ref="H47:H53" si="29">IF($E47="нд","нд",0)</f>
        <v>0</v>
      </c>
      <c r="I47" s="29">
        <f>'Формат ИПР'!BC32</f>
        <v>0</v>
      </c>
      <c r="J47" s="29">
        <f t="shared" ref="J47:J53" si="30">IF($E47="нд","нд",0)</f>
        <v>0</v>
      </c>
      <c r="K47" s="29">
        <f t="shared" ref="K47:K53" si="31">Q47+W47+AC47+AI47</f>
        <v>0</v>
      </c>
      <c r="L47" s="29">
        <f t="shared" ref="L47:L53" si="32">R47+X47+AD47+AJ47</f>
        <v>0</v>
      </c>
      <c r="M47" s="29">
        <f t="shared" ref="M47:M53" si="33">S47+Y47+AE47+AK47</f>
        <v>0</v>
      </c>
      <c r="N47" s="29">
        <f t="shared" ref="N47:N53" si="34">T47+Z47+AF47+AL47</f>
        <v>0</v>
      </c>
      <c r="O47" s="29">
        <f t="shared" ref="O47:O53" si="35">U47+AA47+AG47+AM47</f>
        <v>0</v>
      </c>
      <c r="P47" s="29">
        <f t="shared" ref="P47:P53" si="36">V47+AB47+AH47+AN47</f>
        <v>0</v>
      </c>
      <c r="Q47" s="29">
        <f>'Формат ИПР'!BN32</f>
        <v>0</v>
      </c>
      <c r="R47" s="29">
        <v>0</v>
      </c>
      <c r="S47" s="29">
        <f>'Формат ИПР'!BM32</f>
        <v>0</v>
      </c>
      <c r="T47" s="29">
        <v>0</v>
      </c>
      <c r="U47" s="29">
        <f>'Формат ИПР'!BO32</f>
        <v>0</v>
      </c>
      <c r="V47" s="29">
        <v>0</v>
      </c>
      <c r="W47" s="29">
        <f>'Формат ИПР'!BV32</f>
        <v>0</v>
      </c>
      <c r="X47" s="29">
        <v>0</v>
      </c>
      <c r="Y47" s="29">
        <f>'Формат ИПР'!BU32</f>
        <v>0</v>
      </c>
      <c r="Z47" s="29">
        <v>0</v>
      </c>
      <c r="AA47" s="29">
        <f>'Формат ИПР'!BW32</f>
        <v>0</v>
      </c>
      <c r="AB47" s="29">
        <v>0</v>
      </c>
      <c r="AC47" s="29">
        <f>'Формат ИПР'!CD32</f>
        <v>0</v>
      </c>
      <c r="AD47" s="29">
        <v>0</v>
      </c>
      <c r="AE47" s="29">
        <f>'Формат ИПР'!CC32</f>
        <v>0</v>
      </c>
      <c r="AF47" s="29">
        <v>0</v>
      </c>
      <c r="AG47" s="29">
        <f>'Формат ИПР'!CE32</f>
        <v>0</v>
      </c>
      <c r="AH47" s="29">
        <v>0</v>
      </c>
      <c r="AI47" s="29">
        <f>'Формат ИПР'!CL32</f>
        <v>0</v>
      </c>
      <c r="AJ47" s="29">
        <v>0</v>
      </c>
      <c r="AK47" s="29">
        <f>'Формат ИПР'!CK32</f>
        <v>0</v>
      </c>
      <c r="AL47" s="29">
        <v>0</v>
      </c>
      <c r="AM47" s="29">
        <f>'Формат ИПР'!CM32</f>
        <v>0</v>
      </c>
      <c r="AN47" s="29">
        <v>0</v>
      </c>
      <c r="AO47" s="75"/>
      <c r="AP47" s="75"/>
      <c r="AQ47" s="75"/>
      <c r="AR47" s="75"/>
    </row>
    <row r="48" spans="1:44" ht="36.75" customHeight="1">
      <c r="A48" s="218" t="str">
        <f>'Формат ИПР'!B33</f>
        <v>1.1.3.1</v>
      </c>
      <c r="B48" s="33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8" s="219" t="str">
        <f>'Формат ИПР'!D33</f>
        <v>I_Che147</v>
      </c>
      <c r="D48" s="33" t="s">
        <v>609</v>
      </c>
      <c r="E48" s="29">
        <f>'Формат ИПР'!BB33</f>
        <v>0</v>
      </c>
      <c r="F48" s="29">
        <f t="shared" si="28"/>
        <v>0</v>
      </c>
      <c r="G48" s="29">
        <f>'Формат ИПР'!BA33</f>
        <v>0</v>
      </c>
      <c r="H48" s="29">
        <f t="shared" si="29"/>
        <v>0</v>
      </c>
      <c r="I48" s="29">
        <f>'Формат ИПР'!BC33</f>
        <v>0</v>
      </c>
      <c r="J48" s="29">
        <f t="shared" si="30"/>
        <v>0</v>
      </c>
      <c r="K48" s="29">
        <f t="shared" ref="K48" si="37">Q48+W48+AC48+AI48</f>
        <v>0</v>
      </c>
      <c r="L48" s="29">
        <f t="shared" ref="L48" si="38">R48+X48+AD48+AJ48</f>
        <v>0</v>
      </c>
      <c r="M48" s="29">
        <f t="shared" ref="M48" si="39">S48+Y48+AE48+AK48</f>
        <v>0</v>
      </c>
      <c r="N48" s="29">
        <f t="shared" ref="N48" si="40">T48+Z48+AF48+AL48</f>
        <v>0</v>
      </c>
      <c r="O48" s="29">
        <f t="shared" ref="O48" si="41">U48+AA48+AG48+AM48</f>
        <v>0</v>
      </c>
      <c r="P48" s="29">
        <f t="shared" ref="P48" si="42">V48+AB48+AH48+AN48</f>
        <v>0</v>
      </c>
      <c r="Q48" s="29">
        <f>'Формат ИПР'!BN33</f>
        <v>0</v>
      </c>
      <c r="R48" s="29">
        <v>0</v>
      </c>
      <c r="S48" s="29">
        <f>'Формат ИПР'!BM33</f>
        <v>0</v>
      </c>
      <c r="T48" s="29">
        <v>0</v>
      </c>
      <c r="U48" s="29">
        <f>'Формат ИПР'!BO33</f>
        <v>0</v>
      </c>
      <c r="V48" s="29">
        <v>0</v>
      </c>
      <c r="W48" s="29">
        <f>'Формат ИПР'!BV33</f>
        <v>0</v>
      </c>
      <c r="X48" s="29">
        <v>0</v>
      </c>
      <c r="Y48" s="29">
        <f>'Формат ИПР'!BU33</f>
        <v>0</v>
      </c>
      <c r="Z48" s="29">
        <v>0</v>
      </c>
      <c r="AA48" s="29">
        <f>'Формат ИПР'!BW33</f>
        <v>0</v>
      </c>
      <c r="AB48" s="29">
        <v>0</v>
      </c>
      <c r="AC48" s="29">
        <f>'Формат ИПР'!CD33</f>
        <v>0</v>
      </c>
      <c r="AD48" s="29">
        <v>0</v>
      </c>
      <c r="AE48" s="29">
        <f>'Формат ИПР'!CC33</f>
        <v>0</v>
      </c>
      <c r="AF48" s="29">
        <v>0</v>
      </c>
      <c r="AG48" s="29">
        <f>'Формат ИПР'!CE33</f>
        <v>0</v>
      </c>
      <c r="AH48" s="29">
        <v>0</v>
      </c>
      <c r="AI48" s="29">
        <f>'Формат ИПР'!CL33</f>
        <v>0</v>
      </c>
      <c r="AJ48" s="29">
        <v>0</v>
      </c>
      <c r="AK48" s="29">
        <f>'Формат ИПР'!CK33</f>
        <v>0</v>
      </c>
      <c r="AL48" s="29">
        <v>0</v>
      </c>
      <c r="AM48" s="29">
        <f>'Формат ИПР'!CM33</f>
        <v>0</v>
      </c>
      <c r="AN48" s="29">
        <v>0</v>
      </c>
      <c r="AO48" s="75"/>
      <c r="AP48" s="75"/>
      <c r="AQ48" s="75"/>
      <c r="AR48" s="75"/>
    </row>
    <row r="49" spans="1:44" ht="36.75" customHeight="1">
      <c r="A49" s="218" t="str">
        <f>'Формат ИПР'!B34</f>
        <v>1.1.3.1</v>
      </c>
      <c r="B49" s="33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9" s="219" t="str">
        <f>'Формат ИПР'!D34</f>
        <v>I_Che149</v>
      </c>
      <c r="D49" s="33" t="s">
        <v>609</v>
      </c>
      <c r="E49" s="29">
        <f>'Формат ИПР'!BB34</f>
        <v>0</v>
      </c>
      <c r="F49" s="29">
        <f t="shared" si="28"/>
        <v>0</v>
      </c>
      <c r="G49" s="29">
        <f>'Формат ИПР'!BA34</f>
        <v>0</v>
      </c>
      <c r="H49" s="29">
        <f t="shared" si="29"/>
        <v>0</v>
      </c>
      <c r="I49" s="29">
        <f>'Формат ИПР'!BC34</f>
        <v>0</v>
      </c>
      <c r="J49" s="29">
        <f t="shared" si="30"/>
        <v>0</v>
      </c>
      <c r="K49" s="29">
        <f t="shared" si="31"/>
        <v>0</v>
      </c>
      <c r="L49" s="29">
        <f t="shared" si="32"/>
        <v>0</v>
      </c>
      <c r="M49" s="29">
        <f t="shared" si="33"/>
        <v>0</v>
      </c>
      <c r="N49" s="29">
        <f t="shared" si="34"/>
        <v>0</v>
      </c>
      <c r="O49" s="29">
        <f t="shared" si="35"/>
        <v>0</v>
      </c>
      <c r="P49" s="29">
        <f t="shared" si="36"/>
        <v>0</v>
      </c>
      <c r="Q49" s="29">
        <f>'Формат ИПР'!BN34</f>
        <v>0</v>
      </c>
      <c r="R49" s="29">
        <v>0</v>
      </c>
      <c r="S49" s="29">
        <f>'Формат ИПР'!BM34</f>
        <v>0</v>
      </c>
      <c r="T49" s="29">
        <v>0</v>
      </c>
      <c r="U49" s="29">
        <f>'Формат ИПР'!BO34</f>
        <v>0</v>
      </c>
      <c r="V49" s="29">
        <v>0</v>
      </c>
      <c r="W49" s="29">
        <f>'Формат ИПР'!BV34</f>
        <v>0</v>
      </c>
      <c r="X49" s="29">
        <v>0</v>
      </c>
      <c r="Y49" s="29">
        <f>'Формат ИПР'!BU34</f>
        <v>0</v>
      </c>
      <c r="Z49" s="29">
        <v>0</v>
      </c>
      <c r="AA49" s="29">
        <f>'Формат ИПР'!BW34</f>
        <v>0</v>
      </c>
      <c r="AB49" s="29">
        <v>0</v>
      </c>
      <c r="AC49" s="29">
        <f>'Формат ИПР'!CD34</f>
        <v>0</v>
      </c>
      <c r="AD49" s="29">
        <v>0</v>
      </c>
      <c r="AE49" s="29">
        <f>'Формат ИПР'!CC34</f>
        <v>0</v>
      </c>
      <c r="AF49" s="29">
        <v>0</v>
      </c>
      <c r="AG49" s="29">
        <f>'Формат ИПР'!CE34</f>
        <v>0</v>
      </c>
      <c r="AH49" s="29">
        <v>0</v>
      </c>
      <c r="AI49" s="29">
        <f>'Формат ИПР'!CL34</f>
        <v>0</v>
      </c>
      <c r="AJ49" s="29">
        <v>0</v>
      </c>
      <c r="AK49" s="29">
        <f>'Формат ИПР'!CK34</f>
        <v>0</v>
      </c>
      <c r="AL49" s="29">
        <v>0</v>
      </c>
      <c r="AM49" s="29">
        <f>'Формат ИПР'!CM34</f>
        <v>0</v>
      </c>
      <c r="AN49" s="29">
        <v>0</v>
      </c>
      <c r="AO49" s="75"/>
      <c r="AP49" s="75"/>
      <c r="AQ49" s="75"/>
      <c r="AR49" s="75"/>
    </row>
    <row r="50" spans="1:44" ht="36.75" customHeight="1">
      <c r="A50" s="218" t="str">
        <f>'Формат ИПР'!B35</f>
        <v>1.1.3.1</v>
      </c>
      <c r="B50" s="33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19" t="str">
        <f>'Формат ИПР'!D35</f>
        <v>I_Che150</v>
      </c>
      <c r="D50" s="33" t="s">
        <v>609</v>
      </c>
      <c r="E50" s="29">
        <f>'Формат ИПР'!BB35</f>
        <v>0</v>
      </c>
      <c r="F50" s="29">
        <f t="shared" si="28"/>
        <v>0</v>
      </c>
      <c r="G50" s="29">
        <f>'Формат ИПР'!BA35</f>
        <v>0</v>
      </c>
      <c r="H50" s="29">
        <f t="shared" si="29"/>
        <v>0</v>
      </c>
      <c r="I50" s="29">
        <f>'Формат ИПР'!BC35</f>
        <v>0</v>
      </c>
      <c r="J50" s="29">
        <f t="shared" si="30"/>
        <v>0</v>
      </c>
      <c r="K50" s="29">
        <f t="shared" si="31"/>
        <v>0</v>
      </c>
      <c r="L50" s="29">
        <f t="shared" si="32"/>
        <v>0</v>
      </c>
      <c r="M50" s="29">
        <f t="shared" si="33"/>
        <v>0</v>
      </c>
      <c r="N50" s="29">
        <f t="shared" si="34"/>
        <v>0</v>
      </c>
      <c r="O50" s="29">
        <f t="shared" si="35"/>
        <v>0</v>
      </c>
      <c r="P50" s="29">
        <f t="shared" si="36"/>
        <v>0</v>
      </c>
      <c r="Q50" s="29">
        <f>'Формат ИПР'!BN35</f>
        <v>0</v>
      </c>
      <c r="R50" s="29">
        <v>0</v>
      </c>
      <c r="S50" s="29">
        <f>'Формат ИПР'!BM35</f>
        <v>0</v>
      </c>
      <c r="T50" s="29">
        <v>0</v>
      </c>
      <c r="U50" s="29">
        <f>'Формат ИПР'!BO35</f>
        <v>0</v>
      </c>
      <c r="V50" s="29">
        <v>0</v>
      </c>
      <c r="W50" s="29">
        <f>'Формат ИПР'!BV35</f>
        <v>0</v>
      </c>
      <c r="X50" s="29">
        <v>0</v>
      </c>
      <c r="Y50" s="29">
        <f>'Формат ИПР'!BU35</f>
        <v>0</v>
      </c>
      <c r="Z50" s="29">
        <v>0</v>
      </c>
      <c r="AA50" s="29">
        <f>'Формат ИПР'!BW35</f>
        <v>0</v>
      </c>
      <c r="AB50" s="29">
        <v>0</v>
      </c>
      <c r="AC50" s="29">
        <f>'Формат ИПР'!CD35</f>
        <v>0</v>
      </c>
      <c r="AD50" s="29">
        <v>0</v>
      </c>
      <c r="AE50" s="29">
        <f>'Формат ИПР'!CC35</f>
        <v>0</v>
      </c>
      <c r="AF50" s="29">
        <v>0</v>
      </c>
      <c r="AG50" s="29">
        <f>'Формат ИПР'!CE35</f>
        <v>0</v>
      </c>
      <c r="AH50" s="29">
        <v>0</v>
      </c>
      <c r="AI50" s="29">
        <f>'Формат ИПР'!CL35</f>
        <v>0</v>
      </c>
      <c r="AJ50" s="29">
        <v>0</v>
      </c>
      <c r="AK50" s="29">
        <f>'Формат ИПР'!CK35</f>
        <v>0</v>
      </c>
      <c r="AL50" s="29">
        <v>0</v>
      </c>
      <c r="AM50" s="29">
        <f>'Формат ИПР'!CM35</f>
        <v>0</v>
      </c>
      <c r="AN50" s="29">
        <v>0</v>
      </c>
      <c r="AO50" s="75"/>
      <c r="AP50" s="75"/>
      <c r="AQ50" s="75"/>
      <c r="AR50" s="75"/>
    </row>
    <row r="51" spans="1:44" ht="36.75" customHeight="1">
      <c r="A51" s="218" t="str">
        <f>'Формат ИПР'!B36</f>
        <v>1.1.3.1</v>
      </c>
      <c r="B51" s="33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1" s="219" t="str">
        <f>'Формат ИПР'!D36</f>
        <v>I_Che151</v>
      </c>
      <c r="D51" s="33" t="s">
        <v>609</v>
      </c>
      <c r="E51" s="29">
        <f>'Формат ИПР'!BB36</f>
        <v>0</v>
      </c>
      <c r="F51" s="29">
        <f t="shared" si="28"/>
        <v>0</v>
      </c>
      <c r="G51" s="29">
        <f>'Формат ИПР'!BA36</f>
        <v>0</v>
      </c>
      <c r="H51" s="29">
        <f t="shared" si="29"/>
        <v>0</v>
      </c>
      <c r="I51" s="29">
        <f>'Формат ИПР'!BC36</f>
        <v>0</v>
      </c>
      <c r="J51" s="29">
        <f t="shared" si="30"/>
        <v>0</v>
      </c>
      <c r="K51" s="29">
        <f t="shared" si="31"/>
        <v>0</v>
      </c>
      <c r="L51" s="29">
        <f t="shared" si="32"/>
        <v>0</v>
      </c>
      <c r="M51" s="29">
        <f t="shared" si="33"/>
        <v>0</v>
      </c>
      <c r="N51" s="29">
        <f t="shared" si="34"/>
        <v>0</v>
      </c>
      <c r="O51" s="29">
        <f t="shared" si="35"/>
        <v>0</v>
      </c>
      <c r="P51" s="29">
        <f t="shared" si="36"/>
        <v>0</v>
      </c>
      <c r="Q51" s="29">
        <f>'Формат ИПР'!BN36</f>
        <v>0</v>
      </c>
      <c r="R51" s="29">
        <v>0</v>
      </c>
      <c r="S51" s="29">
        <f>'Формат ИПР'!BM36</f>
        <v>0</v>
      </c>
      <c r="T51" s="29">
        <v>0</v>
      </c>
      <c r="U51" s="29">
        <f>'Формат ИПР'!BO36</f>
        <v>0</v>
      </c>
      <c r="V51" s="29">
        <v>0</v>
      </c>
      <c r="W51" s="29">
        <f>'Формат ИПР'!BV36</f>
        <v>0</v>
      </c>
      <c r="X51" s="29">
        <v>0</v>
      </c>
      <c r="Y51" s="29">
        <f>'Формат ИПР'!BU36</f>
        <v>0</v>
      </c>
      <c r="Z51" s="29">
        <v>0</v>
      </c>
      <c r="AA51" s="29">
        <f>'Формат ИПР'!BW36</f>
        <v>0</v>
      </c>
      <c r="AB51" s="29">
        <v>0</v>
      </c>
      <c r="AC51" s="29">
        <f>'Формат ИПР'!CD36</f>
        <v>0</v>
      </c>
      <c r="AD51" s="29">
        <v>0</v>
      </c>
      <c r="AE51" s="29">
        <f>'Формат ИПР'!CC36</f>
        <v>0</v>
      </c>
      <c r="AF51" s="29">
        <v>0</v>
      </c>
      <c r="AG51" s="29">
        <f>'Формат ИПР'!CE36</f>
        <v>0</v>
      </c>
      <c r="AH51" s="29">
        <v>0</v>
      </c>
      <c r="AI51" s="29">
        <f>'Формат ИПР'!CL36</f>
        <v>0</v>
      </c>
      <c r="AJ51" s="29">
        <v>0</v>
      </c>
      <c r="AK51" s="29">
        <f>'Формат ИПР'!CK36</f>
        <v>0</v>
      </c>
      <c r="AL51" s="29">
        <v>0</v>
      </c>
      <c r="AM51" s="29">
        <f>'Формат ИПР'!CM36</f>
        <v>0</v>
      </c>
      <c r="AN51" s="29">
        <v>0</v>
      </c>
      <c r="AO51" s="75"/>
      <c r="AP51" s="75"/>
      <c r="AQ51" s="75"/>
      <c r="AR51" s="75"/>
    </row>
    <row r="52" spans="1:44" ht="36.75" customHeight="1">
      <c r="A52" s="218" t="str">
        <f>'Формат ИПР'!B37</f>
        <v>1.1.3.1</v>
      </c>
      <c r="B52" s="33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2" s="219" t="str">
        <f>'Формат ИПР'!D37</f>
        <v>I_Che152</v>
      </c>
      <c r="D52" s="33" t="s">
        <v>609</v>
      </c>
      <c r="E52" s="29">
        <f>'Формат ИПР'!BB37</f>
        <v>0</v>
      </c>
      <c r="F52" s="29">
        <f t="shared" si="28"/>
        <v>0</v>
      </c>
      <c r="G52" s="29">
        <f>'Формат ИПР'!BA37</f>
        <v>0</v>
      </c>
      <c r="H52" s="29">
        <f t="shared" si="29"/>
        <v>0</v>
      </c>
      <c r="I52" s="29">
        <f>'Формат ИПР'!BC37</f>
        <v>0</v>
      </c>
      <c r="J52" s="29">
        <f t="shared" si="30"/>
        <v>0</v>
      </c>
      <c r="K52" s="29">
        <f t="shared" ref="K52" si="43">Q52+W52+AC52+AI52</f>
        <v>0</v>
      </c>
      <c r="L52" s="29">
        <f t="shared" ref="L52" si="44">R52+X52+AD52+AJ52</f>
        <v>0</v>
      </c>
      <c r="M52" s="29">
        <f t="shared" ref="M52" si="45">S52+Y52+AE52+AK52</f>
        <v>3.4590000000000001</v>
      </c>
      <c r="N52" s="29">
        <f t="shared" ref="N52" si="46">T52+Z52+AF52+AL52</f>
        <v>0</v>
      </c>
      <c r="O52" s="29">
        <f t="shared" ref="O52" si="47">U52+AA52+AG52+AM52</f>
        <v>0</v>
      </c>
      <c r="P52" s="29">
        <f t="shared" ref="P52" si="48">V52+AB52+AH52+AN52</f>
        <v>0</v>
      </c>
      <c r="Q52" s="29">
        <f>'Формат ИПР'!BN37</f>
        <v>0</v>
      </c>
      <c r="R52" s="29">
        <v>0</v>
      </c>
      <c r="S52" s="29">
        <f>'Формат ИПР'!BM37</f>
        <v>0</v>
      </c>
      <c r="T52" s="29">
        <v>0</v>
      </c>
      <c r="U52" s="29">
        <f>'Формат ИПР'!BO37</f>
        <v>0</v>
      </c>
      <c r="V52" s="29">
        <v>0</v>
      </c>
      <c r="W52" s="29">
        <f>'Формат ИПР'!BV37</f>
        <v>0</v>
      </c>
      <c r="X52" s="29">
        <v>0</v>
      </c>
      <c r="Y52" s="29">
        <f>'Формат ИПР'!BU37</f>
        <v>3.4590000000000001</v>
      </c>
      <c r="Z52" s="29">
        <v>0</v>
      </c>
      <c r="AA52" s="29">
        <f>'Формат ИПР'!BW37</f>
        <v>0</v>
      </c>
      <c r="AB52" s="29">
        <v>0</v>
      </c>
      <c r="AC52" s="29">
        <f>'Формат ИПР'!CD37</f>
        <v>0</v>
      </c>
      <c r="AD52" s="29">
        <v>0</v>
      </c>
      <c r="AE52" s="29">
        <f>'Формат ИПР'!CC37</f>
        <v>0</v>
      </c>
      <c r="AF52" s="29">
        <v>0</v>
      </c>
      <c r="AG52" s="29">
        <f>'Формат ИПР'!CE37</f>
        <v>0</v>
      </c>
      <c r="AH52" s="29">
        <v>0</v>
      </c>
      <c r="AI52" s="29">
        <f>'Формат ИПР'!CL37</f>
        <v>0</v>
      </c>
      <c r="AJ52" s="29">
        <v>0</v>
      </c>
      <c r="AK52" s="29">
        <f>'Формат ИПР'!CK37</f>
        <v>0</v>
      </c>
      <c r="AL52" s="29">
        <v>0</v>
      </c>
      <c r="AM52" s="29">
        <f>'Формат ИПР'!CM37</f>
        <v>0</v>
      </c>
      <c r="AN52" s="29">
        <v>0</v>
      </c>
      <c r="AO52" s="75"/>
      <c r="AP52" s="75"/>
      <c r="AQ52" s="75"/>
      <c r="AR52" s="75"/>
    </row>
    <row r="53" spans="1:44" ht="36.75" customHeight="1">
      <c r="A53" s="218" t="str">
        <f>'Формат ИПР'!B38</f>
        <v>1.1.3.1</v>
      </c>
      <c r="B53" s="33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3" s="219" t="str">
        <f>'Формат ИПР'!D38</f>
        <v>I_Che153</v>
      </c>
      <c r="D53" s="33" t="s">
        <v>609</v>
      </c>
      <c r="E53" s="29">
        <f>'Формат ИПР'!BB38</f>
        <v>0</v>
      </c>
      <c r="F53" s="29">
        <f t="shared" si="28"/>
        <v>0</v>
      </c>
      <c r="G53" s="29">
        <f>'Формат ИПР'!BA38</f>
        <v>53</v>
      </c>
      <c r="H53" s="29">
        <f t="shared" si="29"/>
        <v>0</v>
      </c>
      <c r="I53" s="29">
        <f>'Формат ИПР'!BC38</f>
        <v>0</v>
      </c>
      <c r="J53" s="29">
        <f t="shared" si="30"/>
        <v>0</v>
      </c>
      <c r="K53" s="29">
        <f t="shared" si="31"/>
        <v>0</v>
      </c>
      <c r="L53" s="29">
        <f t="shared" si="32"/>
        <v>0</v>
      </c>
      <c r="M53" s="29">
        <f t="shared" si="33"/>
        <v>46.267000000000003</v>
      </c>
      <c r="N53" s="29">
        <f t="shared" si="34"/>
        <v>0</v>
      </c>
      <c r="O53" s="29">
        <f t="shared" si="35"/>
        <v>0</v>
      </c>
      <c r="P53" s="29">
        <f t="shared" si="36"/>
        <v>0</v>
      </c>
      <c r="Q53" s="29">
        <f>'Формат ИПР'!BN38</f>
        <v>0</v>
      </c>
      <c r="R53" s="29">
        <v>0</v>
      </c>
      <c r="S53" s="29">
        <f>'Формат ИПР'!BM38</f>
        <v>0</v>
      </c>
      <c r="T53" s="29">
        <v>0</v>
      </c>
      <c r="U53" s="29">
        <f>'Формат ИПР'!BO38</f>
        <v>0</v>
      </c>
      <c r="V53" s="29">
        <v>0</v>
      </c>
      <c r="W53" s="29">
        <f>'Формат ИПР'!BV38</f>
        <v>0</v>
      </c>
      <c r="X53" s="29">
        <v>0</v>
      </c>
      <c r="Y53" s="29">
        <f>'Формат ИПР'!BU38</f>
        <v>0</v>
      </c>
      <c r="Z53" s="29">
        <v>0</v>
      </c>
      <c r="AA53" s="29">
        <f>'Формат ИПР'!BW38</f>
        <v>0</v>
      </c>
      <c r="AB53" s="29">
        <v>0</v>
      </c>
      <c r="AC53" s="29">
        <f>'Формат ИПР'!CD38</f>
        <v>0</v>
      </c>
      <c r="AD53" s="29">
        <v>0</v>
      </c>
      <c r="AE53" s="29">
        <f>'Формат ИПР'!CC38</f>
        <v>46.267000000000003</v>
      </c>
      <c r="AF53" s="29">
        <v>0</v>
      </c>
      <c r="AG53" s="29">
        <f>'Формат ИПР'!CE38</f>
        <v>0</v>
      </c>
      <c r="AH53" s="29">
        <v>0</v>
      </c>
      <c r="AI53" s="29">
        <f>'Формат ИПР'!CL38</f>
        <v>0</v>
      </c>
      <c r="AJ53" s="29">
        <v>0</v>
      </c>
      <c r="AK53" s="29">
        <f>'Формат ИПР'!CK38</f>
        <v>0</v>
      </c>
      <c r="AL53" s="29">
        <v>0</v>
      </c>
      <c r="AM53" s="29">
        <f>'Формат ИПР'!CM38</f>
        <v>0</v>
      </c>
      <c r="AN53" s="29">
        <v>0</v>
      </c>
      <c r="AO53" s="75"/>
      <c r="AP53" s="75"/>
      <c r="AQ53" s="75"/>
      <c r="AR53" s="75"/>
    </row>
    <row r="54" spans="1:44" ht="36.75" customHeight="1">
      <c r="A54" s="218" t="s">
        <v>125</v>
      </c>
      <c r="B54" s="33" t="s">
        <v>127</v>
      </c>
      <c r="C54" s="219" t="s">
        <v>107</v>
      </c>
      <c r="D54" s="33" t="s">
        <v>509</v>
      </c>
      <c r="E54" s="249">
        <v>0</v>
      </c>
      <c r="F54" s="249">
        <v>0</v>
      </c>
      <c r="G54" s="249">
        <v>0</v>
      </c>
      <c r="H54" s="249">
        <v>0</v>
      </c>
      <c r="I54" s="249">
        <v>0</v>
      </c>
      <c r="J54" s="249">
        <v>0</v>
      </c>
      <c r="K54" s="249">
        <v>0</v>
      </c>
      <c r="L54" s="249">
        <v>0</v>
      </c>
      <c r="M54" s="249">
        <v>0</v>
      </c>
      <c r="N54" s="249">
        <v>0</v>
      </c>
      <c r="O54" s="249">
        <v>0</v>
      </c>
      <c r="P54" s="249">
        <v>0</v>
      </c>
      <c r="Q54" s="249">
        <v>0</v>
      </c>
      <c r="R54" s="249">
        <v>0</v>
      </c>
      <c r="S54" s="249">
        <v>0</v>
      </c>
      <c r="T54" s="249">
        <v>0</v>
      </c>
      <c r="U54" s="249">
        <v>0</v>
      </c>
      <c r="V54" s="249">
        <v>0</v>
      </c>
      <c r="W54" s="249">
        <v>0</v>
      </c>
      <c r="X54" s="249">
        <v>0</v>
      </c>
      <c r="Y54" s="249">
        <v>0</v>
      </c>
      <c r="Z54" s="249">
        <v>0</v>
      </c>
      <c r="AA54" s="249">
        <v>0</v>
      </c>
      <c r="AB54" s="249">
        <v>0</v>
      </c>
      <c r="AC54" s="249">
        <v>0</v>
      </c>
      <c r="AD54" s="249">
        <v>0</v>
      </c>
      <c r="AE54" s="249">
        <v>0</v>
      </c>
      <c r="AF54" s="249">
        <v>0</v>
      </c>
      <c r="AG54" s="249">
        <v>0</v>
      </c>
      <c r="AH54" s="249">
        <v>0</v>
      </c>
      <c r="AI54" s="249">
        <v>0</v>
      </c>
      <c r="AJ54" s="249">
        <v>0</v>
      </c>
      <c r="AK54" s="249">
        <v>0</v>
      </c>
      <c r="AL54" s="249">
        <v>0</v>
      </c>
      <c r="AM54" s="249">
        <v>0</v>
      </c>
      <c r="AN54" s="249">
        <v>0</v>
      </c>
      <c r="AO54" s="75"/>
      <c r="AP54" s="75"/>
      <c r="AQ54" s="75"/>
      <c r="AR54" s="75"/>
    </row>
    <row r="55" spans="1:44" ht="36.75" customHeight="1">
      <c r="A55" s="218" t="s">
        <v>125</v>
      </c>
      <c r="B55" s="33" t="s">
        <v>128</v>
      </c>
      <c r="C55" s="219" t="s">
        <v>107</v>
      </c>
      <c r="D55" s="33" t="s">
        <v>509</v>
      </c>
      <c r="E55" s="249">
        <f>SUM(E56:E67)</f>
        <v>0</v>
      </c>
      <c r="F55" s="249">
        <f t="shared" ref="F55:AN55" si="49">SUM(F56:F67)</f>
        <v>0</v>
      </c>
      <c r="G55" s="249">
        <f t="shared" si="49"/>
        <v>0</v>
      </c>
      <c r="H55" s="249">
        <f t="shared" si="49"/>
        <v>0</v>
      </c>
      <c r="I55" s="249">
        <f t="shared" si="49"/>
        <v>0</v>
      </c>
      <c r="J55" s="249">
        <f t="shared" si="49"/>
        <v>0</v>
      </c>
      <c r="K55" s="249">
        <f t="shared" si="49"/>
        <v>0</v>
      </c>
      <c r="L55" s="249">
        <f t="shared" si="49"/>
        <v>0</v>
      </c>
      <c r="M55" s="249">
        <f t="shared" si="49"/>
        <v>0</v>
      </c>
      <c r="N55" s="249">
        <f t="shared" si="49"/>
        <v>0</v>
      </c>
      <c r="O55" s="249">
        <f t="shared" si="49"/>
        <v>5</v>
      </c>
      <c r="P55" s="249">
        <f t="shared" si="49"/>
        <v>0</v>
      </c>
      <c r="Q55" s="249">
        <f t="shared" si="49"/>
        <v>0</v>
      </c>
      <c r="R55" s="249">
        <f t="shared" si="49"/>
        <v>0</v>
      </c>
      <c r="S55" s="249">
        <f t="shared" si="49"/>
        <v>0</v>
      </c>
      <c r="T55" s="249">
        <f t="shared" si="49"/>
        <v>0</v>
      </c>
      <c r="U55" s="249">
        <f t="shared" si="49"/>
        <v>0</v>
      </c>
      <c r="V55" s="249">
        <f t="shared" si="49"/>
        <v>0</v>
      </c>
      <c r="W55" s="249">
        <f t="shared" si="49"/>
        <v>0</v>
      </c>
      <c r="X55" s="249">
        <f t="shared" si="49"/>
        <v>0</v>
      </c>
      <c r="Y55" s="249">
        <f t="shared" si="49"/>
        <v>0</v>
      </c>
      <c r="Z55" s="249">
        <f t="shared" si="49"/>
        <v>0</v>
      </c>
      <c r="AA55" s="249">
        <f t="shared" si="49"/>
        <v>0</v>
      </c>
      <c r="AB55" s="249">
        <f t="shared" si="49"/>
        <v>0</v>
      </c>
      <c r="AC55" s="249">
        <f t="shared" si="49"/>
        <v>0</v>
      </c>
      <c r="AD55" s="249">
        <f t="shared" si="49"/>
        <v>0</v>
      </c>
      <c r="AE55" s="249">
        <f t="shared" si="49"/>
        <v>0</v>
      </c>
      <c r="AF55" s="249">
        <f t="shared" si="49"/>
        <v>0</v>
      </c>
      <c r="AG55" s="249">
        <f t="shared" si="49"/>
        <v>5</v>
      </c>
      <c r="AH55" s="249">
        <f t="shared" si="49"/>
        <v>0</v>
      </c>
      <c r="AI55" s="249">
        <f t="shared" si="49"/>
        <v>0</v>
      </c>
      <c r="AJ55" s="249">
        <f t="shared" si="49"/>
        <v>0</v>
      </c>
      <c r="AK55" s="249">
        <f t="shared" si="49"/>
        <v>0</v>
      </c>
      <c r="AL55" s="249">
        <f t="shared" si="49"/>
        <v>0</v>
      </c>
      <c r="AM55" s="249">
        <f t="shared" si="49"/>
        <v>0</v>
      </c>
      <c r="AN55" s="249">
        <f t="shared" si="49"/>
        <v>0</v>
      </c>
      <c r="AO55" s="75"/>
      <c r="AP55" s="75"/>
      <c r="AQ55" s="75"/>
      <c r="AR55" s="75"/>
    </row>
    <row r="56" spans="1:44" ht="36.75" customHeight="1">
      <c r="A56" s="218" t="str">
        <f>'Формат ИПР'!B41</f>
        <v>1.1.3.1</v>
      </c>
      <c r="B56" s="33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19" t="str">
        <f>'Формат ИПР'!D41</f>
        <v>I_Che154</v>
      </c>
      <c r="D56" s="33" t="s">
        <v>609</v>
      </c>
      <c r="E56" s="29">
        <f>'Формат ИПР'!BB41</f>
        <v>0</v>
      </c>
      <c r="F56" s="29">
        <f t="shared" ref="F56:F67" si="50">IF($E56="нд","нд",0)</f>
        <v>0</v>
      </c>
      <c r="G56" s="29">
        <f>'Формат ИПР'!BA41</f>
        <v>0</v>
      </c>
      <c r="H56" s="29">
        <f t="shared" ref="H56:H67" si="51">IF($E56="нд","нд",0)</f>
        <v>0</v>
      </c>
      <c r="I56" s="29">
        <f>'Формат ИПР'!BC41</f>
        <v>0</v>
      </c>
      <c r="J56" s="29">
        <f t="shared" ref="J56:J67" si="52">IF($E56="нд","нд",0)</f>
        <v>0</v>
      </c>
      <c r="K56" s="29">
        <f t="shared" ref="K56:K67" si="53">Q56+W56+AC56+AI56</f>
        <v>0</v>
      </c>
      <c r="L56" s="29">
        <f t="shared" ref="L56:L67" si="54">R56+X56+AD56+AJ56</f>
        <v>0</v>
      </c>
      <c r="M56" s="29">
        <f t="shared" ref="M56:M67" si="55">S56+Y56+AE56+AK56</f>
        <v>0</v>
      </c>
      <c r="N56" s="29">
        <f t="shared" ref="N56:N67" si="56">T56+Z56+AF56+AL56</f>
        <v>0</v>
      </c>
      <c r="O56" s="29">
        <f t="shared" ref="O56:O67" si="57">U56+AA56+AG56+AM56</f>
        <v>0</v>
      </c>
      <c r="P56" s="29">
        <f t="shared" ref="P56:P67" si="58">V56+AB56+AH56+AN56</f>
        <v>0</v>
      </c>
      <c r="Q56" s="29">
        <f>'Формат ИПР'!BN41</f>
        <v>0</v>
      </c>
      <c r="R56" s="29">
        <v>0</v>
      </c>
      <c r="S56" s="29">
        <f>'Формат ИПР'!BM41</f>
        <v>0</v>
      </c>
      <c r="T56" s="29">
        <v>0</v>
      </c>
      <c r="U56" s="29">
        <f>'Формат ИПР'!BO41</f>
        <v>0</v>
      </c>
      <c r="V56" s="29">
        <v>0</v>
      </c>
      <c r="W56" s="29">
        <f>'Формат ИПР'!BV41</f>
        <v>0</v>
      </c>
      <c r="X56" s="29">
        <v>0</v>
      </c>
      <c r="Y56" s="29">
        <f>'Формат ИПР'!BU41</f>
        <v>0</v>
      </c>
      <c r="Z56" s="29">
        <v>0</v>
      </c>
      <c r="AA56" s="29">
        <f>'Формат ИПР'!BW41</f>
        <v>0</v>
      </c>
      <c r="AB56" s="29">
        <v>0</v>
      </c>
      <c r="AC56" s="29">
        <f>'Формат ИПР'!CD41</f>
        <v>0</v>
      </c>
      <c r="AD56" s="29">
        <v>0</v>
      </c>
      <c r="AE56" s="29">
        <f>'Формат ИПР'!CC41</f>
        <v>0</v>
      </c>
      <c r="AF56" s="29">
        <v>0</v>
      </c>
      <c r="AG56" s="29">
        <f>'Формат ИПР'!CE41</f>
        <v>0</v>
      </c>
      <c r="AH56" s="29">
        <v>0</v>
      </c>
      <c r="AI56" s="29">
        <f>'Формат ИПР'!CL41</f>
        <v>0</v>
      </c>
      <c r="AJ56" s="29">
        <v>0</v>
      </c>
      <c r="AK56" s="29">
        <f>'Формат ИПР'!CK41</f>
        <v>0</v>
      </c>
      <c r="AL56" s="29">
        <v>0</v>
      </c>
      <c r="AM56" s="29">
        <f>'Формат ИПР'!CM41</f>
        <v>0</v>
      </c>
      <c r="AN56" s="29">
        <v>0</v>
      </c>
      <c r="AO56" s="75"/>
      <c r="AP56" s="75"/>
      <c r="AQ56" s="75"/>
      <c r="AR56" s="75"/>
    </row>
    <row r="57" spans="1:44" ht="36.75" customHeight="1">
      <c r="A57" s="218" t="str">
        <f>'Формат ИПР'!B42</f>
        <v>1.1.3.1</v>
      </c>
      <c r="B57" s="33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19" t="str">
        <f>'Формат ИПР'!D42</f>
        <v>I_Che155</v>
      </c>
      <c r="D57" s="33" t="s">
        <v>609</v>
      </c>
      <c r="E57" s="29">
        <f>'Формат ИПР'!BB42</f>
        <v>0</v>
      </c>
      <c r="F57" s="29">
        <f t="shared" si="50"/>
        <v>0</v>
      </c>
      <c r="G57" s="29">
        <f>'Формат ИПР'!BA42</f>
        <v>0</v>
      </c>
      <c r="H57" s="29">
        <f t="shared" si="51"/>
        <v>0</v>
      </c>
      <c r="I57" s="29">
        <f>'Формат ИПР'!BC42</f>
        <v>0</v>
      </c>
      <c r="J57" s="29">
        <f t="shared" si="52"/>
        <v>0</v>
      </c>
      <c r="K57" s="29">
        <f t="shared" si="53"/>
        <v>0</v>
      </c>
      <c r="L57" s="29">
        <f t="shared" si="54"/>
        <v>0</v>
      </c>
      <c r="M57" s="29">
        <f t="shared" si="55"/>
        <v>0</v>
      </c>
      <c r="N57" s="29">
        <f t="shared" si="56"/>
        <v>0</v>
      </c>
      <c r="O57" s="29">
        <f t="shared" si="57"/>
        <v>0</v>
      </c>
      <c r="P57" s="29">
        <f t="shared" si="58"/>
        <v>0</v>
      </c>
      <c r="Q57" s="29">
        <f>'Формат ИПР'!BN42</f>
        <v>0</v>
      </c>
      <c r="R57" s="29">
        <v>0</v>
      </c>
      <c r="S57" s="29">
        <f>'Формат ИПР'!BM42</f>
        <v>0</v>
      </c>
      <c r="T57" s="29">
        <v>0</v>
      </c>
      <c r="U57" s="29">
        <f>'Формат ИПР'!BO42</f>
        <v>0</v>
      </c>
      <c r="V57" s="29">
        <v>0</v>
      </c>
      <c r="W57" s="29">
        <f>'Формат ИПР'!BV42</f>
        <v>0</v>
      </c>
      <c r="X57" s="29">
        <v>0</v>
      </c>
      <c r="Y57" s="29">
        <f>'Формат ИПР'!BU42</f>
        <v>0</v>
      </c>
      <c r="Z57" s="29">
        <v>0</v>
      </c>
      <c r="AA57" s="29">
        <f>'Формат ИПР'!BW42</f>
        <v>0</v>
      </c>
      <c r="AB57" s="29">
        <v>0</v>
      </c>
      <c r="AC57" s="29">
        <f>'Формат ИПР'!CD42</f>
        <v>0</v>
      </c>
      <c r="AD57" s="29">
        <v>0</v>
      </c>
      <c r="AE57" s="29">
        <f>'Формат ИПР'!CC42</f>
        <v>0</v>
      </c>
      <c r="AF57" s="29">
        <v>0</v>
      </c>
      <c r="AG57" s="29">
        <f>'Формат ИПР'!CE42</f>
        <v>0</v>
      </c>
      <c r="AH57" s="29">
        <v>0</v>
      </c>
      <c r="AI57" s="29">
        <f>'Формат ИПР'!CL42</f>
        <v>0</v>
      </c>
      <c r="AJ57" s="29">
        <v>0</v>
      </c>
      <c r="AK57" s="29">
        <f>'Формат ИПР'!CK42</f>
        <v>0</v>
      </c>
      <c r="AL57" s="29">
        <v>0</v>
      </c>
      <c r="AM57" s="29">
        <f>'Формат ИПР'!CM42</f>
        <v>0</v>
      </c>
      <c r="AN57" s="29">
        <v>0</v>
      </c>
      <c r="AO57" s="75"/>
      <c r="AP57" s="75"/>
      <c r="AQ57" s="75"/>
      <c r="AR57" s="75"/>
    </row>
    <row r="58" spans="1:44" ht="36.75" customHeight="1">
      <c r="A58" s="218" t="str">
        <f>'Формат ИПР'!B43</f>
        <v>1.1.3.1</v>
      </c>
      <c r="B58" s="33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19" t="str">
        <f>'Формат ИПР'!D43</f>
        <v>I_Che156</v>
      </c>
      <c r="D58" s="33" t="s">
        <v>609</v>
      </c>
      <c r="E58" s="29">
        <f>'Формат ИПР'!BB43</f>
        <v>0</v>
      </c>
      <c r="F58" s="29">
        <f t="shared" si="50"/>
        <v>0</v>
      </c>
      <c r="G58" s="29">
        <f>'Формат ИПР'!BA43</f>
        <v>0</v>
      </c>
      <c r="H58" s="29">
        <f t="shared" si="51"/>
        <v>0</v>
      </c>
      <c r="I58" s="29">
        <f>'Формат ИПР'!BC43</f>
        <v>0</v>
      </c>
      <c r="J58" s="29">
        <f t="shared" si="52"/>
        <v>0</v>
      </c>
      <c r="K58" s="29">
        <f t="shared" ref="K58:K64" si="59">Q58+W58+AC58+AI58</f>
        <v>0</v>
      </c>
      <c r="L58" s="29">
        <f t="shared" ref="L58:L64" si="60">R58+X58+AD58+AJ58</f>
        <v>0</v>
      </c>
      <c r="M58" s="29">
        <f t="shared" ref="M58:M64" si="61">S58+Y58+AE58+AK58</f>
        <v>0</v>
      </c>
      <c r="N58" s="29">
        <f t="shared" ref="N58:N64" si="62">T58+Z58+AF58+AL58</f>
        <v>0</v>
      </c>
      <c r="O58" s="29">
        <f t="shared" ref="O58:O64" si="63">U58+AA58+AG58+AM58</f>
        <v>1</v>
      </c>
      <c r="P58" s="29">
        <f t="shared" ref="P58:P64" si="64">V58+AB58+AH58+AN58</f>
        <v>0</v>
      </c>
      <c r="Q58" s="29">
        <f>'Формат ИПР'!BN43</f>
        <v>0</v>
      </c>
      <c r="R58" s="29">
        <v>0</v>
      </c>
      <c r="S58" s="29">
        <f>'Формат ИПР'!BM43</f>
        <v>0</v>
      </c>
      <c r="T58" s="29">
        <v>0</v>
      </c>
      <c r="U58" s="29">
        <f>'Формат ИПР'!BO43</f>
        <v>0</v>
      </c>
      <c r="V58" s="29">
        <v>0</v>
      </c>
      <c r="W58" s="29">
        <f>'Формат ИПР'!BV43</f>
        <v>0</v>
      </c>
      <c r="X58" s="29">
        <v>0</v>
      </c>
      <c r="Y58" s="29">
        <f>'Формат ИПР'!BU43</f>
        <v>0</v>
      </c>
      <c r="Z58" s="29">
        <v>0</v>
      </c>
      <c r="AA58" s="29">
        <f>'Формат ИПР'!BW43</f>
        <v>0</v>
      </c>
      <c r="AB58" s="29">
        <v>0</v>
      </c>
      <c r="AC58" s="29">
        <f>'Формат ИПР'!CD43</f>
        <v>0</v>
      </c>
      <c r="AD58" s="29">
        <v>0</v>
      </c>
      <c r="AE58" s="29">
        <f>'Формат ИПР'!CC43</f>
        <v>0</v>
      </c>
      <c r="AF58" s="29">
        <v>0</v>
      </c>
      <c r="AG58" s="29">
        <f>'Формат ИПР'!CE43</f>
        <v>1</v>
      </c>
      <c r="AH58" s="29">
        <v>0</v>
      </c>
      <c r="AI58" s="29">
        <f>'Формат ИПР'!CL43</f>
        <v>0</v>
      </c>
      <c r="AJ58" s="29">
        <v>0</v>
      </c>
      <c r="AK58" s="29">
        <f>'Формат ИПР'!CK43</f>
        <v>0</v>
      </c>
      <c r="AL58" s="29">
        <v>0</v>
      </c>
      <c r="AM58" s="29">
        <f>'Формат ИПР'!CM43</f>
        <v>0</v>
      </c>
      <c r="AN58" s="29">
        <v>0</v>
      </c>
      <c r="AO58" s="75"/>
      <c r="AP58" s="75"/>
      <c r="AQ58" s="75"/>
      <c r="AR58" s="75"/>
    </row>
    <row r="59" spans="1:44" ht="36.75" customHeight="1">
      <c r="A59" s="218" t="str">
        <f>'Формат ИПР'!B44</f>
        <v>1.1.3.1</v>
      </c>
      <c r="B59" s="33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19" t="str">
        <f>'Формат ИПР'!D44</f>
        <v>I_Che157</v>
      </c>
      <c r="D59" s="33" t="s">
        <v>609</v>
      </c>
      <c r="E59" s="29">
        <f>'Формат ИПР'!BB44</f>
        <v>0</v>
      </c>
      <c r="F59" s="29">
        <f t="shared" si="50"/>
        <v>0</v>
      </c>
      <c r="G59" s="29">
        <f>'Формат ИПР'!BA44</f>
        <v>0</v>
      </c>
      <c r="H59" s="29">
        <f t="shared" si="51"/>
        <v>0</v>
      </c>
      <c r="I59" s="29">
        <f>'Формат ИПР'!BC44</f>
        <v>0</v>
      </c>
      <c r="J59" s="29">
        <f t="shared" si="52"/>
        <v>0</v>
      </c>
      <c r="K59" s="29">
        <f t="shared" si="59"/>
        <v>0</v>
      </c>
      <c r="L59" s="29">
        <f t="shared" si="60"/>
        <v>0</v>
      </c>
      <c r="M59" s="29">
        <f t="shared" si="61"/>
        <v>0</v>
      </c>
      <c r="N59" s="29">
        <f t="shared" si="62"/>
        <v>0</v>
      </c>
      <c r="O59" s="29">
        <f t="shared" si="63"/>
        <v>1</v>
      </c>
      <c r="P59" s="29">
        <f t="shared" si="64"/>
        <v>0</v>
      </c>
      <c r="Q59" s="29">
        <f>'Формат ИПР'!BN44</f>
        <v>0</v>
      </c>
      <c r="R59" s="29">
        <v>0</v>
      </c>
      <c r="S59" s="29">
        <f>'Формат ИПР'!BM44</f>
        <v>0</v>
      </c>
      <c r="T59" s="29">
        <v>0</v>
      </c>
      <c r="U59" s="29">
        <f>'Формат ИПР'!BO44</f>
        <v>0</v>
      </c>
      <c r="V59" s="29">
        <v>0</v>
      </c>
      <c r="W59" s="29">
        <f>'Формат ИПР'!BV44</f>
        <v>0</v>
      </c>
      <c r="X59" s="29">
        <v>0</v>
      </c>
      <c r="Y59" s="29">
        <f>'Формат ИПР'!BU44</f>
        <v>0</v>
      </c>
      <c r="Z59" s="29">
        <v>0</v>
      </c>
      <c r="AA59" s="29">
        <f>'Формат ИПР'!BW44</f>
        <v>0</v>
      </c>
      <c r="AB59" s="29">
        <v>0</v>
      </c>
      <c r="AC59" s="29">
        <f>'Формат ИПР'!CD44</f>
        <v>0</v>
      </c>
      <c r="AD59" s="29">
        <v>0</v>
      </c>
      <c r="AE59" s="29">
        <f>'Формат ИПР'!CC44</f>
        <v>0</v>
      </c>
      <c r="AF59" s="29">
        <v>0</v>
      </c>
      <c r="AG59" s="29">
        <f>'Формат ИПР'!CE44</f>
        <v>1</v>
      </c>
      <c r="AH59" s="29">
        <v>0</v>
      </c>
      <c r="AI59" s="29">
        <f>'Формат ИПР'!CL44</f>
        <v>0</v>
      </c>
      <c r="AJ59" s="29">
        <v>0</v>
      </c>
      <c r="AK59" s="29">
        <f>'Формат ИПР'!CK44</f>
        <v>0</v>
      </c>
      <c r="AL59" s="29">
        <v>0</v>
      </c>
      <c r="AM59" s="29">
        <f>'Формат ИПР'!CM44</f>
        <v>0</v>
      </c>
      <c r="AN59" s="29">
        <v>0</v>
      </c>
      <c r="AO59" s="75"/>
      <c r="AP59" s="75"/>
      <c r="AQ59" s="75"/>
      <c r="AR59" s="75"/>
    </row>
    <row r="60" spans="1:44" ht="36.75" customHeight="1">
      <c r="A60" s="218" t="str">
        <f>'Формат ИПР'!B45</f>
        <v>1.1.3.1</v>
      </c>
      <c r="B60" s="33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19" t="str">
        <f>'Формат ИПР'!D45</f>
        <v>I_Che158</v>
      </c>
      <c r="D60" s="33" t="s">
        <v>609</v>
      </c>
      <c r="E60" s="29">
        <f>'Формат ИПР'!BB45</f>
        <v>0</v>
      </c>
      <c r="F60" s="29">
        <f t="shared" si="50"/>
        <v>0</v>
      </c>
      <c r="G60" s="29">
        <f>'Формат ИПР'!BA45</f>
        <v>0</v>
      </c>
      <c r="H60" s="29">
        <f t="shared" si="51"/>
        <v>0</v>
      </c>
      <c r="I60" s="29">
        <f>'Формат ИПР'!BC45</f>
        <v>0</v>
      </c>
      <c r="J60" s="29">
        <f t="shared" si="52"/>
        <v>0</v>
      </c>
      <c r="K60" s="29">
        <f t="shared" si="59"/>
        <v>0</v>
      </c>
      <c r="L60" s="29">
        <f t="shared" si="60"/>
        <v>0</v>
      </c>
      <c r="M60" s="29">
        <f t="shared" si="61"/>
        <v>0</v>
      </c>
      <c r="N60" s="29">
        <f t="shared" si="62"/>
        <v>0</v>
      </c>
      <c r="O60" s="29">
        <f t="shared" si="63"/>
        <v>0</v>
      </c>
      <c r="P60" s="29">
        <f t="shared" si="64"/>
        <v>0</v>
      </c>
      <c r="Q60" s="29">
        <f>'Формат ИПР'!BN45</f>
        <v>0</v>
      </c>
      <c r="R60" s="29">
        <v>0</v>
      </c>
      <c r="S60" s="29">
        <f>'Формат ИПР'!BM45</f>
        <v>0</v>
      </c>
      <c r="T60" s="29">
        <v>0</v>
      </c>
      <c r="U60" s="29">
        <f>'Формат ИПР'!BO45</f>
        <v>0</v>
      </c>
      <c r="V60" s="29">
        <v>0</v>
      </c>
      <c r="W60" s="29">
        <f>'Формат ИПР'!BV45</f>
        <v>0</v>
      </c>
      <c r="X60" s="29">
        <v>0</v>
      </c>
      <c r="Y60" s="29">
        <f>'Формат ИПР'!BU45</f>
        <v>0</v>
      </c>
      <c r="Z60" s="29">
        <v>0</v>
      </c>
      <c r="AA60" s="29">
        <f>'Формат ИПР'!BW45</f>
        <v>0</v>
      </c>
      <c r="AB60" s="29">
        <v>0</v>
      </c>
      <c r="AC60" s="29">
        <f>'Формат ИПР'!CD45</f>
        <v>0</v>
      </c>
      <c r="AD60" s="29">
        <v>0</v>
      </c>
      <c r="AE60" s="29">
        <f>'Формат ИПР'!CC45</f>
        <v>0</v>
      </c>
      <c r="AF60" s="29">
        <v>0</v>
      </c>
      <c r="AG60" s="29">
        <f>'Формат ИПР'!CE45</f>
        <v>0</v>
      </c>
      <c r="AH60" s="29">
        <v>0</v>
      </c>
      <c r="AI60" s="29">
        <f>'Формат ИПР'!CL45</f>
        <v>0</v>
      </c>
      <c r="AJ60" s="29">
        <v>0</v>
      </c>
      <c r="AK60" s="29">
        <f>'Формат ИПР'!CK45</f>
        <v>0</v>
      </c>
      <c r="AL60" s="29">
        <v>0</v>
      </c>
      <c r="AM60" s="29">
        <f>'Формат ИПР'!CM45</f>
        <v>0</v>
      </c>
      <c r="AN60" s="29">
        <v>0</v>
      </c>
      <c r="AO60" s="75"/>
      <c r="AP60" s="75"/>
      <c r="AQ60" s="75"/>
      <c r="AR60" s="75"/>
    </row>
    <row r="61" spans="1:44" ht="36.75" customHeight="1">
      <c r="A61" s="218" t="str">
        <f>'Формат ИПР'!B46</f>
        <v>1.1.3.1</v>
      </c>
      <c r="B61" s="33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19" t="str">
        <f>'Формат ИПР'!D46</f>
        <v>I_Che159</v>
      </c>
      <c r="D61" s="33" t="s">
        <v>609</v>
      </c>
      <c r="E61" s="29">
        <f>'Формат ИПР'!BB46</f>
        <v>0</v>
      </c>
      <c r="F61" s="29">
        <f t="shared" si="50"/>
        <v>0</v>
      </c>
      <c r="G61" s="29">
        <f>'Формат ИПР'!BA46</f>
        <v>0</v>
      </c>
      <c r="H61" s="29">
        <f t="shared" si="51"/>
        <v>0</v>
      </c>
      <c r="I61" s="29">
        <f>'Формат ИПР'!BC46</f>
        <v>0</v>
      </c>
      <c r="J61" s="29">
        <f t="shared" si="52"/>
        <v>0</v>
      </c>
      <c r="K61" s="29">
        <f t="shared" si="59"/>
        <v>0</v>
      </c>
      <c r="L61" s="29">
        <f t="shared" si="60"/>
        <v>0</v>
      </c>
      <c r="M61" s="29">
        <f t="shared" si="61"/>
        <v>0</v>
      </c>
      <c r="N61" s="29">
        <f t="shared" si="62"/>
        <v>0</v>
      </c>
      <c r="O61" s="29">
        <f t="shared" si="63"/>
        <v>0</v>
      </c>
      <c r="P61" s="29">
        <f t="shared" si="64"/>
        <v>0</v>
      </c>
      <c r="Q61" s="29">
        <f>'Формат ИПР'!BN46</f>
        <v>0</v>
      </c>
      <c r="R61" s="29">
        <v>0</v>
      </c>
      <c r="S61" s="29">
        <f>'Формат ИПР'!BM46</f>
        <v>0</v>
      </c>
      <c r="T61" s="29">
        <v>0</v>
      </c>
      <c r="U61" s="29">
        <f>'Формат ИПР'!BO46</f>
        <v>0</v>
      </c>
      <c r="V61" s="29">
        <v>0</v>
      </c>
      <c r="W61" s="29">
        <f>'Формат ИПР'!BV46</f>
        <v>0</v>
      </c>
      <c r="X61" s="29">
        <v>0</v>
      </c>
      <c r="Y61" s="29">
        <f>'Формат ИПР'!BU46</f>
        <v>0</v>
      </c>
      <c r="Z61" s="29">
        <v>0</v>
      </c>
      <c r="AA61" s="29">
        <f>'Формат ИПР'!BW46</f>
        <v>0</v>
      </c>
      <c r="AB61" s="29">
        <v>0</v>
      </c>
      <c r="AC61" s="29">
        <f>'Формат ИПР'!CD46</f>
        <v>0</v>
      </c>
      <c r="AD61" s="29">
        <v>0</v>
      </c>
      <c r="AE61" s="29">
        <f>'Формат ИПР'!CC46</f>
        <v>0</v>
      </c>
      <c r="AF61" s="29">
        <v>0</v>
      </c>
      <c r="AG61" s="29">
        <f>'Формат ИПР'!CE46</f>
        <v>0</v>
      </c>
      <c r="AH61" s="29">
        <v>0</v>
      </c>
      <c r="AI61" s="29">
        <f>'Формат ИПР'!CL46</f>
        <v>0</v>
      </c>
      <c r="AJ61" s="29">
        <v>0</v>
      </c>
      <c r="AK61" s="29">
        <f>'Формат ИПР'!CK46</f>
        <v>0</v>
      </c>
      <c r="AL61" s="29">
        <v>0</v>
      </c>
      <c r="AM61" s="29">
        <f>'Формат ИПР'!CM46</f>
        <v>0</v>
      </c>
      <c r="AN61" s="29">
        <v>0</v>
      </c>
      <c r="AO61" s="75"/>
      <c r="AP61" s="75"/>
      <c r="AQ61" s="75"/>
      <c r="AR61" s="75"/>
    </row>
    <row r="62" spans="1:44" ht="36.75" customHeight="1">
      <c r="A62" s="218" t="str">
        <f>'Формат ИПР'!B47</f>
        <v>1.1.3.1</v>
      </c>
      <c r="B62" s="33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19" t="str">
        <f>'Формат ИПР'!D47</f>
        <v>I_Che161</v>
      </c>
      <c r="D62" s="33" t="s">
        <v>609</v>
      </c>
      <c r="E62" s="29">
        <f>'Формат ИПР'!BB47</f>
        <v>0</v>
      </c>
      <c r="F62" s="29">
        <f t="shared" si="50"/>
        <v>0</v>
      </c>
      <c r="G62" s="29">
        <f>'Формат ИПР'!BA47</f>
        <v>0</v>
      </c>
      <c r="H62" s="29">
        <f t="shared" si="51"/>
        <v>0</v>
      </c>
      <c r="I62" s="29">
        <f>'Формат ИПР'!BC47</f>
        <v>0</v>
      </c>
      <c r="J62" s="29">
        <f t="shared" si="52"/>
        <v>0</v>
      </c>
      <c r="K62" s="29">
        <f t="shared" si="59"/>
        <v>0</v>
      </c>
      <c r="L62" s="29">
        <f t="shared" si="60"/>
        <v>0</v>
      </c>
      <c r="M62" s="29">
        <f t="shared" si="61"/>
        <v>0</v>
      </c>
      <c r="N62" s="29">
        <f t="shared" si="62"/>
        <v>0</v>
      </c>
      <c r="O62" s="29">
        <f t="shared" si="63"/>
        <v>1</v>
      </c>
      <c r="P62" s="29">
        <f t="shared" si="64"/>
        <v>0</v>
      </c>
      <c r="Q62" s="29">
        <f>'Формат ИПР'!BN47</f>
        <v>0</v>
      </c>
      <c r="R62" s="29">
        <v>0</v>
      </c>
      <c r="S62" s="29">
        <f>'Формат ИПР'!BM47</f>
        <v>0</v>
      </c>
      <c r="T62" s="29">
        <v>0</v>
      </c>
      <c r="U62" s="29">
        <f>'Формат ИПР'!BO47</f>
        <v>0</v>
      </c>
      <c r="V62" s="29">
        <v>0</v>
      </c>
      <c r="W62" s="29">
        <f>'Формат ИПР'!BV47</f>
        <v>0</v>
      </c>
      <c r="X62" s="29">
        <v>0</v>
      </c>
      <c r="Y62" s="29">
        <f>'Формат ИПР'!BU47</f>
        <v>0</v>
      </c>
      <c r="Z62" s="29">
        <v>0</v>
      </c>
      <c r="AA62" s="29">
        <f>'Формат ИПР'!BW47</f>
        <v>0</v>
      </c>
      <c r="AB62" s="29">
        <v>0</v>
      </c>
      <c r="AC62" s="29">
        <f>'Формат ИПР'!CD47</f>
        <v>0</v>
      </c>
      <c r="AD62" s="29">
        <v>0</v>
      </c>
      <c r="AE62" s="29">
        <f>'Формат ИПР'!CC47</f>
        <v>0</v>
      </c>
      <c r="AF62" s="29">
        <v>0</v>
      </c>
      <c r="AG62" s="29">
        <f>'Формат ИПР'!CE47</f>
        <v>1</v>
      </c>
      <c r="AH62" s="29">
        <v>0</v>
      </c>
      <c r="AI62" s="29">
        <f>'Формат ИПР'!CL47</f>
        <v>0</v>
      </c>
      <c r="AJ62" s="29">
        <v>0</v>
      </c>
      <c r="AK62" s="29">
        <f>'Формат ИПР'!CK47</f>
        <v>0</v>
      </c>
      <c r="AL62" s="29">
        <v>0</v>
      </c>
      <c r="AM62" s="29">
        <f>'Формат ИПР'!CM47</f>
        <v>0</v>
      </c>
      <c r="AN62" s="29">
        <v>0</v>
      </c>
      <c r="AO62" s="75"/>
      <c r="AP62" s="75"/>
      <c r="AQ62" s="75"/>
      <c r="AR62" s="75"/>
    </row>
    <row r="63" spans="1:44" ht="36.75" customHeight="1">
      <c r="A63" s="218" t="str">
        <f>'Формат ИПР'!B48</f>
        <v>1.1.3.1</v>
      </c>
      <c r="B63" s="33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19" t="str">
        <f>'Формат ИПР'!D48</f>
        <v>I_Che163</v>
      </c>
      <c r="D63" s="33" t="s">
        <v>609</v>
      </c>
      <c r="E63" s="29">
        <f>'Формат ИПР'!BB48</f>
        <v>0</v>
      </c>
      <c r="F63" s="29">
        <f t="shared" si="50"/>
        <v>0</v>
      </c>
      <c r="G63" s="29">
        <f>'Формат ИПР'!BA48</f>
        <v>0</v>
      </c>
      <c r="H63" s="29">
        <f t="shared" si="51"/>
        <v>0</v>
      </c>
      <c r="I63" s="29">
        <f>'Формат ИПР'!BC48</f>
        <v>0</v>
      </c>
      <c r="J63" s="29">
        <f t="shared" si="52"/>
        <v>0</v>
      </c>
      <c r="K63" s="29">
        <f t="shared" si="59"/>
        <v>0</v>
      </c>
      <c r="L63" s="29">
        <f t="shared" si="60"/>
        <v>0</v>
      </c>
      <c r="M63" s="29">
        <f t="shared" si="61"/>
        <v>0</v>
      </c>
      <c r="N63" s="29">
        <f t="shared" si="62"/>
        <v>0</v>
      </c>
      <c r="O63" s="29">
        <f t="shared" si="63"/>
        <v>1</v>
      </c>
      <c r="P63" s="29">
        <f t="shared" si="64"/>
        <v>0</v>
      </c>
      <c r="Q63" s="29">
        <f>'Формат ИПР'!BN48</f>
        <v>0</v>
      </c>
      <c r="R63" s="29">
        <v>0</v>
      </c>
      <c r="S63" s="29">
        <f>'Формат ИПР'!BM48</f>
        <v>0</v>
      </c>
      <c r="T63" s="29">
        <v>0</v>
      </c>
      <c r="U63" s="29">
        <f>'Формат ИПР'!BO48</f>
        <v>0</v>
      </c>
      <c r="V63" s="29">
        <v>0</v>
      </c>
      <c r="W63" s="29">
        <f>'Формат ИПР'!BV48</f>
        <v>0</v>
      </c>
      <c r="X63" s="29">
        <v>0</v>
      </c>
      <c r="Y63" s="29">
        <f>'Формат ИПР'!BU48</f>
        <v>0</v>
      </c>
      <c r="Z63" s="29">
        <v>0</v>
      </c>
      <c r="AA63" s="29">
        <f>'Формат ИПР'!BW48</f>
        <v>0</v>
      </c>
      <c r="AB63" s="29">
        <v>0</v>
      </c>
      <c r="AC63" s="29">
        <f>'Формат ИПР'!CD48</f>
        <v>0</v>
      </c>
      <c r="AD63" s="29">
        <v>0</v>
      </c>
      <c r="AE63" s="29">
        <f>'Формат ИПР'!CC48</f>
        <v>0</v>
      </c>
      <c r="AF63" s="29">
        <v>0</v>
      </c>
      <c r="AG63" s="29">
        <f>'Формат ИПР'!CE48</f>
        <v>1</v>
      </c>
      <c r="AH63" s="29">
        <v>0</v>
      </c>
      <c r="AI63" s="29">
        <f>'Формат ИПР'!CL48</f>
        <v>0</v>
      </c>
      <c r="AJ63" s="29">
        <v>0</v>
      </c>
      <c r="AK63" s="29">
        <f>'Формат ИПР'!CK48</f>
        <v>0</v>
      </c>
      <c r="AL63" s="29">
        <v>0</v>
      </c>
      <c r="AM63" s="29">
        <f>'Формат ИПР'!CM48</f>
        <v>0</v>
      </c>
      <c r="AN63" s="29">
        <v>0</v>
      </c>
      <c r="AO63" s="75"/>
      <c r="AP63" s="75"/>
      <c r="AQ63" s="75"/>
      <c r="AR63" s="75"/>
    </row>
    <row r="64" spans="1:44" ht="36.75" customHeight="1">
      <c r="A64" s="218" t="str">
        <f>'Формат ИПР'!B49</f>
        <v>1.1.3.1</v>
      </c>
      <c r="B64" s="33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19" t="str">
        <f>'Формат ИПР'!D49</f>
        <v>I_Che162</v>
      </c>
      <c r="D64" s="33" t="s">
        <v>609</v>
      </c>
      <c r="E64" s="29">
        <f>'Формат ИПР'!BB49</f>
        <v>0</v>
      </c>
      <c r="F64" s="29">
        <f t="shared" si="50"/>
        <v>0</v>
      </c>
      <c r="G64" s="29">
        <f>'Формат ИПР'!BA49</f>
        <v>0</v>
      </c>
      <c r="H64" s="29">
        <f t="shared" si="51"/>
        <v>0</v>
      </c>
      <c r="I64" s="29">
        <f>'Формат ИПР'!BC49</f>
        <v>0</v>
      </c>
      <c r="J64" s="29">
        <f t="shared" si="52"/>
        <v>0</v>
      </c>
      <c r="K64" s="29">
        <f t="shared" si="59"/>
        <v>0</v>
      </c>
      <c r="L64" s="29">
        <f t="shared" si="60"/>
        <v>0</v>
      </c>
      <c r="M64" s="29">
        <f t="shared" si="61"/>
        <v>0</v>
      </c>
      <c r="N64" s="29">
        <f t="shared" si="62"/>
        <v>0</v>
      </c>
      <c r="O64" s="29">
        <f t="shared" si="63"/>
        <v>1</v>
      </c>
      <c r="P64" s="29">
        <f t="shared" si="64"/>
        <v>0</v>
      </c>
      <c r="Q64" s="29">
        <f>'Формат ИПР'!BN49</f>
        <v>0</v>
      </c>
      <c r="R64" s="29">
        <v>0</v>
      </c>
      <c r="S64" s="29">
        <f>'Формат ИПР'!BM49</f>
        <v>0</v>
      </c>
      <c r="T64" s="29">
        <v>0</v>
      </c>
      <c r="U64" s="29">
        <f>'Формат ИПР'!BO49</f>
        <v>0</v>
      </c>
      <c r="V64" s="29">
        <v>0</v>
      </c>
      <c r="W64" s="29">
        <f>'Формат ИПР'!BV49</f>
        <v>0</v>
      </c>
      <c r="X64" s="29">
        <v>0</v>
      </c>
      <c r="Y64" s="29">
        <f>'Формат ИПР'!BU49</f>
        <v>0</v>
      </c>
      <c r="Z64" s="29">
        <v>0</v>
      </c>
      <c r="AA64" s="29">
        <f>'Формат ИПР'!BW49</f>
        <v>0</v>
      </c>
      <c r="AB64" s="29">
        <v>0</v>
      </c>
      <c r="AC64" s="29">
        <f>'Формат ИПР'!CD49</f>
        <v>0</v>
      </c>
      <c r="AD64" s="29">
        <v>0</v>
      </c>
      <c r="AE64" s="29">
        <f>'Формат ИПР'!CC49</f>
        <v>0</v>
      </c>
      <c r="AF64" s="29">
        <v>0</v>
      </c>
      <c r="AG64" s="29">
        <f>'Формат ИПР'!CE49</f>
        <v>1</v>
      </c>
      <c r="AH64" s="29">
        <v>0</v>
      </c>
      <c r="AI64" s="29">
        <f>'Формат ИПР'!CL49</f>
        <v>0</v>
      </c>
      <c r="AJ64" s="29">
        <v>0</v>
      </c>
      <c r="AK64" s="29">
        <f>'Формат ИПР'!CK49</f>
        <v>0</v>
      </c>
      <c r="AL64" s="29">
        <v>0</v>
      </c>
      <c r="AM64" s="29">
        <f>'Формат ИПР'!CM49</f>
        <v>0</v>
      </c>
      <c r="AN64" s="29">
        <v>0</v>
      </c>
      <c r="AO64" s="75"/>
      <c r="AP64" s="75"/>
      <c r="AQ64" s="75"/>
      <c r="AR64" s="75"/>
    </row>
    <row r="65" spans="1:44" ht="36.75" customHeight="1">
      <c r="A65" s="218" t="str">
        <f>'Формат ИПР'!B50</f>
        <v>1.1.3.1</v>
      </c>
      <c r="B65" s="33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19" t="str">
        <f>'Формат ИПР'!D50</f>
        <v>J_Che248</v>
      </c>
      <c r="D65" s="33" t="s">
        <v>609</v>
      </c>
      <c r="E65" s="29" t="str">
        <f>'Формат ИПР'!BB50</f>
        <v>нд</v>
      </c>
      <c r="F65" s="29" t="str">
        <f t="shared" si="50"/>
        <v>нд</v>
      </c>
      <c r="G65" s="29" t="str">
        <f>'Формат ИПР'!BA50</f>
        <v>нд</v>
      </c>
      <c r="H65" s="29" t="str">
        <f t="shared" si="51"/>
        <v>нд</v>
      </c>
      <c r="I65" s="29" t="str">
        <f>'Формат ИПР'!BC50</f>
        <v>нд</v>
      </c>
      <c r="J65" s="29" t="str">
        <f t="shared" si="52"/>
        <v>нд</v>
      </c>
      <c r="K65" s="29">
        <f t="shared" ref="K65:K66" si="65">Q65+W65+AC65+AI65</f>
        <v>0</v>
      </c>
      <c r="L65" s="29">
        <f t="shared" ref="L65:L66" si="66">R65+X65+AD65+AJ65</f>
        <v>0</v>
      </c>
      <c r="M65" s="29">
        <f t="shared" ref="M65:M66" si="67">S65+Y65+AE65+AK65</f>
        <v>0</v>
      </c>
      <c r="N65" s="29">
        <f t="shared" ref="N65:N66" si="68">T65+Z65+AF65+AL65</f>
        <v>0</v>
      </c>
      <c r="O65" s="29">
        <f t="shared" ref="O65:O66" si="69">U65+AA65+AG65+AM65</f>
        <v>0</v>
      </c>
      <c r="P65" s="29">
        <f t="shared" ref="P65:P66" si="70">V65+AB65+AH65+AN65</f>
        <v>0</v>
      </c>
      <c r="Q65" s="29">
        <f>'Формат ИПР'!BN50</f>
        <v>0</v>
      </c>
      <c r="R65" s="29">
        <v>0</v>
      </c>
      <c r="S65" s="29">
        <f>'Формат ИПР'!BM50</f>
        <v>0</v>
      </c>
      <c r="T65" s="29">
        <v>0</v>
      </c>
      <c r="U65" s="29">
        <f>'Формат ИПР'!BO50</f>
        <v>0</v>
      </c>
      <c r="V65" s="29">
        <v>0</v>
      </c>
      <c r="W65" s="29">
        <f>'Формат ИПР'!BV50</f>
        <v>0</v>
      </c>
      <c r="X65" s="29">
        <v>0</v>
      </c>
      <c r="Y65" s="29">
        <f>'Формат ИПР'!BU50</f>
        <v>0</v>
      </c>
      <c r="Z65" s="29">
        <v>0</v>
      </c>
      <c r="AA65" s="29">
        <f>'Формат ИПР'!BW50</f>
        <v>0</v>
      </c>
      <c r="AB65" s="29">
        <v>0</v>
      </c>
      <c r="AC65" s="29">
        <f>'Формат ИПР'!CD50</f>
        <v>0</v>
      </c>
      <c r="AD65" s="29">
        <v>0</v>
      </c>
      <c r="AE65" s="29">
        <v>0</v>
      </c>
      <c r="AF65" s="29">
        <v>0</v>
      </c>
      <c r="AG65" s="29">
        <f>'Формат ИПР'!CE50</f>
        <v>0</v>
      </c>
      <c r="AH65" s="29">
        <v>0</v>
      </c>
      <c r="AI65" s="29">
        <f>'Формат ИПР'!CL50</f>
        <v>0</v>
      </c>
      <c r="AJ65" s="29">
        <v>0</v>
      </c>
      <c r="AK65" s="29">
        <f>'Формат ИПР'!CK50</f>
        <v>0</v>
      </c>
      <c r="AL65" s="29">
        <v>0</v>
      </c>
      <c r="AM65" s="29">
        <f>'Формат ИПР'!CM50</f>
        <v>0</v>
      </c>
      <c r="AN65" s="29">
        <v>0</v>
      </c>
      <c r="AO65" s="75"/>
      <c r="AP65" s="75"/>
      <c r="AQ65" s="75"/>
      <c r="AR65" s="75"/>
    </row>
    <row r="66" spans="1:44" ht="36.75" customHeight="1">
      <c r="A66" s="218" t="str">
        <f>'Формат ИПР'!B51</f>
        <v>1.1.3.1</v>
      </c>
      <c r="B66" s="33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19" t="str">
        <f>'Формат ИПР'!D51</f>
        <v>J_Che247</v>
      </c>
      <c r="D66" s="33" t="s">
        <v>609</v>
      </c>
      <c r="E66" s="29" t="str">
        <f>'Формат ИПР'!BB51</f>
        <v>нд</v>
      </c>
      <c r="F66" s="29" t="str">
        <f t="shared" si="50"/>
        <v>нд</v>
      </c>
      <c r="G66" s="29" t="str">
        <f>'Формат ИПР'!BA51</f>
        <v>нд</v>
      </c>
      <c r="H66" s="29" t="str">
        <f t="shared" si="51"/>
        <v>нд</v>
      </c>
      <c r="I66" s="29" t="str">
        <f>'Формат ИПР'!BC51</f>
        <v>нд</v>
      </c>
      <c r="J66" s="29" t="str">
        <f t="shared" si="52"/>
        <v>нд</v>
      </c>
      <c r="K66" s="29">
        <f t="shared" si="65"/>
        <v>0</v>
      </c>
      <c r="L66" s="29">
        <f t="shared" si="66"/>
        <v>0</v>
      </c>
      <c r="M66" s="29">
        <f t="shared" si="67"/>
        <v>0</v>
      </c>
      <c r="N66" s="29">
        <f t="shared" si="68"/>
        <v>0</v>
      </c>
      <c r="O66" s="29">
        <f t="shared" si="69"/>
        <v>0</v>
      </c>
      <c r="P66" s="29">
        <f t="shared" si="70"/>
        <v>0</v>
      </c>
      <c r="Q66" s="29">
        <f>'Формат ИПР'!BN51</f>
        <v>0</v>
      </c>
      <c r="R66" s="29">
        <v>0</v>
      </c>
      <c r="S66" s="29">
        <f>'Формат ИПР'!BM51</f>
        <v>0</v>
      </c>
      <c r="T66" s="29">
        <v>0</v>
      </c>
      <c r="U66" s="29">
        <f>'Формат ИПР'!BO51</f>
        <v>0</v>
      </c>
      <c r="V66" s="29">
        <v>0</v>
      </c>
      <c r="W66" s="29">
        <f>'Формат ИПР'!BV51</f>
        <v>0</v>
      </c>
      <c r="X66" s="29">
        <v>0</v>
      </c>
      <c r="Y66" s="29">
        <f>'Формат ИПР'!BU51</f>
        <v>0</v>
      </c>
      <c r="Z66" s="29">
        <v>0</v>
      </c>
      <c r="AA66" s="29">
        <f>'Формат ИПР'!BW51</f>
        <v>0</v>
      </c>
      <c r="AB66" s="29">
        <v>0</v>
      </c>
      <c r="AC66" s="29">
        <f>'Формат ИПР'!CD51</f>
        <v>0</v>
      </c>
      <c r="AD66" s="29">
        <v>0</v>
      </c>
      <c r="AE66" s="29">
        <v>0</v>
      </c>
      <c r="AF66" s="29">
        <v>0</v>
      </c>
      <c r="AG66" s="29">
        <f>'Формат ИПР'!CE51</f>
        <v>0</v>
      </c>
      <c r="AH66" s="29">
        <v>0</v>
      </c>
      <c r="AI66" s="29">
        <f>'Формат ИПР'!CL51</f>
        <v>0</v>
      </c>
      <c r="AJ66" s="29">
        <v>0</v>
      </c>
      <c r="AK66" s="29">
        <f>'Формат ИПР'!CK51</f>
        <v>0</v>
      </c>
      <c r="AL66" s="29">
        <v>0</v>
      </c>
      <c r="AM66" s="29">
        <f>'Формат ИПР'!CM51</f>
        <v>0</v>
      </c>
      <c r="AN66" s="29">
        <v>0</v>
      </c>
      <c r="AO66" s="75"/>
      <c r="AP66" s="75"/>
      <c r="AQ66" s="75"/>
      <c r="AR66" s="75"/>
    </row>
    <row r="67" spans="1:44" ht="36.75" customHeight="1">
      <c r="A67" s="218" t="str">
        <f>'Формат ИПР'!B52</f>
        <v>1.1.3.1</v>
      </c>
      <c r="B67" s="33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7" s="219" t="str">
        <f>'Формат ИПР'!D52</f>
        <v>I_Che160</v>
      </c>
      <c r="D67" s="33" t="s">
        <v>609</v>
      </c>
      <c r="E67" s="29">
        <f>'Формат ИПР'!BB52</f>
        <v>0</v>
      </c>
      <c r="F67" s="29">
        <f t="shared" si="50"/>
        <v>0</v>
      </c>
      <c r="G67" s="29">
        <f>'Формат ИПР'!BA52</f>
        <v>0</v>
      </c>
      <c r="H67" s="29">
        <f t="shared" si="51"/>
        <v>0</v>
      </c>
      <c r="I67" s="29">
        <f>'Формат ИПР'!BC52</f>
        <v>0</v>
      </c>
      <c r="J67" s="29">
        <f t="shared" si="52"/>
        <v>0</v>
      </c>
      <c r="K67" s="29">
        <f t="shared" si="53"/>
        <v>0</v>
      </c>
      <c r="L67" s="29">
        <f t="shared" si="54"/>
        <v>0</v>
      </c>
      <c r="M67" s="29">
        <f t="shared" si="55"/>
        <v>0</v>
      </c>
      <c r="N67" s="29">
        <f t="shared" si="56"/>
        <v>0</v>
      </c>
      <c r="O67" s="29">
        <f t="shared" si="57"/>
        <v>0</v>
      </c>
      <c r="P67" s="29">
        <f t="shared" si="58"/>
        <v>0</v>
      </c>
      <c r="Q67" s="29">
        <f>'Формат ИПР'!BN52</f>
        <v>0</v>
      </c>
      <c r="R67" s="29">
        <v>0</v>
      </c>
      <c r="S67" s="29">
        <f>'Формат ИПР'!BM52</f>
        <v>0</v>
      </c>
      <c r="T67" s="29">
        <v>0</v>
      </c>
      <c r="U67" s="29">
        <f>'Формат ИПР'!BO52</f>
        <v>0</v>
      </c>
      <c r="V67" s="29">
        <v>0</v>
      </c>
      <c r="W67" s="29">
        <f>'Формат ИПР'!BV52</f>
        <v>0</v>
      </c>
      <c r="X67" s="29">
        <v>0</v>
      </c>
      <c r="Y67" s="29">
        <f>'Формат ИПР'!BU52</f>
        <v>0</v>
      </c>
      <c r="Z67" s="29">
        <v>0</v>
      </c>
      <c r="AA67" s="29">
        <f>'Формат ИПР'!BW52</f>
        <v>0</v>
      </c>
      <c r="AB67" s="29">
        <v>0</v>
      </c>
      <c r="AC67" s="29">
        <f>'Формат ИПР'!CD52</f>
        <v>0</v>
      </c>
      <c r="AD67" s="29">
        <v>0</v>
      </c>
      <c r="AE67" s="29">
        <f>'Формат ИПР'!CC52</f>
        <v>0</v>
      </c>
      <c r="AF67" s="29">
        <v>0</v>
      </c>
      <c r="AG67" s="29">
        <f>'Формат ИПР'!CE52</f>
        <v>0</v>
      </c>
      <c r="AH67" s="29">
        <v>0</v>
      </c>
      <c r="AI67" s="29">
        <f>'Формат ИПР'!CL52</f>
        <v>0</v>
      </c>
      <c r="AJ67" s="29">
        <v>0</v>
      </c>
      <c r="AK67" s="29">
        <f>'Формат ИПР'!CK52</f>
        <v>0</v>
      </c>
      <c r="AL67" s="29">
        <v>0</v>
      </c>
      <c r="AM67" s="29">
        <f>'Формат ИПР'!CM52</f>
        <v>0</v>
      </c>
      <c r="AN67" s="29">
        <v>0</v>
      </c>
      <c r="AO67" s="75"/>
      <c r="AP67" s="75"/>
      <c r="AQ67" s="75"/>
      <c r="AR67" s="75"/>
    </row>
    <row r="68" spans="1:44" ht="36.75" customHeight="1">
      <c r="A68" s="218" t="s">
        <v>129</v>
      </c>
      <c r="B68" s="33" t="s">
        <v>130</v>
      </c>
      <c r="C68" s="219" t="s">
        <v>107</v>
      </c>
      <c r="D68" s="33" t="s">
        <v>509</v>
      </c>
      <c r="E68" s="249">
        <f t="shared" ref="E68:AN68" si="71">E69+E70+E71</f>
        <v>0</v>
      </c>
      <c r="F68" s="249">
        <f t="shared" si="71"/>
        <v>0</v>
      </c>
      <c r="G68" s="249">
        <f t="shared" si="71"/>
        <v>0</v>
      </c>
      <c r="H68" s="249">
        <f t="shared" si="71"/>
        <v>0</v>
      </c>
      <c r="I68" s="249">
        <f t="shared" si="71"/>
        <v>0</v>
      </c>
      <c r="J68" s="249">
        <f t="shared" si="71"/>
        <v>0</v>
      </c>
      <c r="K68" s="249">
        <f t="shared" si="71"/>
        <v>0</v>
      </c>
      <c r="L68" s="249">
        <f t="shared" si="71"/>
        <v>0</v>
      </c>
      <c r="M68" s="249">
        <f t="shared" si="71"/>
        <v>0</v>
      </c>
      <c r="N68" s="249">
        <f t="shared" si="71"/>
        <v>0</v>
      </c>
      <c r="O68" s="249">
        <f t="shared" si="71"/>
        <v>0</v>
      </c>
      <c r="P68" s="249">
        <f t="shared" si="71"/>
        <v>0</v>
      </c>
      <c r="Q68" s="249">
        <f t="shared" si="71"/>
        <v>0</v>
      </c>
      <c r="R68" s="249">
        <f t="shared" si="71"/>
        <v>0</v>
      </c>
      <c r="S68" s="249">
        <f t="shared" si="71"/>
        <v>0</v>
      </c>
      <c r="T68" s="249">
        <f t="shared" si="71"/>
        <v>0</v>
      </c>
      <c r="U68" s="249">
        <f t="shared" si="71"/>
        <v>0</v>
      </c>
      <c r="V68" s="249">
        <f t="shared" si="71"/>
        <v>0</v>
      </c>
      <c r="W68" s="249">
        <f t="shared" si="71"/>
        <v>0</v>
      </c>
      <c r="X68" s="249">
        <f t="shared" si="71"/>
        <v>0</v>
      </c>
      <c r="Y68" s="249">
        <f t="shared" si="71"/>
        <v>0</v>
      </c>
      <c r="Z68" s="249">
        <f t="shared" si="71"/>
        <v>0</v>
      </c>
      <c r="AA68" s="249">
        <f t="shared" si="71"/>
        <v>0</v>
      </c>
      <c r="AB68" s="249">
        <f t="shared" si="71"/>
        <v>0</v>
      </c>
      <c r="AC68" s="249">
        <f t="shared" si="71"/>
        <v>0</v>
      </c>
      <c r="AD68" s="249">
        <f t="shared" si="71"/>
        <v>0</v>
      </c>
      <c r="AE68" s="249">
        <f t="shared" si="71"/>
        <v>0</v>
      </c>
      <c r="AF68" s="249">
        <f t="shared" si="71"/>
        <v>0</v>
      </c>
      <c r="AG68" s="249">
        <f t="shared" si="71"/>
        <v>0</v>
      </c>
      <c r="AH68" s="249">
        <f t="shared" si="71"/>
        <v>0</v>
      </c>
      <c r="AI68" s="249">
        <f t="shared" si="71"/>
        <v>0</v>
      </c>
      <c r="AJ68" s="249">
        <f t="shared" si="71"/>
        <v>0</v>
      </c>
      <c r="AK68" s="249">
        <f t="shared" si="71"/>
        <v>0</v>
      </c>
      <c r="AL68" s="249">
        <f t="shared" si="71"/>
        <v>0</v>
      </c>
      <c r="AM68" s="249">
        <f t="shared" si="71"/>
        <v>0</v>
      </c>
      <c r="AN68" s="249">
        <f t="shared" si="71"/>
        <v>0</v>
      </c>
      <c r="AO68" s="75"/>
      <c r="AP68" s="75"/>
      <c r="AQ68" s="75"/>
      <c r="AR68" s="75"/>
    </row>
    <row r="69" spans="1:44" ht="36.75" customHeight="1">
      <c r="A69" s="218" t="s">
        <v>129</v>
      </c>
      <c r="B69" s="33" t="s">
        <v>126</v>
      </c>
      <c r="C69" s="219" t="s">
        <v>107</v>
      </c>
      <c r="D69" s="33" t="s">
        <v>509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249">
        <v>0</v>
      </c>
      <c r="S69" s="249">
        <v>0</v>
      </c>
      <c r="T69" s="249">
        <v>0</v>
      </c>
      <c r="U69" s="249">
        <v>0</v>
      </c>
      <c r="V69" s="249">
        <v>0</v>
      </c>
      <c r="W69" s="249">
        <v>0</v>
      </c>
      <c r="X69" s="249">
        <v>0</v>
      </c>
      <c r="Y69" s="249">
        <v>0</v>
      </c>
      <c r="Z69" s="249">
        <v>0</v>
      </c>
      <c r="AA69" s="249">
        <v>0</v>
      </c>
      <c r="AB69" s="249">
        <v>0</v>
      </c>
      <c r="AC69" s="249">
        <v>0</v>
      </c>
      <c r="AD69" s="249">
        <v>0</v>
      </c>
      <c r="AE69" s="249">
        <v>0</v>
      </c>
      <c r="AF69" s="249">
        <v>0</v>
      </c>
      <c r="AG69" s="249">
        <v>0</v>
      </c>
      <c r="AH69" s="249">
        <v>0</v>
      </c>
      <c r="AI69" s="249">
        <v>0</v>
      </c>
      <c r="AJ69" s="249">
        <v>0</v>
      </c>
      <c r="AK69" s="249">
        <v>0</v>
      </c>
      <c r="AL69" s="249">
        <v>0</v>
      </c>
      <c r="AM69" s="249">
        <v>0</v>
      </c>
      <c r="AN69" s="249">
        <v>0</v>
      </c>
      <c r="AO69" s="75"/>
      <c r="AP69" s="75"/>
      <c r="AQ69" s="75"/>
      <c r="AR69" s="75"/>
    </row>
    <row r="70" spans="1:44" ht="36.75" customHeight="1">
      <c r="A70" s="218" t="s">
        <v>129</v>
      </c>
      <c r="B70" s="33" t="s">
        <v>127</v>
      </c>
      <c r="C70" s="219" t="s">
        <v>107</v>
      </c>
      <c r="D70" s="33" t="s">
        <v>509</v>
      </c>
      <c r="E70" s="249">
        <v>0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49">
        <v>0</v>
      </c>
      <c r="O70" s="249">
        <v>0</v>
      </c>
      <c r="P70" s="249">
        <v>0</v>
      </c>
      <c r="Q70" s="249">
        <v>0</v>
      </c>
      <c r="R70" s="249">
        <v>0</v>
      </c>
      <c r="S70" s="249">
        <v>0</v>
      </c>
      <c r="T70" s="249">
        <v>0</v>
      </c>
      <c r="U70" s="249">
        <v>0</v>
      </c>
      <c r="V70" s="249">
        <v>0</v>
      </c>
      <c r="W70" s="249">
        <v>0</v>
      </c>
      <c r="X70" s="249">
        <v>0</v>
      </c>
      <c r="Y70" s="249">
        <v>0</v>
      </c>
      <c r="Z70" s="249">
        <v>0</v>
      </c>
      <c r="AA70" s="249">
        <v>0</v>
      </c>
      <c r="AB70" s="249">
        <v>0</v>
      </c>
      <c r="AC70" s="249">
        <v>0</v>
      </c>
      <c r="AD70" s="249">
        <v>0</v>
      </c>
      <c r="AE70" s="249">
        <v>0</v>
      </c>
      <c r="AF70" s="249">
        <v>0</v>
      </c>
      <c r="AG70" s="249">
        <v>0</v>
      </c>
      <c r="AH70" s="249">
        <v>0</v>
      </c>
      <c r="AI70" s="249">
        <v>0</v>
      </c>
      <c r="AJ70" s="249">
        <v>0</v>
      </c>
      <c r="AK70" s="249">
        <v>0</v>
      </c>
      <c r="AL70" s="249">
        <v>0</v>
      </c>
      <c r="AM70" s="249">
        <v>0</v>
      </c>
      <c r="AN70" s="249">
        <v>0</v>
      </c>
      <c r="AO70" s="75"/>
      <c r="AP70" s="75"/>
      <c r="AQ70" s="75"/>
      <c r="AR70" s="75"/>
    </row>
    <row r="71" spans="1:44" ht="36.75" customHeight="1">
      <c r="A71" s="218" t="s">
        <v>129</v>
      </c>
      <c r="B71" s="33" t="s">
        <v>131</v>
      </c>
      <c r="C71" s="219" t="s">
        <v>107</v>
      </c>
      <c r="D71" s="33" t="s">
        <v>509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75"/>
      <c r="AP71" s="75"/>
      <c r="AQ71" s="75"/>
      <c r="AR71" s="75"/>
    </row>
    <row r="72" spans="1:44" ht="36.75" customHeight="1">
      <c r="A72" s="218" t="s">
        <v>132</v>
      </c>
      <c r="B72" s="33" t="s">
        <v>133</v>
      </c>
      <c r="C72" s="219" t="s">
        <v>107</v>
      </c>
      <c r="D72" s="33" t="s">
        <v>509</v>
      </c>
      <c r="E72" s="29">
        <f t="shared" ref="E72:AN72" si="72">E73+E74</f>
        <v>0</v>
      </c>
      <c r="F72" s="29">
        <f t="shared" si="72"/>
        <v>0</v>
      </c>
      <c r="G72" s="29">
        <f t="shared" si="72"/>
        <v>1.399</v>
      </c>
      <c r="H72" s="29">
        <f t="shared" si="72"/>
        <v>0</v>
      </c>
      <c r="I72" s="29">
        <f t="shared" si="72"/>
        <v>2</v>
      </c>
      <c r="J72" s="29">
        <f t="shared" si="72"/>
        <v>0</v>
      </c>
      <c r="K72" s="29">
        <f t="shared" si="72"/>
        <v>0</v>
      </c>
      <c r="L72" s="29">
        <f t="shared" si="72"/>
        <v>0</v>
      </c>
      <c r="M72" s="29">
        <f t="shared" si="72"/>
        <v>0</v>
      </c>
      <c r="N72" s="29">
        <f t="shared" si="72"/>
        <v>0</v>
      </c>
      <c r="O72" s="29">
        <f t="shared" si="72"/>
        <v>2</v>
      </c>
      <c r="P72" s="29">
        <f t="shared" si="72"/>
        <v>0</v>
      </c>
      <c r="Q72" s="29">
        <f t="shared" si="72"/>
        <v>0</v>
      </c>
      <c r="R72" s="29">
        <f t="shared" si="72"/>
        <v>0</v>
      </c>
      <c r="S72" s="29">
        <f t="shared" si="72"/>
        <v>0</v>
      </c>
      <c r="T72" s="29">
        <f t="shared" si="72"/>
        <v>0</v>
      </c>
      <c r="U72" s="29">
        <f t="shared" si="72"/>
        <v>0</v>
      </c>
      <c r="V72" s="29">
        <f t="shared" si="72"/>
        <v>0</v>
      </c>
      <c r="W72" s="29">
        <f t="shared" si="72"/>
        <v>0</v>
      </c>
      <c r="X72" s="29">
        <f t="shared" si="72"/>
        <v>0</v>
      </c>
      <c r="Y72" s="29">
        <f t="shared" si="72"/>
        <v>0</v>
      </c>
      <c r="Z72" s="29">
        <f t="shared" si="72"/>
        <v>0</v>
      </c>
      <c r="AA72" s="29">
        <f t="shared" si="72"/>
        <v>2</v>
      </c>
      <c r="AB72" s="29">
        <f t="shared" si="72"/>
        <v>0</v>
      </c>
      <c r="AC72" s="29">
        <f t="shared" si="72"/>
        <v>0</v>
      </c>
      <c r="AD72" s="29">
        <f t="shared" si="72"/>
        <v>0</v>
      </c>
      <c r="AE72" s="29">
        <f t="shared" si="72"/>
        <v>0</v>
      </c>
      <c r="AF72" s="29">
        <f t="shared" si="72"/>
        <v>0</v>
      </c>
      <c r="AG72" s="29">
        <f t="shared" si="72"/>
        <v>0</v>
      </c>
      <c r="AH72" s="29">
        <f t="shared" si="72"/>
        <v>0</v>
      </c>
      <c r="AI72" s="29">
        <f t="shared" si="72"/>
        <v>0</v>
      </c>
      <c r="AJ72" s="29">
        <f t="shared" si="72"/>
        <v>0</v>
      </c>
      <c r="AK72" s="29">
        <f t="shared" si="72"/>
        <v>0</v>
      </c>
      <c r="AL72" s="29">
        <f t="shared" si="72"/>
        <v>0</v>
      </c>
      <c r="AM72" s="29">
        <f t="shared" si="72"/>
        <v>0</v>
      </c>
      <c r="AN72" s="29">
        <f t="shared" si="72"/>
        <v>0</v>
      </c>
      <c r="AO72" s="75"/>
      <c r="AP72" s="75"/>
      <c r="AQ72" s="75"/>
      <c r="AR72" s="75"/>
    </row>
    <row r="73" spans="1:44" ht="36.75" customHeight="1">
      <c r="A73" s="218" t="s">
        <v>134</v>
      </c>
      <c r="B73" s="33" t="s">
        <v>135</v>
      </c>
      <c r="C73" s="219" t="s">
        <v>107</v>
      </c>
      <c r="D73" s="33" t="s">
        <v>509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75"/>
      <c r="AP73" s="75"/>
      <c r="AQ73" s="75"/>
      <c r="AR73" s="75"/>
    </row>
    <row r="74" spans="1:44" ht="36.75" customHeight="1">
      <c r="A74" s="218" t="s">
        <v>136</v>
      </c>
      <c r="B74" s="33" t="s">
        <v>137</v>
      </c>
      <c r="C74" s="219" t="s">
        <v>107</v>
      </c>
      <c r="D74" s="33" t="s">
        <v>509</v>
      </c>
      <c r="E74" s="29">
        <f t="shared" ref="E74:AN74" si="73">SUM(E75:E79)</f>
        <v>0</v>
      </c>
      <c r="F74" s="29">
        <f t="shared" si="73"/>
        <v>0</v>
      </c>
      <c r="G74" s="29">
        <f t="shared" si="73"/>
        <v>1.399</v>
      </c>
      <c r="H74" s="29">
        <f t="shared" si="73"/>
        <v>0</v>
      </c>
      <c r="I74" s="29">
        <f t="shared" si="73"/>
        <v>2</v>
      </c>
      <c r="J74" s="29">
        <f t="shared" si="73"/>
        <v>0</v>
      </c>
      <c r="K74" s="29">
        <f t="shared" si="73"/>
        <v>0</v>
      </c>
      <c r="L74" s="29">
        <f t="shared" si="73"/>
        <v>0</v>
      </c>
      <c r="M74" s="29">
        <f t="shared" si="73"/>
        <v>0</v>
      </c>
      <c r="N74" s="29">
        <f t="shared" si="73"/>
        <v>0</v>
      </c>
      <c r="O74" s="29">
        <f t="shared" si="73"/>
        <v>2</v>
      </c>
      <c r="P74" s="29">
        <f t="shared" si="73"/>
        <v>0</v>
      </c>
      <c r="Q74" s="29">
        <f t="shared" si="73"/>
        <v>0</v>
      </c>
      <c r="R74" s="29">
        <f t="shared" si="73"/>
        <v>0</v>
      </c>
      <c r="S74" s="29">
        <f t="shared" si="73"/>
        <v>0</v>
      </c>
      <c r="T74" s="29">
        <f t="shared" si="73"/>
        <v>0</v>
      </c>
      <c r="U74" s="29">
        <f t="shared" si="73"/>
        <v>0</v>
      </c>
      <c r="V74" s="29">
        <f t="shared" si="73"/>
        <v>0</v>
      </c>
      <c r="W74" s="29">
        <f t="shared" si="73"/>
        <v>0</v>
      </c>
      <c r="X74" s="29">
        <f t="shared" si="73"/>
        <v>0</v>
      </c>
      <c r="Y74" s="29">
        <f t="shared" si="73"/>
        <v>0</v>
      </c>
      <c r="Z74" s="29">
        <f t="shared" si="73"/>
        <v>0</v>
      </c>
      <c r="AA74" s="29">
        <f t="shared" si="73"/>
        <v>2</v>
      </c>
      <c r="AB74" s="29">
        <f t="shared" si="73"/>
        <v>0</v>
      </c>
      <c r="AC74" s="29">
        <f t="shared" si="73"/>
        <v>0</v>
      </c>
      <c r="AD74" s="29">
        <f t="shared" si="73"/>
        <v>0</v>
      </c>
      <c r="AE74" s="29">
        <f t="shared" si="73"/>
        <v>0</v>
      </c>
      <c r="AF74" s="29">
        <f t="shared" si="73"/>
        <v>0</v>
      </c>
      <c r="AG74" s="29">
        <f t="shared" si="73"/>
        <v>0</v>
      </c>
      <c r="AH74" s="29">
        <f t="shared" si="73"/>
        <v>0</v>
      </c>
      <c r="AI74" s="29">
        <f t="shared" si="73"/>
        <v>0</v>
      </c>
      <c r="AJ74" s="29">
        <f t="shared" si="73"/>
        <v>0</v>
      </c>
      <c r="AK74" s="29">
        <f t="shared" si="73"/>
        <v>0</v>
      </c>
      <c r="AL74" s="29">
        <f t="shared" si="73"/>
        <v>0</v>
      </c>
      <c r="AM74" s="29">
        <f t="shared" si="73"/>
        <v>0</v>
      </c>
      <c r="AN74" s="29">
        <f t="shared" si="73"/>
        <v>0</v>
      </c>
      <c r="AO74" s="75"/>
      <c r="AP74" s="75"/>
      <c r="AQ74" s="75"/>
      <c r="AR74" s="75"/>
    </row>
    <row r="75" spans="1:44" ht="36.75" customHeight="1">
      <c r="A75" s="218" t="str">
        <f>'Формат ИПР'!B60</f>
        <v>1.1.4.2</v>
      </c>
      <c r="B75" s="33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5" s="219" t="str">
        <f>'Формат ИПР'!D60</f>
        <v>G_Che18</v>
      </c>
      <c r="D75" s="33" t="s">
        <v>509</v>
      </c>
      <c r="E75" s="29">
        <f>'Формат ИПР'!BB60</f>
        <v>0</v>
      </c>
      <c r="F75" s="29">
        <f t="shared" ref="F75:F79" si="74">IF($E75="нд","нд",0)</f>
        <v>0</v>
      </c>
      <c r="G75" s="29">
        <f>'Формат ИПР'!BA60</f>
        <v>1.399</v>
      </c>
      <c r="H75" s="29">
        <f t="shared" ref="H75:H79" si="75">IF($E75="нд","нд",0)</f>
        <v>0</v>
      </c>
      <c r="I75" s="29">
        <f>'Формат ИПР'!BC60</f>
        <v>0</v>
      </c>
      <c r="J75" s="29">
        <f t="shared" ref="J75:J79" si="76">IF($E75="нд","нд",0)</f>
        <v>0</v>
      </c>
      <c r="K75" s="29">
        <f t="shared" ref="K75:P79" si="77">Q75+W75+AC75+AI75</f>
        <v>0</v>
      </c>
      <c r="L75" s="29">
        <f t="shared" si="77"/>
        <v>0</v>
      </c>
      <c r="M75" s="29">
        <f t="shared" si="77"/>
        <v>0</v>
      </c>
      <c r="N75" s="29">
        <f t="shared" si="77"/>
        <v>0</v>
      </c>
      <c r="O75" s="29">
        <f t="shared" si="77"/>
        <v>0</v>
      </c>
      <c r="P75" s="29">
        <f t="shared" si="77"/>
        <v>0</v>
      </c>
      <c r="Q75" s="29">
        <f>'Формат ИПР'!BN60</f>
        <v>0</v>
      </c>
      <c r="R75" s="29">
        <v>0</v>
      </c>
      <c r="S75" s="29">
        <f>'Формат ИПР'!BM60</f>
        <v>0</v>
      </c>
      <c r="T75" s="29">
        <v>0</v>
      </c>
      <c r="U75" s="29">
        <f>'Формат ИПР'!BO60</f>
        <v>0</v>
      </c>
      <c r="V75" s="29">
        <v>0</v>
      </c>
      <c r="W75" s="29">
        <f>'Формат ИПР'!BV60</f>
        <v>0</v>
      </c>
      <c r="X75" s="29">
        <v>0</v>
      </c>
      <c r="Y75" s="29">
        <f>'Формат ИПР'!BU60</f>
        <v>0</v>
      </c>
      <c r="Z75" s="29">
        <v>0</v>
      </c>
      <c r="AA75" s="29">
        <f>'Формат ИПР'!BW60</f>
        <v>0</v>
      </c>
      <c r="AB75" s="29">
        <v>0</v>
      </c>
      <c r="AC75" s="29">
        <f>'Формат ИПР'!CD60</f>
        <v>0</v>
      </c>
      <c r="AD75" s="29">
        <v>0</v>
      </c>
      <c r="AE75" s="29">
        <f>'Формат ИПР'!CC60</f>
        <v>0</v>
      </c>
      <c r="AF75" s="29">
        <v>0</v>
      </c>
      <c r="AG75" s="29">
        <f>'Формат ИПР'!CE60</f>
        <v>0</v>
      </c>
      <c r="AH75" s="29">
        <v>0</v>
      </c>
      <c r="AI75" s="29">
        <f>'Формат ИПР'!CL60</f>
        <v>0</v>
      </c>
      <c r="AJ75" s="29">
        <v>0</v>
      </c>
      <c r="AK75" s="29">
        <f>'Формат ИПР'!CK60</f>
        <v>0</v>
      </c>
      <c r="AL75" s="29">
        <v>0</v>
      </c>
      <c r="AM75" s="29">
        <f>'Формат ИПР'!CM60</f>
        <v>0</v>
      </c>
      <c r="AN75" s="29">
        <v>0</v>
      </c>
      <c r="AO75" s="75"/>
      <c r="AP75" s="75"/>
      <c r="AQ75" s="75"/>
      <c r="AR75" s="75"/>
    </row>
    <row r="76" spans="1:44" ht="36.75" customHeight="1">
      <c r="A76" s="218" t="str">
        <f>'Формат ИПР'!B61</f>
        <v>1.1.4.2</v>
      </c>
      <c r="B76" s="33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6" s="219" t="str">
        <f>'Формат ИПР'!D61</f>
        <v>I_Che134</v>
      </c>
      <c r="D76" s="33" t="s">
        <v>509</v>
      </c>
      <c r="E76" s="29">
        <f>'Формат ИПР'!BB61</f>
        <v>0</v>
      </c>
      <c r="F76" s="29">
        <f t="shared" si="74"/>
        <v>0</v>
      </c>
      <c r="G76" s="29">
        <f>'Формат ИПР'!BA61</f>
        <v>0</v>
      </c>
      <c r="H76" s="29">
        <f t="shared" si="75"/>
        <v>0</v>
      </c>
      <c r="I76" s="29">
        <f>'Формат ИПР'!BC61</f>
        <v>0</v>
      </c>
      <c r="J76" s="29">
        <f t="shared" si="76"/>
        <v>0</v>
      </c>
      <c r="K76" s="29">
        <f t="shared" ref="K76:K77" si="78">Q76+W76+AC76+AI76</f>
        <v>0</v>
      </c>
      <c r="L76" s="29">
        <f t="shared" ref="L76:L77" si="79">R76+X76+AD76+AJ76</f>
        <v>0</v>
      </c>
      <c r="M76" s="29">
        <f t="shared" ref="M76:M77" si="80">S76+Y76+AE76+AK76</f>
        <v>0</v>
      </c>
      <c r="N76" s="29">
        <f t="shared" ref="N76:N77" si="81">T76+Z76+AF76+AL76</f>
        <v>0</v>
      </c>
      <c r="O76" s="29">
        <f t="shared" ref="O76:O77" si="82">U76+AA76+AG76+AM76</f>
        <v>1</v>
      </c>
      <c r="P76" s="29">
        <f t="shared" ref="P76:P77" si="83">V76+AB76+AH76+AN76</f>
        <v>0</v>
      </c>
      <c r="Q76" s="29">
        <f>'Формат ИПР'!BN61</f>
        <v>0</v>
      </c>
      <c r="R76" s="29">
        <v>0</v>
      </c>
      <c r="S76" s="29">
        <f>'Формат ИПР'!BM61</f>
        <v>0</v>
      </c>
      <c r="T76" s="29">
        <v>0</v>
      </c>
      <c r="U76" s="29">
        <f>'Формат ИПР'!BO61</f>
        <v>0</v>
      </c>
      <c r="V76" s="29">
        <v>0</v>
      </c>
      <c r="W76" s="29">
        <f>'Формат ИПР'!BV61</f>
        <v>0</v>
      </c>
      <c r="X76" s="29">
        <v>0</v>
      </c>
      <c r="Y76" s="29">
        <f>'Формат ИПР'!BU61</f>
        <v>0</v>
      </c>
      <c r="Z76" s="29">
        <v>0</v>
      </c>
      <c r="AA76" s="29">
        <f>'Формат ИПР'!BW61</f>
        <v>1</v>
      </c>
      <c r="AB76" s="29">
        <v>0</v>
      </c>
      <c r="AC76" s="29">
        <f>'Формат ИПР'!CD61</f>
        <v>0</v>
      </c>
      <c r="AD76" s="29">
        <v>0</v>
      </c>
      <c r="AE76" s="29">
        <f>'Формат ИПР'!CC61</f>
        <v>0</v>
      </c>
      <c r="AF76" s="29">
        <v>0</v>
      </c>
      <c r="AG76" s="29">
        <f>'Формат ИПР'!CE61</f>
        <v>0</v>
      </c>
      <c r="AH76" s="29">
        <v>0</v>
      </c>
      <c r="AI76" s="29">
        <f>'Формат ИПР'!CL61</f>
        <v>0</v>
      </c>
      <c r="AJ76" s="29">
        <v>0</v>
      </c>
      <c r="AK76" s="29">
        <f>'Формат ИПР'!CK61</f>
        <v>0</v>
      </c>
      <c r="AL76" s="29">
        <v>0</v>
      </c>
      <c r="AM76" s="29">
        <f>'Формат ИПР'!CM61</f>
        <v>0</v>
      </c>
      <c r="AN76" s="29">
        <v>0</v>
      </c>
      <c r="AO76" s="75"/>
      <c r="AP76" s="75"/>
      <c r="AQ76" s="75"/>
      <c r="AR76" s="75"/>
    </row>
    <row r="77" spans="1:44" ht="36.75" customHeight="1">
      <c r="A77" s="218" t="str">
        <f>'Формат ИПР'!B62</f>
        <v>1.1.4.2</v>
      </c>
      <c r="B77" s="33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7" s="219" t="str">
        <f>'Формат ИПР'!D62</f>
        <v>I_Che135</v>
      </c>
      <c r="D77" s="33" t="s">
        <v>509</v>
      </c>
      <c r="E77" s="29">
        <f>'Формат ИПР'!BB62</f>
        <v>0</v>
      </c>
      <c r="F77" s="29">
        <f t="shared" si="74"/>
        <v>0</v>
      </c>
      <c r="G77" s="29">
        <f>'Формат ИПР'!BA62</f>
        <v>0</v>
      </c>
      <c r="H77" s="29">
        <f t="shared" si="75"/>
        <v>0</v>
      </c>
      <c r="I77" s="29">
        <f>'Формат ИПР'!BC62</f>
        <v>0</v>
      </c>
      <c r="J77" s="29">
        <f t="shared" si="76"/>
        <v>0</v>
      </c>
      <c r="K77" s="29">
        <f t="shared" si="78"/>
        <v>0</v>
      </c>
      <c r="L77" s="29">
        <f t="shared" si="79"/>
        <v>0</v>
      </c>
      <c r="M77" s="29">
        <f t="shared" si="80"/>
        <v>0</v>
      </c>
      <c r="N77" s="29">
        <f t="shared" si="81"/>
        <v>0</v>
      </c>
      <c r="O77" s="29">
        <f t="shared" si="82"/>
        <v>1</v>
      </c>
      <c r="P77" s="29">
        <f t="shared" si="83"/>
        <v>0</v>
      </c>
      <c r="Q77" s="29">
        <f>'Формат ИПР'!BN62</f>
        <v>0</v>
      </c>
      <c r="R77" s="29">
        <v>0</v>
      </c>
      <c r="S77" s="29">
        <f>'Формат ИПР'!BM62</f>
        <v>0</v>
      </c>
      <c r="T77" s="29">
        <v>0</v>
      </c>
      <c r="U77" s="29">
        <f>'Формат ИПР'!BO62</f>
        <v>0</v>
      </c>
      <c r="V77" s="29">
        <v>0</v>
      </c>
      <c r="W77" s="29">
        <f>'Формат ИПР'!BV62</f>
        <v>0</v>
      </c>
      <c r="X77" s="29">
        <v>0</v>
      </c>
      <c r="Y77" s="29">
        <f>'Формат ИПР'!BU62</f>
        <v>0</v>
      </c>
      <c r="Z77" s="29">
        <v>0</v>
      </c>
      <c r="AA77" s="29">
        <f>'Формат ИПР'!BW62</f>
        <v>1</v>
      </c>
      <c r="AB77" s="29">
        <v>0</v>
      </c>
      <c r="AC77" s="29">
        <f>'Формат ИПР'!CD62</f>
        <v>0</v>
      </c>
      <c r="AD77" s="29">
        <v>0</v>
      </c>
      <c r="AE77" s="29">
        <f>'Формат ИПР'!CC62</f>
        <v>0</v>
      </c>
      <c r="AF77" s="29">
        <v>0</v>
      </c>
      <c r="AG77" s="29">
        <f>'Формат ИПР'!CE62</f>
        <v>0</v>
      </c>
      <c r="AH77" s="29">
        <v>0</v>
      </c>
      <c r="AI77" s="29">
        <f>'Формат ИПР'!CL62</f>
        <v>0</v>
      </c>
      <c r="AJ77" s="29">
        <v>0</v>
      </c>
      <c r="AK77" s="29">
        <f>'Формат ИПР'!CK62</f>
        <v>0</v>
      </c>
      <c r="AL77" s="29">
        <v>0</v>
      </c>
      <c r="AM77" s="29">
        <f>'Формат ИПР'!CM62</f>
        <v>0</v>
      </c>
      <c r="AN77" s="29">
        <v>0</v>
      </c>
      <c r="AO77" s="75"/>
      <c r="AP77" s="75"/>
      <c r="AQ77" s="75"/>
      <c r="AR77" s="75"/>
    </row>
    <row r="78" spans="1:44" ht="36.75" customHeight="1">
      <c r="A78" s="218" t="str">
        <f>'Формат ИПР'!B63</f>
        <v>1.1.4.2</v>
      </c>
      <c r="B78" s="33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19" t="str">
        <f>'Формат ИПР'!D63</f>
        <v>H_Che82</v>
      </c>
      <c r="D78" s="33" t="s">
        <v>509</v>
      </c>
      <c r="E78" s="29">
        <f>'Формат ИПР'!BB63</f>
        <v>0</v>
      </c>
      <c r="F78" s="29">
        <f t="shared" si="74"/>
        <v>0</v>
      </c>
      <c r="G78" s="29">
        <f>'Формат ИПР'!BA63</f>
        <v>0</v>
      </c>
      <c r="H78" s="29">
        <f t="shared" si="75"/>
        <v>0</v>
      </c>
      <c r="I78" s="29">
        <f>'Формат ИПР'!BC63</f>
        <v>1</v>
      </c>
      <c r="J78" s="29">
        <f t="shared" si="76"/>
        <v>0</v>
      </c>
      <c r="K78" s="29">
        <f t="shared" si="77"/>
        <v>0</v>
      </c>
      <c r="L78" s="29">
        <f t="shared" si="77"/>
        <v>0</v>
      </c>
      <c r="M78" s="29">
        <f t="shared" si="77"/>
        <v>0</v>
      </c>
      <c r="N78" s="29">
        <f t="shared" si="77"/>
        <v>0</v>
      </c>
      <c r="O78" s="29">
        <f t="shared" si="77"/>
        <v>0</v>
      </c>
      <c r="P78" s="29">
        <f t="shared" si="77"/>
        <v>0</v>
      </c>
      <c r="Q78" s="29">
        <f>'Формат ИПР'!BN63</f>
        <v>0</v>
      </c>
      <c r="R78" s="29">
        <v>0</v>
      </c>
      <c r="S78" s="29">
        <f>'Формат ИПР'!BM63</f>
        <v>0</v>
      </c>
      <c r="T78" s="29">
        <v>0</v>
      </c>
      <c r="U78" s="29">
        <f>'Формат ИПР'!BO63</f>
        <v>0</v>
      </c>
      <c r="V78" s="29">
        <v>0</v>
      </c>
      <c r="W78" s="29">
        <f>'Формат ИПР'!BV63</f>
        <v>0</v>
      </c>
      <c r="X78" s="29">
        <v>0</v>
      </c>
      <c r="Y78" s="29">
        <f>'Формат ИПР'!BU63</f>
        <v>0</v>
      </c>
      <c r="Z78" s="29">
        <v>0</v>
      </c>
      <c r="AA78" s="29">
        <f>'Формат ИПР'!BW63</f>
        <v>0</v>
      </c>
      <c r="AB78" s="29">
        <v>0</v>
      </c>
      <c r="AC78" s="29">
        <f>'Формат ИПР'!CD63</f>
        <v>0</v>
      </c>
      <c r="AD78" s="29">
        <v>0</v>
      </c>
      <c r="AE78" s="29">
        <f>'Формат ИПР'!CC63</f>
        <v>0</v>
      </c>
      <c r="AF78" s="29">
        <v>0</v>
      </c>
      <c r="AG78" s="29">
        <f>'Формат ИПР'!CE63</f>
        <v>0</v>
      </c>
      <c r="AH78" s="29">
        <v>0</v>
      </c>
      <c r="AI78" s="29">
        <f>'Формат ИПР'!CL63</f>
        <v>0</v>
      </c>
      <c r="AJ78" s="29">
        <v>0</v>
      </c>
      <c r="AK78" s="29">
        <f>'Формат ИПР'!CK63</f>
        <v>0</v>
      </c>
      <c r="AL78" s="29">
        <v>0</v>
      </c>
      <c r="AM78" s="29">
        <f>'Формат ИПР'!CM63</f>
        <v>0</v>
      </c>
      <c r="AN78" s="29">
        <v>0</v>
      </c>
      <c r="AO78" s="75"/>
      <c r="AP78" s="75"/>
      <c r="AQ78" s="75"/>
      <c r="AR78" s="75"/>
    </row>
    <row r="79" spans="1:44" ht="36.75" customHeight="1">
      <c r="A79" s="218" t="str">
        <f>'Формат ИПР'!B64</f>
        <v>1.1.4.2</v>
      </c>
      <c r="B79" s="33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9" s="219" t="str">
        <f>'Формат ИПР'!D64</f>
        <v>H_Che83</v>
      </c>
      <c r="D79" s="33" t="s">
        <v>509</v>
      </c>
      <c r="E79" s="29">
        <f>'Формат ИПР'!BB64</f>
        <v>0</v>
      </c>
      <c r="F79" s="29">
        <f t="shared" si="74"/>
        <v>0</v>
      </c>
      <c r="G79" s="29">
        <f>'Формат ИПР'!BA64</f>
        <v>0</v>
      </c>
      <c r="H79" s="29">
        <f t="shared" si="75"/>
        <v>0</v>
      </c>
      <c r="I79" s="29">
        <f>'Формат ИПР'!BC64</f>
        <v>1</v>
      </c>
      <c r="J79" s="29">
        <f t="shared" si="76"/>
        <v>0</v>
      </c>
      <c r="K79" s="29">
        <f t="shared" si="77"/>
        <v>0</v>
      </c>
      <c r="L79" s="29">
        <f t="shared" si="77"/>
        <v>0</v>
      </c>
      <c r="M79" s="29">
        <f t="shared" si="77"/>
        <v>0</v>
      </c>
      <c r="N79" s="29">
        <f t="shared" si="77"/>
        <v>0</v>
      </c>
      <c r="O79" s="29">
        <f t="shared" si="77"/>
        <v>0</v>
      </c>
      <c r="P79" s="29">
        <f t="shared" si="77"/>
        <v>0</v>
      </c>
      <c r="Q79" s="29">
        <f>'Формат ИПР'!BN64</f>
        <v>0</v>
      </c>
      <c r="R79" s="29">
        <v>0</v>
      </c>
      <c r="S79" s="29">
        <f>'Формат ИПР'!BM64</f>
        <v>0</v>
      </c>
      <c r="T79" s="29">
        <v>0</v>
      </c>
      <c r="U79" s="29">
        <f>'Формат ИПР'!BO64</f>
        <v>0</v>
      </c>
      <c r="V79" s="29">
        <v>0</v>
      </c>
      <c r="W79" s="29">
        <f>'Формат ИПР'!BV64</f>
        <v>0</v>
      </c>
      <c r="X79" s="29">
        <v>0</v>
      </c>
      <c r="Y79" s="29">
        <f>'Формат ИПР'!BU64</f>
        <v>0</v>
      </c>
      <c r="Z79" s="29">
        <v>0</v>
      </c>
      <c r="AA79" s="29">
        <f>'Формат ИПР'!BW64</f>
        <v>0</v>
      </c>
      <c r="AB79" s="29">
        <v>0</v>
      </c>
      <c r="AC79" s="29">
        <f>'Формат ИПР'!CD64</f>
        <v>0</v>
      </c>
      <c r="AD79" s="29">
        <v>0</v>
      </c>
      <c r="AE79" s="29">
        <f>'Формат ИПР'!CC64</f>
        <v>0</v>
      </c>
      <c r="AF79" s="29">
        <v>0</v>
      </c>
      <c r="AG79" s="29">
        <f>'Формат ИПР'!CE64</f>
        <v>0</v>
      </c>
      <c r="AH79" s="29">
        <v>0</v>
      </c>
      <c r="AI79" s="29">
        <f>'Формат ИПР'!CL64</f>
        <v>0</v>
      </c>
      <c r="AJ79" s="29">
        <v>0</v>
      </c>
      <c r="AK79" s="29">
        <f>'Формат ИПР'!CK64</f>
        <v>0</v>
      </c>
      <c r="AL79" s="29">
        <v>0</v>
      </c>
      <c r="AM79" s="29">
        <f>'Формат ИПР'!CM64</f>
        <v>0</v>
      </c>
      <c r="AN79" s="29">
        <v>0</v>
      </c>
      <c r="AO79" s="75"/>
      <c r="AP79" s="75"/>
      <c r="AQ79" s="75"/>
      <c r="AR79" s="75"/>
    </row>
    <row r="80" spans="1:44" ht="36.75" customHeight="1">
      <c r="A80" s="218" t="s">
        <v>138</v>
      </c>
      <c r="B80" s="33" t="s">
        <v>139</v>
      </c>
      <c r="C80" s="219" t="s">
        <v>107</v>
      </c>
      <c r="D80" s="33" t="s">
        <v>509</v>
      </c>
      <c r="E80" s="249">
        <f t="shared" ref="E80:AN80" si="84">E81+E89+E92+E101</f>
        <v>0</v>
      </c>
      <c r="F80" s="249">
        <f t="shared" si="84"/>
        <v>0</v>
      </c>
      <c r="G80" s="249">
        <f t="shared" si="84"/>
        <v>0</v>
      </c>
      <c r="H80" s="249">
        <f t="shared" si="84"/>
        <v>0</v>
      </c>
      <c r="I80" s="249">
        <f t="shared" si="84"/>
        <v>1</v>
      </c>
      <c r="J80" s="249">
        <f t="shared" si="84"/>
        <v>0</v>
      </c>
      <c r="K80" s="249">
        <f t="shared" si="84"/>
        <v>0</v>
      </c>
      <c r="L80" s="249">
        <f t="shared" si="84"/>
        <v>0</v>
      </c>
      <c r="M80" s="249">
        <f t="shared" si="84"/>
        <v>0</v>
      </c>
      <c r="N80" s="249">
        <f t="shared" si="84"/>
        <v>0</v>
      </c>
      <c r="O80" s="249">
        <f t="shared" si="84"/>
        <v>6</v>
      </c>
      <c r="P80" s="249">
        <f t="shared" si="84"/>
        <v>0</v>
      </c>
      <c r="Q80" s="249">
        <f t="shared" si="84"/>
        <v>0</v>
      </c>
      <c r="R80" s="249">
        <f t="shared" si="84"/>
        <v>0</v>
      </c>
      <c r="S80" s="249">
        <f t="shared" si="84"/>
        <v>0</v>
      </c>
      <c r="T80" s="249">
        <f t="shared" si="84"/>
        <v>0</v>
      </c>
      <c r="U80" s="249">
        <f t="shared" si="84"/>
        <v>0</v>
      </c>
      <c r="V80" s="249">
        <f t="shared" si="84"/>
        <v>0</v>
      </c>
      <c r="W80" s="249">
        <f t="shared" si="84"/>
        <v>0</v>
      </c>
      <c r="X80" s="249">
        <f t="shared" si="84"/>
        <v>0</v>
      </c>
      <c r="Y80" s="249">
        <f t="shared" si="84"/>
        <v>0</v>
      </c>
      <c r="Z80" s="249">
        <f t="shared" si="84"/>
        <v>0</v>
      </c>
      <c r="AA80" s="249">
        <f t="shared" si="84"/>
        <v>0</v>
      </c>
      <c r="AB80" s="249">
        <f t="shared" si="84"/>
        <v>0</v>
      </c>
      <c r="AC80" s="249">
        <f t="shared" si="84"/>
        <v>0</v>
      </c>
      <c r="AD80" s="249">
        <f t="shared" si="84"/>
        <v>0</v>
      </c>
      <c r="AE80" s="249">
        <f t="shared" si="84"/>
        <v>0</v>
      </c>
      <c r="AF80" s="249">
        <f t="shared" si="84"/>
        <v>0</v>
      </c>
      <c r="AG80" s="249">
        <f t="shared" si="84"/>
        <v>6</v>
      </c>
      <c r="AH80" s="249">
        <f t="shared" si="84"/>
        <v>0</v>
      </c>
      <c r="AI80" s="249">
        <f t="shared" si="84"/>
        <v>0</v>
      </c>
      <c r="AJ80" s="249">
        <f t="shared" si="84"/>
        <v>0</v>
      </c>
      <c r="AK80" s="249">
        <f t="shared" si="84"/>
        <v>0</v>
      </c>
      <c r="AL80" s="249">
        <f t="shared" si="84"/>
        <v>0</v>
      </c>
      <c r="AM80" s="249">
        <f t="shared" si="84"/>
        <v>0</v>
      </c>
      <c r="AN80" s="249">
        <f t="shared" si="84"/>
        <v>0</v>
      </c>
      <c r="AO80" s="75"/>
      <c r="AP80" s="75"/>
      <c r="AQ80" s="75"/>
      <c r="AR80" s="75"/>
    </row>
    <row r="81" spans="1:44" ht="36.75" customHeight="1">
      <c r="A81" s="218" t="s">
        <v>140</v>
      </c>
      <c r="B81" s="33" t="s">
        <v>141</v>
      </c>
      <c r="C81" s="219" t="s">
        <v>107</v>
      </c>
      <c r="D81" s="33" t="s">
        <v>509</v>
      </c>
      <c r="E81" s="249">
        <f t="shared" ref="E81:AN81" si="85">E82+E83</f>
        <v>0</v>
      </c>
      <c r="F81" s="249">
        <f t="shared" si="85"/>
        <v>0</v>
      </c>
      <c r="G81" s="249">
        <f t="shared" si="85"/>
        <v>0</v>
      </c>
      <c r="H81" s="249">
        <f t="shared" si="85"/>
        <v>0</v>
      </c>
      <c r="I81" s="249">
        <f t="shared" si="85"/>
        <v>0</v>
      </c>
      <c r="J81" s="249">
        <f t="shared" si="85"/>
        <v>0</v>
      </c>
      <c r="K81" s="249">
        <f t="shared" si="85"/>
        <v>0</v>
      </c>
      <c r="L81" s="249">
        <f t="shared" si="85"/>
        <v>0</v>
      </c>
      <c r="M81" s="249">
        <f t="shared" si="85"/>
        <v>0</v>
      </c>
      <c r="N81" s="249">
        <f t="shared" si="85"/>
        <v>0</v>
      </c>
      <c r="O81" s="249">
        <f t="shared" si="85"/>
        <v>6</v>
      </c>
      <c r="P81" s="249">
        <f t="shared" si="85"/>
        <v>0</v>
      </c>
      <c r="Q81" s="249">
        <f t="shared" si="85"/>
        <v>0</v>
      </c>
      <c r="R81" s="249">
        <f t="shared" si="85"/>
        <v>0</v>
      </c>
      <c r="S81" s="249">
        <f t="shared" si="85"/>
        <v>0</v>
      </c>
      <c r="T81" s="249">
        <f t="shared" si="85"/>
        <v>0</v>
      </c>
      <c r="U81" s="249">
        <f t="shared" si="85"/>
        <v>0</v>
      </c>
      <c r="V81" s="249">
        <f t="shared" si="85"/>
        <v>0</v>
      </c>
      <c r="W81" s="249">
        <f t="shared" si="85"/>
        <v>0</v>
      </c>
      <c r="X81" s="249">
        <f t="shared" si="85"/>
        <v>0</v>
      </c>
      <c r="Y81" s="249">
        <f t="shared" si="85"/>
        <v>0</v>
      </c>
      <c r="Z81" s="249">
        <f t="shared" si="85"/>
        <v>0</v>
      </c>
      <c r="AA81" s="249">
        <f t="shared" si="85"/>
        <v>0</v>
      </c>
      <c r="AB81" s="249">
        <f t="shared" si="85"/>
        <v>0</v>
      </c>
      <c r="AC81" s="249">
        <f t="shared" si="85"/>
        <v>0</v>
      </c>
      <c r="AD81" s="249">
        <f t="shared" si="85"/>
        <v>0</v>
      </c>
      <c r="AE81" s="249">
        <f t="shared" si="85"/>
        <v>0</v>
      </c>
      <c r="AF81" s="249">
        <f t="shared" si="85"/>
        <v>0</v>
      </c>
      <c r="AG81" s="249">
        <f t="shared" si="85"/>
        <v>6</v>
      </c>
      <c r="AH81" s="249">
        <f t="shared" si="85"/>
        <v>0</v>
      </c>
      <c r="AI81" s="249">
        <f t="shared" si="85"/>
        <v>0</v>
      </c>
      <c r="AJ81" s="249">
        <f t="shared" si="85"/>
        <v>0</v>
      </c>
      <c r="AK81" s="249">
        <f t="shared" si="85"/>
        <v>0</v>
      </c>
      <c r="AL81" s="249">
        <f t="shared" si="85"/>
        <v>0</v>
      </c>
      <c r="AM81" s="249">
        <f t="shared" si="85"/>
        <v>0</v>
      </c>
      <c r="AN81" s="249">
        <f t="shared" si="85"/>
        <v>0</v>
      </c>
      <c r="AO81" s="75"/>
      <c r="AP81" s="75"/>
      <c r="AQ81" s="75"/>
      <c r="AR81" s="75"/>
    </row>
    <row r="82" spans="1:44" ht="36.75" customHeight="1">
      <c r="A82" s="218" t="s">
        <v>142</v>
      </c>
      <c r="B82" s="33" t="s">
        <v>143</v>
      </c>
      <c r="C82" s="219" t="s">
        <v>107</v>
      </c>
      <c r="D82" s="33" t="s">
        <v>509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75"/>
      <c r="AP82" s="75"/>
      <c r="AQ82" s="75"/>
      <c r="AR82" s="75"/>
    </row>
    <row r="83" spans="1:44" ht="36.75" customHeight="1">
      <c r="A83" s="218" t="s">
        <v>144</v>
      </c>
      <c r="B83" s="33" t="s">
        <v>145</v>
      </c>
      <c r="C83" s="219" t="s">
        <v>107</v>
      </c>
      <c r="D83" s="33" t="s">
        <v>509</v>
      </c>
      <c r="E83" s="29">
        <f t="shared" ref="E83:AM83" si="86">SUM(E84:E88)</f>
        <v>0</v>
      </c>
      <c r="F83" s="29">
        <f t="shared" si="86"/>
        <v>0</v>
      </c>
      <c r="G83" s="29">
        <f t="shared" si="86"/>
        <v>0</v>
      </c>
      <c r="H83" s="29">
        <f t="shared" si="86"/>
        <v>0</v>
      </c>
      <c r="I83" s="29">
        <f t="shared" si="86"/>
        <v>0</v>
      </c>
      <c r="J83" s="29">
        <f t="shared" si="86"/>
        <v>0</v>
      </c>
      <c r="K83" s="29">
        <f t="shared" si="86"/>
        <v>0</v>
      </c>
      <c r="L83" s="29">
        <f t="shared" si="86"/>
        <v>0</v>
      </c>
      <c r="M83" s="29">
        <f t="shared" si="86"/>
        <v>0</v>
      </c>
      <c r="N83" s="29">
        <f t="shared" si="86"/>
        <v>0</v>
      </c>
      <c r="O83" s="29">
        <f t="shared" si="86"/>
        <v>6</v>
      </c>
      <c r="P83" s="29">
        <f t="shared" si="86"/>
        <v>0</v>
      </c>
      <c r="Q83" s="29">
        <f t="shared" si="86"/>
        <v>0</v>
      </c>
      <c r="R83" s="29">
        <f t="shared" si="86"/>
        <v>0</v>
      </c>
      <c r="S83" s="29">
        <f t="shared" si="86"/>
        <v>0</v>
      </c>
      <c r="T83" s="29">
        <f t="shared" si="86"/>
        <v>0</v>
      </c>
      <c r="U83" s="29">
        <f t="shared" si="86"/>
        <v>0</v>
      </c>
      <c r="V83" s="29">
        <f t="shared" si="86"/>
        <v>0</v>
      </c>
      <c r="W83" s="29">
        <f t="shared" si="86"/>
        <v>0</v>
      </c>
      <c r="X83" s="29">
        <f t="shared" si="86"/>
        <v>0</v>
      </c>
      <c r="Y83" s="29">
        <f t="shared" si="86"/>
        <v>0</v>
      </c>
      <c r="Z83" s="29">
        <f t="shared" si="86"/>
        <v>0</v>
      </c>
      <c r="AA83" s="29">
        <f t="shared" si="86"/>
        <v>0</v>
      </c>
      <c r="AB83" s="29">
        <f t="shared" si="86"/>
        <v>0</v>
      </c>
      <c r="AC83" s="29">
        <f t="shared" si="86"/>
        <v>0</v>
      </c>
      <c r="AD83" s="29">
        <f t="shared" si="86"/>
        <v>0</v>
      </c>
      <c r="AE83" s="29">
        <f t="shared" si="86"/>
        <v>0</v>
      </c>
      <c r="AF83" s="29">
        <f t="shared" si="86"/>
        <v>0</v>
      </c>
      <c r="AG83" s="29">
        <f t="shared" si="86"/>
        <v>6</v>
      </c>
      <c r="AH83" s="29">
        <f t="shared" si="86"/>
        <v>0</v>
      </c>
      <c r="AI83" s="29">
        <f t="shared" si="86"/>
        <v>0</v>
      </c>
      <c r="AJ83" s="29">
        <f t="shared" si="86"/>
        <v>0</v>
      </c>
      <c r="AK83" s="29">
        <f t="shared" si="86"/>
        <v>0</v>
      </c>
      <c r="AL83" s="29">
        <f t="shared" si="86"/>
        <v>0</v>
      </c>
      <c r="AM83" s="29">
        <f t="shared" si="86"/>
        <v>0</v>
      </c>
      <c r="AN83" s="29">
        <f>SUM(AN84:AN88)</f>
        <v>0</v>
      </c>
      <c r="AO83" s="75"/>
      <c r="AP83" s="75"/>
      <c r="AQ83" s="75"/>
      <c r="AR83" s="75"/>
    </row>
    <row r="84" spans="1:44" ht="36.75" customHeight="1">
      <c r="A84" s="218" t="str">
        <f>'Формат ИПР'!B69</f>
        <v>1.2.1.2</v>
      </c>
      <c r="B84" s="33" t="str">
        <f>'Формат ИПР'!C69</f>
        <v>Модернизация ПС 35/10 кВ Ойсунгур с установкой шкафа контроля изоляции ШПТ-РА ШКИ-КХЛ4</v>
      </c>
      <c r="C84" s="219" t="str">
        <f>'Формат ИПР'!D69</f>
        <v>I_Che220_18</v>
      </c>
      <c r="D84" s="33" t="s">
        <v>509</v>
      </c>
      <c r="E84" s="29" t="str">
        <f>'Формат ИПР'!BB69</f>
        <v>нд</v>
      </c>
      <c r="F84" s="29" t="str">
        <f t="shared" ref="F84:F88" si="87">IF($E84="нд","нд",0)</f>
        <v>нд</v>
      </c>
      <c r="G84" s="29" t="str">
        <f>'Формат ИПР'!BA69</f>
        <v>нд</v>
      </c>
      <c r="H84" s="29" t="str">
        <f t="shared" ref="H84:H88" si="88">IF($E84="нд","нд",0)</f>
        <v>нд</v>
      </c>
      <c r="I84" s="29" t="str">
        <f>'Формат ИПР'!BC69</f>
        <v>нд</v>
      </c>
      <c r="J84" s="29" t="str">
        <f t="shared" ref="J84:J88" si="89">IF($E84="нд","нд",0)</f>
        <v>нд</v>
      </c>
      <c r="K84" s="29">
        <f t="shared" ref="K84:K87" si="90">Q84+W84+AC84+AI84</f>
        <v>0</v>
      </c>
      <c r="L84" s="29">
        <f t="shared" ref="L84:L87" si="91">R84+X84+AD84+AJ84</f>
        <v>0</v>
      </c>
      <c r="M84" s="29">
        <f t="shared" ref="M84:M87" si="92">S84+Y84+AE84+AK84</f>
        <v>0</v>
      </c>
      <c r="N84" s="29">
        <f t="shared" ref="N84:N87" si="93">T84+Z84+AF84+AL84</f>
        <v>0</v>
      </c>
      <c r="O84" s="29">
        <f t="shared" ref="O84:O87" si="94">U84+AA84+AG84+AM84</f>
        <v>1</v>
      </c>
      <c r="P84" s="29">
        <f t="shared" ref="P84:P87" si="95">V84+AB84+AH84+AN84</f>
        <v>0</v>
      </c>
      <c r="Q84" s="29">
        <f>'Формат ИПР'!BN69</f>
        <v>0</v>
      </c>
      <c r="R84" s="29">
        <v>0</v>
      </c>
      <c r="S84" s="29">
        <f>'Формат ИПР'!BM69</f>
        <v>0</v>
      </c>
      <c r="T84" s="29">
        <v>0</v>
      </c>
      <c r="U84" s="29">
        <f>'Формат ИПР'!BO69</f>
        <v>0</v>
      </c>
      <c r="V84" s="29">
        <v>0</v>
      </c>
      <c r="W84" s="29">
        <f>'Формат ИПР'!BV69</f>
        <v>0</v>
      </c>
      <c r="X84" s="29">
        <v>0</v>
      </c>
      <c r="Y84" s="29">
        <f>'Формат ИПР'!BU69</f>
        <v>0</v>
      </c>
      <c r="Z84" s="29">
        <v>0</v>
      </c>
      <c r="AA84" s="29">
        <f>'Формат ИПР'!BW69</f>
        <v>0</v>
      </c>
      <c r="AB84" s="29">
        <v>0</v>
      </c>
      <c r="AC84" s="29">
        <f>'Формат ИПР'!CD69</f>
        <v>0</v>
      </c>
      <c r="AD84" s="29">
        <v>0</v>
      </c>
      <c r="AE84" s="29">
        <f>'Формат ИПР'!CC69</f>
        <v>0</v>
      </c>
      <c r="AF84" s="29">
        <v>0</v>
      </c>
      <c r="AG84" s="29">
        <f>'Формат ИПР'!CE69</f>
        <v>1</v>
      </c>
      <c r="AH84" s="29">
        <v>0</v>
      </c>
      <c r="AI84" s="29">
        <f>'Формат ИПР'!CL69</f>
        <v>0</v>
      </c>
      <c r="AJ84" s="29">
        <v>0</v>
      </c>
      <c r="AK84" s="29">
        <f>'Формат ИПР'!CK69</f>
        <v>0</v>
      </c>
      <c r="AL84" s="29">
        <v>0</v>
      </c>
      <c r="AM84" s="29">
        <f>'Формат ИПР'!CM69</f>
        <v>0</v>
      </c>
      <c r="AN84" s="29">
        <v>0</v>
      </c>
      <c r="AO84" s="75"/>
      <c r="AP84" s="75"/>
      <c r="AQ84" s="75"/>
      <c r="AR84" s="75"/>
    </row>
    <row r="85" spans="1:44" ht="36.75" customHeight="1">
      <c r="A85" s="218" t="str">
        <f>'Формат ИПР'!B70</f>
        <v>1.2.1.2</v>
      </c>
      <c r="B85" s="33" t="str">
        <f>'Формат ИПР'!C70</f>
        <v>Модернизация ПС 35/10 кВ Наурская с установкой шкафа контроля изоляции ШПТ-РА ШКИ-КХЛ4</v>
      </c>
      <c r="C85" s="219" t="str">
        <f>'Формат ИПР'!D70</f>
        <v>I_Che221_18</v>
      </c>
      <c r="D85" s="33" t="s">
        <v>509</v>
      </c>
      <c r="E85" s="29" t="str">
        <f>'Формат ИПР'!BB70</f>
        <v>нд</v>
      </c>
      <c r="F85" s="29" t="str">
        <f t="shared" si="87"/>
        <v>нд</v>
      </c>
      <c r="G85" s="29" t="str">
        <f>'Формат ИПР'!BA70</f>
        <v>нд</v>
      </c>
      <c r="H85" s="29" t="str">
        <f t="shared" si="88"/>
        <v>нд</v>
      </c>
      <c r="I85" s="29" t="str">
        <f>'Формат ИПР'!BC70</f>
        <v>нд</v>
      </c>
      <c r="J85" s="29" t="str">
        <f t="shared" si="89"/>
        <v>нд</v>
      </c>
      <c r="K85" s="29">
        <f t="shared" si="90"/>
        <v>0</v>
      </c>
      <c r="L85" s="29">
        <f t="shared" si="91"/>
        <v>0</v>
      </c>
      <c r="M85" s="29">
        <f t="shared" si="92"/>
        <v>0</v>
      </c>
      <c r="N85" s="29">
        <f t="shared" si="93"/>
        <v>0</v>
      </c>
      <c r="O85" s="29">
        <f t="shared" si="94"/>
        <v>1</v>
      </c>
      <c r="P85" s="29">
        <f t="shared" si="95"/>
        <v>0</v>
      </c>
      <c r="Q85" s="29">
        <f>'Формат ИПР'!BN70</f>
        <v>0</v>
      </c>
      <c r="R85" s="29">
        <v>0</v>
      </c>
      <c r="S85" s="29">
        <f>'Формат ИПР'!BM70</f>
        <v>0</v>
      </c>
      <c r="T85" s="29">
        <v>0</v>
      </c>
      <c r="U85" s="29">
        <f>'Формат ИПР'!BO70</f>
        <v>0</v>
      </c>
      <c r="V85" s="29">
        <v>0</v>
      </c>
      <c r="W85" s="29">
        <f>'Формат ИПР'!BV70</f>
        <v>0</v>
      </c>
      <c r="X85" s="29">
        <v>0</v>
      </c>
      <c r="Y85" s="29">
        <f>'Формат ИПР'!BU70</f>
        <v>0</v>
      </c>
      <c r="Z85" s="29">
        <v>0</v>
      </c>
      <c r="AA85" s="29">
        <f>'Формат ИПР'!BW70</f>
        <v>0</v>
      </c>
      <c r="AB85" s="29">
        <v>0</v>
      </c>
      <c r="AC85" s="29">
        <f>'Формат ИПР'!CD70</f>
        <v>0</v>
      </c>
      <c r="AD85" s="29">
        <v>0</v>
      </c>
      <c r="AE85" s="29">
        <f>'Формат ИПР'!CC70</f>
        <v>0</v>
      </c>
      <c r="AF85" s="29">
        <v>0</v>
      </c>
      <c r="AG85" s="29">
        <f>'Формат ИПР'!CE70</f>
        <v>1</v>
      </c>
      <c r="AH85" s="29">
        <v>0</v>
      </c>
      <c r="AI85" s="29">
        <f>'Формат ИПР'!CL70</f>
        <v>0</v>
      </c>
      <c r="AJ85" s="29">
        <v>0</v>
      </c>
      <c r="AK85" s="29">
        <f>'Формат ИПР'!CK70</f>
        <v>0</v>
      </c>
      <c r="AL85" s="29">
        <v>0</v>
      </c>
      <c r="AM85" s="29">
        <f>'Формат ИПР'!CM70</f>
        <v>0</v>
      </c>
      <c r="AN85" s="29">
        <v>0</v>
      </c>
      <c r="AO85" s="75"/>
      <c r="AP85" s="75"/>
      <c r="AQ85" s="75"/>
      <c r="AR85" s="75"/>
    </row>
    <row r="86" spans="1:44" ht="36.75" customHeight="1">
      <c r="A86" s="218" t="str">
        <f>'Формат ИПР'!B71</f>
        <v>1.2.1.2</v>
      </c>
      <c r="B86" s="33" t="str">
        <f>'Формат ИПР'!C71</f>
        <v>Модернизация ПС 35/10 кВКаргалинская с установкой шкафа промежуточных зажимов ШЗВ-200</v>
      </c>
      <c r="C86" s="219" t="str">
        <f>'Формат ИПР'!D71</f>
        <v>I_Che222_18</v>
      </c>
      <c r="D86" s="33" t="s">
        <v>509</v>
      </c>
      <c r="E86" s="29" t="str">
        <f>'Формат ИПР'!BB71</f>
        <v>нд</v>
      </c>
      <c r="F86" s="29" t="str">
        <f t="shared" si="87"/>
        <v>нд</v>
      </c>
      <c r="G86" s="29" t="str">
        <f>'Формат ИПР'!BA71</f>
        <v>нд</v>
      </c>
      <c r="H86" s="29" t="str">
        <f t="shared" si="88"/>
        <v>нд</v>
      </c>
      <c r="I86" s="29" t="str">
        <f>'Формат ИПР'!BC71</f>
        <v>нд</v>
      </c>
      <c r="J86" s="29" t="str">
        <f t="shared" si="89"/>
        <v>нд</v>
      </c>
      <c r="K86" s="29">
        <f t="shared" si="90"/>
        <v>0</v>
      </c>
      <c r="L86" s="29">
        <f t="shared" si="91"/>
        <v>0</v>
      </c>
      <c r="M86" s="29">
        <f t="shared" si="92"/>
        <v>0</v>
      </c>
      <c r="N86" s="29">
        <f t="shared" si="93"/>
        <v>0</v>
      </c>
      <c r="O86" s="29">
        <f t="shared" si="94"/>
        <v>1</v>
      </c>
      <c r="P86" s="29">
        <f t="shared" si="95"/>
        <v>0</v>
      </c>
      <c r="Q86" s="29">
        <f>'Формат ИПР'!BN71</f>
        <v>0</v>
      </c>
      <c r="R86" s="29">
        <v>0</v>
      </c>
      <c r="S86" s="29">
        <f>'Формат ИПР'!BM71</f>
        <v>0</v>
      </c>
      <c r="T86" s="29">
        <v>0</v>
      </c>
      <c r="U86" s="29">
        <f>'Формат ИПР'!BO71</f>
        <v>0</v>
      </c>
      <c r="V86" s="29">
        <v>0</v>
      </c>
      <c r="W86" s="29">
        <f>'Формат ИПР'!BV71</f>
        <v>0</v>
      </c>
      <c r="X86" s="29">
        <v>0</v>
      </c>
      <c r="Y86" s="29">
        <f>'Формат ИПР'!BU71</f>
        <v>0</v>
      </c>
      <c r="Z86" s="29">
        <v>0</v>
      </c>
      <c r="AA86" s="29">
        <f>'Формат ИПР'!BW71</f>
        <v>0</v>
      </c>
      <c r="AB86" s="29">
        <v>0</v>
      </c>
      <c r="AC86" s="29">
        <f>'Формат ИПР'!CD71</f>
        <v>0</v>
      </c>
      <c r="AD86" s="29">
        <v>0</v>
      </c>
      <c r="AE86" s="29">
        <f>'Формат ИПР'!CC71</f>
        <v>0</v>
      </c>
      <c r="AF86" s="29">
        <v>0</v>
      </c>
      <c r="AG86" s="29">
        <f>'Формат ИПР'!CE71</f>
        <v>1</v>
      </c>
      <c r="AH86" s="29">
        <v>0</v>
      </c>
      <c r="AI86" s="29">
        <f>'Формат ИПР'!CL71</f>
        <v>0</v>
      </c>
      <c r="AJ86" s="29">
        <v>0</v>
      </c>
      <c r="AK86" s="29">
        <f>'Формат ИПР'!CK71</f>
        <v>0</v>
      </c>
      <c r="AL86" s="29">
        <v>0</v>
      </c>
      <c r="AM86" s="29">
        <f>'Формат ИПР'!CM71</f>
        <v>0</v>
      </c>
      <c r="AN86" s="29">
        <v>0</v>
      </c>
      <c r="AO86" s="75"/>
      <c r="AP86" s="75"/>
      <c r="AQ86" s="75"/>
      <c r="AR86" s="75"/>
    </row>
    <row r="87" spans="1:44" ht="36.75" customHeight="1">
      <c r="A87" s="218" t="str">
        <f>'Формат ИПР'!B72</f>
        <v>1.2.1.2</v>
      </c>
      <c r="B87" s="33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7" s="219" t="str">
        <f>'Формат ИПР'!D72</f>
        <v>I_Che223_18</v>
      </c>
      <c r="D87" s="33" t="s">
        <v>509</v>
      </c>
      <c r="E87" s="29" t="str">
        <f>'Формат ИПР'!BB72</f>
        <v>нд</v>
      </c>
      <c r="F87" s="29" t="str">
        <f t="shared" si="87"/>
        <v>нд</v>
      </c>
      <c r="G87" s="29" t="str">
        <f>'Формат ИПР'!BA72</f>
        <v>нд</v>
      </c>
      <c r="H87" s="29" t="str">
        <f t="shared" si="88"/>
        <v>нд</v>
      </c>
      <c r="I87" s="29" t="str">
        <f>'Формат ИПР'!BC72</f>
        <v>нд</v>
      </c>
      <c r="J87" s="29" t="str">
        <f t="shared" si="89"/>
        <v>нд</v>
      </c>
      <c r="K87" s="29">
        <f t="shared" si="90"/>
        <v>0</v>
      </c>
      <c r="L87" s="29">
        <f t="shared" si="91"/>
        <v>0</v>
      </c>
      <c r="M87" s="29">
        <f t="shared" si="92"/>
        <v>0</v>
      </c>
      <c r="N87" s="29">
        <f t="shared" si="93"/>
        <v>0</v>
      </c>
      <c r="O87" s="29">
        <f t="shared" si="94"/>
        <v>2</v>
      </c>
      <c r="P87" s="29">
        <f t="shared" si="95"/>
        <v>0</v>
      </c>
      <c r="Q87" s="29">
        <f>'Формат ИПР'!BN72</f>
        <v>0</v>
      </c>
      <c r="R87" s="29">
        <v>0</v>
      </c>
      <c r="S87" s="29">
        <f>'Формат ИПР'!BM72</f>
        <v>0</v>
      </c>
      <c r="T87" s="29">
        <v>0</v>
      </c>
      <c r="U87" s="29">
        <f>'Формат ИПР'!BO72</f>
        <v>0</v>
      </c>
      <c r="V87" s="29">
        <v>0</v>
      </c>
      <c r="W87" s="29">
        <f>'Формат ИПР'!BV72</f>
        <v>0</v>
      </c>
      <c r="X87" s="29">
        <v>0</v>
      </c>
      <c r="Y87" s="29">
        <f>'Формат ИПР'!BU72</f>
        <v>0</v>
      </c>
      <c r="Z87" s="29">
        <v>0</v>
      </c>
      <c r="AA87" s="29">
        <f>'Формат ИПР'!BW72</f>
        <v>0</v>
      </c>
      <c r="AB87" s="29">
        <v>0</v>
      </c>
      <c r="AC87" s="29">
        <f>'Формат ИПР'!CD72</f>
        <v>0</v>
      </c>
      <c r="AD87" s="29">
        <v>0</v>
      </c>
      <c r="AE87" s="29">
        <f>'Формат ИПР'!CC72</f>
        <v>0</v>
      </c>
      <c r="AF87" s="29">
        <v>0</v>
      </c>
      <c r="AG87" s="29">
        <f>'Формат ИПР'!CE72</f>
        <v>2</v>
      </c>
      <c r="AH87" s="29">
        <v>0</v>
      </c>
      <c r="AI87" s="29">
        <f>'Формат ИПР'!CL72</f>
        <v>0</v>
      </c>
      <c r="AJ87" s="29">
        <v>0</v>
      </c>
      <c r="AK87" s="29">
        <f>'Формат ИПР'!CK72</f>
        <v>0</v>
      </c>
      <c r="AL87" s="29">
        <v>0</v>
      </c>
      <c r="AM87" s="29">
        <f>'Формат ИПР'!CM72</f>
        <v>0</v>
      </c>
      <c r="AN87" s="29">
        <v>0</v>
      </c>
      <c r="AO87" s="75"/>
      <c r="AP87" s="75"/>
      <c r="AQ87" s="75"/>
      <c r="AR87" s="75"/>
    </row>
    <row r="88" spans="1:44" ht="36.75" customHeight="1">
      <c r="A88" s="218" t="str">
        <f>'Формат ИПР'!B73</f>
        <v>1.2.1.2</v>
      </c>
      <c r="B88" s="33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8" s="219" t="str">
        <f>'Формат ИПР'!D73</f>
        <v>J_Che251_19</v>
      </c>
      <c r="D88" s="33" t="s">
        <v>509</v>
      </c>
      <c r="E88" s="29" t="str">
        <f>'Формат ИПР'!BB73</f>
        <v>нд</v>
      </c>
      <c r="F88" s="29" t="str">
        <f t="shared" si="87"/>
        <v>нд</v>
      </c>
      <c r="G88" s="29" t="str">
        <f>'Формат ИПР'!BA73</f>
        <v>нд</v>
      </c>
      <c r="H88" s="29" t="str">
        <f t="shared" si="88"/>
        <v>нд</v>
      </c>
      <c r="I88" s="29" t="str">
        <f>'Формат ИПР'!BC73</f>
        <v>нд</v>
      </c>
      <c r="J88" s="29" t="str">
        <f t="shared" si="89"/>
        <v>нд</v>
      </c>
      <c r="K88" s="29">
        <f t="shared" ref="K88" si="96">Q88+W88+AC88+AI88</f>
        <v>0</v>
      </c>
      <c r="L88" s="29">
        <f t="shared" ref="L88" si="97">R88+X88+AD88+AJ88</f>
        <v>0</v>
      </c>
      <c r="M88" s="29">
        <f t="shared" ref="M88" si="98">S88+Y88+AE88+AK88</f>
        <v>0</v>
      </c>
      <c r="N88" s="29">
        <f t="shared" ref="N88" si="99">T88+Z88+AF88+AL88</f>
        <v>0</v>
      </c>
      <c r="O88" s="29">
        <f t="shared" ref="O88" si="100">U88+AA88+AG88+AM88</f>
        <v>1</v>
      </c>
      <c r="P88" s="29">
        <f t="shared" ref="P88" si="101">V88+AB88+AH88+AN88</f>
        <v>0</v>
      </c>
      <c r="Q88" s="29">
        <f>'Формат ИПР'!BN73</f>
        <v>0</v>
      </c>
      <c r="R88" s="29">
        <v>0</v>
      </c>
      <c r="S88" s="29">
        <f>'Формат ИПР'!BM73</f>
        <v>0</v>
      </c>
      <c r="T88" s="29">
        <v>0</v>
      </c>
      <c r="U88" s="29">
        <f>'Формат ИПР'!BO73</f>
        <v>0</v>
      </c>
      <c r="V88" s="29">
        <v>0</v>
      </c>
      <c r="W88" s="29">
        <f>'Формат ИПР'!BV73</f>
        <v>0</v>
      </c>
      <c r="X88" s="29">
        <v>0</v>
      </c>
      <c r="Y88" s="29">
        <f>'Формат ИПР'!BU73</f>
        <v>0</v>
      </c>
      <c r="Z88" s="29">
        <v>0</v>
      </c>
      <c r="AA88" s="29">
        <f>'Формат ИПР'!BW73</f>
        <v>0</v>
      </c>
      <c r="AB88" s="29">
        <v>0</v>
      </c>
      <c r="AC88" s="29">
        <f>'Формат ИПР'!CD73</f>
        <v>0</v>
      </c>
      <c r="AD88" s="29">
        <v>0</v>
      </c>
      <c r="AE88" s="29">
        <f>'Формат ИПР'!CC73</f>
        <v>0</v>
      </c>
      <c r="AF88" s="29">
        <v>0</v>
      </c>
      <c r="AG88" s="29">
        <f>'Формат ИПР'!CE73</f>
        <v>1</v>
      </c>
      <c r="AH88" s="29">
        <v>0</v>
      </c>
      <c r="AI88" s="29">
        <f>'Формат ИПР'!CL73</f>
        <v>0</v>
      </c>
      <c r="AJ88" s="29">
        <v>0</v>
      </c>
      <c r="AK88" s="29">
        <f>'Формат ИПР'!CK73</f>
        <v>0</v>
      </c>
      <c r="AL88" s="29">
        <v>0</v>
      </c>
      <c r="AM88" s="29">
        <f>'Формат ИПР'!CM73</f>
        <v>0</v>
      </c>
      <c r="AN88" s="29">
        <v>0</v>
      </c>
      <c r="AO88" s="75"/>
      <c r="AP88" s="75"/>
      <c r="AQ88" s="75"/>
      <c r="AR88" s="75"/>
    </row>
    <row r="89" spans="1:44" ht="36.75" customHeight="1">
      <c r="A89" s="218" t="s">
        <v>146</v>
      </c>
      <c r="B89" s="33" t="s">
        <v>147</v>
      </c>
      <c r="C89" s="219" t="s">
        <v>107</v>
      </c>
      <c r="D89" s="33" t="s">
        <v>509</v>
      </c>
      <c r="E89" s="29">
        <f t="shared" ref="E89:AN89" si="102">E90+E91</f>
        <v>0</v>
      </c>
      <c r="F89" s="29">
        <f t="shared" si="102"/>
        <v>0</v>
      </c>
      <c r="G89" s="29">
        <f t="shared" si="102"/>
        <v>0</v>
      </c>
      <c r="H89" s="29">
        <f t="shared" si="102"/>
        <v>0</v>
      </c>
      <c r="I89" s="29">
        <f t="shared" si="102"/>
        <v>0</v>
      </c>
      <c r="J89" s="29">
        <f t="shared" si="102"/>
        <v>0</v>
      </c>
      <c r="K89" s="29">
        <f t="shared" si="102"/>
        <v>0</v>
      </c>
      <c r="L89" s="29">
        <f t="shared" si="102"/>
        <v>0</v>
      </c>
      <c r="M89" s="29">
        <f t="shared" si="102"/>
        <v>0</v>
      </c>
      <c r="N89" s="29">
        <f t="shared" si="102"/>
        <v>0</v>
      </c>
      <c r="O89" s="29">
        <f t="shared" si="102"/>
        <v>0</v>
      </c>
      <c r="P89" s="29">
        <f t="shared" si="102"/>
        <v>0</v>
      </c>
      <c r="Q89" s="29">
        <f t="shared" si="102"/>
        <v>0</v>
      </c>
      <c r="R89" s="29">
        <f t="shared" si="102"/>
        <v>0</v>
      </c>
      <c r="S89" s="29">
        <f t="shared" si="102"/>
        <v>0</v>
      </c>
      <c r="T89" s="29">
        <f t="shared" si="102"/>
        <v>0</v>
      </c>
      <c r="U89" s="29">
        <f t="shared" si="102"/>
        <v>0</v>
      </c>
      <c r="V89" s="29">
        <f t="shared" si="102"/>
        <v>0</v>
      </c>
      <c r="W89" s="29">
        <f t="shared" si="102"/>
        <v>0</v>
      </c>
      <c r="X89" s="29">
        <f t="shared" si="102"/>
        <v>0</v>
      </c>
      <c r="Y89" s="29">
        <f t="shared" si="102"/>
        <v>0</v>
      </c>
      <c r="Z89" s="29">
        <f t="shared" si="102"/>
        <v>0</v>
      </c>
      <c r="AA89" s="29">
        <f t="shared" si="102"/>
        <v>0</v>
      </c>
      <c r="AB89" s="29">
        <f t="shared" si="102"/>
        <v>0</v>
      </c>
      <c r="AC89" s="29">
        <f t="shared" si="102"/>
        <v>0</v>
      </c>
      <c r="AD89" s="29">
        <f t="shared" si="102"/>
        <v>0</v>
      </c>
      <c r="AE89" s="29">
        <f t="shared" si="102"/>
        <v>0</v>
      </c>
      <c r="AF89" s="29">
        <f t="shared" si="102"/>
        <v>0</v>
      </c>
      <c r="AG89" s="29">
        <f t="shared" si="102"/>
        <v>0</v>
      </c>
      <c r="AH89" s="29">
        <f t="shared" si="102"/>
        <v>0</v>
      </c>
      <c r="AI89" s="29">
        <f t="shared" si="102"/>
        <v>0</v>
      </c>
      <c r="AJ89" s="29">
        <f t="shared" si="102"/>
        <v>0</v>
      </c>
      <c r="AK89" s="29">
        <f t="shared" si="102"/>
        <v>0</v>
      </c>
      <c r="AL89" s="29">
        <f t="shared" si="102"/>
        <v>0</v>
      </c>
      <c r="AM89" s="29">
        <f t="shared" si="102"/>
        <v>0</v>
      </c>
      <c r="AN89" s="29">
        <f t="shared" si="102"/>
        <v>0</v>
      </c>
      <c r="AO89" s="75"/>
      <c r="AP89" s="75"/>
      <c r="AQ89" s="75"/>
      <c r="AR89" s="75"/>
    </row>
    <row r="90" spans="1:44" ht="36.75" customHeight="1">
      <c r="A90" s="218" t="s">
        <v>148</v>
      </c>
      <c r="B90" s="33" t="s">
        <v>149</v>
      </c>
      <c r="C90" s="219" t="s">
        <v>107</v>
      </c>
      <c r="D90" s="33" t="s">
        <v>509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75"/>
      <c r="AP90" s="75"/>
      <c r="AQ90" s="75"/>
      <c r="AR90" s="75"/>
    </row>
    <row r="91" spans="1:44" ht="36.75" customHeight="1">
      <c r="A91" s="218" t="s">
        <v>150</v>
      </c>
      <c r="B91" s="33" t="s">
        <v>151</v>
      </c>
      <c r="C91" s="219" t="s">
        <v>107</v>
      </c>
      <c r="D91" s="33" t="s">
        <v>509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75"/>
      <c r="AP91" s="75"/>
      <c r="AQ91" s="75"/>
      <c r="AR91" s="75"/>
    </row>
    <row r="92" spans="1:44" ht="36.75" customHeight="1">
      <c r="A92" s="218" t="s">
        <v>152</v>
      </c>
      <c r="B92" s="33" t="s">
        <v>153</v>
      </c>
      <c r="C92" s="219" t="s">
        <v>107</v>
      </c>
      <c r="D92" s="33" t="s">
        <v>509</v>
      </c>
      <c r="E92" s="29">
        <f t="shared" ref="E92:AN92" si="103">E93+E94+E95+E96+E97+E98+E99+E100</f>
        <v>0</v>
      </c>
      <c r="F92" s="29">
        <f t="shared" si="103"/>
        <v>0</v>
      </c>
      <c r="G92" s="29">
        <f t="shared" si="103"/>
        <v>0</v>
      </c>
      <c r="H92" s="29">
        <f t="shared" si="103"/>
        <v>0</v>
      </c>
      <c r="I92" s="29">
        <f t="shared" si="103"/>
        <v>0</v>
      </c>
      <c r="J92" s="29">
        <f t="shared" si="103"/>
        <v>0</v>
      </c>
      <c r="K92" s="29">
        <f t="shared" si="103"/>
        <v>0</v>
      </c>
      <c r="L92" s="29">
        <f t="shared" si="103"/>
        <v>0</v>
      </c>
      <c r="M92" s="29">
        <f t="shared" si="103"/>
        <v>0</v>
      </c>
      <c r="N92" s="29">
        <f t="shared" si="103"/>
        <v>0</v>
      </c>
      <c r="O92" s="29">
        <f t="shared" si="103"/>
        <v>0</v>
      </c>
      <c r="P92" s="29">
        <f t="shared" si="103"/>
        <v>0</v>
      </c>
      <c r="Q92" s="29">
        <f t="shared" si="103"/>
        <v>0</v>
      </c>
      <c r="R92" s="29">
        <f t="shared" si="103"/>
        <v>0</v>
      </c>
      <c r="S92" s="29">
        <f t="shared" si="103"/>
        <v>0</v>
      </c>
      <c r="T92" s="29">
        <f t="shared" si="103"/>
        <v>0</v>
      </c>
      <c r="U92" s="29">
        <f t="shared" si="103"/>
        <v>0</v>
      </c>
      <c r="V92" s="29">
        <f t="shared" si="103"/>
        <v>0</v>
      </c>
      <c r="W92" s="29">
        <f t="shared" si="103"/>
        <v>0</v>
      </c>
      <c r="X92" s="29">
        <f t="shared" si="103"/>
        <v>0</v>
      </c>
      <c r="Y92" s="29">
        <f t="shared" si="103"/>
        <v>0</v>
      </c>
      <c r="Z92" s="29">
        <f t="shared" si="103"/>
        <v>0</v>
      </c>
      <c r="AA92" s="29">
        <f t="shared" si="103"/>
        <v>0</v>
      </c>
      <c r="AB92" s="29">
        <f t="shared" si="103"/>
        <v>0</v>
      </c>
      <c r="AC92" s="29">
        <f t="shared" si="103"/>
        <v>0</v>
      </c>
      <c r="AD92" s="29">
        <f t="shared" si="103"/>
        <v>0</v>
      </c>
      <c r="AE92" s="29">
        <f t="shared" si="103"/>
        <v>0</v>
      </c>
      <c r="AF92" s="29">
        <f t="shared" si="103"/>
        <v>0</v>
      </c>
      <c r="AG92" s="29">
        <f t="shared" si="103"/>
        <v>0</v>
      </c>
      <c r="AH92" s="29">
        <f t="shared" si="103"/>
        <v>0</v>
      </c>
      <c r="AI92" s="29">
        <f t="shared" si="103"/>
        <v>0</v>
      </c>
      <c r="AJ92" s="29">
        <f t="shared" si="103"/>
        <v>0</v>
      </c>
      <c r="AK92" s="29">
        <f t="shared" si="103"/>
        <v>0</v>
      </c>
      <c r="AL92" s="29">
        <f t="shared" si="103"/>
        <v>0</v>
      </c>
      <c r="AM92" s="29">
        <f t="shared" si="103"/>
        <v>0</v>
      </c>
      <c r="AN92" s="29">
        <f t="shared" si="103"/>
        <v>0</v>
      </c>
      <c r="AO92" s="75"/>
      <c r="AP92" s="75"/>
      <c r="AQ92" s="75"/>
      <c r="AR92" s="75"/>
    </row>
    <row r="93" spans="1:44" ht="36.75" customHeight="1">
      <c r="A93" s="218" t="s">
        <v>154</v>
      </c>
      <c r="B93" s="33" t="s">
        <v>155</v>
      </c>
      <c r="C93" s="219" t="s">
        <v>107</v>
      </c>
      <c r="D93" s="33" t="s">
        <v>509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75"/>
      <c r="AP93" s="75"/>
      <c r="AQ93" s="75"/>
      <c r="AR93" s="75"/>
    </row>
    <row r="94" spans="1:44" ht="36.75" customHeight="1">
      <c r="A94" s="218" t="s">
        <v>156</v>
      </c>
      <c r="B94" s="33" t="s">
        <v>157</v>
      </c>
      <c r="C94" s="219" t="s">
        <v>107</v>
      </c>
      <c r="D94" s="33" t="s">
        <v>509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75"/>
      <c r="AP94" s="75"/>
      <c r="AQ94" s="75"/>
      <c r="AR94" s="75"/>
    </row>
    <row r="95" spans="1:44" ht="36.75" customHeight="1">
      <c r="A95" s="218" t="s">
        <v>158</v>
      </c>
      <c r="B95" s="33" t="s">
        <v>159</v>
      </c>
      <c r="C95" s="219" t="s">
        <v>107</v>
      </c>
      <c r="D95" s="33" t="s">
        <v>509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75"/>
      <c r="AP95" s="75"/>
      <c r="AQ95" s="75"/>
      <c r="AR95" s="75"/>
    </row>
    <row r="96" spans="1:44" ht="36.75" customHeight="1">
      <c r="A96" s="218" t="s">
        <v>160</v>
      </c>
      <c r="B96" s="33" t="s">
        <v>161</v>
      </c>
      <c r="C96" s="219" t="s">
        <v>107</v>
      </c>
      <c r="D96" s="33" t="s">
        <v>509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75"/>
      <c r="AP96" s="75"/>
      <c r="AQ96" s="75"/>
      <c r="AR96" s="75"/>
    </row>
    <row r="97" spans="1:44" ht="36.75" customHeight="1">
      <c r="A97" s="218" t="s">
        <v>162</v>
      </c>
      <c r="B97" s="33" t="s">
        <v>163</v>
      </c>
      <c r="C97" s="219" t="s">
        <v>107</v>
      </c>
      <c r="D97" s="33" t="s">
        <v>509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0</v>
      </c>
      <c r="O97" s="249">
        <v>0</v>
      </c>
      <c r="P97" s="249">
        <v>0</v>
      </c>
      <c r="Q97" s="249">
        <v>0</v>
      </c>
      <c r="R97" s="249">
        <v>0</v>
      </c>
      <c r="S97" s="249">
        <v>0</v>
      </c>
      <c r="T97" s="249">
        <v>0</v>
      </c>
      <c r="U97" s="249">
        <v>0</v>
      </c>
      <c r="V97" s="249">
        <v>0</v>
      </c>
      <c r="W97" s="249">
        <v>0</v>
      </c>
      <c r="X97" s="249">
        <v>0</v>
      </c>
      <c r="Y97" s="249">
        <v>0</v>
      </c>
      <c r="Z97" s="249">
        <v>0</v>
      </c>
      <c r="AA97" s="249">
        <v>0</v>
      </c>
      <c r="AB97" s="249">
        <v>0</v>
      </c>
      <c r="AC97" s="249">
        <v>0</v>
      </c>
      <c r="AD97" s="249">
        <v>0</v>
      </c>
      <c r="AE97" s="249">
        <v>0</v>
      </c>
      <c r="AF97" s="249">
        <v>0</v>
      </c>
      <c r="AG97" s="249">
        <v>0</v>
      </c>
      <c r="AH97" s="249">
        <v>0</v>
      </c>
      <c r="AI97" s="249">
        <v>0</v>
      </c>
      <c r="AJ97" s="249">
        <v>0</v>
      </c>
      <c r="AK97" s="249">
        <v>0</v>
      </c>
      <c r="AL97" s="249">
        <v>0</v>
      </c>
      <c r="AM97" s="249">
        <v>0</v>
      </c>
      <c r="AN97" s="249">
        <v>0</v>
      </c>
      <c r="AO97" s="75"/>
      <c r="AP97" s="75"/>
      <c r="AQ97" s="75"/>
      <c r="AR97" s="75"/>
    </row>
    <row r="98" spans="1:44" ht="36.75" customHeight="1">
      <c r="A98" s="218" t="s">
        <v>164</v>
      </c>
      <c r="B98" s="33" t="s">
        <v>165</v>
      </c>
      <c r="C98" s="219" t="s">
        <v>107</v>
      </c>
      <c r="D98" s="33" t="s">
        <v>509</v>
      </c>
      <c r="E98" s="249">
        <v>0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>
        <v>0</v>
      </c>
      <c r="O98" s="249">
        <v>0</v>
      </c>
      <c r="P98" s="249">
        <v>0</v>
      </c>
      <c r="Q98" s="249">
        <v>0</v>
      </c>
      <c r="R98" s="249">
        <v>0</v>
      </c>
      <c r="S98" s="249">
        <v>0</v>
      </c>
      <c r="T98" s="249">
        <v>0</v>
      </c>
      <c r="U98" s="249">
        <v>0</v>
      </c>
      <c r="V98" s="249">
        <v>0</v>
      </c>
      <c r="W98" s="249">
        <v>0</v>
      </c>
      <c r="X98" s="249">
        <v>0</v>
      </c>
      <c r="Y98" s="249">
        <v>0</v>
      </c>
      <c r="Z98" s="249">
        <v>0</v>
      </c>
      <c r="AA98" s="249">
        <v>0</v>
      </c>
      <c r="AB98" s="249">
        <v>0</v>
      </c>
      <c r="AC98" s="249">
        <v>0</v>
      </c>
      <c r="AD98" s="249">
        <v>0</v>
      </c>
      <c r="AE98" s="249">
        <v>0</v>
      </c>
      <c r="AF98" s="249">
        <v>0</v>
      </c>
      <c r="AG98" s="249">
        <v>0</v>
      </c>
      <c r="AH98" s="249">
        <v>0</v>
      </c>
      <c r="AI98" s="249">
        <v>0</v>
      </c>
      <c r="AJ98" s="249">
        <v>0</v>
      </c>
      <c r="AK98" s="249">
        <v>0</v>
      </c>
      <c r="AL98" s="249">
        <v>0</v>
      </c>
      <c r="AM98" s="249">
        <v>0</v>
      </c>
      <c r="AN98" s="249">
        <v>0</v>
      </c>
      <c r="AO98" s="75"/>
      <c r="AP98" s="75"/>
      <c r="AQ98" s="75"/>
      <c r="AR98" s="75"/>
    </row>
    <row r="99" spans="1:44" ht="36.75" customHeight="1">
      <c r="A99" s="218" t="s">
        <v>166</v>
      </c>
      <c r="B99" s="33" t="s">
        <v>167</v>
      </c>
      <c r="C99" s="219" t="s">
        <v>107</v>
      </c>
      <c r="D99" s="33" t="s">
        <v>509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>
        <v>0</v>
      </c>
      <c r="O99" s="249">
        <v>0</v>
      </c>
      <c r="P99" s="249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49">
        <v>0</v>
      </c>
      <c r="Z99" s="249">
        <v>0</v>
      </c>
      <c r="AA99" s="249">
        <v>0</v>
      </c>
      <c r="AB99" s="249">
        <v>0</v>
      </c>
      <c r="AC99" s="249">
        <v>0</v>
      </c>
      <c r="AD99" s="249">
        <v>0</v>
      </c>
      <c r="AE99" s="249">
        <v>0</v>
      </c>
      <c r="AF99" s="249">
        <v>0</v>
      </c>
      <c r="AG99" s="249">
        <v>0</v>
      </c>
      <c r="AH99" s="249">
        <v>0</v>
      </c>
      <c r="AI99" s="249">
        <v>0</v>
      </c>
      <c r="AJ99" s="249">
        <v>0</v>
      </c>
      <c r="AK99" s="249">
        <v>0</v>
      </c>
      <c r="AL99" s="249">
        <v>0</v>
      </c>
      <c r="AM99" s="249">
        <v>0</v>
      </c>
      <c r="AN99" s="249">
        <v>0</v>
      </c>
      <c r="AO99" s="75"/>
      <c r="AP99" s="75"/>
      <c r="AQ99" s="75"/>
      <c r="AR99" s="75"/>
    </row>
    <row r="100" spans="1:44" ht="36.75" customHeight="1">
      <c r="A100" s="218" t="s">
        <v>168</v>
      </c>
      <c r="B100" s="33" t="s">
        <v>169</v>
      </c>
      <c r="C100" s="219" t="s">
        <v>107</v>
      </c>
      <c r="D100" s="33" t="s">
        <v>509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49">
        <v>0</v>
      </c>
      <c r="L100" s="249">
        <v>0</v>
      </c>
      <c r="M100" s="249">
        <v>0</v>
      </c>
      <c r="N100" s="249">
        <v>0</v>
      </c>
      <c r="O100" s="249">
        <v>0</v>
      </c>
      <c r="P100" s="249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49">
        <v>0</v>
      </c>
      <c r="Z100" s="249">
        <v>0</v>
      </c>
      <c r="AA100" s="249">
        <v>0</v>
      </c>
      <c r="AB100" s="249">
        <v>0</v>
      </c>
      <c r="AC100" s="249">
        <v>0</v>
      </c>
      <c r="AD100" s="249">
        <v>0</v>
      </c>
      <c r="AE100" s="249">
        <v>0</v>
      </c>
      <c r="AF100" s="249">
        <v>0</v>
      </c>
      <c r="AG100" s="249">
        <v>0</v>
      </c>
      <c r="AH100" s="249">
        <v>0</v>
      </c>
      <c r="AI100" s="249">
        <v>0</v>
      </c>
      <c r="AJ100" s="249">
        <v>0</v>
      </c>
      <c r="AK100" s="249">
        <v>0</v>
      </c>
      <c r="AL100" s="249">
        <v>0</v>
      </c>
      <c r="AM100" s="249">
        <v>0</v>
      </c>
      <c r="AN100" s="249">
        <v>0</v>
      </c>
      <c r="AO100" s="75"/>
      <c r="AP100" s="75"/>
      <c r="AQ100" s="75"/>
      <c r="AR100" s="75"/>
    </row>
    <row r="101" spans="1:44" ht="36.75" customHeight="1">
      <c r="A101" s="218" t="s">
        <v>170</v>
      </c>
      <c r="B101" s="33" t="s">
        <v>171</v>
      </c>
      <c r="C101" s="219" t="s">
        <v>107</v>
      </c>
      <c r="D101" s="33" t="s">
        <v>509</v>
      </c>
      <c r="E101" s="249">
        <f t="shared" ref="E101:AN101" si="104">E102+E103</f>
        <v>0</v>
      </c>
      <c r="F101" s="249">
        <f t="shared" si="104"/>
        <v>0</v>
      </c>
      <c r="G101" s="249">
        <f t="shared" si="104"/>
        <v>0</v>
      </c>
      <c r="H101" s="249">
        <f t="shared" si="104"/>
        <v>0</v>
      </c>
      <c r="I101" s="249">
        <f t="shared" si="104"/>
        <v>1</v>
      </c>
      <c r="J101" s="249">
        <f t="shared" si="104"/>
        <v>0</v>
      </c>
      <c r="K101" s="249">
        <f t="shared" si="104"/>
        <v>0</v>
      </c>
      <c r="L101" s="249">
        <f t="shared" si="104"/>
        <v>0</v>
      </c>
      <c r="M101" s="249">
        <f t="shared" si="104"/>
        <v>0</v>
      </c>
      <c r="N101" s="249">
        <f t="shared" si="104"/>
        <v>0</v>
      </c>
      <c r="O101" s="249">
        <f t="shared" si="104"/>
        <v>0</v>
      </c>
      <c r="P101" s="249">
        <f t="shared" si="104"/>
        <v>0</v>
      </c>
      <c r="Q101" s="249">
        <f t="shared" si="104"/>
        <v>0</v>
      </c>
      <c r="R101" s="249">
        <f t="shared" si="104"/>
        <v>0</v>
      </c>
      <c r="S101" s="249">
        <f t="shared" si="104"/>
        <v>0</v>
      </c>
      <c r="T101" s="249">
        <f t="shared" si="104"/>
        <v>0</v>
      </c>
      <c r="U101" s="249">
        <f t="shared" si="104"/>
        <v>0</v>
      </c>
      <c r="V101" s="249">
        <f t="shared" si="104"/>
        <v>0</v>
      </c>
      <c r="W101" s="249">
        <f t="shared" si="104"/>
        <v>0</v>
      </c>
      <c r="X101" s="249">
        <f t="shared" si="104"/>
        <v>0</v>
      </c>
      <c r="Y101" s="249">
        <f t="shared" si="104"/>
        <v>0</v>
      </c>
      <c r="Z101" s="249">
        <f t="shared" si="104"/>
        <v>0</v>
      </c>
      <c r="AA101" s="249">
        <f t="shared" si="104"/>
        <v>0</v>
      </c>
      <c r="AB101" s="249">
        <f t="shared" si="104"/>
        <v>0</v>
      </c>
      <c r="AC101" s="249">
        <f t="shared" si="104"/>
        <v>0</v>
      </c>
      <c r="AD101" s="249">
        <f t="shared" si="104"/>
        <v>0</v>
      </c>
      <c r="AE101" s="249">
        <f t="shared" si="104"/>
        <v>0</v>
      </c>
      <c r="AF101" s="249">
        <f t="shared" si="104"/>
        <v>0</v>
      </c>
      <c r="AG101" s="249">
        <f t="shared" si="104"/>
        <v>0</v>
      </c>
      <c r="AH101" s="249">
        <f t="shared" si="104"/>
        <v>0</v>
      </c>
      <c r="AI101" s="249">
        <f t="shared" si="104"/>
        <v>0</v>
      </c>
      <c r="AJ101" s="249">
        <f t="shared" si="104"/>
        <v>0</v>
      </c>
      <c r="AK101" s="249">
        <f t="shared" si="104"/>
        <v>0</v>
      </c>
      <c r="AL101" s="249">
        <f t="shared" si="104"/>
        <v>0</v>
      </c>
      <c r="AM101" s="249">
        <f t="shared" si="104"/>
        <v>0</v>
      </c>
      <c r="AN101" s="249">
        <f t="shared" si="104"/>
        <v>0</v>
      </c>
      <c r="AO101" s="75"/>
      <c r="AP101" s="75"/>
      <c r="AQ101" s="75"/>
      <c r="AR101" s="75"/>
    </row>
    <row r="102" spans="1:44" ht="36.75" customHeight="1">
      <c r="A102" s="218" t="s">
        <v>172</v>
      </c>
      <c r="B102" s="33" t="s">
        <v>173</v>
      </c>
      <c r="C102" s="219" t="s">
        <v>107</v>
      </c>
      <c r="D102" s="33" t="s">
        <v>509</v>
      </c>
      <c r="E102" s="249">
        <v>0</v>
      </c>
      <c r="F102" s="249">
        <v>0</v>
      </c>
      <c r="G102" s="249">
        <v>0</v>
      </c>
      <c r="H102" s="249">
        <v>0</v>
      </c>
      <c r="I102" s="249">
        <v>0</v>
      </c>
      <c r="J102" s="249">
        <v>0</v>
      </c>
      <c r="K102" s="249">
        <v>0</v>
      </c>
      <c r="L102" s="249">
        <v>0</v>
      </c>
      <c r="M102" s="249">
        <v>0</v>
      </c>
      <c r="N102" s="249">
        <v>0</v>
      </c>
      <c r="O102" s="249">
        <v>0</v>
      </c>
      <c r="P102" s="249">
        <v>0</v>
      </c>
      <c r="Q102" s="249">
        <v>0</v>
      </c>
      <c r="R102" s="249">
        <v>0</v>
      </c>
      <c r="S102" s="249">
        <v>0</v>
      </c>
      <c r="T102" s="249">
        <v>0</v>
      </c>
      <c r="U102" s="249">
        <v>0</v>
      </c>
      <c r="V102" s="249">
        <v>0</v>
      </c>
      <c r="W102" s="249">
        <v>0</v>
      </c>
      <c r="X102" s="249">
        <v>0</v>
      </c>
      <c r="Y102" s="249">
        <v>0</v>
      </c>
      <c r="Z102" s="249">
        <v>0</v>
      </c>
      <c r="AA102" s="249">
        <v>0</v>
      </c>
      <c r="AB102" s="249">
        <v>0</v>
      </c>
      <c r="AC102" s="249">
        <v>0</v>
      </c>
      <c r="AD102" s="249">
        <v>0</v>
      </c>
      <c r="AE102" s="249">
        <v>0</v>
      </c>
      <c r="AF102" s="249">
        <v>0</v>
      </c>
      <c r="AG102" s="249">
        <v>0</v>
      </c>
      <c r="AH102" s="249">
        <v>0</v>
      </c>
      <c r="AI102" s="249">
        <v>0</v>
      </c>
      <c r="AJ102" s="249">
        <v>0</v>
      </c>
      <c r="AK102" s="249">
        <v>0</v>
      </c>
      <c r="AL102" s="249">
        <v>0</v>
      </c>
      <c r="AM102" s="249">
        <v>0</v>
      </c>
      <c r="AN102" s="249">
        <v>0</v>
      </c>
      <c r="AO102" s="75"/>
      <c r="AP102" s="75"/>
      <c r="AQ102" s="75"/>
      <c r="AR102" s="75"/>
    </row>
    <row r="103" spans="1:44" ht="36.75" customHeight="1">
      <c r="A103" s="218" t="s">
        <v>174</v>
      </c>
      <c r="B103" s="33" t="s">
        <v>175</v>
      </c>
      <c r="C103" s="219" t="s">
        <v>107</v>
      </c>
      <c r="D103" s="33" t="s">
        <v>509</v>
      </c>
      <c r="E103" s="249">
        <f t="shared" ref="E103:AN103" si="105">SUM(E104)</f>
        <v>0</v>
      </c>
      <c r="F103" s="249">
        <f t="shared" si="105"/>
        <v>0</v>
      </c>
      <c r="G103" s="249">
        <f t="shared" si="105"/>
        <v>0</v>
      </c>
      <c r="H103" s="249">
        <f t="shared" si="105"/>
        <v>0</v>
      </c>
      <c r="I103" s="249">
        <f t="shared" si="105"/>
        <v>1</v>
      </c>
      <c r="J103" s="249">
        <f t="shared" si="105"/>
        <v>0</v>
      </c>
      <c r="K103" s="249">
        <f t="shared" si="105"/>
        <v>0</v>
      </c>
      <c r="L103" s="249">
        <f t="shared" si="105"/>
        <v>0</v>
      </c>
      <c r="M103" s="249">
        <f t="shared" si="105"/>
        <v>0</v>
      </c>
      <c r="N103" s="249">
        <f t="shared" si="105"/>
        <v>0</v>
      </c>
      <c r="O103" s="249">
        <f t="shared" si="105"/>
        <v>0</v>
      </c>
      <c r="P103" s="249">
        <f t="shared" si="105"/>
        <v>0</v>
      </c>
      <c r="Q103" s="249">
        <f t="shared" si="105"/>
        <v>0</v>
      </c>
      <c r="R103" s="249">
        <f t="shared" si="105"/>
        <v>0</v>
      </c>
      <c r="S103" s="249">
        <f t="shared" si="105"/>
        <v>0</v>
      </c>
      <c r="T103" s="249">
        <f t="shared" si="105"/>
        <v>0</v>
      </c>
      <c r="U103" s="249">
        <f t="shared" si="105"/>
        <v>0</v>
      </c>
      <c r="V103" s="249">
        <f t="shared" si="105"/>
        <v>0</v>
      </c>
      <c r="W103" s="249">
        <f t="shared" si="105"/>
        <v>0</v>
      </c>
      <c r="X103" s="249">
        <f t="shared" si="105"/>
        <v>0</v>
      </c>
      <c r="Y103" s="249">
        <f t="shared" si="105"/>
        <v>0</v>
      </c>
      <c r="Z103" s="249">
        <f t="shared" si="105"/>
        <v>0</v>
      </c>
      <c r="AA103" s="249">
        <f t="shared" si="105"/>
        <v>0</v>
      </c>
      <c r="AB103" s="249">
        <f t="shared" si="105"/>
        <v>0</v>
      </c>
      <c r="AC103" s="249">
        <f t="shared" si="105"/>
        <v>0</v>
      </c>
      <c r="AD103" s="249">
        <f t="shared" si="105"/>
        <v>0</v>
      </c>
      <c r="AE103" s="249">
        <f t="shared" si="105"/>
        <v>0</v>
      </c>
      <c r="AF103" s="249">
        <f t="shared" si="105"/>
        <v>0</v>
      </c>
      <c r="AG103" s="249">
        <f t="shared" si="105"/>
        <v>0</v>
      </c>
      <c r="AH103" s="249">
        <f t="shared" si="105"/>
        <v>0</v>
      </c>
      <c r="AI103" s="249">
        <f t="shared" si="105"/>
        <v>0</v>
      </c>
      <c r="AJ103" s="249">
        <f t="shared" si="105"/>
        <v>0</v>
      </c>
      <c r="AK103" s="249">
        <f t="shared" si="105"/>
        <v>0</v>
      </c>
      <c r="AL103" s="249">
        <f t="shared" si="105"/>
        <v>0</v>
      </c>
      <c r="AM103" s="249">
        <f t="shared" si="105"/>
        <v>0</v>
      </c>
      <c r="AN103" s="249">
        <f t="shared" si="105"/>
        <v>0</v>
      </c>
      <c r="AO103" s="75"/>
      <c r="AP103" s="75"/>
      <c r="AQ103" s="75"/>
      <c r="AR103" s="75"/>
    </row>
    <row r="104" spans="1:44" ht="36.75" customHeight="1">
      <c r="A104" s="218" t="str">
        <f>'Формат ИПР'!B89</f>
        <v>1.2.4.2</v>
      </c>
      <c r="B104" s="33" t="str">
        <f>'Формат ИПР'!C89</f>
        <v>Модернизация системы сбора и передачи информации 1-ая очередь АО "Чеченэнерго" на  ПС"№84"</v>
      </c>
      <c r="C104" s="219" t="str">
        <f>'Формат ИПР'!D89</f>
        <v>F_prj_109108_49014</v>
      </c>
      <c r="D104" s="33" t="s">
        <v>509</v>
      </c>
      <c r="E104" s="29">
        <f>'Формат ИПР'!BB89</f>
        <v>0</v>
      </c>
      <c r="F104" s="29">
        <f>IF($E104="нд","нд",0)</f>
        <v>0</v>
      </c>
      <c r="G104" s="29">
        <f>'Формат ИПР'!BA89</f>
        <v>0</v>
      </c>
      <c r="H104" s="29">
        <f>IF($E104="нд","нд",0)</f>
        <v>0</v>
      </c>
      <c r="I104" s="29">
        <f>'Формат ИПР'!BC89</f>
        <v>1</v>
      </c>
      <c r="J104" s="29">
        <f>IF($E104="нд","нд",0)</f>
        <v>0</v>
      </c>
      <c r="K104" s="29">
        <f t="shared" ref="K104:P104" si="106">Q104+W104+AC104+AI104</f>
        <v>0</v>
      </c>
      <c r="L104" s="29">
        <f t="shared" si="106"/>
        <v>0</v>
      </c>
      <c r="M104" s="29">
        <f t="shared" si="106"/>
        <v>0</v>
      </c>
      <c r="N104" s="29">
        <f t="shared" si="106"/>
        <v>0</v>
      </c>
      <c r="O104" s="29">
        <f t="shared" si="106"/>
        <v>0</v>
      </c>
      <c r="P104" s="29">
        <f t="shared" si="106"/>
        <v>0</v>
      </c>
      <c r="Q104" s="29">
        <f>'Формат ИПР'!BN89</f>
        <v>0</v>
      </c>
      <c r="R104" s="29">
        <v>0</v>
      </c>
      <c r="S104" s="29">
        <f>'Формат ИПР'!BM89</f>
        <v>0</v>
      </c>
      <c r="T104" s="29">
        <v>0</v>
      </c>
      <c r="U104" s="29">
        <f>'Формат ИПР'!BO89</f>
        <v>0</v>
      </c>
      <c r="V104" s="29">
        <v>0</v>
      </c>
      <c r="W104" s="29">
        <f>'Формат ИПР'!BV89</f>
        <v>0</v>
      </c>
      <c r="X104" s="29">
        <v>0</v>
      </c>
      <c r="Y104" s="29">
        <f>'Формат ИПР'!BU89</f>
        <v>0</v>
      </c>
      <c r="Z104" s="29">
        <v>0</v>
      </c>
      <c r="AA104" s="29">
        <f>'Формат ИПР'!BW89</f>
        <v>0</v>
      </c>
      <c r="AB104" s="29">
        <v>0</v>
      </c>
      <c r="AC104" s="29">
        <f>'Формат ИПР'!CD89</f>
        <v>0</v>
      </c>
      <c r="AD104" s="29">
        <v>0</v>
      </c>
      <c r="AE104" s="29">
        <f>'Формат ИПР'!CC89</f>
        <v>0</v>
      </c>
      <c r="AF104" s="29">
        <v>0</v>
      </c>
      <c r="AG104" s="29">
        <f>'Формат ИПР'!CE89</f>
        <v>0</v>
      </c>
      <c r="AH104" s="29">
        <v>0</v>
      </c>
      <c r="AI104" s="29">
        <f>'Формат ИПР'!CL89</f>
        <v>0</v>
      </c>
      <c r="AJ104" s="29">
        <v>0</v>
      </c>
      <c r="AK104" s="29">
        <f>'Формат ИПР'!CK89</f>
        <v>0</v>
      </c>
      <c r="AL104" s="29">
        <v>0</v>
      </c>
      <c r="AM104" s="29">
        <f>'Формат ИПР'!CM89</f>
        <v>0</v>
      </c>
      <c r="AN104" s="29">
        <v>0</v>
      </c>
      <c r="AO104" s="75"/>
      <c r="AP104" s="75"/>
      <c r="AQ104" s="75"/>
      <c r="AR104" s="75"/>
    </row>
    <row r="105" spans="1:44" ht="36.75" customHeight="1">
      <c r="A105" s="218" t="s">
        <v>176</v>
      </c>
      <c r="B105" s="33" t="s">
        <v>177</v>
      </c>
      <c r="C105" s="219" t="s">
        <v>107</v>
      </c>
      <c r="D105" s="33" t="s">
        <v>509</v>
      </c>
      <c r="E105" s="29">
        <f t="shared" ref="E105:AN105" si="107">E106+E107</f>
        <v>0</v>
      </c>
      <c r="F105" s="29">
        <f t="shared" si="107"/>
        <v>0</v>
      </c>
      <c r="G105" s="29">
        <f t="shared" si="107"/>
        <v>0</v>
      </c>
      <c r="H105" s="29">
        <f t="shared" si="107"/>
        <v>0</v>
      </c>
      <c r="I105" s="29">
        <f t="shared" si="107"/>
        <v>0</v>
      </c>
      <c r="J105" s="29">
        <f t="shared" si="107"/>
        <v>0</v>
      </c>
      <c r="K105" s="29">
        <f t="shared" si="107"/>
        <v>0</v>
      </c>
      <c r="L105" s="29">
        <f t="shared" si="107"/>
        <v>0</v>
      </c>
      <c r="M105" s="29">
        <f t="shared" si="107"/>
        <v>0</v>
      </c>
      <c r="N105" s="29">
        <f t="shared" si="107"/>
        <v>0</v>
      </c>
      <c r="O105" s="29">
        <f t="shared" si="107"/>
        <v>0</v>
      </c>
      <c r="P105" s="29">
        <f t="shared" si="107"/>
        <v>0</v>
      </c>
      <c r="Q105" s="29">
        <f t="shared" si="107"/>
        <v>0</v>
      </c>
      <c r="R105" s="29">
        <f t="shared" si="107"/>
        <v>0</v>
      </c>
      <c r="S105" s="29">
        <f t="shared" si="107"/>
        <v>0</v>
      </c>
      <c r="T105" s="29">
        <f t="shared" si="107"/>
        <v>0</v>
      </c>
      <c r="U105" s="29">
        <f t="shared" si="107"/>
        <v>0</v>
      </c>
      <c r="V105" s="29">
        <f t="shared" si="107"/>
        <v>0</v>
      </c>
      <c r="W105" s="29">
        <f t="shared" si="107"/>
        <v>0</v>
      </c>
      <c r="X105" s="29">
        <f t="shared" si="107"/>
        <v>0</v>
      </c>
      <c r="Y105" s="29">
        <f t="shared" si="107"/>
        <v>0</v>
      </c>
      <c r="Z105" s="29">
        <f t="shared" si="107"/>
        <v>0</v>
      </c>
      <c r="AA105" s="29">
        <f t="shared" si="107"/>
        <v>0</v>
      </c>
      <c r="AB105" s="29">
        <f t="shared" si="107"/>
        <v>0</v>
      </c>
      <c r="AC105" s="29">
        <f t="shared" si="107"/>
        <v>0</v>
      </c>
      <c r="AD105" s="29">
        <f t="shared" si="107"/>
        <v>0</v>
      </c>
      <c r="AE105" s="29">
        <f t="shared" si="107"/>
        <v>0</v>
      </c>
      <c r="AF105" s="29">
        <f t="shared" si="107"/>
        <v>0</v>
      </c>
      <c r="AG105" s="29">
        <f t="shared" si="107"/>
        <v>0</v>
      </c>
      <c r="AH105" s="29">
        <f t="shared" si="107"/>
        <v>0</v>
      </c>
      <c r="AI105" s="29">
        <f t="shared" si="107"/>
        <v>0</v>
      </c>
      <c r="AJ105" s="29">
        <f t="shared" si="107"/>
        <v>0</v>
      </c>
      <c r="AK105" s="29">
        <f t="shared" si="107"/>
        <v>0</v>
      </c>
      <c r="AL105" s="29">
        <f t="shared" si="107"/>
        <v>0</v>
      </c>
      <c r="AM105" s="29">
        <f t="shared" si="107"/>
        <v>0</v>
      </c>
      <c r="AN105" s="29">
        <f t="shared" si="107"/>
        <v>0</v>
      </c>
      <c r="AO105" s="75"/>
      <c r="AP105" s="75"/>
      <c r="AQ105" s="75"/>
      <c r="AR105" s="75"/>
    </row>
    <row r="106" spans="1:44" ht="36.75" customHeight="1">
      <c r="A106" s="218" t="s">
        <v>178</v>
      </c>
      <c r="B106" s="33" t="s">
        <v>179</v>
      </c>
      <c r="C106" s="219" t="s">
        <v>107</v>
      </c>
      <c r="D106" s="33" t="s">
        <v>509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75"/>
      <c r="AP106" s="75"/>
      <c r="AQ106" s="75"/>
      <c r="AR106" s="75"/>
    </row>
    <row r="107" spans="1:44" ht="36.75" customHeight="1">
      <c r="A107" s="218" t="s">
        <v>180</v>
      </c>
      <c r="B107" s="33" t="s">
        <v>181</v>
      </c>
      <c r="C107" s="219" t="s">
        <v>107</v>
      </c>
      <c r="D107" s="33" t="s">
        <v>509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75"/>
      <c r="AP107" s="75"/>
      <c r="AQ107" s="75"/>
      <c r="AR107" s="75"/>
    </row>
    <row r="108" spans="1:44" ht="36.75" customHeight="1">
      <c r="A108" s="218" t="s">
        <v>182</v>
      </c>
      <c r="B108" s="33" t="s">
        <v>183</v>
      </c>
      <c r="C108" s="219" t="s">
        <v>107</v>
      </c>
      <c r="D108" s="33" t="s">
        <v>509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75"/>
      <c r="AP108" s="75"/>
      <c r="AQ108" s="75"/>
      <c r="AR108" s="75"/>
    </row>
    <row r="109" spans="1:44" ht="36.75" customHeight="1">
      <c r="A109" s="218" t="s">
        <v>184</v>
      </c>
      <c r="B109" s="33" t="s">
        <v>185</v>
      </c>
      <c r="C109" s="219" t="s">
        <v>107</v>
      </c>
      <c r="D109" s="33" t="s">
        <v>509</v>
      </c>
      <c r="E109" s="249">
        <v>0</v>
      </c>
      <c r="F109" s="249">
        <v>0</v>
      </c>
      <c r="G109" s="249">
        <v>0</v>
      </c>
      <c r="H109" s="249">
        <v>0</v>
      </c>
      <c r="I109" s="249">
        <v>0</v>
      </c>
      <c r="J109" s="249">
        <v>0</v>
      </c>
      <c r="K109" s="249">
        <v>0</v>
      </c>
      <c r="L109" s="249">
        <v>0</v>
      </c>
      <c r="M109" s="249">
        <v>0</v>
      </c>
      <c r="N109" s="249">
        <v>0</v>
      </c>
      <c r="O109" s="249">
        <v>0</v>
      </c>
      <c r="P109" s="249">
        <v>0</v>
      </c>
      <c r="Q109" s="249">
        <v>0</v>
      </c>
      <c r="R109" s="249">
        <v>0</v>
      </c>
      <c r="S109" s="249">
        <v>0</v>
      </c>
      <c r="T109" s="249">
        <v>0</v>
      </c>
      <c r="U109" s="249">
        <v>0</v>
      </c>
      <c r="V109" s="249">
        <v>0</v>
      </c>
      <c r="W109" s="249">
        <v>0</v>
      </c>
      <c r="X109" s="249">
        <v>0</v>
      </c>
      <c r="Y109" s="249">
        <v>0</v>
      </c>
      <c r="Z109" s="249">
        <v>0</v>
      </c>
      <c r="AA109" s="249">
        <v>0</v>
      </c>
      <c r="AB109" s="249">
        <v>0</v>
      </c>
      <c r="AC109" s="249">
        <v>0</v>
      </c>
      <c r="AD109" s="249">
        <v>0</v>
      </c>
      <c r="AE109" s="249">
        <v>0</v>
      </c>
      <c r="AF109" s="249">
        <v>0</v>
      </c>
      <c r="AG109" s="249">
        <v>0</v>
      </c>
      <c r="AH109" s="249">
        <v>0</v>
      </c>
      <c r="AI109" s="249">
        <v>0</v>
      </c>
      <c r="AJ109" s="249">
        <v>0</v>
      </c>
      <c r="AK109" s="249">
        <v>0</v>
      </c>
      <c r="AL109" s="249">
        <v>0</v>
      </c>
      <c r="AM109" s="249">
        <v>0</v>
      </c>
      <c r="AN109" s="249">
        <v>0</v>
      </c>
      <c r="AO109" s="75"/>
      <c r="AP109" s="75"/>
      <c r="AQ109" s="75"/>
      <c r="AR109" s="75"/>
    </row>
    <row r="110" spans="1:44" ht="36.75" customHeight="1">
      <c r="A110" s="218" t="s">
        <v>186</v>
      </c>
      <c r="B110" s="33" t="s">
        <v>187</v>
      </c>
      <c r="C110" s="219" t="s">
        <v>107</v>
      </c>
      <c r="D110" s="33" t="s">
        <v>509</v>
      </c>
      <c r="E110" s="249">
        <f t="shared" ref="E110:AN110" si="108">SUM(E111:E119)</f>
        <v>0</v>
      </c>
      <c r="F110" s="249">
        <f t="shared" si="108"/>
        <v>0</v>
      </c>
      <c r="G110" s="249">
        <f t="shared" si="108"/>
        <v>0</v>
      </c>
      <c r="H110" s="249">
        <f t="shared" si="108"/>
        <v>0</v>
      </c>
      <c r="I110" s="249">
        <f t="shared" si="108"/>
        <v>0</v>
      </c>
      <c r="J110" s="249">
        <f t="shared" si="108"/>
        <v>0</v>
      </c>
      <c r="K110" s="249">
        <f t="shared" si="108"/>
        <v>0</v>
      </c>
      <c r="L110" s="249">
        <f t="shared" si="108"/>
        <v>0</v>
      </c>
      <c r="M110" s="249">
        <f t="shared" si="108"/>
        <v>0</v>
      </c>
      <c r="N110" s="249">
        <f t="shared" si="108"/>
        <v>0</v>
      </c>
      <c r="O110" s="249">
        <f t="shared" si="108"/>
        <v>1</v>
      </c>
      <c r="P110" s="249">
        <f t="shared" si="108"/>
        <v>0</v>
      </c>
      <c r="Q110" s="249">
        <f t="shared" si="108"/>
        <v>0</v>
      </c>
      <c r="R110" s="249">
        <f t="shared" si="108"/>
        <v>0</v>
      </c>
      <c r="S110" s="249">
        <f t="shared" si="108"/>
        <v>0</v>
      </c>
      <c r="T110" s="249">
        <f t="shared" si="108"/>
        <v>0</v>
      </c>
      <c r="U110" s="249">
        <f t="shared" si="108"/>
        <v>0</v>
      </c>
      <c r="V110" s="249">
        <f t="shared" si="108"/>
        <v>0</v>
      </c>
      <c r="W110" s="249">
        <f t="shared" si="108"/>
        <v>0</v>
      </c>
      <c r="X110" s="249">
        <f t="shared" si="108"/>
        <v>0</v>
      </c>
      <c r="Y110" s="249">
        <f t="shared" si="108"/>
        <v>0</v>
      </c>
      <c r="Z110" s="249">
        <f t="shared" si="108"/>
        <v>0</v>
      </c>
      <c r="AA110" s="249">
        <f t="shared" si="108"/>
        <v>1</v>
      </c>
      <c r="AB110" s="249">
        <f t="shared" si="108"/>
        <v>0</v>
      </c>
      <c r="AC110" s="249">
        <f t="shared" si="108"/>
        <v>0</v>
      </c>
      <c r="AD110" s="249">
        <f t="shared" si="108"/>
        <v>0</v>
      </c>
      <c r="AE110" s="249">
        <f t="shared" si="108"/>
        <v>0</v>
      </c>
      <c r="AF110" s="249">
        <f t="shared" si="108"/>
        <v>0</v>
      </c>
      <c r="AG110" s="249">
        <f t="shared" si="108"/>
        <v>0</v>
      </c>
      <c r="AH110" s="249">
        <f t="shared" si="108"/>
        <v>0</v>
      </c>
      <c r="AI110" s="249">
        <f t="shared" si="108"/>
        <v>0</v>
      </c>
      <c r="AJ110" s="249">
        <f t="shared" si="108"/>
        <v>0</v>
      </c>
      <c r="AK110" s="249">
        <f t="shared" si="108"/>
        <v>0</v>
      </c>
      <c r="AL110" s="249">
        <f t="shared" si="108"/>
        <v>0</v>
      </c>
      <c r="AM110" s="249">
        <f t="shared" si="108"/>
        <v>0</v>
      </c>
      <c r="AN110" s="249">
        <f t="shared" si="108"/>
        <v>0</v>
      </c>
      <c r="AO110" s="75"/>
      <c r="AP110" s="75"/>
      <c r="AQ110" s="75"/>
      <c r="AR110" s="75"/>
    </row>
    <row r="111" spans="1:44" ht="36.75" customHeight="1">
      <c r="A111" s="218" t="str">
        <f>'Формат ИПР'!B96</f>
        <v>1.6</v>
      </c>
      <c r="B111" s="33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1" s="219" t="str">
        <f>'Формат ИПР'!D96</f>
        <v>I_Che146</v>
      </c>
      <c r="D111" s="33" t="s">
        <v>509</v>
      </c>
      <c r="E111" s="29">
        <f>'Формат ИПР'!BB96</f>
        <v>0</v>
      </c>
      <c r="F111" s="29">
        <f t="shared" ref="F111:F119" si="109">IF($E111="нд","нд",0)</f>
        <v>0</v>
      </c>
      <c r="G111" s="29">
        <f>'Формат ИПР'!BA96</f>
        <v>0</v>
      </c>
      <c r="H111" s="29">
        <f t="shared" ref="H111:H119" si="110">IF($E111="нд","нд",0)</f>
        <v>0</v>
      </c>
      <c r="I111" s="29">
        <f>'Формат ИПР'!BC96</f>
        <v>0</v>
      </c>
      <c r="J111" s="29">
        <f t="shared" ref="J111:J119" si="111">IF($E111="нд","нд",0)</f>
        <v>0</v>
      </c>
      <c r="K111" s="29">
        <f t="shared" ref="K111:P119" si="112">Q111+W111+AC111+AI111</f>
        <v>0</v>
      </c>
      <c r="L111" s="29">
        <f t="shared" si="112"/>
        <v>0</v>
      </c>
      <c r="M111" s="29">
        <f t="shared" si="112"/>
        <v>0</v>
      </c>
      <c r="N111" s="29">
        <f t="shared" si="112"/>
        <v>0</v>
      </c>
      <c r="O111" s="29">
        <f t="shared" si="112"/>
        <v>0</v>
      </c>
      <c r="P111" s="29">
        <f t="shared" si="112"/>
        <v>0</v>
      </c>
      <c r="Q111" s="29">
        <f>'Формат ИПР'!BN96</f>
        <v>0</v>
      </c>
      <c r="R111" s="29">
        <v>0</v>
      </c>
      <c r="S111" s="29">
        <f>'Формат ИПР'!BM96</f>
        <v>0</v>
      </c>
      <c r="T111" s="29">
        <v>0</v>
      </c>
      <c r="U111" s="29">
        <f>'Формат ИПР'!BO96</f>
        <v>0</v>
      </c>
      <c r="V111" s="29">
        <v>0</v>
      </c>
      <c r="W111" s="29">
        <f>'Формат ИПР'!BV96</f>
        <v>0</v>
      </c>
      <c r="X111" s="29">
        <v>0</v>
      </c>
      <c r="Y111" s="29">
        <f>'Формат ИПР'!BU96</f>
        <v>0</v>
      </c>
      <c r="Z111" s="29">
        <v>0</v>
      </c>
      <c r="AA111" s="29">
        <f>'Формат ИПР'!BW96</f>
        <v>0</v>
      </c>
      <c r="AB111" s="29">
        <v>0</v>
      </c>
      <c r="AC111" s="29">
        <f>'Формат ИПР'!CD96</f>
        <v>0</v>
      </c>
      <c r="AD111" s="29">
        <v>0</v>
      </c>
      <c r="AE111" s="29">
        <f>'Формат ИПР'!CC96</f>
        <v>0</v>
      </c>
      <c r="AF111" s="29">
        <v>0</v>
      </c>
      <c r="AG111" s="29">
        <f>'Формат ИПР'!CE96</f>
        <v>0</v>
      </c>
      <c r="AH111" s="29">
        <v>0</v>
      </c>
      <c r="AI111" s="29">
        <f>'Формат ИПР'!CL96</f>
        <v>0</v>
      </c>
      <c r="AJ111" s="29">
        <v>0</v>
      </c>
      <c r="AK111" s="29">
        <f>'Формат ИПР'!CK96</f>
        <v>0</v>
      </c>
      <c r="AL111" s="29">
        <v>0</v>
      </c>
      <c r="AM111" s="29">
        <f>'Формат ИПР'!CM96</f>
        <v>0</v>
      </c>
      <c r="AN111" s="29">
        <v>0</v>
      </c>
      <c r="AO111" s="75"/>
      <c r="AP111" s="75"/>
      <c r="AQ111" s="75"/>
      <c r="AR111" s="75"/>
    </row>
    <row r="112" spans="1:44" ht="36.75" customHeight="1">
      <c r="A112" s="218" t="str">
        <f>'Формат ИПР'!B97</f>
        <v>1.6</v>
      </c>
      <c r="B112" s="33" t="str">
        <f>'Формат ИПР'!C97</f>
        <v>Приобретение переплетной системы с устройством обжатия корешка - 2 шт.</v>
      </c>
      <c r="C112" s="219" t="str">
        <f>'Формат ИПР'!D97</f>
        <v>J_Che252_19</v>
      </c>
      <c r="D112" s="33" t="s">
        <v>509</v>
      </c>
      <c r="E112" s="29" t="str">
        <f>'Формат ИПР'!BB97</f>
        <v>нд</v>
      </c>
      <c r="F112" s="29" t="str">
        <f t="shared" si="109"/>
        <v>нд</v>
      </c>
      <c r="G112" s="29" t="str">
        <f>'Формат ИПР'!BA97</f>
        <v>нд</v>
      </c>
      <c r="H112" s="29" t="str">
        <f t="shared" si="110"/>
        <v>нд</v>
      </c>
      <c r="I112" s="29" t="str">
        <f>'Формат ИПР'!BC97</f>
        <v>нд</v>
      </c>
      <c r="J112" s="29" t="str">
        <f t="shared" si="111"/>
        <v>нд</v>
      </c>
      <c r="K112" s="29">
        <f t="shared" ref="K112:K114" si="113">Q112+W112+AC112+AI112</f>
        <v>0</v>
      </c>
      <c r="L112" s="29">
        <f t="shared" ref="L112:L114" si="114">R112+X112+AD112+AJ112</f>
        <v>0</v>
      </c>
      <c r="M112" s="29">
        <f t="shared" ref="M112:M114" si="115">S112+Y112+AE112+AK112</f>
        <v>0</v>
      </c>
      <c r="N112" s="29">
        <f t="shared" ref="N112:N114" si="116">T112+Z112+AF112+AL112</f>
        <v>0</v>
      </c>
      <c r="O112" s="29">
        <f t="shared" ref="O112:O114" si="117">U112+AA112+AG112+AM112</f>
        <v>1</v>
      </c>
      <c r="P112" s="29">
        <f t="shared" ref="P112:P114" si="118">V112+AB112+AH112+AN112</f>
        <v>0</v>
      </c>
      <c r="Q112" s="29">
        <f>'Формат ИПР'!BN97</f>
        <v>0</v>
      </c>
      <c r="R112" s="29">
        <v>0</v>
      </c>
      <c r="S112" s="29">
        <f>'Формат ИПР'!BM97</f>
        <v>0</v>
      </c>
      <c r="T112" s="29">
        <v>0</v>
      </c>
      <c r="U112" s="29">
        <f>'Формат ИПР'!BO97</f>
        <v>0</v>
      </c>
      <c r="V112" s="29">
        <v>0</v>
      </c>
      <c r="W112" s="29">
        <f>'Формат ИПР'!BV97</f>
        <v>0</v>
      </c>
      <c r="X112" s="29">
        <v>0</v>
      </c>
      <c r="Y112" s="29">
        <f>'Формат ИПР'!BU97</f>
        <v>0</v>
      </c>
      <c r="Z112" s="29">
        <v>0</v>
      </c>
      <c r="AA112" s="29">
        <f>'Формат ИПР'!BW97</f>
        <v>1</v>
      </c>
      <c r="AB112" s="29">
        <v>0</v>
      </c>
      <c r="AC112" s="29">
        <f>'Формат ИПР'!CD97</f>
        <v>0</v>
      </c>
      <c r="AD112" s="29">
        <v>0</v>
      </c>
      <c r="AE112" s="29">
        <f>'Формат ИПР'!CC97</f>
        <v>0</v>
      </c>
      <c r="AF112" s="29">
        <v>0</v>
      </c>
      <c r="AG112" s="29">
        <f>'Формат ИПР'!CE97</f>
        <v>0</v>
      </c>
      <c r="AH112" s="29">
        <v>0</v>
      </c>
      <c r="AI112" s="29">
        <f>'Формат ИПР'!CL97</f>
        <v>0</v>
      </c>
      <c r="AJ112" s="29">
        <v>0</v>
      </c>
      <c r="AK112" s="29">
        <f>'Формат ИПР'!CK97</f>
        <v>0</v>
      </c>
      <c r="AL112" s="29">
        <v>0</v>
      </c>
      <c r="AM112" s="29">
        <f>'Формат ИПР'!CM97</f>
        <v>0</v>
      </c>
      <c r="AN112" s="29">
        <v>0</v>
      </c>
      <c r="AO112" s="75"/>
      <c r="AP112" s="75"/>
      <c r="AQ112" s="75"/>
      <c r="AR112" s="75"/>
    </row>
    <row r="113" spans="1:44" ht="36.75" customHeight="1">
      <c r="A113" s="218" t="str">
        <f>'Формат ИПР'!B98</f>
        <v>1.6</v>
      </c>
      <c r="B113" s="33" t="str">
        <f>'Формат ИПР'!C98</f>
        <v>Приобретение оборудования, требующего монтажа для обслуживания сетей, прочее оборудование.</v>
      </c>
      <c r="C113" s="219" t="str">
        <f>'Формат ИПР'!D98</f>
        <v>G_Che2_16</v>
      </c>
      <c r="D113" s="33" t="s">
        <v>509</v>
      </c>
      <c r="E113" s="29" t="str">
        <f>'Формат ИПР'!BB98</f>
        <v>нд</v>
      </c>
      <c r="F113" s="29" t="str">
        <f t="shared" si="109"/>
        <v>нд</v>
      </c>
      <c r="G113" s="29" t="str">
        <f>'Формат ИПР'!BA98</f>
        <v>нд</v>
      </c>
      <c r="H113" s="29" t="str">
        <f t="shared" si="110"/>
        <v>нд</v>
      </c>
      <c r="I113" s="29" t="str">
        <f>'Формат ИПР'!BC98</f>
        <v>нд</v>
      </c>
      <c r="J113" s="29" t="str">
        <f t="shared" si="111"/>
        <v>нд</v>
      </c>
      <c r="K113" s="29">
        <f t="shared" si="113"/>
        <v>0</v>
      </c>
      <c r="L113" s="29">
        <f t="shared" si="114"/>
        <v>0</v>
      </c>
      <c r="M113" s="29">
        <f t="shared" si="115"/>
        <v>0</v>
      </c>
      <c r="N113" s="29">
        <f t="shared" si="116"/>
        <v>0</v>
      </c>
      <c r="O113" s="29">
        <f t="shared" si="117"/>
        <v>0</v>
      </c>
      <c r="P113" s="29">
        <f t="shared" si="118"/>
        <v>0</v>
      </c>
      <c r="Q113" s="29">
        <f>'Формат ИПР'!BN98</f>
        <v>0</v>
      </c>
      <c r="R113" s="29">
        <v>0</v>
      </c>
      <c r="S113" s="29">
        <f>'Формат ИПР'!BM98</f>
        <v>0</v>
      </c>
      <c r="T113" s="29">
        <v>0</v>
      </c>
      <c r="U113" s="29">
        <f>'Формат ИПР'!BO98</f>
        <v>0</v>
      </c>
      <c r="V113" s="29">
        <v>0</v>
      </c>
      <c r="W113" s="29">
        <f>'Формат ИПР'!BV98</f>
        <v>0</v>
      </c>
      <c r="X113" s="29">
        <v>0</v>
      </c>
      <c r="Y113" s="29">
        <f>'Формат ИПР'!BU98</f>
        <v>0</v>
      </c>
      <c r="Z113" s="29">
        <v>0</v>
      </c>
      <c r="AA113" s="29">
        <f>'Формат ИПР'!BW98</f>
        <v>0</v>
      </c>
      <c r="AB113" s="29">
        <v>0</v>
      </c>
      <c r="AC113" s="29">
        <f>'Формат ИПР'!CD98</f>
        <v>0</v>
      </c>
      <c r="AD113" s="29">
        <v>0</v>
      </c>
      <c r="AE113" s="29">
        <f>'Формат ИПР'!CC98</f>
        <v>0</v>
      </c>
      <c r="AF113" s="29">
        <v>0</v>
      </c>
      <c r="AG113" s="29">
        <f>'Формат ИПР'!CE98</f>
        <v>0</v>
      </c>
      <c r="AH113" s="29">
        <v>0</v>
      </c>
      <c r="AI113" s="29">
        <f>'Формат ИПР'!CL98</f>
        <v>0</v>
      </c>
      <c r="AJ113" s="29">
        <v>0</v>
      </c>
      <c r="AK113" s="29">
        <f>'Формат ИПР'!CK98</f>
        <v>0</v>
      </c>
      <c r="AL113" s="29">
        <v>0</v>
      </c>
      <c r="AM113" s="29">
        <f>'Формат ИПР'!CM98</f>
        <v>0</v>
      </c>
      <c r="AN113" s="29">
        <v>0</v>
      </c>
      <c r="AO113" s="75"/>
      <c r="AP113" s="75"/>
      <c r="AQ113" s="75"/>
      <c r="AR113" s="75"/>
    </row>
    <row r="114" spans="1:44" ht="36.75" customHeight="1">
      <c r="A114" s="218" t="str">
        <f>'Формат ИПР'!B99</f>
        <v>1.6</v>
      </c>
      <c r="B114" s="33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4" s="219" t="str">
        <f>'Формат ИПР'!D99</f>
        <v>F_prj_109108_5385</v>
      </c>
      <c r="D114" s="33" t="s">
        <v>509</v>
      </c>
      <c r="E114" s="29">
        <f>'Формат ИПР'!BB99</f>
        <v>0</v>
      </c>
      <c r="F114" s="29">
        <f t="shared" si="109"/>
        <v>0</v>
      </c>
      <c r="G114" s="29">
        <f>'Формат ИПР'!BA99</f>
        <v>0</v>
      </c>
      <c r="H114" s="29">
        <f t="shared" si="110"/>
        <v>0</v>
      </c>
      <c r="I114" s="29">
        <f>'Формат ИПР'!BC99</f>
        <v>0</v>
      </c>
      <c r="J114" s="29">
        <f t="shared" si="111"/>
        <v>0</v>
      </c>
      <c r="K114" s="29">
        <f t="shared" si="113"/>
        <v>0</v>
      </c>
      <c r="L114" s="29">
        <f t="shared" si="114"/>
        <v>0</v>
      </c>
      <c r="M114" s="29">
        <f t="shared" si="115"/>
        <v>0</v>
      </c>
      <c r="N114" s="29">
        <f t="shared" si="116"/>
        <v>0</v>
      </c>
      <c r="O114" s="29">
        <f t="shared" si="117"/>
        <v>0</v>
      </c>
      <c r="P114" s="29">
        <f t="shared" si="118"/>
        <v>0</v>
      </c>
      <c r="Q114" s="29">
        <f>'Формат ИПР'!BN99</f>
        <v>0</v>
      </c>
      <c r="R114" s="29">
        <v>0</v>
      </c>
      <c r="S114" s="29">
        <f>'Формат ИПР'!BM99</f>
        <v>0</v>
      </c>
      <c r="T114" s="29">
        <v>0</v>
      </c>
      <c r="U114" s="29">
        <f>'Формат ИПР'!BO99</f>
        <v>0</v>
      </c>
      <c r="V114" s="29">
        <v>0</v>
      </c>
      <c r="W114" s="29">
        <f>'Формат ИПР'!BV99</f>
        <v>0</v>
      </c>
      <c r="X114" s="29">
        <v>0</v>
      </c>
      <c r="Y114" s="29">
        <f>'Формат ИПР'!BU99</f>
        <v>0</v>
      </c>
      <c r="Z114" s="29">
        <v>0</v>
      </c>
      <c r="AA114" s="29">
        <f>'Формат ИПР'!BW99</f>
        <v>0</v>
      </c>
      <c r="AB114" s="29">
        <v>0</v>
      </c>
      <c r="AC114" s="29">
        <f>'Формат ИПР'!CD99</f>
        <v>0</v>
      </c>
      <c r="AD114" s="29">
        <v>0</v>
      </c>
      <c r="AE114" s="29">
        <f>'Формат ИПР'!CC99</f>
        <v>0</v>
      </c>
      <c r="AF114" s="29">
        <v>0</v>
      </c>
      <c r="AG114" s="29">
        <f>'Формат ИПР'!CE99</f>
        <v>0</v>
      </c>
      <c r="AH114" s="29">
        <v>0</v>
      </c>
      <c r="AI114" s="29">
        <f>'Формат ИПР'!CL99</f>
        <v>0</v>
      </c>
      <c r="AJ114" s="29">
        <v>0</v>
      </c>
      <c r="AK114" s="29">
        <f>'Формат ИПР'!CK99</f>
        <v>0</v>
      </c>
      <c r="AL114" s="29">
        <v>0</v>
      </c>
      <c r="AM114" s="29">
        <f>'Формат ИПР'!CM99</f>
        <v>0</v>
      </c>
      <c r="AN114" s="29">
        <v>0</v>
      </c>
      <c r="AO114" s="75"/>
      <c r="AP114" s="75"/>
      <c r="AQ114" s="75"/>
      <c r="AR114" s="75"/>
    </row>
    <row r="115" spans="1:44" ht="36.75" customHeight="1">
      <c r="A115" s="218" t="str">
        <f>'Формат ИПР'!B100</f>
        <v>1.6</v>
      </c>
      <c r="B115" s="33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5" s="219" t="str">
        <f>'Формат ИПР'!D100</f>
        <v>I_Che143</v>
      </c>
      <c r="D115" s="33" t="s">
        <v>509</v>
      </c>
      <c r="E115" s="29">
        <f>'Формат ИПР'!BB100</f>
        <v>0</v>
      </c>
      <c r="F115" s="29">
        <f t="shared" si="109"/>
        <v>0</v>
      </c>
      <c r="G115" s="29">
        <f>'Формат ИПР'!BA100</f>
        <v>0</v>
      </c>
      <c r="H115" s="29">
        <f t="shared" si="110"/>
        <v>0</v>
      </c>
      <c r="I115" s="29">
        <f>'Формат ИПР'!BC100</f>
        <v>0</v>
      </c>
      <c r="J115" s="29">
        <f t="shared" si="111"/>
        <v>0</v>
      </c>
      <c r="K115" s="29">
        <f t="shared" si="112"/>
        <v>0</v>
      </c>
      <c r="L115" s="29">
        <f t="shared" si="112"/>
        <v>0</v>
      </c>
      <c r="M115" s="29">
        <f t="shared" si="112"/>
        <v>0</v>
      </c>
      <c r="N115" s="29">
        <f t="shared" si="112"/>
        <v>0</v>
      </c>
      <c r="O115" s="29">
        <f t="shared" si="112"/>
        <v>0</v>
      </c>
      <c r="P115" s="29">
        <f t="shared" si="112"/>
        <v>0</v>
      </c>
      <c r="Q115" s="29">
        <f>'Формат ИПР'!BN100</f>
        <v>0</v>
      </c>
      <c r="R115" s="29">
        <v>0</v>
      </c>
      <c r="S115" s="29">
        <f>'Формат ИПР'!BM100</f>
        <v>0</v>
      </c>
      <c r="T115" s="29">
        <v>0</v>
      </c>
      <c r="U115" s="29">
        <f>'Формат ИПР'!BO100</f>
        <v>0</v>
      </c>
      <c r="V115" s="29">
        <v>0</v>
      </c>
      <c r="W115" s="29">
        <f>'Формат ИПР'!BV100</f>
        <v>0</v>
      </c>
      <c r="X115" s="29">
        <v>0</v>
      </c>
      <c r="Y115" s="29">
        <f>'Формат ИПР'!BU100</f>
        <v>0</v>
      </c>
      <c r="Z115" s="29">
        <v>0</v>
      </c>
      <c r="AA115" s="29">
        <f>'Формат ИПР'!BW100</f>
        <v>0</v>
      </c>
      <c r="AB115" s="29">
        <v>0</v>
      </c>
      <c r="AC115" s="29">
        <f>'Формат ИПР'!CD100</f>
        <v>0</v>
      </c>
      <c r="AD115" s="29">
        <v>0</v>
      </c>
      <c r="AE115" s="29">
        <f>'Формат ИПР'!CC100</f>
        <v>0</v>
      </c>
      <c r="AF115" s="29">
        <v>0</v>
      </c>
      <c r="AG115" s="29">
        <f>'Формат ИПР'!CE100</f>
        <v>0</v>
      </c>
      <c r="AH115" s="29">
        <v>0</v>
      </c>
      <c r="AI115" s="29">
        <f>'Формат ИПР'!CL100</f>
        <v>0</v>
      </c>
      <c r="AJ115" s="29">
        <v>0</v>
      </c>
      <c r="AK115" s="29">
        <f>'Формат ИПР'!CK100</f>
        <v>0</v>
      </c>
      <c r="AL115" s="29">
        <v>0</v>
      </c>
      <c r="AM115" s="29">
        <f>'Формат ИПР'!CM100</f>
        <v>0</v>
      </c>
      <c r="AN115" s="29">
        <v>0</v>
      </c>
      <c r="AO115" s="75"/>
      <c r="AP115" s="75"/>
      <c r="AQ115" s="75"/>
      <c r="AR115" s="75"/>
    </row>
    <row r="116" spans="1:44" ht="36.75" customHeight="1">
      <c r="A116" s="218" t="str">
        <f>'Формат ИПР'!B101</f>
        <v>1.6</v>
      </c>
      <c r="B116" s="33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6" s="219" t="str">
        <f>'Формат ИПР'!D101</f>
        <v>I_Che136</v>
      </c>
      <c r="D116" s="33" t="s">
        <v>509</v>
      </c>
      <c r="E116" s="29">
        <f>'Формат ИПР'!BB101</f>
        <v>0</v>
      </c>
      <c r="F116" s="29">
        <f t="shared" si="109"/>
        <v>0</v>
      </c>
      <c r="G116" s="29">
        <f>'Формат ИПР'!BA101</f>
        <v>0</v>
      </c>
      <c r="H116" s="29">
        <f t="shared" si="110"/>
        <v>0</v>
      </c>
      <c r="I116" s="29">
        <f>'Формат ИПР'!BC101</f>
        <v>0</v>
      </c>
      <c r="J116" s="29">
        <f t="shared" si="111"/>
        <v>0</v>
      </c>
      <c r="K116" s="29">
        <f t="shared" si="112"/>
        <v>0</v>
      </c>
      <c r="L116" s="29">
        <f t="shared" si="112"/>
        <v>0</v>
      </c>
      <c r="M116" s="29">
        <f t="shared" si="112"/>
        <v>0</v>
      </c>
      <c r="N116" s="29">
        <f t="shared" si="112"/>
        <v>0</v>
      </c>
      <c r="O116" s="29">
        <f t="shared" si="112"/>
        <v>0</v>
      </c>
      <c r="P116" s="29">
        <f t="shared" si="112"/>
        <v>0</v>
      </c>
      <c r="Q116" s="29">
        <f>'Формат ИПР'!BN101</f>
        <v>0</v>
      </c>
      <c r="R116" s="29">
        <v>0</v>
      </c>
      <c r="S116" s="29">
        <f>'Формат ИПР'!BM101</f>
        <v>0</v>
      </c>
      <c r="T116" s="29">
        <v>0</v>
      </c>
      <c r="U116" s="29">
        <f>'Формат ИПР'!BO101</f>
        <v>0</v>
      </c>
      <c r="V116" s="29">
        <v>0</v>
      </c>
      <c r="W116" s="29">
        <f>'Формат ИПР'!BV101</f>
        <v>0</v>
      </c>
      <c r="X116" s="29">
        <v>0</v>
      </c>
      <c r="Y116" s="29">
        <f>'Формат ИПР'!BU101</f>
        <v>0</v>
      </c>
      <c r="Z116" s="29">
        <v>0</v>
      </c>
      <c r="AA116" s="29">
        <f>'Формат ИПР'!BW101</f>
        <v>0</v>
      </c>
      <c r="AB116" s="29">
        <v>0</v>
      </c>
      <c r="AC116" s="29">
        <f>'Формат ИПР'!CD101</f>
        <v>0</v>
      </c>
      <c r="AD116" s="29">
        <v>0</v>
      </c>
      <c r="AE116" s="29">
        <f>'Формат ИПР'!CC101</f>
        <v>0</v>
      </c>
      <c r="AF116" s="29">
        <v>0</v>
      </c>
      <c r="AG116" s="29">
        <f>'Формат ИПР'!CE101</f>
        <v>0</v>
      </c>
      <c r="AH116" s="29">
        <v>0</v>
      </c>
      <c r="AI116" s="29">
        <f>'Формат ИПР'!CL101</f>
        <v>0</v>
      </c>
      <c r="AJ116" s="29">
        <v>0</v>
      </c>
      <c r="AK116" s="29">
        <f>'Формат ИПР'!CK101</f>
        <v>0</v>
      </c>
      <c r="AL116" s="29">
        <v>0</v>
      </c>
      <c r="AM116" s="29">
        <f>'Формат ИПР'!CM101</f>
        <v>0</v>
      </c>
      <c r="AN116" s="29">
        <v>0</v>
      </c>
      <c r="AO116" s="75"/>
      <c r="AP116" s="75"/>
      <c r="AQ116" s="75"/>
      <c r="AR116" s="75"/>
    </row>
    <row r="117" spans="1:44" ht="36.75" customHeight="1">
      <c r="A117" s="218" t="str">
        <f>'Формат ИПР'!B102</f>
        <v>1.6</v>
      </c>
      <c r="B117" s="33" t="str">
        <f>'Формат ИПР'!C102</f>
        <v>Приобретение персональных компьютеров–30 ед</v>
      </c>
      <c r="C117" s="219" t="str">
        <f>'Формат ИПР'!D102</f>
        <v>I_Che231_18</v>
      </c>
      <c r="D117" s="33" t="s">
        <v>509</v>
      </c>
      <c r="E117" s="29" t="str">
        <f>'Формат ИПР'!BB102</f>
        <v>нд</v>
      </c>
      <c r="F117" s="29" t="str">
        <f t="shared" si="109"/>
        <v>нд</v>
      </c>
      <c r="G117" s="29" t="str">
        <f>'Формат ИПР'!BA102</f>
        <v>нд</v>
      </c>
      <c r="H117" s="29" t="str">
        <f t="shared" si="110"/>
        <v>нд</v>
      </c>
      <c r="I117" s="29" t="str">
        <f>'Формат ИПР'!BC102</f>
        <v>нд</v>
      </c>
      <c r="J117" s="29" t="str">
        <f t="shared" si="111"/>
        <v>нд</v>
      </c>
      <c r="K117" s="29">
        <f t="shared" ref="K117" si="119">Q117+W117+AC117+AI117</f>
        <v>0</v>
      </c>
      <c r="L117" s="29">
        <f t="shared" ref="L117" si="120">R117+X117+AD117+AJ117</f>
        <v>0</v>
      </c>
      <c r="M117" s="29">
        <f t="shared" ref="M117" si="121">S117+Y117+AE117+AK117</f>
        <v>0</v>
      </c>
      <c r="N117" s="29">
        <f t="shared" ref="N117" si="122">T117+Z117+AF117+AL117</f>
        <v>0</v>
      </c>
      <c r="O117" s="29">
        <f t="shared" ref="O117" si="123">U117+AA117+AG117+AM117</f>
        <v>0</v>
      </c>
      <c r="P117" s="29">
        <f t="shared" ref="P117" si="124">V117+AB117+AH117+AN117</f>
        <v>0</v>
      </c>
      <c r="Q117" s="29">
        <f>'Формат ИПР'!BN102</f>
        <v>0</v>
      </c>
      <c r="R117" s="29">
        <v>0</v>
      </c>
      <c r="S117" s="29">
        <f>'Формат ИПР'!BM102</f>
        <v>0</v>
      </c>
      <c r="T117" s="29">
        <v>0</v>
      </c>
      <c r="U117" s="29">
        <f>'Формат ИПР'!BO102</f>
        <v>0</v>
      </c>
      <c r="V117" s="29">
        <v>0</v>
      </c>
      <c r="W117" s="29">
        <f>'Формат ИПР'!BV102</f>
        <v>0</v>
      </c>
      <c r="X117" s="29">
        <v>0</v>
      </c>
      <c r="Y117" s="29">
        <f>'Формат ИПР'!BU102</f>
        <v>0</v>
      </c>
      <c r="Z117" s="29">
        <v>0</v>
      </c>
      <c r="AA117" s="29">
        <f>'Формат ИПР'!BW102</f>
        <v>0</v>
      </c>
      <c r="AB117" s="29">
        <v>0</v>
      </c>
      <c r="AC117" s="29">
        <f>'Формат ИПР'!CD102</f>
        <v>0</v>
      </c>
      <c r="AD117" s="29">
        <v>0</v>
      </c>
      <c r="AE117" s="29">
        <f>'Формат ИПР'!CC102</f>
        <v>0</v>
      </c>
      <c r="AF117" s="29">
        <v>0</v>
      </c>
      <c r="AG117" s="29">
        <f>'Формат ИПР'!CE102</f>
        <v>0</v>
      </c>
      <c r="AH117" s="29">
        <v>0</v>
      </c>
      <c r="AI117" s="29">
        <f>'Формат ИПР'!CL102</f>
        <v>0</v>
      </c>
      <c r="AJ117" s="29">
        <v>0</v>
      </c>
      <c r="AK117" s="29">
        <f>'Формат ИПР'!CK102</f>
        <v>0</v>
      </c>
      <c r="AL117" s="29">
        <v>0</v>
      </c>
      <c r="AM117" s="29">
        <f>'Формат ИПР'!CM102</f>
        <v>0</v>
      </c>
      <c r="AN117" s="29">
        <v>0</v>
      </c>
      <c r="AO117" s="75"/>
      <c r="AP117" s="75"/>
      <c r="AQ117" s="75"/>
      <c r="AR117" s="75"/>
    </row>
    <row r="118" spans="1:44" ht="36.75" customHeight="1">
      <c r="A118" s="218" t="str">
        <f>'Формат ИПР'!B103</f>
        <v>1.6</v>
      </c>
      <c r="B118" s="33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8" s="219" t="str">
        <f>'Формат ИПР'!D103</f>
        <v>I_Che164</v>
      </c>
      <c r="D118" s="33" t="s">
        <v>509</v>
      </c>
      <c r="E118" s="29">
        <f>'Формат ИПР'!BB103</f>
        <v>0</v>
      </c>
      <c r="F118" s="29">
        <f t="shared" si="109"/>
        <v>0</v>
      </c>
      <c r="G118" s="29">
        <f>'Формат ИПР'!BA103</f>
        <v>0</v>
      </c>
      <c r="H118" s="29">
        <f t="shared" si="110"/>
        <v>0</v>
      </c>
      <c r="I118" s="29">
        <f>'Формат ИПР'!BC103</f>
        <v>0</v>
      </c>
      <c r="J118" s="29">
        <f t="shared" si="111"/>
        <v>0</v>
      </c>
      <c r="K118" s="29">
        <f t="shared" si="112"/>
        <v>0</v>
      </c>
      <c r="L118" s="29">
        <f t="shared" si="112"/>
        <v>0</v>
      </c>
      <c r="M118" s="29">
        <f t="shared" si="112"/>
        <v>0</v>
      </c>
      <c r="N118" s="29">
        <f t="shared" si="112"/>
        <v>0</v>
      </c>
      <c r="O118" s="29">
        <f t="shared" si="112"/>
        <v>0</v>
      </c>
      <c r="P118" s="29">
        <f t="shared" si="112"/>
        <v>0</v>
      </c>
      <c r="Q118" s="29">
        <f>'Формат ИПР'!BN103</f>
        <v>0</v>
      </c>
      <c r="R118" s="29">
        <v>0</v>
      </c>
      <c r="S118" s="29">
        <f>'Формат ИПР'!BM103</f>
        <v>0</v>
      </c>
      <c r="T118" s="29">
        <v>0</v>
      </c>
      <c r="U118" s="29">
        <f>'Формат ИПР'!BO103</f>
        <v>0</v>
      </c>
      <c r="V118" s="29">
        <v>0</v>
      </c>
      <c r="W118" s="29">
        <f>'Формат ИПР'!BV103</f>
        <v>0</v>
      </c>
      <c r="X118" s="29">
        <v>0</v>
      </c>
      <c r="Y118" s="29">
        <f>'Формат ИПР'!BU103</f>
        <v>0</v>
      </c>
      <c r="Z118" s="29">
        <v>0</v>
      </c>
      <c r="AA118" s="29">
        <f>'Формат ИПР'!BW103</f>
        <v>0</v>
      </c>
      <c r="AB118" s="29">
        <v>0</v>
      </c>
      <c r="AC118" s="29">
        <f>'Формат ИПР'!CD103</f>
        <v>0</v>
      </c>
      <c r="AD118" s="29">
        <v>0</v>
      </c>
      <c r="AE118" s="29">
        <f>'Формат ИПР'!CC103</f>
        <v>0</v>
      </c>
      <c r="AF118" s="29">
        <v>0</v>
      </c>
      <c r="AG118" s="29">
        <f>'Формат ИПР'!CE103</f>
        <v>0</v>
      </c>
      <c r="AH118" s="29">
        <v>0</v>
      </c>
      <c r="AI118" s="29">
        <f>'Формат ИПР'!CL103</f>
        <v>0</v>
      </c>
      <c r="AJ118" s="29">
        <v>0</v>
      </c>
      <c r="AK118" s="29">
        <f>'Формат ИПР'!CK103</f>
        <v>0</v>
      </c>
      <c r="AL118" s="29">
        <v>0</v>
      </c>
      <c r="AM118" s="29">
        <f>'Формат ИПР'!CM103</f>
        <v>0</v>
      </c>
      <c r="AN118" s="29">
        <v>0</v>
      </c>
      <c r="AO118" s="75"/>
      <c r="AP118" s="75"/>
      <c r="AQ118" s="75"/>
      <c r="AR118" s="75"/>
    </row>
    <row r="119" spans="1:44" ht="36.75" customHeight="1">
      <c r="A119" s="218" t="str">
        <f>'Формат ИПР'!B104</f>
        <v>1.6</v>
      </c>
      <c r="B119" s="33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9" s="219" t="str">
        <f>'Формат ИПР'!D104</f>
        <v>I_Che165</v>
      </c>
      <c r="D119" s="33" t="s">
        <v>509</v>
      </c>
      <c r="E119" s="29">
        <f>'Формат ИПР'!BB104</f>
        <v>0</v>
      </c>
      <c r="F119" s="29">
        <f t="shared" si="109"/>
        <v>0</v>
      </c>
      <c r="G119" s="29">
        <f>'Формат ИПР'!BA104</f>
        <v>0</v>
      </c>
      <c r="H119" s="29">
        <f t="shared" si="110"/>
        <v>0</v>
      </c>
      <c r="I119" s="29">
        <f>'Формат ИПР'!BC104</f>
        <v>0</v>
      </c>
      <c r="J119" s="29">
        <f t="shared" si="111"/>
        <v>0</v>
      </c>
      <c r="K119" s="29">
        <f t="shared" si="112"/>
        <v>0</v>
      </c>
      <c r="L119" s="29">
        <f t="shared" si="112"/>
        <v>0</v>
      </c>
      <c r="M119" s="29">
        <f t="shared" si="112"/>
        <v>0</v>
      </c>
      <c r="N119" s="29">
        <f t="shared" si="112"/>
        <v>0</v>
      </c>
      <c r="O119" s="29">
        <f t="shared" si="112"/>
        <v>0</v>
      </c>
      <c r="P119" s="29">
        <f t="shared" si="112"/>
        <v>0</v>
      </c>
      <c r="Q119" s="29">
        <f>'Формат ИПР'!BN104</f>
        <v>0</v>
      </c>
      <c r="R119" s="29">
        <v>0</v>
      </c>
      <c r="S119" s="29">
        <f>'Формат ИПР'!BM104</f>
        <v>0</v>
      </c>
      <c r="T119" s="29">
        <v>0</v>
      </c>
      <c r="U119" s="29">
        <f>'Формат ИПР'!BO104</f>
        <v>0</v>
      </c>
      <c r="V119" s="29">
        <v>0</v>
      </c>
      <c r="W119" s="29">
        <f>'Формат ИПР'!BV104</f>
        <v>0</v>
      </c>
      <c r="X119" s="29">
        <v>0</v>
      </c>
      <c r="Y119" s="29">
        <f>'Формат ИПР'!BU104</f>
        <v>0</v>
      </c>
      <c r="Z119" s="29">
        <v>0</v>
      </c>
      <c r="AA119" s="29">
        <f>'Формат ИПР'!BW104</f>
        <v>0</v>
      </c>
      <c r="AB119" s="29">
        <v>0</v>
      </c>
      <c r="AC119" s="29">
        <f>'Формат ИПР'!CD104</f>
        <v>0</v>
      </c>
      <c r="AD119" s="29">
        <v>0</v>
      </c>
      <c r="AE119" s="29">
        <f>'Формат ИПР'!CC104</f>
        <v>0</v>
      </c>
      <c r="AF119" s="29">
        <v>0</v>
      </c>
      <c r="AG119" s="29">
        <f>'Формат ИПР'!CE104</f>
        <v>0</v>
      </c>
      <c r="AH119" s="29">
        <v>0</v>
      </c>
      <c r="AI119" s="29">
        <f>'Формат ИПР'!CL104</f>
        <v>0</v>
      </c>
      <c r="AJ119" s="29">
        <v>0</v>
      </c>
      <c r="AK119" s="29">
        <f>'Формат ИПР'!CK104</f>
        <v>0</v>
      </c>
      <c r="AL119" s="29">
        <v>0</v>
      </c>
      <c r="AM119" s="29">
        <f>'Формат ИПР'!CM104</f>
        <v>0</v>
      </c>
      <c r="AN119" s="29">
        <v>0</v>
      </c>
      <c r="AO119" s="75"/>
      <c r="AP119" s="75"/>
      <c r="AQ119" s="75"/>
      <c r="AR119" s="75"/>
    </row>
    <row r="120" spans="1:44" s="70" customFormat="1">
      <c r="A120" s="9"/>
      <c r="B120" s="8"/>
      <c r="C120" s="8"/>
      <c r="D120" s="8"/>
      <c r="E120" s="8"/>
      <c r="F120" s="8"/>
      <c r="G120" s="8"/>
      <c r="H120" s="8"/>
      <c r="I120" s="8"/>
      <c r="J120" s="8"/>
      <c r="K120" s="51"/>
      <c r="L120" s="51"/>
      <c r="M120" s="51"/>
      <c r="N120" s="51"/>
      <c r="O120" s="51"/>
      <c r="P120" s="51"/>
      <c r="Q120" s="6"/>
      <c r="R120" s="51"/>
      <c r="S120" s="6"/>
      <c r="T120" s="51"/>
      <c r="U120" s="51"/>
      <c r="V120" s="51"/>
      <c r="W120" s="6"/>
      <c r="X120" s="51"/>
      <c r="Y120" s="6"/>
      <c r="Z120" s="51"/>
      <c r="AA120" s="51"/>
      <c r="AB120" s="51"/>
      <c r="AC120" s="6"/>
      <c r="AD120" s="51"/>
      <c r="AE120" s="6"/>
      <c r="AF120" s="51"/>
      <c r="AG120" s="51"/>
      <c r="AH120" s="51"/>
      <c r="AI120" s="6"/>
      <c r="AJ120" s="51"/>
      <c r="AK120" s="6"/>
      <c r="AL120" s="51"/>
      <c r="AM120" s="51"/>
      <c r="AN120" s="51"/>
    </row>
    <row r="121" spans="1:44">
      <c r="A121" s="645" t="s">
        <v>4</v>
      </c>
      <c r="B121" s="645"/>
      <c r="C121" s="410"/>
      <c r="D121" s="410"/>
      <c r="E121" s="410"/>
      <c r="F121" s="410"/>
      <c r="G121" s="410"/>
      <c r="H121" s="410"/>
      <c r="I121" s="410"/>
      <c r="J121" s="6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</row>
    <row r="122" spans="1:44">
      <c r="A122" s="9"/>
      <c r="B122" s="19" t="s">
        <v>6</v>
      </c>
      <c r="C122" s="19"/>
      <c r="D122" s="19"/>
      <c r="E122" s="19"/>
      <c r="F122" s="19"/>
      <c r="G122" s="19"/>
      <c r="H122" s="19"/>
      <c r="I122" s="19"/>
      <c r="J122" s="6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</row>
    <row r="123" spans="1:44">
      <c r="A123" s="9">
        <v>1</v>
      </c>
      <c r="B123" s="161" t="s">
        <v>1</v>
      </c>
      <c r="C123" s="161"/>
      <c r="D123" s="161"/>
      <c r="E123" s="161"/>
      <c r="F123" s="161"/>
      <c r="G123" s="161"/>
      <c r="H123" s="161"/>
      <c r="I123" s="161"/>
      <c r="J123" s="6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</row>
    <row r="124" spans="1:44">
      <c r="A124" s="9">
        <v>2</v>
      </c>
      <c r="B124" s="161" t="s">
        <v>3</v>
      </c>
      <c r="C124" s="161"/>
      <c r="D124" s="161"/>
      <c r="E124" s="161"/>
      <c r="F124" s="161"/>
      <c r="G124" s="161"/>
      <c r="H124" s="161"/>
      <c r="I124" s="161"/>
      <c r="J124" s="6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</row>
    <row r="125" spans="1:44">
      <c r="A125" s="9" t="s">
        <v>2</v>
      </c>
      <c r="B125" s="19"/>
      <c r="C125" s="19"/>
      <c r="D125" s="19"/>
      <c r="E125" s="19"/>
      <c r="F125" s="19"/>
      <c r="G125" s="19"/>
      <c r="H125" s="19"/>
      <c r="I125" s="19"/>
      <c r="J125" s="6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</row>
    <row r="126" spans="1:44">
      <c r="A126" s="163"/>
      <c r="B126" s="140"/>
      <c r="C126" s="140"/>
      <c r="D126" s="140"/>
      <c r="E126" s="140"/>
      <c r="F126" s="140"/>
      <c r="G126" s="140"/>
      <c r="H126" s="140"/>
      <c r="I126" s="140"/>
      <c r="J126" s="140"/>
    </row>
    <row r="127" spans="1:44">
      <c r="A127" s="163"/>
      <c r="B127" s="165" t="s">
        <v>8</v>
      </c>
      <c r="C127" s="165"/>
      <c r="D127" s="165"/>
      <c r="E127" s="165"/>
      <c r="F127" s="165"/>
      <c r="G127" s="165"/>
      <c r="H127" s="165"/>
      <c r="I127" s="165"/>
      <c r="J127" s="140"/>
    </row>
    <row r="128" spans="1:44">
      <c r="A128" s="163"/>
      <c r="B128" s="644" t="s">
        <v>9</v>
      </c>
      <c r="C128" s="644"/>
      <c r="D128" s="644"/>
      <c r="E128" s="644"/>
      <c r="F128" s="644"/>
      <c r="G128" s="644"/>
      <c r="H128" s="644"/>
      <c r="I128" s="644"/>
      <c r="J128" s="644"/>
    </row>
    <row r="129" spans="1:10">
      <c r="A129" s="163"/>
      <c r="B129" s="3" t="s">
        <v>10</v>
      </c>
    </row>
    <row r="130" spans="1:10">
      <c r="A130" s="163"/>
    </row>
    <row r="131" spans="1:10">
      <c r="A131" s="163"/>
      <c r="B131" s="643" t="s">
        <v>11</v>
      </c>
      <c r="C131" s="643"/>
      <c r="D131" s="643"/>
      <c r="E131" s="643"/>
      <c r="F131" s="643"/>
      <c r="G131" s="643"/>
      <c r="H131" s="643"/>
      <c r="I131" s="643"/>
      <c r="J131" s="643"/>
    </row>
    <row r="132" spans="1:10">
      <c r="A132" s="163"/>
      <c r="B132" s="70"/>
      <c r="C132" s="70"/>
      <c r="D132" s="70"/>
      <c r="E132" s="70"/>
      <c r="F132" s="70"/>
      <c r="G132" s="70"/>
      <c r="H132" s="70"/>
      <c r="I132" s="70"/>
      <c r="J132" s="140"/>
    </row>
    <row r="133" spans="1:10">
      <c r="A133" s="163"/>
      <c r="B133" s="140"/>
      <c r="C133" s="140"/>
      <c r="D133" s="140"/>
      <c r="E133" s="140"/>
      <c r="F133" s="140"/>
      <c r="G133" s="140"/>
      <c r="H133" s="140"/>
      <c r="I133" s="140"/>
      <c r="J133" s="140"/>
    </row>
    <row r="134" spans="1:10">
      <c r="A134" s="166"/>
    </row>
    <row r="135" spans="1:10">
      <c r="A135" s="168"/>
      <c r="J135" s="169"/>
    </row>
    <row r="136" spans="1:10" ht="21" customHeight="1">
      <c r="B136" s="1"/>
      <c r="C136" s="1"/>
      <c r="D136" s="1"/>
      <c r="E136" s="1"/>
      <c r="F136" s="1"/>
      <c r="G136" s="1"/>
      <c r="H136" s="1"/>
      <c r="I136" s="1"/>
    </row>
  </sheetData>
  <autoFilter ref="A25:AN125"/>
  <customSheetViews>
    <customSheetView guid="{A26238BE-7791-46AE-8DC7-FDB913DC2957}" scale="70" showPageBreaks="1" printArea="1" showRuler="0" topLeftCell="C1">
      <selection activeCell="O24" sqref="O2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</customSheetView>
    <customSheetView guid="{8F1D26EC-2A17-448C-B03E-3E3FACB015C6}" scale="70" showPageBreaks="1" printArea="1" showAutoFilter="1" showRuler="0" topLeftCell="A24">
      <selection activeCell="A12" sqref="A12:AN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AN106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W32" sqref="W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AH290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AL23" sqref="AL2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AH274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485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642"/>
    </customSheetView>
    <customSheetView guid="{802102DC-FBE0-4A84-A4E5-B623C4572B73}" scale="55" showPageBreaks="1" printArea="1" showAutoFilter="1" view="pageBreakPreview" showRuler="0" topLeftCell="A16">
      <pane xSplit="3" ySplit="10" topLeftCell="D26" activePane="bottomRight" state="frozen"/>
      <selection pane="bottomRight" activeCell="AC19" sqref="AC1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BB134"/>
    </customSheetView>
    <customSheetView guid="{638697C3-FF78-4B65-B9E8-EA2C7C52D3B4}" scale="55" showAutoFilter="1" showRuler="0" topLeftCell="A19">
      <pane xSplit="3" ySplit="7" topLeftCell="D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AH214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D112" sqref="D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AN117"/>
    </customSheetView>
    <customSheetView guid="{2DB1AFA1-9EED-47A4-81DD-AA83ACAA5BC0}" scale="70" showAutoFilter="1" showRuler="0" topLeftCell="A16">
      <pane xSplit="3" ySplit="11" topLeftCell="D27" activePane="bottomRight" state="frozen"/>
      <selection pane="bottomRight" activeCell="K26" sqref="K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5:AN118"/>
    </customSheetView>
    <customSheetView guid="{86ABB103-B007-4CE7-BE9F-F4EED57FA42A}" scale="40" showPageBreaks="1" printArea="1" showAutoFilter="1" showRuler="0">
      <selection activeCell="B26" sqref="B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5:AN118"/>
    </customSheetView>
    <customSheetView guid="{48A60FB0-9A73-41A3-99DB-17520660C91A}" scale="40" showPageBreaks="1" printArea="1" showAutoFilter="1" showRuler="0" topLeftCell="A76">
      <selection activeCell="W48" sqref="W4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5:AN125"/>
    </customSheetView>
  </customSheetViews>
  <mergeCells count="24">
    <mergeCell ref="K22:AN22"/>
    <mergeCell ref="A20:A24"/>
    <mergeCell ref="B20:B24"/>
    <mergeCell ref="C20:C24"/>
    <mergeCell ref="K23:P23"/>
    <mergeCell ref="Q23:V23"/>
    <mergeCell ref="W23:AB23"/>
    <mergeCell ref="AC23:AH23"/>
    <mergeCell ref="AI23:AN23"/>
    <mergeCell ref="D20:D24"/>
    <mergeCell ref="E20:AN21"/>
    <mergeCell ref="A121:B121"/>
    <mergeCell ref="B128:J128"/>
    <mergeCell ref="B131:J131"/>
    <mergeCell ref="E23:J23"/>
    <mergeCell ref="E22:J22"/>
    <mergeCell ref="A19:J19"/>
    <mergeCell ref="A12:AN12"/>
    <mergeCell ref="A13:AN13"/>
    <mergeCell ref="A4:AN4"/>
    <mergeCell ref="A5:AN5"/>
    <mergeCell ref="A7:AN7"/>
    <mergeCell ref="A8:AN8"/>
    <mergeCell ref="A10:AN1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T135"/>
  <sheetViews>
    <sheetView showRuler="0" topLeftCell="BH23" zoomScale="55" zoomScaleNormal="55" zoomScaleSheetLayoutView="55" workbookViewId="0">
      <selection activeCell="CO53" sqref="CO53"/>
    </sheetView>
  </sheetViews>
  <sheetFormatPr defaultRowHeight="15.75"/>
  <cols>
    <col min="1" max="1" width="8.5" style="151" customWidth="1"/>
    <col min="2" max="2" width="55.375" style="3" customWidth="1"/>
    <col min="3" max="3" width="22" style="153" customWidth="1"/>
    <col min="4" max="4" width="17.25" style="153" customWidth="1"/>
    <col min="5" max="11" width="9.75" style="3" customWidth="1"/>
    <col min="12" max="22" width="9.75" style="75" customWidth="1"/>
    <col min="23" max="25" width="9.75" style="167" customWidth="1"/>
    <col min="26" max="28" width="9.75" style="75" customWidth="1"/>
    <col min="29" max="92" width="9.75" style="3" customWidth="1"/>
    <col min="93" max="93" width="47.25" style="3" customWidth="1"/>
    <col min="94" max="96" width="9" style="3" customWidth="1"/>
    <col min="97" max="97" width="20.625" style="3" customWidth="1"/>
    <col min="98" max="98" width="12.875" style="3" customWidth="1"/>
    <col min="99" max="16384" width="9" style="3"/>
  </cols>
  <sheetData>
    <row r="1" spans="1:93" s="79" customFormat="1" ht="18.75">
      <c r="AC1" s="142"/>
      <c r="CO1" s="141" t="s">
        <v>45</v>
      </c>
    </row>
    <row r="2" spans="1:93" s="79" customFormat="1" ht="18.75">
      <c r="AC2" s="142"/>
      <c r="CO2" s="143" t="s">
        <v>7</v>
      </c>
    </row>
    <row r="3" spans="1:93" s="79" customFormat="1" ht="18.75">
      <c r="AC3" s="142"/>
      <c r="CO3" s="143" t="s">
        <v>204</v>
      </c>
    </row>
    <row r="4" spans="1:93" s="188" customFormat="1" ht="18.75" customHeight="1">
      <c r="A4" s="672" t="s">
        <v>347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  <c r="AM4" s="672"/>
      <c r="AN4" s="672"/>
      <c r="AO4" s="672"/>
      <c r="AP4" s="672"/>
      <c r="AQ4" s="672"/>
      <c r="AR4" s="672"/>
    </row>
    <row r="5" spans="1:93" s="145" customFormat="1" ht="18.75" customHeight="1">
      <c r="A5" s="640" t="str">
        <f>'14'!A5:AN5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</row>
    <row r="6" spans="1:93" s="145" customFormat="1" ht="18.75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  <c r="AD6" s="413"/>
      <c r="AE6" s="413"/>
    </row>
    <row r="7" spans="1:93" s="145" customFormat="1" ht="18.75" customHeight="1">
      <c r="A7" s="640" t="str">
        <f>'14'!A7:AN7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  <c r="AJ7" s="640"/>
      <c r="AK7" s="640"/>
      <c r="AL7" s="640"/>
      <c r="AM7" s="640"/>
      <c r="AN7" s="640"/>
      <c r="AO7" s="640"/>
      <c r="AP7" s="640"/>
      <c r="AQ7" s="640"/>
      <c r="AR7" s="640"/>
    </row>
    <row r="8" spans="1:93" s="79" customFormat="1" ht="15.75" customHeight="1">
      <c r="A8" s="685" t="s">
        <v>348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  <c r="AD8" s="685"/>
      <c r="AE8" s="685"/>
      <c r="AF8" s="685"/>
      <c r="AG8" s="685"/>
      <c r="AH8" s="685"/>
      <c r="AI8" s="685"/>
      <c r="AJ8" s="685"/>
      <c r="AK8" s="685"/>
      <c r="AL8" s="685"/>
      <c r="AM8" s="685"/>
      <c r="AN8" s="685"/>
      <c r="AO8" s="685"/>
      <c r="AP8" s="685"/>
      <c r="AQ8" s="685"/>
      <c r="AR8" s="685"/>
    </row>
    <row r="9" spans="1:93" s="79" customFormat="1">
      <c r="A9" s="411"/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</row>
    <row r="10" spans="1:93" s="79" customFormat="1" ht="18.75">
      <c r="A10" s="641" t="str">
        <f>'14'!A10:AN10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</row>
    <row r="11" spans="1:93" s="79" customFormat="1" ht="18.75">
      <c r="AE11" s="143"/>
    </row>
    <row r="12" spans="1:93" s="79" customFormat="1" ht="18.75">
      <c r="A12" s="642" t="str">
        <f>'14'!A12:AN12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/>
      <c r="AK12" s="642"/>
      <c r="AL12" s="642"/>
      <c r="AM12" s="642"/>
      <c r="AN12" s="642"/>
      <c r="AO12" s="642"/>
      <c r="AP12" s="642"/>
      <c r="AQ12" s="642"/>
      <c r="AR12" s="642"/>
    </row>
    <row r="13" spans="1:93" s="79" customFormat="1">
      <c r="A13" s="636" t="s">
        <v>215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</row>
    <row r="14" spans="1:93" ht="18.75" customHeight="1">
      <c r="C14" s="421"/>
      <c r="D14" s="421"/>
      <c r="M14" s="86"/>
      <c r="N14" s="86"/>
      <c r="O14" s="86"/>
      <c r="P14" s="86"/>
      <c r="Q14" s="86"/>
      <c r="R14" s="86"/>
      <c r="S14" s="86"/>
      <c r="T14" s="86"/>
      <c r="U14" s="86"/>
      <c r="W14" s="152"/>
      <c r="X14" s="152"/>
      <c r="Y14" s="152"/>
      <c r="Z14" s="421"/>
      <c r="AA14" s="421"/>
      <c r="AB14" s="154"/>
    </row>
    <row r="15" spans="1:93" ht="18.75" customHeight="1">
      <c r="C15" s="421"/>
      <c r="D15" s="421"/>
      <c r="M15" s="86"/>
      <c r="N15" s="86"/>
      <c r="O15" s="86"/>
      <c r="P15" s="86"/>
      <c r="Q15" s="86"/>
      <c r="R15" s="86"/>
      <c r="S15" s="86"/>
      <c r="T15" s="86"/>
      <c r="U15" s="86"/>
      <c r="W15" s="152"/>
      <c r="X15" s="152"/>
      <c r="Y15" s="152"/>
      <c r="Z15" s="421"/>
      <c r="AA15" s="421"/>
      <c r="AB15" s="154"/>
    </row>
    <row r="16" spans="1:93" ht="47.25" customHeight="1">
      <c r="C16" s="421"/>
      <c r="D16" s="421"/>
      <c r="W16" s="152"/>
      <c r="X16" s="152"/>
      <c r="Y16" s="152"/>
      <c r="Z16" s="421"/>
      <c r="AA16" s="421"/>
      <c r="AB16" s="155"/>
    </row>
    <row r="17" spans="1:93" s="502" customFormat="1">
      <c r="A17" s="505"/>
      <c r="C17" s="516"/>
      <c r="D17" s="516"/>
      <c r="E17" s="506"/>
      <c r="F17" s="506"/>
      <c r="G17" s="506"/>
      <c r="H17" s="506"/>
      <c r="I17" s="506"/>
      <c r="J17" s="506"/>
      <c r="K17" s="506"/>
      <c r="L17" s="506"/>
      <c r="M17" s="506"/>
      <c r="N17" s="506"/>
      <c r="O17" s="506"/>
      <c r="P17" s="506"/>
      <c r="Q17" s="506"/>
      <c r="R17" s="506"/>
      <c r="S17" s="506"/>
      <c r="T17" s="506"/>
      <c r="U17" s="506"/>
      <c r="V17" s="506"/>
      <c r="W17" s="506"/>
      <c r="X17" s="506"/>
      <c r="Y17" s="506"/>
      <c r="Z17" s="506"/>
      <c r="AA17" s="506"/>
      <c r="AB17" s="506"/>
      <c r="AC17" s="506"/>
      <c r="AD17" s="506"/>
      <c r="AE17" s="506"/>
      <c r="AF17" s="506"/>
      <c r="AG17" s="506"/>
      <c r="AH17" s="506"/>
      <c r="AI17" s="506"/>
      <c r="AJ17" s="506"/>
      <c r="AK17" s="506"/>
      <c r="AL17" s="506"/>
      <c r="AM17" s="506"/>
      <c r="AN17" s="506"/>
      <c r="AO17" s="506"/>
      <c r="AP17" s="506"/>
      <c r="AQ17" s="506"/>
      <c r="AR17" s="506"/>
      <c r="AS17" s="506"/>
      <c r="AT17" s="506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6"/>
      <c r="BH17" s="506"/>
      <c r="BI17" s="506"/>
      <c r="BJ17" s="506"/>
      <c r="BK17" s="506"/>
      <c r="BL17" s="506"/>
      <c r="BM17" s="506"/>
      <c r="BN17" s="506"/>
      <c r="BO17" s="506"/>
      <c r="BP17" s="506"/>
      <c r="BQ17" s="506"/>
      <c r="BR17" s="506"/>
      <c r="BS17" s="506"/>
      <c r="BT17" s="506"/>
      <c r="BU17" s="506"/>
      <c r="BV17" s="506"/>
      <c r="BW17" s="506"/>
      <c r="BX17" s="506"/>
      <c r="BY17" s="506"/>
      <c r="BZ17" s="506"/>
      <c r="CA17" s="506"/>
      <c r="CB17" s="506"/>
      <c r="CC17" s="506"/>
      <c r="CG17" s="506"/>
      <c r="CH17" s="506"/>
      <c r="CI17" s="506"/>
      <c r="CJ17" s="506"/>
      <c r="CK17" s="506"/>
    </row>
    <row r="18" spans="1:93" s="70" customFormat="1">
      <c r="A18" s="507"/>
      <c r="C18" s="194"/>
      <c r="D18" s="194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03"/>
      <c r="W18" s="503"/>
      <c r="X18" s="503"/>
      <c r="Y18" s="503"/>
      <c r="Z18" s="503"/>
      <c r="AA18" s="503"/>
      <c r="AB18" s="508"/>
      <c r="AS18" s="517"/>
      <c r="AT18" s="517"/>
      <c r="AU18" s="517"/>
      <c r="AV18" s="517"/>
      <c r="AW18" s="517"/>
      <c r="AX18" s="517"/>
      <c r="AY18" s="517"/>
      <c r="AZ18" s="517"/>
    </row>
    <row r="19" spans="1:93" s="70" customFormat="1" ht="18.75">
      <c r="A19" s="666"/>
      <c r="B19" s="666"/>
      <c r="C19" s="666"/>
      <c r="D19" s="666"/>
      <c r="E19" s="666"/>
      <c r="F19" s="666"/>
      <c r="G19" s="666"/>
      <c r="H19" s="666"/>
      <c r="I19" s="666"/>
      <c r="J19" s="666"/>
      <c r="K19" s="666"/>
      <c r="L19" s="666"/>
      <c r="M19" s="666"/>
      <c r="N19" s="666"/>
      <c r="O19" s="666"/>
      <c r="P19" s="666"/>
      <c r="Q19" s="666"/>
      <c r="R19" s="666"/>
      <c r="S19" s="666"/>
      <c r="T19" s="666"/>
      <c r="U19" s="666"/>
      <c r="V19" s="666"/>
      <c r="W19" s="666"/>
      <c r="X19" s="666"/>
      <c r="Y19" s="666"/>
      <c r="Z19" s="666"/>
      <c r="AA19" s="666"/>
      <c r="AB19" s="666"/>
      <c r="AC19" s="666"/>
      <c r="AD19" s="666"/>
      <c r="AE19" s="666"/>
      <c r="AF19" s="666"/>
      <c r="AG19" s="666"/>
      <c r="AH19" s="666"/>
      <c r="AI19" s="666"/>
      <c r="AJ19" s="666"/>
      <c r="AK19" s="666"/>
      <c r="AL19" s="666"/>
      <c r="AM19" s="666"/>
      <c r="AN19" s="666"/>
      <c r="AO19" s="666"/>
      <c r="AP19" s="666"/>
      <c r="AQ19" s="666"/>
      <c r="AR19" s="666"/>
      <c r="AS19" s="517"/>
      <c r="AT19" s="517"/>
      <c r="AU19" s="517"/>
      <c r="AV19" s="517"/>
      <c r="AW19" s="517"/>
      <c r="AX19" s="517"/>
      <c r="AY19" s="517"/>
      <c r="AZ19" s="517"/>
    </row>
    <row r="20" spans="1:93" ht="29.25" customHeight="1">
      <c r="A20" s="673" t="s">
        <v>354</v>
      </c>
      <c r="B20" s="668" t="s">
        <v>25</v>
      </c>
      <c r="C20" s="668" t="s">
        <v>52</v>
      </c>
      <c r="D20" s="673" t="s">
        <v>325</v>
      </c>
      <c r="E20" s="676" t="s">
        <v>720</v>
      </c>
      <c r="F20" s="677"/>
      <c r="G20" s="677"/>
      <c r="H20" s="677"/>
      <c r="I20" s="677"/>
      <c r="J20" s="677"/>
      <c r="K20" s="677"/>
      <c r="L20" s="677"/>
      <c r="M20" s="677"/>
      <c r="N20" s="677"/>
      <c r="O20" s="677"/>
      <c r="P20" s="677"/>
      <c r="Q20" s="677"/>
      <c r="R20" s="677"/>
      <c r="S20" s="677"/>
      <c r="T20" s="677"/>
      <c r="U20" s="677"/>
      <c r="V20" s="677"/>
      <c r="W20" s="677"/>
      <c r="X20" s="677"/>
      <c r="Y20" s="677"/>
      <c r="Z20" s="677"/>
      <c r="AA20" s="677"/>
      <c r="AB20" s="677"/>
      <c r="AC20" s="677"/>
      <c r="AD20" s="677"/>
      <c r="AE20" s="677"/>
      <c r="AF20" s="677"/>
      <c r="AG20" s="677"/>
      <c r="AH20" s="677"/>
      <c r="AI20" s="677"/>
      <c r="AJ20" s="677"/>
      <c r="AK20" s="677"/>
      <c r="AL20" s="677"/>
      <c r="AM20" s="677"/>
      <c r="AN20" s="677"/>
      <c r="AO20" s="677"/>
      <c r="AP20" s="677"/>
      <c r="AQ20" s="677"/>
      <c r="AR20" s="677"/>
      <c r="AS20" s="677"/>
      <c r="AT20" s="677"/>
      <c r="AU20" s="677"/>
      <c r="AV20" s="677"/>
      <c r="AW20" s="677"/>
      <c r="AX20" s="677"/>
      <c r="AY20" s="677"/>
      <c r="AZ20" s="677"/>
      <c r="BA20" s="677"/>
      <c r="BB20" s="677"/>
      <c r="BC20" s="677"/>
      <c r="BD20" s="677"/>
      <c r="BE20" s="677"/>
      <c r="BF20" s="677"/>
      <c r="BG20" s="677"/>
      <c r="BH20" s="677"/>
      <c r="BI20" s="677"/>
      <c r="BJ20" s="677"/>
      <c r="BK20" s="677"/>
      <c r="BL20" s="677"/>
      <c r="BM20" s="677"/>
      <c r="BN20" s="677"/>
      <c r="BO20" s="677"/>
      <c r="BP20" s="677"/>
      <c r="BQ20" s="677"/>
      <c r="BR20" s="677"/>
      <c r="BS20" s="677"/>
      <c r="BT20" s="677"/>
      <c r="BU20" s="677"/>
      <c r="BV20" s="677"/>
      <c r="BW20" s="677"/>
      <c r="BX20" s="677"/>
      <c r="BY20" s="677"/>
      <c r="BZ20" s="677"/>
      <c r="CA20" s="677"/>
      <c r="CB20" s="677"/>
      <c r="CC20" s="677"/>
      <c r="CD20" s="677"/>
      <c r="CE20" s="677"/>
      <c r="CF20" s="678"/>
      <c r="CG20" s="676" t="s">
        <v>343</v>
      </c>
      <c r="CH20" s="677"/>
      <c r="CI20" s="677"/>
      <c r="CJ20" s="677"/>
      <c r="CK20" s="677"/>
      <c r="CL20" s="677"/>
      <c r="CM20" s="677"/>
      <c r="CN20" s="678"/>
      <c r="CO20" s="668" t="s">
        <v>0</v>
      </c>
    </row>
    <row r="21" spans="1:93" ht="29.25" customHeight="1">
      <c r="A21" s="674"/>
      <c r="B21" s="668"/>
      <c r="C21" s="668"/>
      <c r="D21" s="674"/>
      <c r="E21" s="679"/>
      <c r="F21" s="680"/>
      <c r="G21" s="680"/>
      <c r="H21" s="680"/>
      <c r="I21" s="680"/>
      <c r="J21" s="680"/>
      <c r="K21" s="680"/>
      <c r="L21" s="680"/>
      <c r="M21" s="680"/>
      <c r="N21" s="680"/>
      <c r="O21" s="680"/>
      <c r="P21" s="680"/>
      <c r="Q21" s="680"/>
      <c r="R21" s="680"/>
      <c r="S21" s="680"/>
      <c r="T21" s="680"/>
      <c r="U21" s="680"/>
      <c r="V21" s="680"/>
      <c r="W21" s="680"/>
      <c r="X21" s="680"/>
      <c r="Y21" s="680"/>
      <c r="Z21" s="680"/>
      <c r="AA21" s="680"/>
      <c r="AB21" s="680"/>
      <c r="AC21" s="680"/>
      <c r="AD21" s="680"/>
      <c r="AE21" s="680"/>
      <c r="AF21" s="680"/>
      <c r="AG21" s="680"/>
      <c r="AH21" s="680"/>
      <c r="AI21" s="680"/>
      <c r="AJ21" s="680"/>
      <c r="AK21" s="680"/>
      <c r="AL21" s="680"/>
      <c r="AM21" s="680"/>
      <c r="AN21" s="680"/>
      <c r="AO21" s="680"/>
      <c r="AP21" s="680"/>
      <c r="AQ21" s="680"/>
      <c r="AR21" s="680"/>
      <c r="AS21" s="680"/>
      <c r="AT21" s="680"/>
      <c r="AU21" s="680"/>
      <c r="AV21" s="680"/>
      <c r="AW21" s="680"/>
      <c r="AX21" s="680"/>
      <c r="AY21" s="680"/>
      <c r="AZ21" s="680"/>
      <c r="BA21" s="680"/>
      <c r="BB21" s="680"/>
      <c r="BC21" s="680"/>
      <c r="BD21" s="680"/>
      <c r="BE21" s="680"/>
      <c r="BF21" s="680"/>
      <c r="BG21" s="680"/>
      <c r="BH21" s="680"/>
      <c r="BI21" s="680"/>
      <c r="BJ21" s="680"/>
      <c r="BK21" s="680"/>
      <c r="BL21" s="680"/>
      <c r="BM21" s="680"/>
      <c r="BN21" s="680"/>
      <c r="BO21" s="680"/>
      <c r="BP21" s="680"/>
      <c r="BQ21" s="680"/>
      <c r="BR21" s="680"/>
      <c r="BS21" s="680"/>
      <c r="BT21" s="680"/>
      <c r="BU21" s="680"/>
      <c r="BV21" s="680"/>
      <c r="BW21" s="680"/>
      <c r="BX21" s="680"/>
      <c r="BY21" s="680"/>
      <c r="BZ21" s="680"/>
      <c r="CA21" s="680"/>
      <c r="CB21" s="680"/>
      <c r="CC21" s="680"/>
      <c r="CD21" s="680"/>
      <c r="CE21" s="680"/>
      <c r="CF21" s="681"/>
      <c r="CG21" s="682"/>
      <c r="CH21" s="683"/>
      <c r="CI21" s="683"/>
      <c r="CJ21" s="683"/>
      <c r="CK21" s="683"/>
      <c r="CL21" s="683"/>
      <c r="CM21" s="683"/>
      <c r="CN21" s="684"/>
      <c r="CO21" s="668"/>
    </row>
    <row r="22" spans="1:93" ht="29.25" customHeight="1">
      <c r="A22" s="674"/>
      <c r="B22" s="668"/>
      <c r="C22" s="668"/>
      <c r="D22" s="674"/>
      <c r="E22" s="669" t="s">
        <v>17</v>
      </c>
      <c r="F22" s="669"/>
      <c r="G22" s="669"/>
      <c r="H22" s="669"/>
      <c r="I22" s="669"/>
      <c r="J22" s="669"/>
      <c r="K22" s="669"/>
      <c r="L22" s="669"/>
      <c r="M22" s="669"/>
      <c r="N22" s="669"/>
      <c r="O22" s="669"/>
      <c r="P22" s="669"/>
      <c r="Q22" s="669"/>
      <c r="R22" s="669"/>
      <c r="S22" s="669"/>
      <c r="T22" s="669"/>
      <c r="U22" s="669"/>
      <c r="V22" s="669"/>
      <c r="W22" s="669"/>
      <c r="X22" s="669"/>
      <c r="Y22" s="669"/>
      <c r="Z22" s="669"/>
      <c r="AA22" s="669"/>
      <c r="AB22" s="669"/>
      <c r="AC22" s="669"/>
      <c r="AD22" s="669"/>
      <c r="AE22" s="669"/>
      <c r="AF22" s="669"/>
      <c r="AG22" s="669"/>
      <c r="AH22" s="669"/>
      <c r="AI22" s="669"/>
      <c r="AJ22" s="669"/>
      <c r="AK22" s="669"/>
      <c r="AL22" s="669"/>
      <c r="AM22" s="669"/>
      <c r="AN22" s="669"/>
      <c r="AO22" s="669"/>
      <c r="AP22" s="669"/>
      <c r="AQ22" s="669"/>
      <c r="AR22" s="669"/>
      <c r="AS22" s="669" t="s">
        <v>18</v>
      </c>
      <c r="AT22" s="669"/>
      <c r="AU22" s="669"/>
      <c r="AV22" s="669"/>
      <c r="AW22" s="669"/>
      <c r="AX22" s="669"/>
      <c r="AY22" s="669"/>
      <c r="AZ22" s="669"/>
      <c r="BA22" s="669"/>
      <c r="BB22" s="669"/>
      <c r="BC22" s="669"/>
      <c r="BD22" s="669"/>
      <c r="BE22" s="669"/>
      <c r="BF22" s="669"/>
      <c r="BG22" s="669"/>
      <c r="BH22" s="669"/>
      <c r="BI22" s="669"/>
      <c r="BJ22" s="669"/>
      <c r="BK22" s="669"/>
      <c r="BL22" s="669"/>
      <c r="BM22" s="669"/>
      <c r="BN22" s="669"/>
      <c r="BO22" s="669"/>
      <c r="BP22" s="669"/>
      <c r="BQ22" s="669"/>
      <c r="BR22" s="669"/>
      <c r="BS22" s="669"/>
      <c r="BT22" s="669"/>
      <c r="BU22" s="669"/>
      <c r="BV22" s="669"/>
      <c r="BW22" s="669"/>
      <c r="BX22" s="669"/>
      <c r="BY22" s="669"/>
      <c r="BZ22" s="669"/>
      <c r="CA22" s="669"/>
      <c r="CB22" s="669"/>
      <c r="CC22" s="669"/>
      <c r="CD22" s="669"/>
      <c r="CE22" s="669"/>
      <c r="CF22" s="669"/>
      <c r="CG22" s="682"/>
      <c r="CH22" s="683"/>
      <c r="CI22" s="683"/>
      <c r="CJ22" s="683"/>
      <c r="CK22" s="683"/>
      <c r="CL22" s="683"/>
      <c r="CM22" s="683"/>
      <c r="CN22" s="684"/>
      <c r="CO22" s="668"/>
    </row>
    <row r="23" spans="1:93" ht="29.25" customHeight="1">
      <c r="A23" s="674"/>
      <c r="B23" s="668"/>
      <c r="C23" s="668"/>
      <c r="D23" s="674"/>
      <c r="E23" s="669" t="s">
        <v>40</v>
      </c>
      <c r="F23" s="669"/>
      <c r="G23" s="669"/>
      <c r="H23" s="669"/>
      <c r="I23" s="669"/>
      <c r="J23" s="669"/>
      <c r="K23" s="669"/>
      <c r="L23" s="669"/>
      <c r="M23" s="669" t="s">
        <v>216</v>
      </c>
      <c r="N23" s="669"/>
      <c r="O23" s="669"/>
      <c r="P23" s="669"/>
      <c r="Q23" s="669"/>
      <c r="R23" s="669"/>
      <c r="S23" s="669"/>
      <c r="T23" s="669"/>
      <c r="U23" s="669" t="s">
        <v>719</v>
      </c>
      <c r="V23" s="669"/>
      <c r="W23" s="669"/>
      <c r="X23" s="669"/>
      <c r="Y23" s="669"/>
      <c r="Z23" s="669"/>
      <c r="AA23" s="669"/>
      <c r="AB23" s="669"/>
      <c r="AC23" s="669" t="s">
        <v>218</v>
      </c>
      <c r="AD23" s="669"/>
      <c r="AE23" s="669"/>
      <c r="AF23" s="669"/>
      <c r="AG23" s="669"/>
      <c r="AH23" s="669"/>
      <c r="AI23" s="669"/>
      <c r="AJ23" s="669"/>
      <c r="AK23" s="669" t="s">
        <v>219</v>
      </c>
      <c r="AL23" s="669"/>
      <c r="AM23" s="669"/>
      <c r="AN23" s="669"/>
      <c r="AO23" s="669"/>
      <c r="AP23" s="669"/>
      <c r="AQ23" s="669"/>
      <c r="AR23" s="669"/>
      <c r="AS23" s="669" t="s">
        <v>40</v>
      </c>
      <c r="AT23" s="669"/>
      <c r="AU23" s="669"/>
      <c r="AV23" s="669"/>
      <c r="AW23" s="669"/>
      <c r="AX23" s="669"/>
      <c r="AY23" s="669"/>
      <c r="AZ23" s="669"/>
      <c r="BA23" s="669" t="s">
        <v>216</v>
      </c>
      <c r="BB23" s="669"/>
      <c r="BC23" s="669"/>
      <c r="BD23" s="669"/>
      <c r="BE23" s="669"/>
      <c r="BF23" s="669"/>
      <c r="BG23" s="669"/>
      <c r="BH23" s="669"/>
      <c r="BI23" s="669" t="s">
        <v>719</v>
      </c>
      <c r="BJ23" s="669"/>
      <c r="BK23" s="669"/>
      <c r="BL23" s="669"/>
      <c r="BM23" s="669"/>
      <c r="BN23" s="669"/>
      <c r="BO23" s="669"/>
      <c r="BP23" s="669"/>
      <c r="BQ23" s="669" t="s">
        <v>218</v>
      </c>
      <c r="BR23" s="669"/>
      <c r="BS23" s="669"/>
      <c r="BT23" s="669"/>
      <c r="BU23" s="669"/>
      <c r="BV23" s="669"/>
      <c r="BW23" s="669"/>
      <c r="BX23" s="669"/>
      <c r="BY23" s="669" t="s">
        <v>219</v>
      </c>
      <c r="BZ23" s="669"/>
      <c r="CA23" s="669"/>
      <c r="CB23" s="669"/>
      <c r="CC23" s="669"/>
      <c r="CD23" s="669"/>
      <c r="CE23" s="669"/>
      <c r="CF23" s="669"/>
      <c r="CG23" s="679"/>
      <c r="CH23" s="680"/>
      <c r="CI23" s="680"/>
      <c r="CJ23" s="680"/>
      <c r="CK23" s="680"/>
      <c r="CL23" s="680"/>
      <c r="CM23" s="680"/>
      <c r="CN23" s="681"/>
      <c r="CO23" s="668"/>
    </row>
    <row r="24" spans="1:93" ht="114" customHeight="1">
      <c r="A24" s="675"/>
      <c r="B24" s="668"/>
      <c r="C24" s="668"/>
      <c r="D24" s="675"/>
      <c r="E24" s="281" t="s">
        <v>36</v>
      </c>
      <c r="F24" s="281" t="s">
        <v>37</v>
      </c>
      <c r="G24" s="281" t="s">
        <v>47</v>
      </c>
      <c r="H24" s="281" t="s">
        <v>48</v>
      </c>
      <c r="I24" s="281" t="s">
        <v>49</v>
      </c>
      <c r="J24" s="281" t="s">
        <v>39</v>
      </c>
      <c r="K24" s="283" t="s">
        <v>200</v>
      </c>
      <c r="L24" s="283" t="s">
        <v>199</v>
      </c>
      <c r="M24" s="281" t="s">
        <v>36</v>
      </c>
      <c r="N24" s="281" t="s">
        <v>37</v>
      </c>
      <c r="O24" s="281" t="s">
        <v>47</v>
      </c>
      <c r="P24" s="281" t="s">
        <v>48</v>
      </c>
      <c r="Q24" s="281" t="s">
        <v>49</v>
      </c>
      <c r="R24" s="281" t="s">
        <v>39</v>
      </c>
      <c r="S24" s="282" t="s">
        <v>200</v>
      </c>
      <c r="T24" s="283" t="s">
        <v>199</v>
      </c>
      <c r="U24" s="281" t="s">
        <v>36</v>
      </c>
      <c r="V24" s="281" t="s">
        <v>37</v>
      </c>
      <c r="W24" s="281" t="s">
        <v>47</v>
      </c>
      <c r="X24" s="281" t="s">
        <v>48</v>
      </c>
      <c r="Y24" s="281" t="s">
        <v>49</v>
      </c>
      <c r="Z24" s="281" t="s">
        <v>39</v>
      </c>
      <c r="AA24" s="282" t="s">
        <v>200</v>
      </c>
      <c r="AB24" s="283" t="s">
        <v>199</v>
      </c>
      <c r="AC24" s="281" t="s">
        <v>36</v>
      </c>
      <c r="AD24" s="281" t="s">
        <v>37</v>
      </c>
      <c r="AE24" s="281" t="s">
        <v>47</v>
      </c>
      <c r="AF24" s="281" t="s">
        <v>48</v>
      </c>
      <c r="AG24" s="281" t="s">
        <v>49</v>
      </c>
      <c r="AH24" s="281" t="s">
        <v>39</v>
      </c>
      <c r="AI24" s="282" t="s">
        <v>200</v>
      </c>
      <c r="AJ24" s="283" t="s">
        <v>199</v>
      </c>
      <c r="AK24" s="281" t="s">
        <v>36</v>
      </c>
      <c r="AL24" s="281" t="s">
        <v>37</v>
      </c>
      <c r="AM24" s="281" t="s">
        <v>47</v>
      </c>
      <c r="AN24" s="281" t="s">
        <v>48</v>
      </c>
      <c r="AO24" s="281" t="s">
        <v>49</v>
      </c>
      <c r="AP24" s="281" t="s">
        <v>39</v>
      </c>
      <c r="AQ24" s="282" t="s">
        <v>200</v>
      </c>
      <c r="AR24" s="283" t="s">
        <v>199</v>
      </c>
      <c r="AS24" s="281" t="s">
        <v>36</v>
      </c>
      <c r="AT24" s="281" t="s">
        <v>37</v>
      </c>
      <c r="AU24" s="281" t="s">
        <v>47</v>
      </c>
      <c r="AV24" s="281" t="s">
        <v>48</v>
      </c>
      <c r="AW24" s="281" t="s">
        <v>49</v>
      </c>
      <c r="AX24" s="281" t="s">
        <v>39</v>
      </c>
      <c r="AY24" s="282" t="s">
        <v>200</v>
      </c>
      <c r="AZ24" s="283" t="s">
        <v>199</v>
      </c>
      <c r="BA24" s="281" t="s">
        <v>36</v>
      </c>
      <c r="BB24" s="281" t="s">
        <v>37</v>
      </c>
      <c r="BC24" s="281" t="s">
        <v>47</v>
      </c>
      <c r="BD24" s="281" t="s">
        <v>48</v>
      </c>
      <c r="BE24" s="281" t="s">
        <v>49</v>
      </c>
      <c r="BF24" s="281" t="s">
        <v>39</v>
      </c>
      <c r="BG24" s="282" t="s">
        <v>200</v>
      </c>
      <c r="BH24" s="283" t="s">
        <v>199</v>
      </c>
      <c r="BI24" s="281" t="s">
        <v>36</v>
      </c>
      <c r="BJ24" s="281" t="s">
        <v>37</v>
      </c>
      <c r="BK24" s="281" t="s">
        <v>47</v>
      </c>
      <c r="BL24" s="281" t="s">
        <v>48</v>
      </c>
      <c r="BM24" s="281" t="s">
        <v>49</v>
      </c>
      <c r="BN24" s="281" t="s">
        <v>39</v>
      </c>
      <c r="BO24" s="282" t="s">
        <v>200</v>
      </c>
      <c r="BP24" s="283" t="s">
        <v>199</v>
      </c>
      <c r="BQ24" s="281" t="s">
        <v>36</v>
      </c>
      <c r="BR24" s="281" t="s">
        <v>37</v>
      </c>
      <c r="BS24" s="281" t="s">
        <v>47</v>
      </c>
      <c r="BT24" s="281" t="s">
        <v>48</v>
      </c>
      <c r="BU24" s="281" t="s">
        <v>49</v>
      </c>
      <c r="BV24" s="281" t="s">
        <v>39</v>
      </c>
      <c r="BW24" s="282" t="s">
        <v>200</v>
      </c>
      <c r="BX24" s="283" t="s">
        <v>199</v>
      </c>
      <c r="BY24" s="281" t="s">
        <v>36</v>
      </c>
      <c r="BZ24" s="281" t="s">
        <v>37</v>
      </c>
      <c r="CA24" s="281" t="s">
        <v>47</v>
      </c>
      <c r="CB24" s="281" t="s">
        <v>48</v>
      </c>
      <c r="CC24" s="281" t="s">
        <v>49</v>
      </c>
      <c r="CD24" s="281" t="s">
        <v>39</v>
      </c>
      <c r="CE24" s="282" t="s">
        <v>200</v>
      </c>
      <c r="CF24" s="283" t="s">
        <v>199</v>
      </c>
      <c r="CG24" s="281" t="s">
        <v>36</v>
      </c>
      <c r="CH24" s="281" t="s">
        <v>37</v>
      </c>
      <c r="CI24" s="281" t="s">
        <v>47</v>
      </c>
      <c r="CJ24" s="281" t="s">
        <v>48</v>
      </c>
      <c r="CK24" s="281" t="s">
        <v>49</v>
      </c>
      <c r="CL24" s="281" t="s">
        <v>39</v>
      </c>
      <c r="CM24" s="282" t="s">
        <v>200</v>
      </c>
      <c r="CN24" s="283" t="s">
        <v>199</v>
      </c>
      <c r="CO24" s="668"/>
    </row>
    <row r="25" spans="1:93" s="79" customFormat="1">
      <c r="A25" s="279">
        <v>1</v>
      </c>
      <c r="B25" s="279">
        <v>2</v>
      </c>
      <c r="C25" s="279">
        <v>3</v>
      </c>
      <c r="D25" s="279">
        <v>4</v>
      </c>
      <c r="E25" s="279" t="s">
        <v>227</v>
      </c>
      <c r="F25" s="279" t="s">
        <v>228</v>
      </c>
      <c r="G25" s="279" t="s">
        <v>229</v>
      </c>
      <c r="H25" s="279" t="s">
        <v>230</v>
      </c>
      <c r="I25" s="279" t="s">
        <v>231</v>
      </c>
      <c r="J25" s="279" t="s">
        <v>276</v>
      </c>
      <c r="K25" s="279" t="s">
        <v>277</v>
      </c>
      <c r="L25" s="279" t="s">
        <v>510</v>
      </c>
      <c r="M25" s="279" t="s">
        <v>232</v>
      </c>
      <c r="N25" s="280" t="s">
        <v>233</v>
      </c>
      <c r="O25" s="279" t="s">
        <v>234</v>
      </c>
      <c r="P25" s="279" t="s">
        <v>235</v>
      </c>
      <c r="Q25" s="279" t="s">
        <v>236</v>
      </c>
      <c r="R25" s="279" t="s">
        <v>278</v>
      </c>
      <c r="S25" s="279" t="s">
        <v>279</v>
      </c>
      <c r="T25" s="279" t="s">
        <v>511</v>
      </c>
      <c r="U25" s="279" t="s">
        <v>237</v>
      </c>
      <c r="V25" s="279" t="s">
        <v>238</v>
      </c>
      <c r="W25" s="279" t="s">
        <v>239</v>
      </c>
      <c r="X25" s="279" t="s">
        <v>240</v>
      </c>
      <c r="Y25" s="279" t="s">
        <v>241</v>
      </c>
      <c r="Z25" s="279" t="s">
        <v>280</v>
      </c>
      <c r="AA25" s="279" t="s">
        <v>281</v>
      </c>
      <c r="AB25" s="279" t="s">
        <v>512</v>
      </c>
      <c r="AC25" s="279" t="s">
        <v>242</v>
      </c>
      <c r="AD25" s="279" t="s">
        <v>243</v>
      </c>
      <c r="AE25" s="279" t="s">
        <v>244</v>
      </c>
      <c r="AF25" s="279" t="s">
        <v>245</v>
      </c>
      <c r="AG25" s="279" t="s">
        <v>246</v>
      </c>
      <c r="AH25" s="279" t="s">
        <v>282</v>
      </c>
      <c r="AI25" s="279" t="s">
        <v>283</v>
      </c>
      <c r="AJ25" s="279" t="s">
        <v>513</v>
      </c>
      <c r="AK25" s="279" t="s">
        <v>247</v>
      </c>
      <c r="AL25" s="279" t="s">
        <v>248</v>
      </c>
      <c r="AM25" s="279" t="s">
        <v>249</v>
      </c>
      <c r="AN25" s="279" t="s">
        <v>250</v>
      </c>
      <c r="AO25" s="279" t="s">
        <v>251</v>
      </c>
      <c r="AP25" s="279" t="s">
        <v>284</v>
      </c>
      <c r="AQ25" s="279" t="s">
        <v>285</v>
      </c>
      <c r="AR25" s="279" t="s">
        <v>514</v>
      </c>
      <c r="AS25" s="279" t="s">
        <v>286</v>
      </c>
      <c r="AT25" s="279" t="s">
        <v>287</v>
      </c>
      <c r="AU25" s="279" t="s">
        <v>288</v>
      </c>
      <c r="AV25" s="279" t="s">
        <v>289</v>
      </c>
      <c r="AW25" s="279" t="s">
        <v>290</v>
      </c>
      <c r="AX25" s="279" t="s">
        <v>291</v>
      </c>
      <c r="AY25" s="279" t="s">
        <v>292</v>
      </c>
      <c r="AZ25" s="279" t="s">
        <v>522</v>
      </c>
      <c r="BA25" s="279" t="s">
        <v>293</v>
      </c>
      <c r="BB25" s="279" t="s">
        <v>294</v>
      </c>
      <c r="BC25" s="279" t="s">
        <v>295</v>
      </c>
      <c r="BD25" s="279" t="s">
        <v>296</v>
      </c>
      <c r="BE25" s="279" t="s">
        <v>344</v>
      </c>
      <c r="BF25" s="279" t="s">
        <v>298</v>
      </c>
      <c r="BG25" s="279" t="s">
        <v>299</v>
      </c>
      <c r="BH25" s="279" t="s">
        <v>521</v>
      </c>
      <c r="BI25" s="279" t="s">
        <v>300</v>
      </c>
      <c r="BJ25" s="279" t="s">
        <v>301</v>
      </c>
      <c r="BK25" s="279" t="s">
        <v>302</v>
      </c>
      <c r="BL25" s="279" t="s">
        <v>303</v>
      </c>
      <c r="BM25" s="279" t="s">
        <v>304</v>
      </c>
      <c r="BN25" s="279" t="s">
        <v>305</v>
      </c>
      <c r="BO25" s="279" t="s">
        <v>306</v>
      </c>
      <c r="BP25" s="279" t="s">
        <v>520</v>
      </c>
      <c r="BQ25" s="279" t="s">
        <v>307</v>
      </c>
      <c r="BR25" s="279" t="s">
        <v>308</v>
      </c>
      <c r="BS25" s="279" t="s">
        <v>309</v>
      </c>
      <c r="BT25" s="279" t="s">
        <v>310</v>
      </c>
      <c r="BU25" s="279" t="s">
        <v>311</v>
      </c>
      <c r="BV25" s="279" t="s">
        <v>312</v>
      </c>
      <c r="BW25" s="279" t="s">
        <v>313</v>
      </c>
      <c r="BX25" s="279" t="s">
        <v>519</v>
      </c>
      <c r="BY25" s="279" t="s">
        <v>314</v>
      </c>
      <c r="BZ25" s="279" t="s">
        <v>315</v>
      </c>
      <c r="CA25" s="279" t="s">
        <v>316</v>
      </c>
      <c r="CB25" s="279" t="s">
        <v>317</v>
      </c>
      <c r="CC25" s="279" t="s">
        <v>318</v>
      </c>
      <c r="CD25" s="279" t="s">
        <v>319</v>
      </c>
      <c r="CE25" s="279" t="s">
        <v>320</v>
      </c>
      <c r="CF25" s="279" t="s">
        <v>518</v>
      </c>
      <c r="CG25" s="279" t="s">
        <v>203</v>
      </c>
      <c r="CH25" s="279" t="s">
        <v>252</v>
      </c>
      <c r="CI25" s="279" t="s">
        <v>253</v>
      </c>
      <c r="CJ25" s="279" t="s">
        <v>254</v>
      </c>
      <c r="CK25" s="279" t="s">
        <v>255</v>
      </c>
      <c r="CL25" s="279" t="s">
        <v>345</v>
      </c>
      <c r="CM25" s="279" t="s">
        <v>346</v>
      </c>
      <c r="CN25" s="279" t="s">
        <v>526</v>
      </c>
      <c r="CO25" s="279">
        <v>8</v>
      </c>
    </row>
    <row r="26" spans="1:93" s="79" customFormat="1">
      <c r="A26" s="518">
        <v>0</v>
      </c>
      <c r="B26" s="519" t="str">
        <f>'14'!B26</f>
        <v>ВСЕГО по инвестиционной программе, в том числе:</v>
      </c>
      <c r="C26" s="520" t="s">
        <v>107</v>
      </c>
      <c r="D26" s="33" t="s">
        <v>509</v>
      </c>
      <c r="E26" s="520">
        <f t="shared" ref="E26:AJ26" si="0">SUM(E27:E32)</f>
        <v>0</v>
      </c>
      <c r="F26" s="520">
        <f t="shared" si="0"/>
        <v>0</v>
      </c>
      <c r="G26" s="520">
        <f t="shared" si="0"/>
        <v>59.307000000000002</v>
      </c>
      <c r="H26" s="520">
        <f t="shared" si="0"/>
        <v>0</v>
      </c>
      <c r="I26" s="520">
        <f t="shared" si="0"/>
        <v>0</v>
      </c>
      <c r="J26" s="520">
        <f t="shared" si="0"/>
        <v>0</v>
      </c>
      <c r="K26" s="520">
        <f t="shared" si="0"/>
        <v>1</v>
      </c>
      <c r="L26" s="520">
        <f t="shared" si="0"/>
        <v>0</v>
      </c>
      <c r="M26" s="520">
        <f t="shared" si="0"/>
        <v>0</v>
      </c>
      <c r="N26" s="520">
        <f t="shared" si="0"/>
        <v>0</v>
      </c>
      <c r="O26" s="520">
        <f t="shared" si="0"/>
        <v>53</v>
      </c>
      <c r="P26" s="520">
        <f t="shared" si="0"/>
        <v>0</v>
      </c>
      <c r="Q26" s="520">
        <f t="shared" si="0"/>
        <v>0</v>
      </c>
      <c r="R26" s="520">
        <f t="shared" si="0"/>
        <v>0</v>
      </c>
      <c r="S26" s="520">
        <f t="shared" si="0"/>
        <v>0</v>
      </c>
      <c r="T26" s="520">
        <f t="shared" si="0"/>
        <v>0</v>
      </c>
      <c r="U26" s="520">
        <f t="shared" si="0"/>
        <v>0</v>
      </c>
      <c r="V26" s="520">
        <f t="shared" si="0"/>
        <v>0</v>
      </c>
      <c r="W26" s="520">
        <f t="shared" si="0"/>
        <v>0</v>
      </c>
      <c r="X26" s="520">
        <f t="shared" si="0"/>
        <v>0</v>
      </c>
      <c r="Y26" s="520">
        <f t="shared" si="0"/>
        <v>0</v>
      </c>
      <c r="Z26" s="520">
        <f t="shared" si="0"/>
        <v>0</v>
      </c>
      <c r="AA26" s="520">
        <f t="shared" si="0"/>
        <v>0</v>
      </c>
      <c r="AB26" s="520">
        <f t="shared" si="0"/>
        <v>0</v>
      </c>
      <c r="AC26" s="520">
        <f t="shared" si="0"/>
        <v>0</v>
      </c>
      <c r="AD26" s="520">
        <f t="shared" si="0"/>
        <v>0</v>
      </c>
      <c r="AE26" s="520">
        <f t="shared" si="0"/>
        <v>0</v>
      </c>
      <c r="AF26" s="520">
        <f t="shared" si="0"/>
        <v>0</v>
      </c>
      <c r="AG26" s="520">
        <f t="shared" si="0"/>
        <v>0</v>
      </c>
      <c r="AH26" s="520">
        <f t="shared" si="0"/>
        <v>0</v>
      </c>
      <c r="AI26" s="520">
        <f t="shared" si="0"/>
        <v>0</v>
      </c>
      <c r="AJ26" s="520">
        <f t="shared" si="0"/>
        <v>0</v>
      </c>
      <c r="AK26" s="520">
        <f t="shared" ref="AK26:BP26" si="1">SUM(AK27:AK32)</f>
        <v>0</v>
      </c>
      <c r="AL26" s="520">
        <f t="shared" si="1"/>
        <v>0</v>
      </c>
      <c r="AM26" s="520">
        <f t="shared" si="1"/>
        <v>6.3069999999999995</v>
      </c>
      <c r="AN26" s="520">
        <f t="shared" si="1"/>
        <v>0</v>
      </c>
      <c r="AO26" s="520">
        <f t="shared" si="1"/>
        <v>0</v>
      </c>
      <c r="AP26" s="520">
        <f t="shared" si="1"/>
        <v>0</v>
      </c>
      <c r="AQ26" s="520">
        <f t="shared" si="1"/>
        <v>1</v>
      </c>
      <c r="AR26" s="520">
        <f t="shared" si="1"/>
        <v>0</v>
      </c>
      <c r="AS26" s="520">
        <f t="shared" si="1"/>
        <v>0</v>
      </c>
      <c r="AT26" s="520">
        <f t="shared" si="1"/>
        <v>0</v>
      </c>
      <c r="AU26" s="520">
        <f t="shared" si="1"/>
        <v>70.81450000000001</v>
      </c>
      <c r="AV26" s="520">
        <f t="shared" si="1"/>
        <v>0</v>
      </c>
      <c r="AW26" s="520">
        <f t="shared" si="1"/>
        <v>0</v>
      </c>
      <c r="AX26" s="520">
        <f t="shared" si="1"/>
        <v>0</v>
      </c>
      <c r="AY26" s="520">
        <f t="shared" si="1"/>
        <v>14</v>
      </c>
      <c r="AZ26" s="520">
        <f t="shared" si="1"/>
        <v>0</v>
      </c>
      <c r="BA26" s="520">
        <f t="shared" si="1"/>
        <v>0</v>
      </c>
      <c r="BB26" s="520">
        <f t="shared" si="1"/>
        <v>0</v>
      </c>
      <c r="BC26" s="520">
        <f t="shared" si="1"/>
        <v>0.73250000000000004</v>
      </c>
      <c r="BD26" s="520">
        <f t="shared" si="1"/>
        <v>0</v>
      </c>
      <c r="BE26" s="520">
        <f t="shared" si="1"/>
        <v>0</v>
      </c>
      <c r="BF26" s="520">
        <f t="shared" si="1"/>
        <v>0</v>
      </c>
      <c r="BG26" s="520">
        <f t="shared" si="1"/>
        <v>0</v>
      </c>
      <c r="BH26" s="520">
        <f t="shared" si="1"/>
        <v>0</v>
      </c>
      <c r="BI26" s="520">
        <f t="shared" si="1"/>
        <v>0</v>
      </c>
      <c r="BJ26" s="520">
        <f t="shared" si="1"/>
        <v>0</v>
      </c>
      <c r="BK26" s="520">
        <f t="shared" si="1"/>
        <v>3.4590000000000001</v>
      </c>
      <c r="BL26" s="520">
        <f t="shared" si="1"/>
        <v>0</v>
      </c>
      <c r="BM26" s="520">
        <f t="shared" si="1"/>
        <v>0</v>
      </c>
      <c r="BN26" s="520">
        <f t="shared" si="1"/>
        <v>0</v>
      </c>
      <c r="BO26" s="520">
        <f t="shared" si="1"/>
        <v>3</v>
      </c>
      <c r="BP26" s="520">
        <f t="shared" si="1"/>
        <v>0</v>
      </c>
      <c r="BQ26" s="520">
        <f t="shared" ref="BQ26:CF26" si="2">SUM(BQ27:BQ32)</f>
        <v>0</v>
      </c>
      <c r="BR26" s="520">
        <f t="shared" si="2"/>
        <v>0</v>
      </c>
      <c r="BS26" s="520">
        <f t="shared" si="2"/>
        <v>66.623000000000005</v>
      </c>
      <c r="BT26" s="520">
        <f t="shared" si="2"/>
        <v>0</v>
      </c>
      <c r="BU26" s="520">
        <f t="shared" si="2"/>
        <v>0</v>
      </c>
      <c r="BV26" s="520">
        <f t="shared" si="2"/>
        <v>0</v>
      </c>
      <c r="BW26" s="520">
        <f t="shared" si="2"/>
        <v>11</v>
      </c>
      <c r="BX26" s="520">
        <f t="shared" si="2"/>
        <v>0</v>
      </c>
      <c r="BY26" s="520">
        <f t="shared" si="2"/>
        <v>0</v>
      </c>
      <c r="BZ26" s="520">
        <f t="shared" si="2"/>
        <v>0</v>
      </c>
      <c r="CA26" s="520">
        <f t="shared" si="2"/>
        <v>0</v>
      </c>
      <c r="CB26" s="520">
        <f t="shared" si="2"/>
        <v>0</v>
      </c>
      <c r="CC26" s="520">
        <f t="shared" si="2"/>
        <v>0</v>
      </c>
      <c r="CD26" s="520">
        <f t="shared" si="2"/>
        <v>0</v>
      </c>
      <c r="CE26" s="520">
        <f t="shared" si="2"/>
        <v>0</v>
      </c>
      <c r="CF26" s="520">
        <f t="shared" si="2"/>
        <v>0</v>
      </c>
      <c r="CG26" s="54">
        <f>IF($E26="нд","нд",(BA26+BI26+BQ26)-(M26+U26+AC26))</f>
        <v>0</v>
      </c>
      <c r="CH26" s="54">
        <f>IF($F26="нд","нд",(BB26+BJ26+BR26)-(N26+V26+AD26))</f>
        <v>0</v>
      </c>
      <c r="CI26" s="54">
        <f t="shared" ref="CI26:CN26" si="3">IF($E26="нд","нд",(BC26+BK26+BS26)-(O26+W26+AE26))</f>
        <v>17.81450000000001</v>
      </c>
      <c r="CJ26" s="54">
        <f t="shared" si="3"/>
        <v>0</v>
      </c>
      <c r="CK26" s="54">
        <f t="shared" si="3"/>
        <v>0</v>
      </c>
      <c r="CL26" s="54">
        <f t="shared" si="3"/>
        <v>0</v>
      </c>
      <c r="CM26" s="54">
        <f t="shared" si="3"/>
        <v>14</v>
      </c>
      <c r="CN26" s="54">
        <f t="shared" si="3"/>
        <v>0</v>
      </c>
      <c r="CO26" s="279" t="str">
        <f>'13'!CK25</f>
        <v>нд</v>
      </c>
    </row>
    <row r="27" spans="1:93" s="79" customFormat="1">
      <c r="A27" s="518" t="s">
        <v>540</v>
      </c>
      <c r="B27" s="519" t="s">
        <v>541</v>
      </c>
      <c r="C27" s="520" t="s">
        <v>107</v>
      </c>
      <c r="D27" s="33" t="s">
        <v>509</v>
      </c>
      <c r="E27" s="520">
        <f t="shared" ref="E27:AJ27" si="4">E34</f>
        <v>0</v>
      </c>
      <c r="F27" s="520">
        <f t="shared" si="4"/>
        <v>0</v>
      </c>
      <c r="G27" s="520">
        <f t="shared" si="4"/>
        <v>59.307000000000002</v>
      </c>
      <c r="H27" s="520">
        <f t="shared" si="4"/>
        <v>0</v>
      </c>
      <c r="I27" s="520">
        <f t="shared" si="4"/>
        <v>0</v>
      </c>
      <c r="J27" s="520">
        <f t="shared" si="4"/>
        <v>0</v>
      </c>
      <c r="K27" s="520">
        <f t="shared" si="4"/>
        <v>0</v>
      </c>
      <c r="L27" s="520">
        <f t="shared" si="4"/>
        <v>0</v>
      </c>
      <c r="M27" s="520">
        <f t="shared" si="4"/>
        <v>0</v>
      </c>
      <c r="N27" s="520">
        <f t="shared" si="4"/>
        <v>0</v>
      </c>
      <c r="O27" s="520">
        <f t="shared" si="4"/>
        <v>53</v>
      </c>
      <c r="P27" s="520">
        <f t="shared" si="4"/>
        <v>0</v>
      </c>
      <c r="Q27" s="520">
        <f t="shared" si="4"/>
        <v>0</v>
      </c>
      <c r="R27" s="520">
        <f t="shared" si="4"/>
        <v>0</v>
      </c>
      <c r="S27" s="520">
        <f t="shared" si="4"/>
        <v>0</v>
      </c>
      <c r="T27" s="520">
        <f t="shared" si="4"/>
        <v>0</v>
      </c>
      <c r="U27" s="520">
        <f t="shared" si="4"/>
        <v>0</v>
      </c>
      <c r="V27" s="520">
        <f t="shared" si="4"/>
        <v>0</v>
      </c>
      <c r="W27" s="520">
        <f t="shared" si="4"/>
        <v>0</v>
      </c>
      <c r="X27" s="520">
        <f t="shared" si="4"/>
        <v>0</v>
      </c>
      <c r="Y27" s="520">
        <f t="shared" si="4"/>
        <v>0</v>
      </c>
      <c r="Z27" s="520">
        <f t="shared" si="4"/>
        <v>0</v>
      </c>
      <c r="AA27" s="520">
        <f t="shared" si="4"/>
        <v>0</v>
      </c>
      <c r="AB27" s="520">
        <f t="shared" si="4"/>
        <v>0</v>
      </c>
      <c r="AC27" s="520">
        <f t="shared" si="4"/>
        <v>0</v>
      </c>
      <c r="AD27" s="520">
        <f t="shared" si="4"/>
        <v>0</v>
      </c>
      <c r="AE27" s="520">
        <f t="shared" si="4"/>
        <v>0</v>
      </c>
      <c r="AF27" s="520">
        <f t="shared" si="4"/>
        <v>0</v>
      </c>
      <c r="AG27" s="520">
        <f t="shared" si="4"/>
        <v>0</v>
      </c>
      <c r="AH27" s="520">
        <f t="shared" si="4"/>
        <v>0</v>
      </c>
      <c r="AI27" s="520">
        <f t="shared" si="4"/>
        <v>0</v>
      </c>
      <c r="AJ27" s="520">
        <f t="shared" si="4"/>
        <v>0</v>
      </c>
      <c r="AK27" s="520">
        <f t="shared" ref="AK27:BP27" si="5">AK34</f>
        <v>0</v>
      </c>
      <c r="AL27" s="520">
        <f t="shared" si="5"/>
        <v>0</v>
      </c>
      <c r="AM27" s="520">
        <f t="shared" si="5"/>
        <v>6.3069999999999995</v>
      </c>
      <c r="AN27" s="520">
        <f t="shared" si="5"/>
        <v>0</v>
      </c>
      <c r="AO27" s="520">
        <f t="shared" si="5"/>
        <v>0</v>
      </c>
      <c r="AP27" s="520">
        <f t="shared" si="5"/>
        <v>0</v>
      </c>
      <c r="AQ27" s="520">
        <f t="shared" si="5"/>
        <v>0</v>
      </c>
      <c r="AR27" s="520">
        <f t="shared" si="5"/>
        <v>0</v>
      </c>
      <c r="AS27" s="520">
        <f t="shared" si="5"/>
        <v>0</v>
      </c>
      <c r="AT27" s="520">
        <f t="shared" si="5"/>
        <v>0</v>
      </c>
      <c r="AU27" s="520">
        <f t="shared" si="5"/>
        <v>70.81450000000001</v>
      </c>
      <c r="AV27" s="520">
        <f t="shared" si="5"/>
        <v>0</v>
      </c>
      <c r="AW27" s="520">
        <f t="shared" si="5"/>
        <v>0</v>
      </c>
      <c r="AX27" s="520">
        <f t="shared" si="5"/>
        <v>0</v>
      </c>
      <c r="AY27" s="520">
        <f t="shared" si="5"/>
        <v>7</v>
      </c>
      <c r="AZ27" s="520">
        <f t="shared" si="5"/>
        <v>0</v>
      </c>
      <c r="BA27" s="520">
        <f t="shared" si="5"/>
        <v>0</v>
      </c>
      <c r="BB27" s="520">
        <f t="shared" si="5"/>
        <v>0</v>
      </c>
      <c r="BC27" s="520">
        <f t="shared" si="5"/>
        <v>0.73250000000000004</v>
      </c>
      <c r="BD27" s="520">
        <f t="shared" si="5"/>
        <v>0</v>
      </c>
      <c r="BE27" s="520">
        <f t="shared" si="5"/>
        <v>0</v>
      </c>
      <c r="BF27" s="520">
        <f t="shared" si="5"/>
        <v>0</v>
      </c>
      <c r="BG27" s="520">
        <f t="shared" si="5"/>
        <v>0</v>
      </c>
      <c r="BH27" s="520">
        <f t="shared" si="5"/>
        <v>0</v>
      </c>
      <c r="BI27" s="520">
        <f t="shared" si="5"/>
        <v>0</v>
      </c>
      <c r="BJ27" s="520">
        <f t="shared" si="5"/>
        <v>0</v>
      </c>
      <c r="BK27" s="520">
        <f t="shared" si="5"/>
        <v>3.4590000000000001</v>
      </c>
      <c r="BL27" s="520">
        <f t="shared" si="5"/>
        <v>0</v>
      </c>
      <c r="BM27" s="520">
        <f t="shared" si="5"/>
        <v>0</v>
      </c>
      <c r="BN27" s="520">
        <f t="shared" si="5"/>
        <v>0</v>
      </c>
      <c r="BO27" s="520">
        <f t="shared" si="5"/>
        <v>2</v>
      </c>
      <c r="BP27" s="520">
        <f t="shared" si="5"/>
        <v>0</v>
      </c>
      <c r="BQ27" s="520">
        <f t="shared" ref="BQ27:CF27" si="6">BQ34</f>
        <v>0</v>
      </c>
      <c r="BR27" s="520">
        <f t="shared" si="6"/>
        <v>0</v>
      </c>
      <c r="BS27" s="520">
        <f t="shared" si="6"/>
        <v>66.623000000000005</v>
      </c>
      <c r="BT27" s="520">
        <f t="shared" si="6"/>
        <v>0</v>
      </c>
      <c r="BU27" s="520">
        <f t="shared" si="6"/>
        <v>0</v>
      </c>
      <c r="BV27" s="520">
        <f t="shared" si="6"/>
        <v>0</v>
      </c>
      <c r="BW27" s="520">
        <f t="shared" si="6"/>
        <v>5</v>
      </c>
      <c r="BX27" s="520">
        <f t="shared" si="6"/>
        <v>0</v>
      </c>
      <c r="BY27" s="520">
        <f t="shared" si="6"/>
        <v>0</v>
      </c>
      <c r="BZ27" s="520">
        <f t="shared" si="6"/>
        <v>0</v>
      </c>
      <c r="CA27" s="520">
        <f t="shared" si="6"/>
        <v>0</v>
      </c>
      <c r="CB27" s="520">
        <f t="shared" si="6"/>
        <v>0</v>
      </c>
      <c r="CC27" s="520">
        <f t="shared" si="6"/>
        <v>0</v>
      </c>
      <c r="CD27" s="520">
        <f t="shared" si="6"/>
        <v>0</v>
      </c>
      <c r="CE27" s="520">
        <f t="shared" si="6"/>
        <v>0</v>
      </c>
      <c r="CF27" s="520">
        <f t="shared" si="6"/>
        <v>0</v>
      </c>
      <c r="CG27" s="54">
        <f t="shared" ref="CG27:CG97" si="7">IF($E27="нд","нд",(BA27+BI27+BQ27)-(M27+U27+AC27))</f>
        <v>0</v>
      </c>
      <c r="CH27" s="54">
        <f t="shared" ref="CH27:CH97" si="8">IF($F27="нд","нд",(BB27+BJ27+BR27)-(N27+V27+AD27))</f>
        <v>0</v>
      </c>
      <c r="CI27" s="54">
        <f t="shared" ref="CI27:CI97" si="9">IF($E27="нд","нд",(BC27+BK27+BS27)-(O27+W27+AE27))</f>
        <v>17.81450000000001</v>
      </c>
      <c r="CJ27" s="54">
        <f t="shared" ref="CJ27:CJ97" si="10">IF($E27="нд","нд",(BD27+BL27+BT27)-(P27+X27+AF27))</f>
        <v>0</v>
      </c>
      <c r="CK27" s="54">
        <f t="shared" ref="CK27:CK97" si="11">IF($E27="нд","нд",(BE27+BM27+BU27)-(Q27+Y27+AG27))</f>
        <v>0</v>
      </c>
      <c r="CL27" s="54">
        <f t="shared" ref="CL27:CL97" si="12">IF($E27="нд","нд",(BF27+BN27+BV27)-(R27+Z27+AH27))</f>
        <v>0</v>
      </c>
      <c r="CM27" s="54">
        <f t="shared" ref="CM27:CM97" si="13">IF($E27="нд","нд",(BG27+BO27+BW27)-(S27+AA27+AI27))</f>
        <v>7</v>
      </c>
      <c r="CN27" s="54">
        <f t="shared" ref="CN27:CN97" si="14">IF($E27="нд","нд",(BH27+BP27+BX27)-(T27+AB27+AJ27))</f>
        <v>0</v>
      </c>
      <c r="CO27" s="279" t="str">
        <f>'13'!CK26</f>
        <v>нд</v>
      </c>
    </row>
    <row r="28" spans="1:93" s="79" customFormat="1" ht="31.5">
      <c r="A28" s="518" t="s">
        <v>542</v>
      </c>
      <c r="B28" s="519" t="s">
        <v>543</v>
      </c>
      <c r="C28" s="520" t="s">
        <v>107</v>
      </c>
      <c r="D28" s="33" t="s">
        <v>509</v>
      </c>
      <c r="E28" s="520">
        <f t="shared" ref="E28:AJ28" si="15">E80</f>
        <v>0</v>
      </c>
      <c r="F28" s="520">
        <f t="shared" si="15"/>
        <v>0</v>
      </c>
      <c r="G28" s="520">
        <f t="shared" si="15"/>
        <v>0</v>
      </c>
      <c r="H28" s="520">
        <f t="shared" si="15"/>
        <v>0</v>
      </c>
      <c r="I28" s="520">
        <f t="shared" si="15"/>
        <v>0</v>
      </c>
      <c r="J28" s="520">
        <f t="shared" si="15"/>
        <v>0</v>
      </c>
      <c r="K28" s="520">
        <f t="shared" si="15"/>
        <v>1</v>
      </c>
      <c r="L28" s="520">
        <f t="shared" si="15"/>
        <v>0</v>
      </c>
      <c r="M28" s="520">
        <f t="shared" si="15"/>
        <v>0</v>
      </c>
      <c r="N28" s="520">
        <f t="shared" si="15"/>
        <v>0</v>
      </c>
      <c r="O28" s="520">
        <f t="shared" si="15"/>
        <v>0</v>
      </c>
      <c r="P28" s="520">
        <f t="shared" si="15"/>
        <v>0</v>
      </c>
      <c r="Q28" s="520">
        <f t="shared" si="15"/>
        <v>0</v>
      </c>
      <c r="R28" s="520">
        <f t="shared" si="15"/>
        <v>0</v>
      </c>
      <c r="S28" s="520">
        <f t="shared" si="15"/>
        <v>0</v>
      </c>
      <c r="T28" s="520">
        <f t="shared" si="15"/>
        <v>0</v>
      </c>
      <c r="U28" s="520">
        <f t="shared" si="15"/>
        <v>0</v>
      </c>
      <c r="V28" s="520">
        <f t="shared" si="15"/>
        <v>0</v>
      </c>
      <c r="W28" s="520">
        <f t="shared" si="15"/>
        <v>0</v>
      </c>
      <c r="X28" s="520">
        <f t="shared" si="15"/>
        <v>0</v>
      </c>
      <c r="Y28" s="520">
        <f t="shared" si="15"/>
        <v>0</v>
      </c>
      <c r="Z28" s="520">
        <f t="shared" si="15"/>
        <v>0</v>
      </c>
      <c r="AA28" s="520">
        <f t="shared" si="15"/>
        <v>0</v>
      </c>
      <c r="AB28" s="520">
        <f t="shared" si="15"/>
        <v>0</v>
      </c>
      <c r="AC28" s="520">
        <f t="shared" si="15"/>
        <v>0</v>
      </c>
      <c r="AD28" s="520">
        <f t="shared" si="15"/>
        <v>0</v>
      </c>
      <c r="AE28" s="520">
        <f t="shared" si="15"/>
        <v>0</v>
      </c>
      <c r="AF28" s="520">
        <f t="shared" si="15"/>
        <v>0</v>
      </c>
      <c r="AG28" s="520">
        <f t="shared" si="15"/>
        <v>0</v>
      </c>
      <c r="AH28" s="520">
        <f t="shared" si="15"/>
        <v>0</v>
      </c>
      <c r="AI28" s="520">
        <f t="shared" si="15"/>
        <v>0</v>
      </c>
      <c r="AJ28" s="520">
        <f t="shared" si="15"/>
        <v>0</v>
      </c>
      <c r="AK28" s="520">
        <f t="shared" ref="AK28:BP28" si="16">AK80</f>
        <v>0</v>
      </c>
      <c r="AL28" s="520">
        <f t="shared" si="16"/>
        <v>0</v>
      </c>
      <c r="AM28" s="520">
        <f t="shared" si="16"/>
        <v>0</v>
      </c>
      <c r="AN28" s="520">
        <f t="shared" si="16"/>
        <v>0</v>
      </c>
      <c r="AO28" s="520">
        <f t="shared" si="16"/>
        <v>0</v>
      </c>
      <c r="AP28" s="520">
        <f t="shared" si="16"/>
        <v>0</v>
      </c>
      <c r="AQ28" s="520">
        <f t="shared" si="16"/>
        <v>1</v>
      </c>
      <c r="AR28" s="520">
        <f t="shared" si="16"/>
        <v>0</v>
      </c>
      <c r="AS28" s="520">
        <f t="shared" si="16"/>
        <v>0</v>
      </c>
      <c r="AT28" s="520">
        <f t="shared" si="16"/>
        <v>0</v>
      </c>
      <c r="AU28" s="520">
        <f t="shared" si="16"/>
        <v>0</v>
      </c>
      <c r="AV28" s="520">
        <f t="shared" si="16"/>
        <v>0</v>
      </c>
      <c r="AW28" s="520">
        <f t="shared" si="16"/>
        <v>0</v>
      </c>
      <c r="AX28" s="520">
        <f t="shared" si="16"/>
        <v>0</v>
      </c>
      <c r="AY28" s="520">
        <f t="shared" si="16"/>
        <v>6</v>
      </c>
      <c r="AZ28" s="520">
        <f t="shared" si="16"/>
        <v>0</v>
      </c>
      <c r="BA28" s="520">
        <f t="shared" si="16"/>
        <v>0</v>
      </c>
      <c r="BB28" s="520">
        <f t="shared" si="16"/>
        <v>0</v>
      </c>
      <c r="BC28" s="520">
        <f t="shared" si="16"/>
        <v>0</v>
      </c>
      <c r="BD28" s="520">
        <f t="shared" si="16"/>
        <v>0</v>
      </c>
      <c r="BE28" s="520">
        <f t="shared" si="16"/>
        <v>0</v>
      </c>
      <c r="BF28" s="520">
        <f t="shared" si="16"/>
        <v>0</v>
      </c>
      <c r="BG28" s="520">
        <f t="shared" si="16"/>
        <v>0</v>
      </c>
      <c r="BH28" s="520">
        <f t="shared" si="16"/>
        <v>0</v>
      </c>
      <c r="BI28" s="520">
        <f t="shared" si="16"/>
        <v>0</v>
      </c>
      <c r="BJ28" s="520">
        <f t="shared" si="16"/>
        <v>0</v>
      </c>
      <c r="BK28" s="520">
        <f t="shared" si="16"/>
        <v>0</v>
      </c>
      <c r="BL28" s="520">
        <f t="shared" si="16"/>
        <v>0</v>
      </c>
      <c r="BM28" s="520">
        <f t="shared" si="16"/>
        <v>0</v>
      </c>
      <c r="BN28" s="520">
        <f t="shared" si="16"/>
        <v>0</v>
      </c>
      <c r="BO28" s="520">
        <f t="shared" si="16"/>
        <v>0</v>
      </c>
      <c r="BP28" s="520">
        <f t="shared" si="16"/>
        <v>0</v>
      </c>
      <c r="BQ28" s="520">
        <f t="shared" ref="BQ28:CF28" si="17">BQ80</f>
        <v>0</v>
      </c>
      <c r="BR28" s="520">
        <f t="shared" si="17"/>
        <v>0</v>
      </c>
      <c r="BS28" s="520">
        <f t="shared" si="17"/>
        <v>0</v>
      </c>
      <c r="BT28" s="520">
        <f t="shared" si="17"/>
        <v>0</v>
      </c>
      <c r="BU28" s="520">
        <f t="shared" si="17"/>
        <v>0</v>
      </c>
      <c r="BV28" s="520">
        <f t="shared" si="17"/>
        <v>0</v>
      </c>
      <c r="BW28" s="520">
        <f t="shared" si="17"/>
        <v>6</v>
      </c>
      <c r="BX28" s="520">
        <f t="shared" si="17"/>
        <v>0</v>
      </c>
      <c r="BY28" s="520">
        <f t="shared" si="17"/>
        <v>0</v>
      </c>
      <c r="BZ28" s="520">
        <f t="shared" si="17"/>
        <v>0</v>
      </c>
      <c r="CA28" s="520">
        <f t="shared" si="17"/>
        <v>0</v>
      </c>
      <c r="CB28" s="520">
        <f t="shared" si="17"/>
        <v>0</v>
      </c>
      <c r="CC28" s="520">
        <f t="shared" si="17"/>
        <v>0</v>
      </c>
      <c r="CD28" s="520">
        <f t="shared" si="17"/>
        <v>0</v>
      </c>
      <c r="CE28" s="520">
        <f t="shared" si="17"/>
        <v>0</v>
      </c>
      <c r="CF28" s="520">
        <f t="shared" si="17"/>
        <v>0</v>
      </c>
      <c r="CG28" s="54">
        <f t="shared" si="7"/>
        <v>0</v>
      </c>
      <c r="CH28" s="54">
        <f t="shared" si="8"/>
        <v>0</v>
      </c>
      <c r="CI28" s="54">
        <f t="shared" si="9"/>
        <v>0</v>
      </c>
      <c r="CJ28" s="54">
        <f t="shared" si="10"/>
        <v>0</v>
      </c>
      <c r="CK28" s="54">
        <f t="shared" si="11"/>
        <v>0</v>
      </c>
      <c r="CL28" s="54">
        <f t="shared" si="12"/>
        <v>0</v>
      </c>
      <c r="CM28" s="54">
        <f t="shared" si="13"/>
        <v>6</v>
      </c>
      <c r="CN28" s="54">
        <f t="shared" si="14"/>
        <v>0</v>
      </c>
      <c r="CO28" s="279" t="str">
        <f>'13'!CK27</f>
        <v>нд</v>
      </c>
    </row>
    <row r="29" spans="1:93" s="79" customFormat="1" ht="47.25">
      <c r="A29" s="518" t="s">
        <v>544</v>
      </c>
      <c r="B29" s="519" t="s">
        <v>545</v>
      </c>
      <c r="C29" s="520" t="s">
        <v>107</v>
      </c>
      <c r="D29" s="33" t="s">
        <v>509</v>
      </c>
      <c r="E29" s="520">
        <f t="shared" ref="E29:AJ29" si="18">E105</f>
        <v>0</v>
      </c>
      <c r="F29" s="520">
        <f t="shared" si="18"/>
        <v>0</v>
      </c>
      <c r="G29" s="520">
        <f t="shared" si="18"/>
        <v>0</v>
      </c>
      <c r="H29" s="520">
        <f t="shared" si="18"/>
        <v>0</v>
      </c>
      <c r="I29" s="520">
        <f t="shared" si="18"/>
        <v>0</v>
      </c>
      <c r="J29" s="520">
        <f t="shared" si="18"/>
        <v>0</v>
      </c>
      <c r="K29" s="520">
        <f t="shared" si="18"/>
        <v>0</v>
      </c>
      <c r="L29" s="520">
        <f t="shared" si="18"/>
        <v>0</v>
      </c>
      <c r="M29" s="520">
        <f t="shared" si="18"/>
        <v>0</v>
      </c>
      <c r="N29" s="520">
        <f t="shared" si="18"/>
        <v>0</v>
      </c>
      <c r="O29" s="520">
        <f t="shared" si="18"/>
        <v>0</v>
      </c>
      <c r="P29" s="520">
        <f t="shared" si="18"/>
        <v>0</v>
      </c>
      <c r="Q29" s="520">
        <f t="shared" si="18"/>
        <v>0</v>
      </c>
      <c r="R29" s="520">
        <f t="shared" si="18"/>
        <v>0</v>
      </c>
      <c r="S29" s="520">
        <f t="shared" si="18"/>
        <v>0</v>
      </c>
      <c r="T29" s="520">
        <f t="shared" si="18"/>
        <v>0</v>
      </c>
      <c r="U29" s="520">
        <f t="shared" si="18"/>
        <v>0</v>
      </c>
      <c r="V29" s="520">
        <f t="shared" si="18"/>
        <v>0</v>
      </c>
      <c r="W29" s="520">
        <f t="shared" si="18"/>
        <v>0</v>
      </c>
      <c r="X29" s="520">
        <f t="shared" si="18"/>
        <v>0</v>
      </c>
      <c r="Y29" s="520">
        <f t="shared" si="18"/>
        <v>0</v>
      </c>
      <c r="Z29" s="520">
        <f t="shared" si="18"/>
        <v>0</v>
      </c>
      <c r="AA29" s="520">
        <f t="shared" si="18"/>
        <v>0</v>
      </c>
      <c r="AB29" s="520">
        <f t="shared" si="18"/>
        <v>0</v>
      </c>
      <c r="AC29" s="520">
        <f t="shared" si="18"/>
        <v>0</v>
      </c>
      <c r="AD29" s="520">
        <f t="shared" si="18"/>
        <v>0</v>
      </c>
      <c r="AE29" s="520">
        <f t="shared" si="18"/>
        <v>0</v>
      </c>
      <c r="AF29" s="520">
        <f t="shared" si="18"/>
        <v>0</v>
      </c>
      <c r="AG29" s="520">
        <f t="shared" si="18"/>
        <v>0</v>
      </c>
      <c r="AH29" s="520">
        <f t="shared" si="18"/>
        <v>0</v>
      </c>
      <c r="AI29" s="520">
        <f t="shared" si="18"/>
        <v>0</v>
      </c>
      <c r="AJ29" s="520">
        <f t="shared" si="18"/>
        <v>0</v>
      </c>
      <c r="AK29" s="520">
        <f t="shared" ref="AK29:BP29" si="19">AK105</f>
        <v>0</v>
      </c>
      <c r="AL29" s="520">
        <f t="shared" si="19"/>
        <v>0</v>
      </c>
      <c r="AM29" s="520">
        <f t="shared" si="19"/>
        <v>0</v>
      </c>
      <c r="AN29" s="520">
        <f t="shared" si="19"/>
        <v>0</v>
      </c>
      <c r="AO29" s="520">
        <f t="shared" si="19"/>
        <v>0</v>
      </c>
      <c r="AP29" s="520">
        <f t="shared" si="19"/>
        <v>0</v>
      </c>
      <c r="AQ29" s="520">
        <f t="shared" si="19"/>
        <v>0</v>
      </c>
      <c r="AR29" s="520">
        <f t="shared" si="19"/>
        <v>0</v>
      </c>
      <c r="AS29" s="520">
        <f t="shared" si="19"/>
        <v>0</v>
      </c>
      <c r="AT29" s="520">
        <f t="shared" si="19"/>
        <v>0</v>
      </c>
      <c r="AU29" s="520">
        <f t="shared" si="19"/>
        <v>0</v>
      </c>
      <c r="AV29" s="520">
        <f t="shared" si="19"/>
        <v>0</v>
      </c>
      <c r="AW29" s="520">
        <f t="shared" si="19"/>
        <v>0</v>
      </c>
      <c r="AX29" s="520">
        <f t="shared" si="19"/>
        <v>0</v>
      </c>
      <c r="AY29" s="520">
        <f t="shared" si="19"/>
        <v>0</v>
      </c>
      <c r="AZ29" s="520">
        <f t="shared" si="19"/>
        <v>0</v>
      </c>
      <c r="BA29" s="520">
        <f t="shared" si="19"/>
        <v>0</v>
      </c>
      <c r="BB29" s="520">
        <f t="shared" si="19"/>
        <v>0</v>
      </c>
      <c r="BC29" s="520">
        <f t="shared" si="19"/>
        <v>0</v>
      </c>
      <c r="BD29" s="520">
        <f t="shared" si="19"/>
        <v>0</v>
      </c>
      <c r="BE29" s="520">
        <f t="shared" si="19"/>
        <v>0</v>
      </c>
      <c r="BF29" s="520">
        <f t="shared" si="19"/>
        <v>0</v>
      </c>
      <c r="BG29" s="520">
        <f t="shared" si="19"/>
        <v>0</v>
      </c>
      <c r="BH29" s="520">
        <f t="shared" si="19"/>
        <v>0</v>
      </c>
      <c r="BI29" s="520">
        <f t="shared" si="19"/>
        <v>0</v>
      </c>
      <c r="BJ29" s="520">
        <f t="shared" si="19"/>
        <v>0</v>
      </c>
      <c r="BK29" s="520">
        <f t="shared" si="19"/>
        <v>0</v>
      </c>
      <c r="BL29" s="520">
        <f t="shared" si="19"/>
        <v>0</v>
      </c>
      <c r="BM29" s="520">
        <f t="shared" si="19"/>
        <v>0</v>
      </c>
      <c r="BN29" s="520">
        <f t="shared" si="19"/>
        <v>0</v>
      </c>
      <c r="BO29" s="520">
        <f t="shared" si="19"/>
        <v>0</v>
      </c>
      <c r="BP29" s="520">
        <f t="shared" si="19"/>
        <v>0</v>
      </c>
      <c r="BQ29" s="520">
        <f t="shared" ref="BQ29:CF29" si="20">BQ105</f>
        <v>0</v>
      </c>
      <c r="BR29" s="520">
        <f t="shared" si="20"/>
        <v>0</v>
      </c>
      <c r="BS29" s="520">
        <f t="shared" si="20"/>
        <v>0</v>
      </c>
      <c r="BT29" s="520">
        <f t="shared" si="20"/>
        <v>0</v>
      </c>
      <c r="BU29" s="520">
        <f t="shared" si="20"/>
        <v>0</v>
      </c>
      <c r="BV29" s="520">
        <f t="shared" si="20"/>
        <v>0</v>
      </c>
      <c r="BW29" s="520">
        <f t="shared" si="20"/>
        <v>0</v>
      </c>
      <c r="BX29" s="520">
        <f t="shared" si="20"/>
        <v>0</v>
      </c>
      <c r="BY29" s="520">
        <f t="shared" si="20"/>
        <v>0</v>
      </c>
      <c r="BZ29" s="520">
        <f t="shared" si="20"/>
        <v>0</v>
      </c>
      <c r="CA29" s="520">
        <f t="shared" si="20"/>
        <v>0</v>
      </c>
      <c r="CB29" s="520">
        <f t="shared" si="20"/>
        <v>0</v>
      </c>
      <c r="CC29" s="520">
        <f t="shared" si="20"/>
        <v>0</v>
      </c>
      <c r="CD29" s="520">
        <f t="shared" si="20"/>
        <v>0</v>
      </c>
      <c r="CE29" s="520">
        <f t="shared" si="20"/>
        <v>0</v>
      </c>
      <c r="CF29" s="520">
        <f t="shared" si="20"/>
        <v>0</v>
      </c>
      <c r="CG29" s="54">
        <f t="shared" si="7"/>
        <v>0</v>
      </c>
      <c r="CH29" s="54">
        <f t="shared" si="8"/>
        <v>0</v>
      </c>
      <c r="CI29" s="54">
        <f t="shared" si="9"/>
        <v>0</v>
      </c>
      <c r="CJ29" s="54">
        <f t="shared" si="10"/>
        <v>0</v>
      </c>
      <c r="CK29" s="54">
        <f t="shared" si="11"/>
        <v>0</v>
      </c>
      <c r="CL29" s="54">
        <f t="shared" si="12"/>
        <v>0</v>
      </c>
      <c r="CM29" s="54">
        <f t="shared" si="13"/>
        <v>0</v>
      </c>
      <c r="CN29" s="54">
        <f t="shared" si="14"/>
        <v>0</v>
      </c>
      <c r="CO29" s="279" t="str">
        <f>'13'!CK28</f>
        <v>нд</v>
      </c>
    </row>
    <row r="30" spans="1:93" s="79" customFormat="1" ht="31.5">
      <c r="A30" s="518" t="s">
        <v>546</v>
      </c>
      <c r="B30" s="519" t="s">
        <v>547</v>
      </c>
      <c r="C30" s="520" t="s">
        <v>107</v>
      </c>
      <c r="D30" s="33" t="s">
        <v>509</v>
      </c>
      <c r="E30" s="520">
        <f t="shared" ref="E30:AJ30" si="21">E108</f>
        <v>0</v>
      </c>
      <c r="F30" s="520">
        <f t="shared" si="21"/>
        <v>0</v>
      </c>
      <c r="G30" s="520">
        <f t="shared" si="21"/>
        <v>0</v>
      </c>
      <c r="H30" s="520">
        <f t="shared" si="21"/>
        <v>0</v>
      </c>
      <c r="I30" s="520">
        <f t="shared" si="21"/>
        <v>0</v>
      </c>
      <c r="J30" s="520">
        <f t="shared" si="21"/>
        <v>0</v>
      </c>
      <c r="K30" s="520">
        <f t="shared" si="21"/>
        <v>0</v>
      </c>
      <c r="L30" s="520">
        <f t="shared" si="21"/>
        <v>0</v>
      </c>
      <c r="M30" s="520">
        <f t="shared" si="21"/>
        <v>0</v>
      </c>
      <c r="N30" s="520">
        <f t="shared" si="21"/>
        <v>0</v>
      </c>
      <c r="O30" s="520">
        <f t="shared" si="21"/>
        <v>0</v>
      </c>
      <c r="P30" s="520">
        <f t="shared" si="21"/>
        <v>0</v>
      </c>
      <c r="Q30" s="520">
        <f t="shared" si="21"/>
        <v>0</v>
      </c>
      <c r="R30" s="520">
        <f t="shared" si="21"/>
        <v>0</v>
      </c>
      <c r="S30" s="520">
        <f t="shared" si="21"/>
        <v>0</v>
      </c>
      <c r="T30" s="520">
        <f t="shared" si="21"/>
        <v>0</v>
      </c>
      <c r="U30" s="520">
        <f t="shared" si="21"/>
        <v>0</v>
      </c>
      <c r="V30" s="520">
        <f t="shared" si="21"/>
        <v>0</v>
      </c>
      <c r="W30" s="520">
        <f t="shared" si="21"/>
        <v>0</v>
      </c>
      <c r="X30" s="520">
        <f t="shared" si="21"/>
        <v>0</v>
      </c>
      <c r="Y30" s="520">
        <f t="shared" si="21"/>
        <v>0</v>
      </c>
      <c r="Z30" s="520">
        <f t="shared" si="21"/>
        <v>0</v>
      </c>
      <c r="AA30" s="520">
        <f t="shared" si="21"/>
        <v>0</v>
      </c>
      <c r="AB30" s="520">
        <f t="shared" si="21"/>
        <v>0</v>
      </c>
      <c r="AC30" s="520">
        <f t="shared" si="21"/>
        <v>0</v>
      </c>
      <c r="AD30" s="520">
        <f t="shared" si="21"/>
        <v>0</v>
      </c>
      <c r="AE30" s="520">
        <f t="shared" si="21"/>
        <v>0</v>
      </c>
      <c r="AF30" s="520">
        <f t="shared" si="21"/>
        <v>0</v>
      </c>
      <c r="AG30" s="520">
        <f t="shared" si="21"/>
        <v>0</v>
      </c>
      <c r="AH30" s="520">
        <f t="shared" si="21"/>
        <v>0</v>
      </c>
      <c r="AI30" s="520">
        <f t="shared" si="21"/>
        <v>0</v>
      </c>
      <c r="AJ30" s="520">
        <f t="shared" si="21"/>
        <v>0</v>
      </c>
      <c r="AK30" s="520">
        <f t="shared" ref="AK30:BP30" si="22">AK108</f>
        <v>0</v>
      </c>
      <c r="AL30" s="520">
        <f t="shared" si="22"/>
        <v>0</v>
      </c>
      <c r="AM30" s="520">
        <f t="shared" si="22"/>
        <v>0</v>
      </c>
      <c r="AN30" s="520">
        <f t="shared" si="22"/>
        <v>0</v>
      </c>
      <c r="AO30" s="520">
        <f t="shared" si="22"/>
        <v>0</v>
      </c>
      <c r="AP30" s="520">
        <f t="shared" si="22"/>
        <v>0</v>
      </c>
      <c r="AQ30" s="520">
        <f t="shared" si="22"/>
        <v>0</v>
      </c>
      <c r="AR30" s="520">
        <f t="shared" si="22"/>
        <v>0</v>
      </c>
      <c r="AS30" s="520">
        <f t="shared" si="22"/>
        <v>0</v>
      </c>
      <c r="AT30" s="520">
        <f t="shared" si="22"/>
        <v>0</v>
      </c>
      <c r="AU30" s="520">
        <f t="shared" si="22"/>
        <v>0</v>
      </c>
      <c r="AV30" s="520">
        <f t="shared" si="22"/>
        <v>0</v>
      </c>
      <c r="AW30" s="520">
        <f t="shared" si="22"/>
        <v>0</v>
      </c>
      <c r="AX30" s="520">
        <f t="shared" si="22"/>
        <v>0</v>
      </c>
      <c r="AY30" s="520">
        <f t="shared" si="22"/>
        <v>0</v>
      </c>
      <c r="AZ30" s="520">
        <f t="shared" si="22"/>
        <v>0</v>
      </c>
      <c r="BA30" s="520">
        <f t="shared" si="22"/>
        <v>0</v>
      </c>
      <c r="BB30" s="520">
        <f t="shared" si="22"/>
        <v>0</v>
      </c>
      <c r="BC30" s="520">
        <f t="shared" si="22"/>
        <v>0</v>
      </c>
      <c r="BD30" s="520">
        <f t="shared" si="22"/>
        <v>0</v>
      </c>
      <c r="BE30" s="520">
        <f t="shared" si="22"/>
        <v>0</v>
      </c>
      <c r="BF30" s="520">
        <f t="shared" si="22"/>
        <v>0</v>
      </c>
      <c r="BG30" s="520">
        <f t="shared" si="22"/>
        <v>0</v>
      </c>
      <c r="BH30" s="520">
        <f t="shared" si="22"/>
        <v>0</v>
      </c>
      <c r="BI30" s="520">
        <f t="shared" si="22"/>
        <v>0</v>
      </c>
      <c r="BJ30" s="520">
        <f t="shared" si="22"/>
        <v>0</v>
      </c>
      <c r="BK30" s="520">
        <f t="shared" si="22"/>
        <v>0</v>
      </c>
      <c r="BL30" s="520">
        <f t="shared" si="22"/>
        <v>0</v>
      </c>
      <c r="BM30" s="520">
        <f t="shared" si="22"/>
        <v>0</v>
      </c>
      <c r="BN30" s="520">
        <f t="shared" si="22"/>
        <v>0</v>
      </c>
      <c r="BO30" s="520">
        <f t="shared" si="22"/>
        <v>0</v>
      </c>
      <c r="BP30" s="520">
        <f t="shared" si="22"/>
        <v>0</v>
      </c>
      <c r="BQ30" s="520">
        <f t="shared" ref="BQ30:CF30" si="23">BQ108</f>
        <v>0</v>
      </c>
      <c r="BR30" s="520">
        <f t="shared" si="23"/>
        <v>0</v>
      </c>
      <c r="BS30" s="520">
        <f t="shared" si="23"/>
        <v>0</v>
      </c>
      <c r="BT30" s="520">
        <f t="shared" si="23"/>
        <v>0</v>
      </c>
      <c r="BU30" s="520">
        <f t="shared" si="23"/>
        <v>0</v>
      </c>
      <c r="BV30" s="520">
        <f t="shared" si="23"/>
        <v>0</v>
      </c>
      <c r="BW30" s="520">
        <f t="shared" si="23"/>
        <v>0</v>
      </c>
      <c r="BX30" s="520">
        <f t="shared" si="23"/>
        <v>0</v>
      </c>
      <c r="BY30" s="520">
        <f t="shared" si="23"/>
        <v>0</v>
      </c>
      <c r="BZ30" s="520">
        <f t="shared" si="23"/>
        <v>0</v>
      </c>
      <c r="CA30" s="520">
        <f t="shared" si="23"/>
        <v>0</v>
      </c>
      <c r="CB30" s="520">
        <f t="shared" si="23"/>
        <v>0</v>
      </c>
      <c r="CC30" s="520">
        <f t="shared" si="23"/>
        <v>0</v>
      </c>
      <c r="CD30" s="520">
        <f t="shared" si="23"/>
        <v>0</v>
      </c>
      <c r="CE30" s="520">
        <f t="shared" si="23"/>
        <v>0</v>
      </c>
      <c r="CF30" s="520">
        <f t="shared" si="23"/>
        <v>0</v>
      </c>
      <c r="CG30" s="54">
        <f t="shared" si="7"/>
        <v>0</v>
      </c>
      <c r="CH30" s="54">
        <f t="shared" si="8"/>
        <v>0</v>
      </c>
      <c r="CI30" s="54">
        <f t="shared" si="9"/>
        <v>0</v>
      </c>
      <c r="CJ30" s="54">
        <f t="shared" si="10"/>
        <v>0</v>
      </c>
      <c r="CK30" s="54">
        <f t="shared" si="11"/>
        <v>0</v>
      </c>
      <c r="CL30" s="54">
        <f t="shared" si="12"/>
        <v>0</v>
      </c>
      <c r="CM30" s="54">
        <f t="shared" si="13"/>
        <v>0</v>
      </c>
      <c r="CN30" s="54">
        <f t="shared" si="14"/>
        <v>0</v>
      </c>
      <c r="CO30" s="279" t="str">
        <f>'13'!CK29</f>
        <v>нд</v>
      </c>
    </row>
    <row r="31" spans="1:93" s="79" customFormat="1" ht="31.5">
      <c r="A31" s="518" t="s">
        <v>548</v>
      </c>
      <c r="B31" s="519" t="s">
        <v>549</v>
      </c>
      <c r="C31" s="520" t="s">
        <v>107</v>
      </c>
      <c r="D31" s="33" t="s">
        <v>509</v>
      </c>
      <c r="E31" s="520">
        <f t="shared" ref="E31:AJ31" si="24">E109</f>
        <v>0</v>
      </c>
      <c r="F31" s="520">
        <f t="shared" si="24"/>
        <v>0</v>
      </c>
      <c r="G31" s="520">
        <f t="shared" si="24"/>
        <v>0</v>
      </c>
      <c r="H31" s="520">
        <f t="shared" si="24"/>
        <v>0</v>
      </c>
      <c r="I31" s="520">
        <f t="shared" si="24"/>
        <v>0</v>
      </c>
      <c r="J31" s="520">
        <f t="shared" si="24"/>
        <v>0</v>
      </c>
      <c r="K31" s="520">
        <f t="shared" si="24"/>
        <v>0</v>
      </c>
      <c r="L31" s="520">
        <f t="shared" si="24"/>
        <v>0</v>
      </c>
      <c r="M31" s="520">
        <f t="shared" si="24"/>
        <v>0</v>
      </c>
      <c r="N31" s="520">
        <f t="shared" si="24"/>
        <v>0</v>
      </c>
      <c r="O31" s="520">
        <f t="shared" si="24"/>
        <v>0</v>
      </c>
      <c r="P31" s="520">
        <f t="shared" si="24"/>
        <v>0</v>
      </c>
      <c r="Q31" s="520">
        <f t="shared" si="24"/>
        <v>0</v>
      </c>
      <c r="R31" s="520">
        <f t="shared" si="24"/>
        <v>0</v>
      </c>
      <c r="S31" s="520">
        <f t="shared" si="24"/>
        <v>0</v>
      </c>
      <c r="T31" s="520">
        <f t="shared" si="24"/>
        <v>0</v>
      </c>
      <c r="U31" s="520">
        <f t="shared" si="24"/>
        <v>0</v>
      </c>
      <c r="V31" s="520">
        <f t="shared" si="24"/>
        <v>0</v>
      </c>
      <c r="W31" s="520">
        <f t="shared" si="24"/>
        <v>0</v>
      </c>
      <c r="X31" s="520">
        <f t="shared" si="24"/>
        <v>0</v>
      </c>
      <c r="Y31" s="520">
        <f t="shared" si="24"/>
        <v>0</v>
      </c>
      <c r="Z31" s="520">
        <f t="shared" si="24"/>
        <v>0</v>
      </c>
      <c r="AA31" s="520">
        <f t="shared" si="24"/>
        <v>0</v>
      </c>
      <c r="AB31" s="520">
        <f t="shared" si="24"/>
        <v>0</v>
      </c>
      <c r="AC31" s="520">
        <f t="shared" si="24"/>
        <v>0</v>
      </c>
      <c r="AD31" s="520">
        <f t="shared" si="24"/>
        <v>0</v>
      </c>
      <c r="AE31" s="520">
        <f t="shared" si="24"/>
        <v>0</v>
      </c>
      <c r="AF31" s="520">
        <f t="shared" si="24"/>
        <v>0</v>
      </c>
      <c r="AG31" s="520">
        <f t="shared" si="24"/>
        <v>0</v>
      </c>
      <c r="AH31" s="520">
        <f t="shared" si="24"/>
        <v>0</v>
      </c>
      <c r="AI31" s="520">
        <f t="shared" si="24"/>
        <v>0</v>
      </c>
      <c r="AJ31" s="520">
        <f t="shared" si="24"/>
        <v>0</v>
      </c>
      <c r="AK31" s="520">
        <f t="shared" ref="AK31:BP31" si="25">AK109</f>
        <v>0</v>
      </c>
      <c r="AL31" s="520">
        <f t="shared" si="25"/>
        <v>0</v>
      </c>
      <c r="AM31" s="520">
        <f t="shared" si="25"/>
        <v>0</v>
      </c>
      <c r="AN31" s="520">
        <f t="shared" si="25"/>
        <v>0</v>
      </c>
      <c r="AO31" s="520">
        <f t="shared" si="25"/>
        <v>0</v>
      </c>
      <c r="AP31" s="520">
        <f t="shared" si="25"/>
        <v>0</v>
      </c>
      <c r="AQ31" s="520">
        <f t="shared" si="25"/>
        <v>0</v>
      </c>
      <c r="AR31" s="520">
        <f t="shared" si="25"/>
        <v>0</v>
      </c>
      <c r="AS31" s="520">
        <f t="shared" si="25"/>
        <v>0</v>
      </c>
      <c r="AT31" s="520">
        <f t="shared" si="25"/>
        <v>0</v>
      </c>
      <c r="AU31" s="520">
        <f t="shared" si="25"/>
        <v>0</v>
      </c>
      <c r="AV31" s="520">
        <f t="shared" si="25"/>
        <v>0</v>
      </c>
      <c r="AW31" s="520">
        <f t="shared" si="25"/>
        <v>0</v>
      </c>
      <c r="AX31" s="520">
        <f t="shared" si="25"/>
        <v>0</v>
      </c>
      <c r="AY31" s="520">
        <f t="shared" si="25"/>
        <v>0</v>
      </c>
      <c r="AZ31" s="520">
        <f t="shared" si="25"/>
        <v>0</v>
      </c>
      <c r="BA31" s="520">
        <f t="shared" si="25"/>
        <v>0</v>
      </c>
      <c r="BB31" s="520">
        <f t="shared" si="25"/>
        <v>0</v>
      </c>
      <c r="BC31" s="520">
        <f t="shared" si="25"/>
        <v>0</v>
      </c>
      <c r="BD31" s="520">
        <f t="shared" si="25"/>
        <v>0</v>
      </c>
      <c r="BE31" s="520">
        <f t="shared" si="25"/>
        <v>0</v>
      </c>
      <c r="BF31" s="520">
        <f t="shared" si="25"/>
        <v>0</v>
      </c>
      <c r="BG31" s="520">
        <f t="shared" si="25"/>
        <v>0</v>
      </c>
      <c r="BH31" s="520">
        <f t="shared" si="25"/>
        <v>0</v>
      </c>
      <c r="BI31" s="520">
        <f t="shared" si="25"/>
        <v>0</v>
      </c>
      <c r="BJ31" s="520">
        <f t="shared" si="25"/>
        <v>0</v>
      </c>
      <c r="BK31" s="520">
        <f t="shared" si="25"/>
        <v>0</v>
      </c>
      <c r="BL31" s="520">
        <f t="shared" si="25"/>
        <v>0</v>
      </c>
      <c r="BM31" s="520">
        <f t="shared" si="25"/>
        <v>0</v>
      </c>
      <c r="BN31" s="520">
        <f t="shared" si="25"/>
        <v>0</v>
      </c>
      <c r="BO31" s="520">
        <f t="shared" si="25"/>
        <v>0</v>
      </c>
      <c r="BP31" s="520">
        <f t="shared" si="25"/>
        <v>0</v>
      </c>
      <c r="BQ31" s="520">
        <f t="shared" ref="BQ31:CF31" si="26">BQ109</f>
        <v>0</v>
      </c>
      <c r="BR31" s="520">
        <f t="shared" si="26"/>
        <v>0</v>
      </c>
      <c r="BS31" s="520">
        <f t="shared" si="26"/>
        <v>0</v>
      </c>
      <c r="BT31" s="520">
        <f t="shared" si="26"/>
        <v>0</v>
      </c>
      <c r="BU31" s="520">
        <f t="shared" si="26"/>
        <v>0</v>
      </c>
      <c r="BV31" s="520">
        <f t="shared" si="26"/>
        <v>0</v>
      </c>
      <c r="BW31" s="520">
        <f t="shared" si="26"/>
        <v>0</v>
      </c>
      <c r="BX31" s="520">
        <f t="shared" si="26"/>
        <v>0</v>
      </c>
      <c r="BY31" s="520">
        <f t="shared" si="26"/>
        <v>0</v>
      </c>
      <c r="BZ31" s="520">
        <f t="shared" si="26"/>
        <v>0</v>
      </c>
      <c r="CA31" s="520">
        <f t="shared" si="26"/>
        <v>0</v>
      </c>
      <c r="CB31" s="520">
        <f t="shared" si="26"/>
        <v>0</v>
      </c>
      <c r="CC31" s="520">
        <f t="shared" si="26"/>
        <v>0</v>
      </c>
      <c r="CD31" s="520">
        <f t="shared" si="26"/>
        <v>0</v>
      </c>
      <c r="CE31" s="520">
        <f t="shared" si="26"/>
        <v>0</v>
      </c>
      <c r="CF31" s="520">
        <f t="shared" si="26"/>
        <v>0</v>
      </c>
      <c r="CG31" s="54">
        <f t="shared" si="7"/>
        <v>0</v>
      </c>
      <c r="CH31" s="54">
        <f t="shared" si="8"/>
        <v>0</v>
      </c>
      <c r="CI31" s="54">
        <f t="shared" si="9"/>
        <v>0</v>
      </c>
      <c r="CJ31" s="54">
        <f t="shared" si="10"/>
        <v>0</v>
      </c>
      <c r="CK31" s="54">
        <f t="shared" si="11"/>
        <v>0</v>
      </c>
      <c r="CL31" s="54">
        <f t="shared" si="12"/>
        <v>0</v>
      </c>
      <c r="CM31" s="54">
        <f t="shared" si="13"/>
        <v>0</v>
      </c>
      <c r="CN31" s="54">
        <f t="shared" si="14"/>
        <v>0</v>
      </c>
      <c r="CO31" s="279" t="str">
        <f>'13'!CK30</f>
        <v>нд</v>
      </c>
    </row>
    <row r="32" spans="1:93" s="79" customFormat="1">
      <c r="A32" s="518" t="s">
        <v>550</v>
      </c>
      <c r="B32" s="519" t="s">
        <v>551</v>
      </c>
      <c r="C32" s="520" t="s">
        <v>107</v>
      </c>
      <c r="D32" s="33" t="s">
        <v>509</v>
      </c>
      <c r="E32" s="520">
        <f t="shared" ref="E32:AJ32" si="27">E110</f>
        <v>0</v>
      </c>
      <c r="F32" s="520">
        <f t="shared" si="27"/>
        <v>0</v>
      </c>
      <c r="G32" s="520">
        <f t="shared" si="27"/>
        <v>0</v>
      </c>
      <c r="H32" s="520">
        <f t="shared" si="27"/>
        <v>0</v>
      </c>
      <c r="I32" s="520">
        <f t="shared" si="27"/>
        <v>0</v>
      </c>
      <c r="J32" s="520">
        <f t="shared" si="27"/>
        <v>0</v>
      </c>
      <c r="K32" s="520">
        <f t="shared" si="27"/>
        <v>0</v>
      </c>
      <c r="L32" s="520">
        <f t="shared" si="27"/>
        <v>0</v>
      </c>
      <c r="M32" s="520">
        <f t="shared" si="27"/>
        <v>0</v>
      </c>
      <c r="N32" s="520">
        <f t="shared" si="27"/>
        <v>0</v>
      </c>
      <c r="O32" s="520">
        <f t="shared" si="27"/>
        <v>0</v>
      </c>
      <c r="P32" s="520">
        <f t="shared" si="27"/>
        <v>0</v>
      </c>
      <c r="Q32" s="520">
        <f t="shared" si="27"/>
        <v>0</v>
      </c>
      <c r="R32" s="520">
        <f t="shared" si="27"/>
        <v>0</v>
      </c>
      <c r="S32" s="520">
        <f t="shared" si="27"/>
        <v>0</v>
      </c>
      <c r="T32" s="520">
        <f t="shared" si="27"/>
        <v>0</v>
      </c>
      <c r="U32" s="520">
        <f t="shared" si="27"/>
        <v>0</v>
      </c>
      <c r="V32" s="520">
        <f t="shared" si="27"/>
        <v>0</v>
      </c>
      <c r="W32" s="520">
        <f t="shared" si="27"/>
        <v>0</v>
      </c>
      <c r="X32" s="520">
        <f t="shared" si="27"/>
        <v>0</v>
      </c>
      <c r="Y32" s="520">
        <f t="shared" si="27"/>
        <v>0</v>
      </c>
      <c r="Z32" s="520">
        <f t="shared" si="27"/>
        <v>0</v>
      </c>
      <c r="AA32" s="520">
        <f t="shared" si="27"/>
        <v>0</v>
      </c>
      <c r="AB32" s="520">
        <f t="shared" si="27"/>
        <v>0</v>
      </c>
      <c r="AC32" s="520">
        <f t="shared" si="27"/>
        <v>0</v>
      </c>
      <c r="AD32" s="520">
        <f t="shared" si="27"/>
        <v>0</v>
      </c>
      <c r="AE32" s="520">
        <f t="shared" si="27"/>
        <v>0</v>
      </c>
      <c r="AF32" s="520">
        <f t="shared" si="27"/>
        <v>0</v>
      </c>
      <c r="AG32" s="520">
        <f t="shared" si="27"/>
        <v>0</v>
      </c>
      <c r="AH32" s="520">
        <f t="shared" si="27"/>
        <v>0</v>
      </c>
      <c r="AI32" s="520">
        <f t="shared" si="27"/>
        <v>0</v>
      </c>
      <c r="AJ32" s="520">
        <f t="shared" si="27"/>
        <v>0</v>
      </c>
      <c r="AK32" s="520">
        <f t="shared" ref="AK32:BP32" si="28">AK110</f>
        <v>0</v>
      </c>
      <c r="AL32" s="520">
        <f t="shared" si="28"/>
        <v>0</v>
      </c>
      <c r="AM32" s="520">
        <f t="shared" si="28"/>
        <v>0</v>
      </c>
      <c r="AN32" s="520">
        <f t="shared" si="28"/>
        <v>0</v>
      </c>
      <c r="AO32" s="520">
        <f t="shared" si="28"/>
        <v>0</v>
      </c>
      <c r="AP32" s="520">
        <f t="shared" si="28"/>
        <v>0</v>
      </c>
      <c r="AQ32" s="520">
        <f t="shared" si="28"/>
        <v>0</v>
      </c>
      <c r="AR32" s="520">
        <f t="shared" si="28"/>
        <v>0</v>
      </c>
      <c r="AS32" s="520">
        <f t="shared" si="28"/>
        <v>0</v>
      </c>
      <c r="AT32" s="520">
        <f t="shared" si="28"/>
        <v>0</v>
      </c>
      <c r="AU32" s="520">
        <f t="shared" si="28"/>
        <v>0</v>
      </c>
      <c r="AV32" s="520">
        <f t="shared" si="28"/>
        <v>0</v>
      </c>
      <c r="AW32" s="520">
        <f t="shared" si="28"/>
        <v>0</v>
      </c>
      <c r="AX32" s="520">
        <f t="shared" si="28"/>
        <v>0</v>
      </c>
      <c r="AY32" s="520">
        <f t="shared" si="28"/>
        <v>1</v>
      </c>
      <c r="AZ32" s="520">
        <f t="shared" si="28"/>
        <v>0</v>
      </c>
      <c r="BA32" s="520">
        <f t="shared" si="28"/>
        <v>0</v>
      </c>
      <c r="BB32" s="520">
        <f t="shared" si="28"/>
        <v>0</v>
      </c>
      <c r="BC32" s="520">
        <f t="shared" si="28"/>
        <v>0</v>
      </c>
      <c r="BD32" s="520">
        <f t="shared" si="28"/>
        <v>0</v>
      </c>
      <c r="BE32" s="520">
        <f t="shared" si="28"/>
        <v>0</v>
      </c>
      <c r="BF32" s="520">
        <f t="shared" si="28"/>
        <v>0</v>
      </c>
      <c r="BG32" s="520">
        <f t="shared" si="28"/>
        <v>0</v>
      </c>
      <c r="BH32" s="520">
        <f t="shared" si="28"/>
        <v>0</v>
      </c>
      <c r="BI32" s="520">
        <f t="shared" si="28"/>
        <v>0</v>
      </c>
      <c r="BJ32" s="520">
        <f t="shared" si="28"/>
        <v>0</v>
      </c>
      <c r="BK32" s="520">
        <f t="shared" si="28"/>
        <v>0</v>
      </c>
      <c r="BL32" s="520">
        <f t="shared" si="28"/>
        <v>0</v>
      </c>
      <c r="BM32" s="520">
        <f t="shared" si="28"/>
        <v>0</v>
      </c>
      <c r="BN32" s="520">
        <f t="shared" si="28"/>
        <v>0</v>
      </c>
      <c r="BO32" s="520">
        <f t="shared" si="28"/>
        <v>1</v>
      </c>
      <c r="BP32" s="520">
        <f t="shared" si="28"/>
        <v>0</v>
      </c>
      <c r="BQ32" s="520">
        <f t="shared" ref="BQ32:CF32" si="29">BQ110</f>
        <v>0</v>
      </c>
      <c r="BR32" s="520">
        <f t="shared" si="29"/>
        <v>0</v>
      </c>
      <c r="BS32" s="520">
        <f t="shared" si="29"/>
        <v>0</v>
      </c>
      <c r="BT32" s="520">
        <f t="shared" si="29"/>
        <v>0</v>
      </c>
      <c r="BU32" s="520">
        <f t="shared" si="29"/>
        <v>0</v>
      </c>
      <c r="BV32" s="520">
        <f t="shared" si="29"/>
        <v>0</v>
      </c>
      <c r="BW32" s="520">
        <f t="shared" si="29"/>
        <v>0</v>
      </c>
      <c r="BX32" s="520">
        <f t="shared" si="29"/>
        <v>0</v>
      </c>
      <c r="BY32" s="520">
        <f t="shared" si="29"/>
        <v>0</v>
      </c>
      <c r="BZ32" s="520">
        <f t="shared" si="29"/>
        <v>0</v>
      </c>
      <c r="CA32" s="520">
        <f t="shared" si="29"/>
        <v>0</v>
      </c>
      <c r="CB32" s="520">
        <f t="shared" si="29"/>
        <v>0</v>
      </c>
      <c r="CC32" s="520">
        <f t="shared" si="29"/>
        <v>0</v>
      </c>
      <c r="CD32" s="520">
        <f t="shared" si="29"/>
        <v>0</v>
      </c>
      <c r="CE32" s="520">
        <f t="shared" si="29"/>
        <v>0</v>
      </c>
      <c r="CF32" s="520">
        <f t="shared" si="29"/>
        <v>0</v>
      </c>
      <c r="CG32" s="54">
        <f t="shared" si="7"/>
        <v>0</v>
      </c>
      <c r="CH32" s="54">
        <f t="shared" si="8"/>
        <v>0</v>
      </c>
      <c r="CI32" s="54">
        <f t="shared" si="9"/>
        <v>0</v>
      </c>
      <c r="CJ32" s="54">
        <f t="shared" si="10"/>
        <v>0</v>
      </c>
      <c r="CK32" s="54">
        <f t="shared" si="11"/>
        <v>0</v>
      </c>
      <c r="CL32" s="54">
        <f t="shared" si="12"/>
        <v>0</v>
      </c>
      <c r="CM32" s="54">
        <f t="shared" si="13"/>
        <v>1</v>
      </c>
      <c r="CN32" s="54">
        <f t="shared" si="14"/>
        <v>0</v>
      </c>
      <c r="CO32" s="279" t="str">
        <f>'13'!CK31</f>
        <v>нд</v>
      </c>
    </row>
    <row r="33" spans="1:98" ht="27.75" customHeight="1">
      <c r="A33" s="225" t="s">
        <v>111</v>
      </c>
      <c r="B33" s="388" t="s">
        <v>109</v>
      </c>
      <c r="C33" s="227" t="s">
        <v>107</v>
      </c>
      <c r="D33" s="33" t="s">
        <v>509</v>
      </c>
      <c r="E33" s="249">
        <f t="shared" ref="E33:AJ33" si="30">E34+E80+E105+E108+E109+E110</f>
        <v>0</v>
      </c>
      <c r="F33" s="249">
        <f t="shared" si="30"/>
        <v>0</v>
      </c>
      <c r="G33" s="249">
        <f t="shared" si="30"/>
        <v>59.307000000000002</v>
      </c>
      <c r="H33" s="249">
        <f t="shared" si="30"/>
        <v>0</v>
      </c>
      <c r="I33" s="249">
        <f t="shared" si="30"/>
        <v>0</v>
      </c>
      <c r="J33" s="249">
        <f t="shared" si="30"/>
        <v>0</v>
      </c>
      <c r="K33" s="249">
        <f t="shared" si="30"/>
        <v>1</v>
      </c>
      <c r="L33" s="249">
        <f t="shared" si="30"/>
        <v>0</v>
      </c>
      <c r="M33" s="249">
        <f t="shared" si="30"/>
        <v>0</v>
      </c>
      <c r="N33" s="249">
        <f t="shared" si="30"/>
        <v>0</v>
      </c>
      <c r="O33" s="249">
        <f t="shared" si="30"/>
        <v>53</v>
      </c>
      <c r="P33" s="249">
        <f t="shared" si="30"/>
        <v>0</v>
      </c>
      <c r="Q33" s="249">
        <f t="shared" si="30"/>
        <v>0</v>
      </c>
      <c r="R33" s="249">
        <f t="shared" si="30"/>
        <v>0</v>
      </c>
      <c r="S33" s="249">
        <f t="shared" si="30"/>
        <v>0</v>
      </c>
      <c r="T33" s="249">
        <f t="shared" si="30"/>
        <v>0</v>
      </c>
      <c r="U33" s="249">
        <f t="shared" si="30"/>
        <v>0</v>
      </c>
      <c r="V33" s="249">
        <f t="shared" si="30"/>
        <v>0</v>
      </c>
      <c r="W33" s="249">
        <f t="shared" si="30"/>
        <v>0</v>
      </c>
      <c r="X33" s="249">
        <f t="shared" si="30"/>
        <v>0</v>
      </c>
      <c r="Y33" s="249">
        <f t="shared" si="30"/>
        <v>0</v>
      </c>
      <c r="Z33" s="249">
        <f t="shared" si="30"/>
        <v>0</v>
      </c>
      <c r="AA33" s="249">
        <f t="shared" si="30"/>
        <v>0</v>
      </c>
      <c r="AB33" s="249">
        <f t="shared" si="30"/>
        <v>0</v>
      </c>
      <c r="AC33" s="249">
        <f t="shared" si="30"/>
        <v>0</v>
      </c>
      <c r="AD33" s="249">
        <f t="shared" si="30"/>
        <v>0</v>
      </c>
      <c r="AE33" s="249">
        <f t="shared" si="30"/>
        <v>0</v>
      </c>
      <c r="AF33" s="249">
        <f t="shared" si="30"/>
        <v>0</v>
      </c>
      <c r="AG33" s="249">
        <f t="shared" si="30"/>
        <v>0</v>
      </c>
      <c r="AH33" s="249">
        <f t="shared" si="30"/>
        <v>0</v>
      </c>
      <c r="AI33" s="249">
        <f t="shared" si="30"/>
        <v>0</v>
      </c>
      <c r="AJ33" s="249">
        <f t="shared" si="30"/>
        <v>0</v>
      </c>
      <c r="AK33" s="249">
        <f t="shared" ref="AK33:BP33" si="31">AK34+AK80+AK105+AK108+AK109+AK110</f>
        <v>0</v>
      </c>
      <c r="AL33" s="249">
        <f t="shared" si="31"/>
        <v>0</v>
      </c>
      <c r="AM33" s="249">
        <f t="shared" si="31"/>
        <v>6.3069999999999995</v>
      </c>
      <c r="AN33" s="249">
        <f t="shared" si="31"/>
        <v>0</v>
      </c>
      <c r="AO33" s="249">
        <f t="shared" si="31"/>
        <v>0</v>
      </c>
      <c r="AP33" s="249">
        <f t="shared" si="31"/>
        <v>0</v>
      </c>
      <c r="AQ33" s="249">
        <f t="shared" si="31"/>
        <v>1</v>
      </c>
      <c r="AR33" s="249">
        <f t="shared" si="31"/>
        <v>0</v>
      </c>
      <c r="AS33" s="249">
        <f t="shared" si="31"/>
        <v>0</v>
      </c>
      <c r="AT33" s="249">
        <f t="shared" si="31"/>
        <v>0</v>
      </c>
      <c r="AU33" s="249">
        <f t="shared" si="31"/>
        <v>70.81450000000001</v>
      </c>
      <c r="AV33" s="249">
        <f t="shared" si="31"/>
        <v>0</v>
      </c>
      <c r="AW33" s="249">
        <f t="shared" si="31"/>
        <v>0</v>
      </c>
      <c r="AX33" s="249">
        <f t="shared" si="31"/>
        <v>0</v>
      </c>
      <c r="AY33" s="249">
        <f t="shared" si="31"/>
        <v>14</v>
      </c>
      <c r="AZ33" s="249">
        <f t="shared" si="31"/>
        <v>0</v>
      </c>
      <c r="BA33" s="249">
        <f t="shared" si="31"/>
        <v>0</v>
      </c>
      <c r="BB33" s="249">
        <f t="shared" si="31"/>
        <v>0</v>
      </c>
      <c r="BC33" s="249">
        <f t="shared" si="31"/>
        <v>0.73250000000000004</v>
      </c>
      <c r="BD33" s="249">
        <f t="shared" si="31"/>
        <v>0</v>
      </c>
      <c r="BE33" s="249">
        <f t="shared" si="31"/>
        <v>0</v>
      </c>
      <c r="BF33" s="249">
        <f t="shared" si="31"/>
        <v>0</v>
      </c>
      <c r="BG33" s="249">
        <f t="shared" si="31"/>
        <v>0</v>
      </c>
      <c r="BH33" s="249">
        <f t="shared" si="31"/>
        <v>0</v>
      </c>
      <c r="BI33" s="249">
        <f t="shared" si="31"/>
        <v>0</v>
      </c>
      <c r="BJ33" s="249">
        <f t="shared" si="31"/>
        <v>0</v>
      </c>
      <c r="BK33" s="249">
        <f t="shared" si="31"/>
        <v>3.4590000000000001</v>
      </c>
      <c r="BL33" s="249">
        <f t="shared" si="31"/>
        <v>0</v>
      </c>
      <c r="BM33" s="249">
        <f t="shared" si="31"/>
        <v>0</v>
      </c>
      <c r="BN33" s="249">
        <f t="shared" si="31"/>
        <v>0</v>
      </c>
      <c r="BO33" s="249">
        <f t="shared" si="31"/>
        <v>3</v>
      </c>
      <c r="BP33" s="249">
        <f t="shared" si="31"/>
        <v>0</v>
      </c>
      <c r="BQ33" s="249">
        <f t="shared" ref="BQ33:CF33" si="32">BQ34+BQ80+BQ105+BQ108+BQ109+BQ110</f>
        <v>0</v>
      </c>
      <c r="BR33" s="249">
        <f t="shared" si="32"/>
        <v>0</v>
      </c>
      <c r="BS33" s="249">
        <f t="shared" si="32"/>
        <v>66.623000000000005</v>
      </c>
      <c r="BT33" s="249">
        <f t="shared" si="32"/>
        <v>0</v>
      </c>
      <c r="BU33" s="249">
        <f t="shared" si="32"/>
        <v>0</v>
      </c>
      <c r="BV33" s="249">
        <f t="shared" si="32"/>
        <v>0</v>
      </c>
      <c r="BW33" s="249">
        <f t="shared" si="32"/>
        <v>11</v>
      </c>
      <c r="BX33" s="249">
        <f t="shared" si="32"/>
        <v>0</v>
      </c>
      <c r="BY33" s="249">
        <f t="shared" si="32"/>
        <v>0</v>
      </c>
      <c r="BZ33" s="249">
        <f t="shared" si="32"/>
        <v>0</v>
      </c>
      <c r="CA33" s="249">
        <f t="shared" si="32"/>
        <v>0</v>
      </c>
      <c r="CB33" s="249">
        <f t="shared" si="32"/>
        <v>0</v>
      </c>
      <c r="CC33" s="249">
        <f t="shared" si="32"/>
        <v>0</v>
      </c>
      <c r="CD33" s="249">
        <f t="shared" si="32"/>
        <v>0</v>
      </c>
      <c r="CE33" s="249">
        <f t="shared" si="32"/>
        <v>0</v>
      </c>
      <c r="CF33" s="249">
        <f t="shared" si="32"/>
        <v>0</v>
      </c>
      <c r="CG33" s="54">
        <f t="shared" si="7"/>
        <v>0</v>
      </c>
      <c r="CH33" s="54">
        <f t="shared" si="8"/>
        <v>0</v>
      </c>
      <c r="CI33" s="54">
        <f t="shared" si="9"/>
        <v>17.81450000000001</v>
      </c>
      <c r="CJ33" s="54">
        <f t="shared" si="10"/>
        <v>0</v>
      </c>
      <c r="CK33" s="54">
        <f t="shared" si="11"/>
        <v>0</v>
      </c>
      <c r="CL33" s="54">
        <f t="shared" si="12"/>
        <v>0</v>
      </c>
      <c r="CM33" s="54">
        <f t="shared" si="13"/>
        <v>14</v>
      </c>
      <c r="CN33" s="54">
        <f t="shared" si="14"/>
        <v>0</v>
      </c>
      <c r="CO33" s="279" t="str">
        <f>'13'!CK32</f>
        <v>нд</v>
      </c>
      <c r="CP33" s="190"/>
      <c r="CQ33" s="75"/>
      <c r="CR33" s="75"/>
      <c r="CS33" s="75"/>
      <c r="CT33" s="75"/>
    </row>
    <row r="34" spans="1:98" ht="27.75" customHeight="1">
      <c r="A34" s="225" t="s">
        <v>112</v>
      </c>
      <c r="B34" s="388" t="s">
        <v>113</v>
      </c>
      <c r="C34" s="227" t="s">
        <v>107</v>
      </c>
      <c r="D34" s="33" t="s">
        <v>509</v>
      </c>
      <c r="E34" s="249">
        <f t="shared" ref="E34:AJ34" si="33">E35+E41+E44+E72</f>
        <v>0</v>
      </c>
      <c r="F34" s="249">
        <f t="shared" si="33"/>
        <v>0</v>
      </c>
      <c r="G34" s="249">
        <f t="shared" si="33"/>
        <v>59.307000000000002</v>
      </c>
      <c r="H34" s="249">
        <f t="shared" si="33"/>
        <v>0</v>
      </c>
      <c r="I34" s="249">
        <f t="shared" si="33"/>
        <v>0</v>
      </c>
      <c r="J34" s="249">
        <f t="shared" si="33"/>
        <v>0</v>
      </c>
      <c r="K34" s="249">
        <f t="shared" si="33"/>
        <v>0</v>
      </c>
      <c r="L34" s="249">
        <f t="shared" si="33"/>
        <v>0</v>
      </c>
      <c r="M34" s="249">
        <f t="shared" si="33"/>
        <v>0</v>
      </c>
      <c r="N34" s="249">
        <f t="shared" si="33"/>
        <v>0</v>
      </c>
      <c r="O34" s="249">
        <f t="shared" si="33"/>
        <v>53</v>
      </c>
      <c r="P34" s="249">
        <f t="shared" si="33"/>
        <v>0</v>
      </c>
      <c r="Q34" s="249">
        <f t="shared" si="33"/>
        <v>0</v>
      </c>
      <c r="R34" s="249">
        <f t="shared" si="33"/>
        <v>0</v>
      </c>
      <c r="S34" s="249">
        <f t="shared" si="33"/>
        <v>0</v>
      </c>
      <c r="T34" s="249">
        <f t="shared" si="33"/>
        <v>0</v>
      </c>
      <c r="U34" s="249">
        <f t="shared" si="33"/>
        <v>0</v>
      </c>
      <c r="V34" s="249">
        <f t="shared" si="33"/>
        <v>0</v>
      </c>
      <c r="W34" s="249">
        <f t="shared" si="33"/>
        <v>0</v>
      </c>
      <c r="X34" s="249">
        <f t="shared" si="33"/>
        <v>0</v>
      </c>
      <c r="Y34" s="249">
        <f t="shared" si="33"/>
        <v>0</v>
      </c>
      <c r="Z34" s="249">
        <f t="shared" si="33"/>
        <v>0</v>
      </c>
      <c r="AA34" s="249">
        <f t="shared" si="33"/>
        <v>0</v>
      </c>
      <c r="AB34" s="249">
        <f t="shared" si="33"/>
        <v>0</v>
      </c>
      <c r="AC34" s="249">
        <f t="shared" si="33"/>
        <v>0</v>
      </c>
      <c r="AD34" s="249">
        <f t="shared" si="33"/>
        <v>0</v>
      </c>
      <c r="AE34" s="249">
        <f t="shared" si="33"/>
        <v>0</v>
      </c>
      <c r="AF34" s="249">
        <f t="shared" si="33"/>
        <v>0</v>
      </c>
      <c r="AG34" s="249">
        <f t="shared" si="33"/>
        <v>0</v>
      </c>
      <c r="AH34" s="249">
        <f t="shared" si="33"/>
        <v>0</v>
      </c>
      <c r="AI34" s="249">
        <f t="shared" si="33"/>
        <v>0</v>
      </c>
      <c r="AJ34" s="249">
        <f t="shared" si="33"/>
        <v>0</v>
      </c>
      <c r="AK34" s="249">
        <f t="shared" ref="AK34:BP34" si="34">AK35+AK41+AK44+AK72</f>
        <v>0</v>
      </c>
      <c r="AL34" s="249">
        <f t="shared" si="34"/>
        <v>0</v>
      </c>
      <c r="AM34" s="249">
        <f t="shared" si="34"/>
        <v>6.3069999999999995</v>
      </c>
      <c r="AN34" s="249">
        <f t="shared" si="34"/>
        <v>0</v>
      </c>
      <c r="AO34" s="249">
        <f t="shared" si="34"/>
        <v>0</v>
      </c>
      <c r="AP34" s="249">
        <f t="shared" si="34"/>
        <v>0</v>
      </c>
      <c r="AQ34" s="249">
        <f t="shared" si="34"/>
        <v>0</v>
      </c>
      <c r="AR34" s="249">
        <f t="shared" si="34"/>
        <v>0</v>
      </c>
      <c r="AS34" s="249">
        <f t="shared" si="34"/>
        <v>0</v>
      </c>
      <c r="AT34" s="249">
        <f t="shared" si="34"/>
        <v>0</v>
      </c>
      <c r="AU34" s="249">
        <f t="shared" si="34"/>
        <v>70.81450000000001</v>
      </c>
      <c r="AV34" s="249">
        <f t="shared" si="34"/>
        <v>0</v>
      </c>
      <c r="AW34" s="249">
        <f t="shared" si="34"/>
        <v>0</v>
      </c>
      <c r="AX34" s="249">
        <f t="shared" si="34"/>
        <v>0</v>
      </c>
      <c r="AY34" s="249">
        <f t="shared" si="34"/>
        <v>7</v>
      </c>
      <c r="AZ34" s="249">
        <f t="shared" si="34"/>
        <v>0</v>
      </c>
      <c r="BA34" s="249">
        <f t="shared" si="34"/>
        <v>0</v>
      </c>
      <c r="BB34" s="249">
        <f t="shared" si="34"/>
        <v>0</v>
      </c>
      <c r="BC34" s="249">
        <f t="shared" si="34"/>
        <v>0.73250000000000004</v>
      </c>
      <c r="BD34" s="249">
        <f t="shared" si="34"/>
        <v>0</v>
      </c>
      <c r="BE34" s="249">
        <f t="shared" si="34"/>
        <v>0</v>
      </c>
      <c r="BF34" s="249">
        <f t="shared" si="34"/>
        <v>0</v>
      </c>
      <c r="BG34" s="249">
        <f t="shared" si="34"/>
        <v>0</v>
      </c>
      <c r="BH34" s="249">
        <f t="shared" si="34"/>
        <v>0</v>
      </c>
      <c r="BI34" s="249">
        <f t="shared" si="34"/>
        <v>0</v>
      </c>
      <c r="BJ34" s="249">
        <f t="shared" si="34"/>
        <v>0</v>
      </c>
      <c r="BK34" s="249">
        <f t="shared" si="34"/>
        <v>3.4590000000000001</v>
      </c>
      <c r="BL34" s="249">
        <f t="shared" si="34"/>
        <v>0</v>
      </c>
      <c r="BM34" s="249">
        <f t="shared" si="34"/>
        <v>0</v>
      </c>
      <c r="BN34" s="249">
        <f t="shared" si="34"/>
        <v>0</v>
      </c>
      <c r="BO34" s="249">
        <f t="shared" si="34"/>
        <v>2</v>
      </c>
      <c r="BP34" s="249">
        <f t="shared" si="34"/>
        <v>0</v>
      </c>
      <c r="BQ34" s="249">
        <f t="shared" ref="BQ34:CF34" si="35">BQ35+BQ41+BQ44+BQ72</f>
        <v>0</v>
      </c>
      <c r="BR34" s="249">
        <f t="shared" si="35"/>
        <v>0</v>
      </c>
      <c r="BS34" s="249">
        <f t="shared" si="35"/>
        <v>66.623000000000005</v>
      </c>
      <c r="BT34" s="249">
        <f t="shared" si="35"/>
        <v>0</v>
      </c>
      <c r="BU34" s="249">
        <f t="shared" si="35"/>
        <v>0</v>
      </c>
      <c r="BV34" s="249">
        <f t="shared" si="35"/>
        <v>0</v>
      </c>
      <c r="BW34" s="249">
        <f t="shared" si="35"/>
        <v>5</v>
      </c>
      <c r="BX34" s="249">
        <f t="shared" si="35"/>
        <v>0</v>
      </c>
      <c r="BY34" s="249">
        <f t="shared" si="35"/>
        <v>0</v>
      </c>
      <c r="BZ34" s="249">
        <f t="shared" si="35"/>
        <v>0</v>
      </c>
      <c r="CA34" s="249">
        <f t="shared" si="35"/>
        <v>0</v>
      </c>
      <c r="CB34" s="249">
        <f t="shared" si="35"/>
        <v>0</v>
      </c>
      <c r="CC34" s="249">
        <f t="shared" si="35"/>
        <v>0</v>
      </c>
      <c r="CD34" s="249">
        <f t="shared" si="35"/>
        <v>0</v>
      </c>
      <c r="CE34" s="249">
        <f t="shared" si="35"/>
        <v>0</v>
      </c>
      <c r="CF34" s="249">
        <f t="shared" si="35"/>
        <v>0</v>
      </c>
      <c r="CG34" s="54">
        <f t="shared" si="7"/>
        <v>0</v>
      </c>
      <c r="CH34" s="54">
        <f t="shared" si="8"/>
        <v>0</v>
      </c>
      <c r="CI34" s="54">
        <f t="shared" si="9"/>
        <v>17.81450000000001</v>
      </c>
      <c r="CJ34" s="54">
        <f t="shared" si="10"/>
        <v>0</v>
      </c>
      <c r="CK34" s="54">
        <f t="shared" si="11"/>
        <v>0</v>
      </c>
      <c r="CL34" s="54">
        <f t="shared" si="12"/>
        <v>0</v>
      </c>
      <c r="CM34" s="54">
        <f t="shared" si="13"/>
        <v>7</v>
      </c>
      <c r="CN34" s="54">
        <f t="shared" si="14"/>
        <v>0</v>
      </c>
      <c r="CO34" s="279" t="str">
        <f>'13'!CK33</f>
        <v>нд</v>
      </c>
      <c r="CP34" s="190"/>
      <c r="CQ34" s="75"/>
      <c r="CR34" s="75"/>
      <c r="CS34" s="75"/>
      <c r="CT34" s="75"/>
    </row>
    <row r="35" spans="1:98" ht="27.75" customHeight="1">
      <c r="A35" s="225" t="s">
        <v>114</v>
      </c>
      <c r="B35" s="388" t="s">
        <v>115</v>
      </c>
      <c r="C35" s="227" t="s">
        <v>107</v>
      </c>
      <c r="D35" s="33" t="s">
        <v>509</v>
      </c>
      <c r="E35" s="249">
        <f t="shared" ref="E35:AJ35" si="36">SUM(E36:E38)</f>
        <v>0</v>
      </c>
      <c r="F35" s="249">
        <f t="shared" si="36"/>
        <v>0</v>
      </c>
      <c r="G35" s="249">
        <f t="shared" si="36"/>
        <v>4.9079999999999995</v>
      </c>
      <c r="H35" s="249">
        <f t="shared" si="36"/>
        <v>0</v>
      </c>
      <c r="I35" s="249">
        <f t="shared" si="36"/>
        <v>0</v>
      </c>
      <c r="J35" s="249">
        <f t="shared" si="36"/>
        <v>0</v>
      </c>
      <c r="K35" s="249">
        <f t="shared" si="36"/>
        <v>0</v>
      </c>
      <c r="L35" s="249">
        <f t="shared" si="36"/>
        <v>0</v>
      </c>
      <c r="M35" s="249">
        <f t="shared" si="36"/>
        <v>0</v>
      </c>
      <c r="N35" s="249">
        <f t="shared" si="36"/>
        <v>0</v>
      </c>
      <c r="O35" s="249">
        <f t="shared" si="36"/>
        <v>0</v>
      </c>
      <c r="P35" s="249">
        <f t="shared" si="36"/>
        <v>0</v>
      </c>
      <c r="Q35" s="249">
        <f t="shared" si="36"/>
        <v>0</v>
      </c>
      <c r="R35" s="249">
        <f t="shared" si="36"/>
        <v>0</v>
      </c>
      <c r="S35" s="249">
        <f t="shared" si="36"/>
        <v>0</v>
      </c>
      <c r="T35" s="249">
        <f t="shared" si="36"/>
        <v>0</v>
      </c>
      <c r="U35" s="249">
        <f t="shared" si="36"/>
        <v>0</v>
      </c>
      <c r="V35" s="249">
        <f t="shared" si="36"/>
        <v>0</v>
      </c>
      <c r="W35" s="249">
        <f t="shared" si="36"/>
        <v>0</v>
      </c>
      <c r="X35" s="249">
        <f t="shared" si="36"/>
        <v>0</v>
      </c>
      <c r="Y35" s="249">
        <f t="shared" si="36"/>
        <v>0</v>
      </c>
      <c r="Z35" s="249">
        <f t="shared" si="36"/>
        <v>0</v>
      </c>
      <c r="AA35" s="249">
        <f t="shared" si="36"/>
        <v>0</v>
      </c>
      <c r="AB35" s="249">
        <f t="shared" si="36"/>
        <v>0</v>
      </c>
      <c r="AC35" s="249">
        <f t="shared" si="36"/>
        <v>0</v>
      </c>
      <c r="AD35" s="249">
        <f t="shared" si="36"/>
        <v>0</v>
      </c>
      <c r="AE35" s="249">
        <f t="shared" si="36"/>
        <v>0</v>
      </c>
      <c r="AF35" s="249">
        <f t="shared" si="36"/>
        <v>0</v>
      </c>
      <c r="AG35" s="249">
        <f t="shared" si="36"/>
        <v>0</v>
      </c>
      <c r="AH35" s="249">
        <f t="shared" si="36"/>
        <v>0</v>
      </c>
      <c r="AI35" s="249">
        <f t="shared" si="36"/>
        <v>0</v>
      </c>
      <c r="AJ35" s="249">
        <f t="shared" si="36"/>
        <v>0</v>
      </c>
      <c r="AK35" s="249">
        <f t="shared" ref="AK35:BP35" si="37">SUM(AK36:AK38)</f>
        <v>0</v>
      </c>
      <c r="AL35" s="249">
        <f t="shared" si="37"/>
        <v>0</v>
      </c>
      <c r="AM35" s="249">
        <f t="shared" si="37"/>
        <v>4.9079999999999995</v>
      </c>
      <c r="AN35" s="249">
        <f t="shared" si="37"/>
        <v>0</v>
      </c>
      <c r="AO35" s="249">
        <f t="shared" si="37"/>
        <v>0</v>
      </c>
      <c r="AP35" s="249">
        <f t="shared" si="37"/>
        <v>0</v>
      </c>
      <c r="AQ35" s="249">
        <f t="shared" si="37"/>
        <v>0</v>
      </c>
      <c r="AR35" s="249">
        <f t="shared" si="37"/>
        <v>0</v>
      </c>
      <c r="AS35" s="249">
        <f t="shared" si="37"/>
        <v>0</v>
      </c>
      <c r="AT35" s="249">
        <f t="shared" si="37"/>
        <v>0</v>
      </c>
      <c r="AU35" s="249">
        <f t="shared" si="37"/>
        <v>0.73250000000000004</v>
      </c>
      <c r="AV35" s="249">
        <f t="shared" si="37"/>
        <v>0</v>
      </c>
      <c r="AW35" s="249">
        <f t="shared" si="37"/>
        <v>0</v>
      </c>
      <c r="AX35" s="249">
        <f t="shared" si="37"/>
        <v>0</v>
      </c>
      <c r="AY35" s="249">
        <f t="shared" si="37"/>
        <v>0</v>
      </c>
      <c r="AZ35" s="249">
        <f t="shared" si="37"/>
        <v>0</v>
      </c>
      <c r="BA35" s="249">
        <f t="shared" si="37"/>
        <v>0</v>
      </c>
      <c r="BB35" s="249">
        <f t="shared" si="37"/>
        <v>0</v>
      </c>
      <c r="BC35" s="249">
        <f t="shared" si="37"/>
        <v>0.73250000000000004</v>
      </c>
      <c r="BD35" s="249">
        <f t="shared" si="37"/>
        <v>0</v>
      </c>
      <c r="BE35" s="249">
        <f t="shared" si="37"/>
        <v>0</v>
      </c>
      <c r="BF35" s="249">
        <f t="shared" si="37"/>
        <v>0</v>
      </c>
      <c r="BG35" s="249">
        <f t="shared" si="37"/>
        <v>0</v>
      </c>
      <c r="BH35" s="249">
        <f t="shared" si="37"/>
        <v>0</v>
      </c>
      <c r="BI35" s="249">
        <f t="shared" si="37"/>
        <v>0</v>
      </c>
      <c r="BJ35" s="249">
        <f t="shared" si="37"/>
        <v>0</v>
      </c>
      <c r="BK35" s="249">
        <f t="shared" si="37"/>
        <v>0</v>
      </c>
      <c r="BL35" s="249">
        <f t="shared" si="37"/>
        <v>0</v>
      </c>
      <c r="BM35" s="249">
        <f t="shared" si="37"/>
        <v>0</v>
      </c>
      <c r="BN35" s="249">
        <f t="shared" si="37"/>
        <v>0</v>
      </c>
      <c r="BO35" s="249">
        <f t="shared" si="37"/>
        <v>0</v>
      </c>
      <c r="BP35" s="249">
        <f t="shared" si="37"/>
        <v>0</v>
      </c>
      <c r="BQ35" s="249">
        <f t="shared" ref="BQ35:CF35" si="38">SUM(BQ36:BQ38)</f>
        <v>0</v>
      </c>
      <c r="BR35" s="249">
        <f t="shared" si="38"/>
        <v>0</v>
      </c>
      <c r="BS35" s="249">
        <f t="shared" si="38"/>
        <v>0</v>
      </c>
      <c r="BT35" s="249">
        <f t="shared" si="38"/>
        <v>0</v>
      </c>
      <c r="BU35" s="249">
        <f t="shared" si="38"/>
        <v>0</v>
      </c>
      <c r="BV35" s="249">
        <f t="shared" si="38"/>
        <v>0</v>
      </c>
      <c r="BW35" s="249">
        <f t="shared" si="38"/>
        <v>0</v>
      </c>
      <c r="BX35" s="249">
        <f t="shared" si="38"/>
        <v>0</v>
      </c>
      <c r="BY35" s="249">
        <f t="shared" si="38"/>
        <v>0</v>
      </c>
      <c r="BZ35" s="249">
        <f t="shared" si="38"/>
        <v>0</v>
      </c>
      <c r="CA35" s="249">
        <f t="shared" si="38"/>
        <v>0</v>
      </c>
      <c r="CB35" s="249">
        <f t="shared" si="38"/>
        <v>0</v>
      </c>
      <c r="CC35" s="249">
        <f t="shared" si="38"/>
        <v>0</v>
      </c>
      <c r="CD35" s="249">
        <f t="shared" si="38"/>
        <v>0</v>
      </c>
      <c r="CE35" s="249">
        <f t="shared" si="38"/>
        <v>0</v>
      </c>
      <c r="CF35" s="249">
        <f t="shared" si="38"/>
        <v>0</v>
      </c>
      <c r="CG35" s="54">
        <f t="shared" si="7"/>
        <v>0</v>
      </c>
      <c r="CH35" s="54">
        <f t="shared" si="8"/>
        <v>0</v>
      </c>
      <c r="CI35" s="54">
        <f t="shared" si="9"/>
        <v>0.73250000000000004</v>
      </c>
      <c r="CJ35" s="54">
        <f t="shared" si="10"/>
        <v>0</v>
      </c>
      <c r="CK35" s="54">
        <f t="shared" si="11"/>
        <v>0</v>
      </c>
      <c r="CL35" s="54">
        <f t="shared" si="12"/>
        <v>0</v>
      </c>
      <c r="CM35" s="54">
        <f t="shared" si="13"/>
        <v>0</v>
      </c>
      <c r="CN35" s="54">
        <f t="shared" si="14"/>
        <v>0</v>
      </c>
      <c r="CO35" s="279" t="str">
        <f>'13'!CK34</f>
        <v>нд</v>
      </c>
      <c r="CP35" s="190"/>
      <c r="CQ35" s="75"/>
      <c r="CR35" s="75"/>
      <c r="CS35" s="75"/>
      <c r="CT35" s="75"/>
    </row>
    <row r="36" spans="1:98" ht="27.75" customHeight="1">
      <c r="A36" s="225" t="str">
        <f>'Формат ИПР'!B21</f>
        <v>1.1.1.1</v>
      </c>
      <c r="B36" s="388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6" s="227" t="str">
        <f>'Формат ИПР'!D21</f>
        <v>Г</v>
      </c>
      <c r="D36" s="33" t="s">
        <v>509</v>
      </c>
      <c r="E36" s="51">
        <f>IF(M36="нд","нд",M36+U36+AC36+AK36)</f>
        <v>0</v>
      </c>
      <c r="F36" s="51">
        <f t="shared" ref="F36" si="39">IF(N36="нд","нд",N36+V36+AD36+AL36)</f>
        <v>0</v>
      </c>
      <c r="G36" s="51">
        <f>IF(O36="нд","нд",O36+W36+AE36+AM36)</f>
        <v>3.51</v>
      </c>
      <c r="H36" s="51">
        <f>IF(M36="нд","нд",P36+X36+AF36+AN36)</f>
        <v>0</v>
      </c>
      <c r="I36" s="51">
        <f>IF(M36="нд","нд",Q36+Y36+AG36+AO36)</f>
        <v>0</v>
      </c>
      <c r="J36" s="51">
        <f>IF(M36="нд","нд",R36+Z36+AH36+AP36)</f>
        <v>0</v>
      </c>
      <c r="K36" s="51">
        <f t="shared" ref="K36" si="40">IF(S36="нд","нд",S36+AA36+AI36+AQ36)</f>
        <v>0</v>
      </c>
      <c r="L36" s="51">
        <f>IF(T36="нд","нд",T36+AB36+AJ36+AR36)</f>
        <v>0</v>
      </c>
      <c r="M36" s="49">
        <f>'Формат ИПР'!CZ21</f>
        <v>0</v>
      </c>
      <c r="N36" s="49">
        <v>0</v>
      </c>
      <c r="O36" s="16">
        <f>IF(M36="нд","нд",'Формат ИПР'!CY21-P36-Q36)</f>
        <v>0</v>
      </c>
      <c r="P36" s="49">
        <v>0</v>
      </c>
      <c r="Q36" s="49">
        <v>0</v>
      </c>
      <c r="R36" s="49">
        <v>0</v>
      </c>
      <c r="S36" s="49">
        <f>'Формат ИПР'!DA21</f>
        <v>0</v>
      </c>
      <c r="T36" s="51">
        <f>'Формат ИПР'!DB21</f>
        <v>0</v>
      </c>
      <c r="U36" s="49">
        <f>'Формат ИПР'!DJ21</f>
        <v>0</v>
      </c>
      <c r="V36" s="51">
        <v>0</v>
      </c>
      <c r="W36" s="16">
        <f>IF(M36="нд","нд",'Формат ИПР'!DI21-X36-Y36)</f>
        <v>0</v>
      </c>
      <c r="X36" s="51">
        <v>0</v>
      </c>
      <c r="Y36" s="51">
        <v>0</v>
      </c>
      <c r="Z36" s="52">
        <v>0</v>
      </c>
      <c r="AA36" s="52">
        <f>'Формат ИПР'!DK21</f>
        <v>0</v>
      </c>
      <c r="AB36" s="6">
        <f>'Формат ИПР'!DL21</f>
        <v>0</v>
      </c>
      <c r="AC36" s="49">
        <f>'Формат ИПР'!DT21</f>
        <v>0</v>
      </c>
      <c r="AD36" s="49">
        <v>0</v>
      </c>
      <c r="AE36" s="16">
        <f>IF(M36="нд","нд",'Формат ИПР'!DS21-AF36-AG36)</f>
        <v>0</v>
      </c>
      <c r="AF36" s="49">
        <v>0</v>
      </c>
      <c r="AG36" s="49">
        <v>0</v>
      </c>
      <c r="AH36" s="49">
        <v>0</v>
      </c>
      <c r="AI36" s="49">
        <f>'Формат ИПР'!DU21</f>
        <v>0</v>
      </c>
      <c r="AJ36" s="49">
        <f>'Формат ИПР'!DV21</f>
        <v>0</v>
      </c>
      <c r="AK36" s="49">
        <f>'Формат ИПР'!ED21</f>
        <v>0</v>
      </c>
      <c r="AL36" s="49">
        <v>0</v>
      </c>
      <c r="AM36" s="16">
        <f>IF(M36="нд","нд",'Формат ИПР'!EC21-AN36-AO36)</f>
        <v>3.51</v>
      </c>
      <c r="AN36" s="49">
        <v>0</v>
      </c>
      <c r="AO36" s="49">
        <v>0</v>
      </c>
      <c r="AP36" s="49">
        <v>0</v>
      </c>
      <c r="AQ36" s="49">
        <f>'Формат ИПР'!EE21</f>
        <v>0</v>
      </c>
      <c r="AR36" s="49">
        <f>'Формат ИПР'!EF21</f>
        <v>0</v>
      </c>
      <c r="AS36" s="51">
        <f t="shared" ref="AS36:AY36" si="41">BA36+BI36+BQ36+BY36</f>
        <v>0</v>
      </c>
      <c r="AT36" s="51">
        <f t="shared" si="41"/>
        <v>0</v>
      </c>
      <c r="AU36" s="51">
        <f t="shared" si="41"/>
        <v>0</v>
      </c>
      <c r="AV36" s="51">
        <f t="shared" si="41"/>
        <v>0</v>
      </c>
      <c r="AW36" s="51">
        <f t="shared" si="41"/>
        <v>0</v>
      </c>
      <c r="AX36" s="51">
        <f t="shared" si="41"/>
        <v>0</v>
      </c>
      <c r="AY36" s="51">
        <f t="shared" si="41"/>
        <v>0</v>
      </c>
      <c r="AZ36" s="51">
        <f t="shared" ref="AZ36" si="42">BH36+BP36+BX36+CF36</f>
        <v>0</v>
      </c>
      <c r="BA36" s="49">
        <f>'Формат ИПР'!DE21</f>
        <v>0</v>
      </c>
      <c r="BB36" s="49">
        <v>0</v>
      </c>
      <c r="BC36" s="16">
        <f>'Формат ИПР'!DD21-BD36-BE36</f>
        <v>0</v>
      </c>
      <c r="BD36" s="49">
        <v>0</v>
      </c>
      <c r="BE36" s="49">
        <v>0</v>
      </c>
      <c r="BF36" s="49">
        <v>0</v>
      </c>
      <c r="BG36" s="49">
        <f>'Формат ИПР'!DF21</f>
        <v>0</v>
      </c>
      <c r="BH36" s="49">
        <f>'Формат ИПР'!DG21</f>
        <v>0</v>
      </c>
      <c r="BI36" s="49">
        <f>'Формат ИПР'!DO21</f>
        <v>0</v>
      </c>
      <c r="BJ36" s="49">
        <v>0</v>
      </c>
      <c r="BK36" s="16">
        <f>'Формат ИПР'!DN21-BL36-BM36</f>
        <v>0</v>
      </c>
      <c r="BL36" s="49">
        <v>0</v>
      </c>
      <c r="BM36" s="49">
        <v>0</v>
      </c>
      <c r="BN36" s="49">
        <v>0</v>
      </c>
      <c r="BO36" s="49">
        <f>'Формат ИПР'!DP21</f>
        <v>0</v>
      </c>
      <c r="BP36" s="49">
        <f>'Формат ИПР'!DQ21</f>
        <v>0</v>
      </c>
      <c r="BQ36" s="49">
        <f>'Формат ИПР'!DY21</f>
        <v>0</v>
      </c>
      <c r="BR36" s="49">
        <v>0</v>
      </c>
      <c r="BS36" s="16">
        <f>'Формат ИПР'!DX21-BT36-BU36</f>
        <v>0</v>
      </c>
      <c r="BT36" s="49">
        <v>0</v>
      </c>
      <c r="BU36" s="49">
        <v>0</v>
      </c>
      <c r="BV36" s="49">
        <v>0</v>
      </c>
      <c r="BW36" s="49">
        <f>'Формат ИПР'!DZ21</f>
        <v>0</v>
      </c>
      <c r="BX36" s="49">
        <f>'Формат ИПР'!EA21</f>
        <v>0</v>
      </c>
      <c r="BY36" s="49">
        <f>'Формат ИПР'!EI21</f>
        <v>0</v>
      </c>
      <c r="BZ36" s="49">
        <v>0</v>
      </c>
      <c r="CA36" s="16">
        <f>'Формат ИПР'!EH21-CB36-CC36</f>
        <v>0</v>
      </c>
      <c r="CB36" s="49">
        <v>0</v>
      </c>
      <c r="CC36" s="49">
        <v>0</v>
      </c>
      <c r="CD36" s="49">
        <v>0</v>
      </c>
      <c r="CE36" s="49">
        <f>'Формат ИПР'!EJ21</f>
        <v>0</v>
      </c>
      <c r="CF36" s="49">
        <f>'Формат ИПР'!EK21</f>
        <v>0</v>
      </c>
      <c r="CG36" s="54">
        <f t="shared" si="7"/>
        <v>0</v>
      </c>
      <c r="CH36" s="54">
        <f t="shared" si="8"/>
        <v>0</v>
      </c>
      <c r="CI36" s="54">
        <f t="shared" si="9"/>
        <v>0</v>
      </c>
      <c r="CJ36" s="54">
        <f t="shared" si="10"/>
        <v>0</v>
      </c>
      <c r="CK36" s="54">
        <f t="shared" si="11"/>
        <v>0</v>
      </c>
      <c r="CL36" s="54">
        <f t="shared" si="12"/>
        <v>0</v>
      </c>
      <c r="CM36" s="54">
        <f t="shared" si="13"/>
        <v>0</v>
      </c>
      <c r="CN36" s="54">
        <f t="shared" si="14"/>
        <v>0</v>
      </c>
      <c r="CO36" s="217" t="str">
        <f>'13'!CK35</f>
        <v>нд</v>
      </c>
      <c r="CP36" s="190"/>
      <c r="CQ36" s="75"/>
      <c r="CR36" s="75"/>
      <c r="CS36" s="75"/>
      <c r="CT36" s="75"/>
    </row>
    <row r="37" spans="1:98" ht="27.75" customHeight="1">
      <c r="A37" s="225" t="str">
        <f>'Формат ИПР'!B22</f>
        <v>1.1.1.2</v>
      </c>
      <c r="B37" s="388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7" s="227" t="str">
        <f>'Формат ИПР'!D22</f>
        <v>Г</v>
      </c>
      <c r="D37" s="33" t="s">
        <v>509</v>
      </c>
      <c r="E37" s="51">
        <f>IF(M37="нд","нд",M37+U37+AC37+AK37)</f>
        <v>0</v>
      </c>
      <c r="F37" s="51">
        <f>IF(N37="нд","нд",N37+V37+AD37+AL37)</f>
        <v>0</v>
      </c>
      <c r="G37" s="51">
        <f>IF(O37="нд","нд",O37+W37+AE37+AM37)</f>
        <v>0</v>
      </c>
      <c r="H37" s="51">
        <f>IF(M37="нд","нд",P37+X37+AF37+AN37)</f>
        <v>0</v>
      </c>
      <c r="I37" s="51">
        <f>IF(M37="нд","нд",Q37+Y37+AG37+AO37)</f>
        <v>0</v>
      </c>
      <c r="J37" s="51">
        <f>IF(M37="нд","нд",R37+Z37+AH37+AP37)</f>
        <v>0</v>
      </c>
      <c r="K37" s="51">
        <f>IF(S37="нд","нд",S37+AA37+AI37+AQ37)</f>
        <v>0</v>
      </c>
      <c r="L37" s="51">
        <f>IF(T37="нд","нд",T37+AB37+AJ37+AR37)</f>
        <v>0</v>
      </c>
      <c r="M37" s="49">
        <f>'Формат ИПР'!CZ22</f>
        <v>0</v>
      </c>
      <c r="N37" s="49">
        <v>0</v>
      </c>
      <c r="O37" s="16">
        <f>IF(M37="нд","нд",'Формат ИПР'!CY22-P37-Q37)</f>
        <v>0</v>
      </c>
      <c r="P37" s="49">
        <v>0</v>
      </c>
      <c r="Q37" s="49">
        <v>0</v>
      </c>
      <c r="R37" s="49">
        <v>0</v>
      </c>
      <c r="S37" s="6">
        <f>'Формат ИПР'!DA22</f>
        <v>0</v>
      </c>
      <c r="T37" s="51">
        <f>'Формат ИПР'!DB22</f>
        <v>0</v>
      </c>
      <c r="U37" s="49">
        <f>'Формат ИПР'!DJ22</f>
        <v>0</v>
      </c>
      <c r="V37" s="51">
        <v>0</v>
      </c>
      <c r="W37" s="16">
        <f>IF(M37="нд","нд",'Формат ИПР'!DI22-X37-Y37)</f>
        <v>0</v>
      </c>
      <c r="X37" s="51">
        <v>0</v>
      </c>
      <c r="Y37" s="51">
        <v>0</v>
      </c>
      <c r="Z37" s="52">
        <v>0</v>
      </c>
      <c r="AA37" s="52">
        <f>'Формат ИПР'!DK22</f>
        <v>0</v>
      </c>
      <c r="AB37" s="6">
        <f>'Формат ИПР'!DL22</f>
        <v>0</v>
      </c>
      <c r="AC37" s="49">
        <f>'Формат ИПР'!DT22</f>
        <v>0</v>
      </c>
      <c r="AD37" s="49">
        <v>0</v>
      </c>
      <c r="AE37" s="16">
        <f>IF(M37="нд","нд",'Формат ИПР'!DS22-AF37-AG37)</f>
        <v>0</v>
      </c>
      <c r="AF37" s="49">
        <v>0</v>
      </c>
      <c r="AG37" s="49">
        <v>0</v>
      </c>
      <c r="AH37" s="49">
        <v>0</v>
      </c>
      <c r="AI37" s="49">
        <f>'Формат ИПР'!DU22</f>
        <v>0</v>
      </c>
      <c r="AJ37" s="49">
        <f>'Формат ИПР'!DV22</f>
        <v>0</v>
      </c>
      <c r="AK37" s="49">
        <f>'Формат ИПР'!ED22</f>
        <v>0</v>
      </c>
      <c r="AL37" s="49">
        <v>0</v>
      </c>
      <c r="AM37" s="16">
        <f>IF(M37="нд","нд",'Формат ИПР'!EC22-AN37-AO37)</f>
        <v>0</v>
      </c>
      <c r="AN37" s="49">
        <v>0</v>
      </c>
      <c r="AO37" s="49">
        <v>0</v>
      </c>
      <c r="AP37" s="49">
        <v>0</v>
      </c>
      <c r="AQ37" s="49">
        <f>'Формат ИПР'!EE22</f>
        <v>0</v>
      </c>
      <c r="AR37" s="49">
        <f>'Формат ИПР'!EF22</f>
        <v>0</v>
      </c>
      <c r="AS37" s="51">
        <f t="shared" ref="AS37:AZ37" si="43">BA37+BI37+BQ37+BY37</f>
        <v>0</v>
      </c>
      <c r="AT37" s="51">
        <f t="shared" si="43"/>
        <v>0</v>
      </c>
      <c r="AU37" s="51">
        <f t="shared" si="43"/>
        <v>0</v>
      </c>
      <c r="AV37" s="51">
        <f t="shared" si="43"/>
        <v>0</v>
      </c>
      <c r="AW37" s="51">
        <f t="shared" si="43"/>
        <v>0</v>
      </c>
      <c r="AX37" s="51">
        <f t="shared" si="43"/>
        <v>0</v>
      </c>
      <c r="AY37" s="51">
        <f t="shared" si="43"/>
        <v>0</v>
      </c>
      <c r="AZ37" s="51">
        <f t="shared" si="43"/>
        <v>0</v>
      </c>
      <c r="BA37" s="49">
        <f>'Формат ИПР'!DE22</f>
        <v>0</v>
      </c>
      <c r="BB37" s="49">
        <v>0</v>
      </c>
      <c r="BC37" s="16">
        <f>'Формат ИПР'!DD22-BD37-BE37</f>
        <v>0</v>
      </c>
      <c r="BD37" s="49">
        <v>0</v>
      </c>
      <c r="BE37" s="49">
        <v>0</v>
      </c>
      <c r="BF37" s="49">
        <v>0</v>
      </c>
      <c r="BG37" s="49">
        <f>'Формат ИПР'!DF22</f>
        <v>0</v>
      </c>
      <c r="BH37" s="49">
        <f>'Формат ИПР'!DG22</f>
        <v>0</v>
      </c>
      <c r="BI37" s="49">
        <f>'Формат ИПР'!DO22</f>
        <v>0</v>
      </c>
      <c r="BJ37" s="49">
        <v>0</v>
      </c>
      <c r="BK37" s="16">
        <f>'Формат ИПР'!DN22-BL37-BM37</f>
        <v>0</v>
      </c>
      <c r="BL37" s="49">
        <v>0</v>
      </c>
      <c r="BM37" s="49">
        <v>0</v>
      </c>
      <c r="BN37" s="49">
        <v>0</v>
      </c>
      <c r="BO37" s="49">
        <f>'Формат ИПР'!DP22</f>
        <v>0</v>
      </c>
      <c r="BP37" s="49">
        <f>'Формат ИПР'!DQ22</f>
        <v>0</v>
      </c>
      <c r="BQ37" s="49">
        <f>'Формат ИПР'!DY22</f>
        <v>0</v>
      </c>
      <c r="BR37" s="49">
        <v>0</v>
      </c>
      <c r="BS37" s="16">
        <f>'Формат ИПР'!DX22-BT37-BU37</f>
        <v>0</v>
      </c>
      <c r="BT37" s="49">
        <v>0</v>
      </c>
      <c r="BU37" s="49">
        <v>0</v>
      </c>
      <c r="BV37" s="49">
        <v>0</v>
      </c>
      <c r="BW37" s="49">
        <f>'Формат ИПР'!DZ22</f>
        <v>0</v>
      </c>
      <c r="BX37" s="49">
        <f>'Формат ИПР'!EA22</f>
        <v>0</v>
      </c>
      <c r="BY37" s="49">
        <f>'Формат ИПР'!EI22</f>
        <v>0</v>
      </c>
      <c r="BZ37" s="49">
        <v>0</v>
      </c>
      <c r="CA37" s="16">
        <f>'Формат ИПР'!EH22-CB37-CC37</f>
        <v>0</v>
      </c>
      <c r="CB37" s="49">
        <v>0</v>
      </c>
      <c r="CC37" s="49">
        <v>0</v>
      </c>
      <c r="CD37" s="49">
        <v>0</v>
      </c>
      <c r="CE37" s="49">
        <f>'Формат ИПР'!EJ22</f>
        <v>0</v>
      </c>
      <c r="CF37" s="49">
        <f>'Формат ИПР'!EK22</f>
        <v>0</v>
      </c>
      <c r="CG37" s="54">
        <f t="shared" si="7"/>
        <v>0</v>
      </c>
      <c r="CH37" s="54">
        <f t="shared" si="8"/>
        <v>0</v>
      </c>
      <c r="CI37" s="54">
        <f t="shared" si="9"/>
        <v>0</v>
      </c>
      <c r="CJ37" s="54">
        <f t="shared" si="10"/>
        <v>0</v>
      </c>
      <c r="CK37" s="54">
        <f t="shared" si="11"/>
        <v>0</v>
      </c>
      <c r="CL37" s="54">
        <f t="shared" si="12"/>
        <v>0</v>
      </c>
      <c r="CM37" s="54">
        <f t="shared" si="13"/>
        <v>0</v>
      </c>
      <c r="CN37" s="54">
        <f t="shared" si="14"/>
        <v>0</v>
      </c>
      <c r="CO37" s="217" t="str">
        <f>'13'!CK36</f>
        <v>нд</v>
      </c>
      <c r="CP37" s="190"/>
      <c r="CQ37" s="75"/>
      <c r="CR37" s="75"/>
      <c r="CS37" s="75"/>
      <c r="CT37" s="75"/>
    </row>
    <row r="38" spans="1:98" ht="27.75" customHeight="1">
      <c r="A38" s="225" t="s">
        <v>116</v>
      </c>
      <c r="B38" s="388" t="s">
        <v>117</v>
      </c>
      <c r="C38" s="227" t="s">
        <v>107</v>
      </c>
      <c r="D38" s="33" t="s">
        <v>509</v>
      </c>
      <c r="E38" s="249">
        <f>SUM(E39:E40)</f>
        <v>0</v>
      </c>
      <c r="F38" s="249">
        <f t="shared" ref="F38:BQ38" si="44">SUM(F39:F40)</f>
        <v>0</v>
      </c>
      <c r="G38" s="249">
        <f t="shared" si="44"/>
        <v>1.3979999999999999</v>
      </c>
      <c r="H38" s="249">
        <f t="shared" si="44"/>
        <v>0</v>
      </c>
      <c r="I38" s="249">
        <f t="shared" si="44"/>
        <v>0</v>
      </c>
      <c r="J38" s="249">
        <f t="shared" si="44"/>
        <v>0</v>
      </c>
      <c r="K38" s="249">
        <f t="shared" si="44"/>
        <v>0</v>
      </c>
      <c r="L38" s="249">
        <f t="shared" si="44"/>
        <v>0</v>
      </c>
      <c r="M38" s="249">
        <f t="shared" si="44"/>
        <v>0</v>
      </c>
      <c r="N38" s="249">
        <f t="shared" si="44"/>
        <v>0</v>
      </c>
      <c r="O38" s="249">
        <f t="shared" si="44"/>
        <v>0</v>
      </c>
      <c r="P38" s="249">
        <f t="shared" si="44"/>
        <v>0</v>
      </c>
      <c r="Q38" s="249">
        <f t="shared" si="44"/>
        <v>0</v>
      </c>
      <c r="R38" s="249">
        <f t="shared" si="44"/>
        <v>0</v>
      </c>
      <c r="S38" s="249">
        <f t="shared" si="44"/>
        <v>0</v>
      </c>
      <c r="T38" s="249">
        <f t="shared" si="44"/>
        <v>0</v>
      </c>
      <c r="U38" s="249">
        <f t="shared" si="44"/>
        <v>0</v>
      </c>
      <c r="V38" s="249">
        <f t="shared" si="44"/>
        <v>0</v>
      </c>
      <c r="W38" s="249">
        <f t="shared" si="44"/>
        <v>0</v>
      </c>
      <c r="X38" s="249">
        <f t="shared" si="44"/>
        <v>0</v>
      </c>
      <c r="Y38" s="249">
        <f t="shared" si="44"/>
        <v>0</v>
      </c>
      <c r="Z38" s="249">
        <f t="shared" si="44"/>
        <v>0</v>
      </c>
      <c r="AA38" s="249">
        <f t="shared" si="44"/>
        <v>0</v>
      </c>
      <c r="AB38" s="249">
        <f t="shared" si="44"/>
        <v>0</v>
      </c>
      <c r="AC38" s="249">
        <f t="shared" si="44"/>
        <v>0</v>
      </c>
      <c r="AD38" s="249">
        <f t="shared" si="44"/>
        <v>0</v>
      </c>
      <c r="AE38" s="249">
        <f t="shared" si="44"/>
        <v>0</v>
      </c>
      <c r="AF38" s="249">
        <f t="shared" si="44"/>
        <v>0</v>
      </c>
      <c r="AG38" s="249">
        <f t="shared" si="44"/>
        <v>0</v>
      </c>
      <c r="AH38" s="249">
        <f t="shared" si="44"/>
        <v>0</v>
      </c>
      <c r="AI38" s="249">
        <f t="shared" si="44"/>
        <v>0</v>
      </c>
      <c r="AJ38" s="249">
        <f t="shared" si="44"/>
        <v>0</v>
      </c>
      <c r="AK38" s="249">
        <f t="shared" si="44"/>
        <v>0</v>
      </c>
      <c r="AL38" s="249">
        <f t="shared" si="44"/>
        <v>0</v>
      </c>
      <c r="AM38" s="249">
        <f t="shared" si="44"/>
        <v>1.3979999999999999</v>
      </c>
      <c r="AN38" s="249">
        <f t="shared" si="44"/>
        <v>0</v>
      </c>
      <c r="AO38" s="249">
        <f t="shared" si="44"/>
        <v>0</v>
      </c>
      <c r="AP38" s="249">
        <f t="shared" si="44"/>
        <v>0</v>
      </c>
      <c r="AQ38" s="249">
        <f t="shared" si="44"/>
        <v>0</v>
      </c>
      <c r="AR38" s="249">
        <f t="shared" si="44"/>
        <v>0</v>
      </c>
      <c r="AS38" s="249">
        <f t="shared" si="44"/>
        <v>0</v>
      </c>
      <c r="AT38" s="249">
        <f t="shared" si="44"/>
        <v>0</v>
      </c>
      <c r="AU38" s="249">
        <f t="shared" si="44"/>
        <v>0.73250000000000004</v>
      </c>
      <c r="AV38" s="249">
        <f t="shared" si="44"/>
        <v>0</v>
      </c>
      <c r="AW38" s="249">
        <f t="shared" si="44"/>
        <v>0</v>
      </c>
      <c r="AX38" s="249">
        <f t="shared" si="44"/>
        <v>0</v>
      </c>
      <c r="AY38" s="249">
        <f t="shared" si="44"/>
        <v>0</v>
      </c>
      <c r="AZ38" s="249">
        <f t="shared" si="44"/>
        <v>0</v>
      </c>
      <c r="BA38" s="249">
        <f t="shared" si="44"/>
        <v>0</v>
      </c>
      <c r="BB38" s="249">
        <f t="shared" si="44"/>
        <v>0</v>
      </c>
      <c r="BC38" s="249">
        <f t="shared" si="44"/>
        <v>0.73250000000000004</v>
      </c>
      <c r="BD38" s="249">
        <f t="shared" si="44"/>
        <v>0</v>
      </c>
      <c r="BE38" s="249">
        <f t="shared" si="44"/>
        <v>0</v>
      </c>
      <c r="BF38" s="249">
        <f t="shared" si="44"/>
        <v>0</v>
      </c>
      <c r="BG38" s="249">
        <f t="shared" si="44"/>
        <v>0</v>
      </c>
      <c r="BH38" s="249">
        <f t="shared" si="44"/>
        <v>0</v>
      </c>
      <c r="BI38" s="249">
        <f t="shared" si="44"/>
        <v>0</v>
      </c>
      <c r="BJ38" s="249">
        <f t="shared" si="44"/>
        <v>0</v>
      </c>
      <c r="BK38" s="249">
        <f t="shared" si="44"/>
        <v>0</v>
      </c>
      <c r="BL38" s="249">
        <f t="shared" si="44"/>
        <v>0</v>
      </c>
      <c r="BM38" s="249">
        <f t="shared" si="44"/>
        <v>0</v>
      </c>
      <c r="BN38" s="249">
        <f t="shared" si="44"/>
        <v>0</v>
      </c>
      <c r="BO38" s="249">
        <f t="shared" si="44"/>
        <v>0</v>
      </c>
      <c r="BP38" s="249">
        <f t="shared" si="44"/>
        <v>0</v>
      </c>
      <c r="BQ38" s="249">
        <f t="shared" si="44"/>
        <v>0</v>
      </c>
      <c r="BR38" s="249">
        <f t="shared" ref="BR38:CF38" si="45">SUM(BR39:BR40)</f>
        <v>0</v>
      </c>
      <c r="BS38" s="249">
        <f t="shared" si="45"/>
        <v>0</v>
      </c>
      <c r="BT38" s="249">
        <f t="shared" si="45"/>
        <v>0</v>
      </c>
      <c r="BU38" s="249">
        <f t="shared" si="45"/>
        <v>0</v>
      </c>
      <c r="BV38" s="249">
        <f t="shared" si="45"/>
        <v>0</v>
      </c>
      <c r="BW38" s="249">
        <f t="shared" si="45"/>
        <v>0</v>
      </c>
      <c r="BX38" s="249">
        <f t="shared" si="45"/>
        <v>0</v>
      </c>
      <c r="BY38" s="249">
        <f t="shared" si="45"/>
        <v>0</v>
      </c>
      <c r="BZ38" s="249">
        <f t="shared" si="45"/>
        <v>0</v>
      </c>
      <c r="CA38" s="249">
        <f t="shared" si="45"/>
        <v>0</v>
      </c>
      <c r="CB38" s="249">
        <f t="shared" si="45"/>
        <v>0</v>
      </c>
      <c r="CC38" s="249">
        <f t="shared" si="45"/>
        <v>0</v>
      </c>
      <c r="CD38" s="249">
        <f t="shared" si="45"/>
        <v>0</v>
      </c>
      <c r="CE38" s="249">
        <f t="shared" si="45"/>
        <v>0</v>
      </c>
      <c r="CF38" s="249">
        <f t="shared" si="45"/>
        <v>0</v>
      </c>
      <c r="CG38" s="54">
        <f t="shared" si="7"/>
        <v>0</v>
      </c>
      <c r="CH38" s="54">
        <f t="shared" si="8"/>
        <v>0</v>
      </c>
      <c r="CI38" s="54">
        <f t="shared" si="9"/>
        <v>0.73250000000000004</v>
      </c>
      <c r="CJ38" s="54">
        <f t="shared" si="10"/>
        <v>0</v>
      </c>
      <c r="CK38" s="54">
        <f t="shared" si="11"/>
        <v>0</v>
      </c>
      <c r="CL38" s="54">
        <f t="shared" si="12"/>
        <v>0</v>
      </c>
      <c r="CM38" s="54">
        <f t="shared" si="13"/>
        <v>0</v>
      </c>
      <c r="CN38" s="54">
        <f t="shared" si="14"/>
        <v>0</v>
      </c>
      <c r="CO38" s="279" t="str">
        <f>'13'!CK37</f>
        <v>нд</v>
      </c>
      <c r="CP38" s="190"/>
      <c r="CQ38" s="75"/>
      <c r="CR38" s="75"/>
      <c r="CS38" s="75"/>
      <c r="CT38" s="75"/>
    </row>
    <row r="39" spans="1:98" ht="27.75" customHeight="1">
      <c r="A39" s="225" t="str">
        <f>'Формат ИПР'!B24</f>
        <v>1.1.1.3</v>
      </c>
      <c r="B39" s="388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9" s="227" t="str">
        <f>'Формат ИПР'!D24</f>
        <v>F_prj_109108_47168</v>
      </c>
      <c r="D39" s="33" t="s">
        <v>509</v>
      </c>
      <c r="E39" s="51">
        <f t="shared" ref="E39:G40" si="46">IF(M39="нд","нд",M39+U39+AC39+AK39)</f>
        <v>0</v>
      </c>
      <c r="F39" s="51">
        <f t="shared" si="46"/>
        <v>0</v>
      </c>
      <c r="G39" s="51">
        <f t="shared" si="46"/>
        <v>1.3979999999999999</v>
      </c>
      <c r="H39" s="51">
        <f>IF(M39="нд","нд",P39+X39+AF39+AN39)</f>
        <v>0</v>
      </c>
      <c r="I39" s="51">
        <f>IF(M39="нд","нд",Q39+Y39+AG39+AO39)</f>
        <v>0</v>
      </c>
      <c r="J39" s="51">
        <f>IF(M39="нд","нд",R39+Z39+AH39+AP39)</f>
        <v>0</v>
      </c>
      <c r="K39" s="51">
        <f>IF(S39="нд","нд",S39+AA39+AI39+AQ39)</f>
        <v>0</v>
      </c>
      <c r="L39" s="51">
        <f>IF(T39="нд","нд",T39+AB39+AJ39+AR39)</f>
        <v>0</v>
      </c>
      <c r="M39" s="49">
        <f>'Формат ИПР'!CZ24</f>
        <v>0</v>
      </c>
      <c r="N39" s="49">
        <v>0</v>
      </c>
      <c r="O39" s="16">
        <f>IF(M39="нд","нд",'Формат ИПР'!CY24-P39-Q39)</f>
        <v>0</v>
      </c>
      <c r="P39" s="49">
        <v>0</v>
      </c>
      <c r="Q39" s="49">
        <v>0</v>
      </c>
      <c r="R39" s="49">
        <v>0</v>
      </c>
      <c r="S39" s="6">
        <f>'Формат ИПР'!DA24</f>
        <v>0</v>
      </c>
      <c r="T39" s="51">
        <f>'Формат ИПР'!DB24</f>
        <v>0</v>
      </c>
      <c r="U39" s="49">
        <f>'Формат ИПР'!DJ24</f>
        <v>0</v>
      </c>
      <c r="V39" s="51">
        <v>0</v>
      </c>
      <c r="W39" s="16">
        <f>IF(M39="нд","нд",'Формат ИПР'!DI24-X39-Y39)</f>
        <v>0</v>
      </c>
      <c r="X39" s="51">
        <v>0</v>
      </c>
      <c r="Y39" s="51">
        <v>0</v>
      </c>
      <c r="Z39" s="52">
        <v>0</v>
      </c>
      <c r="AA39" s="52">
        <f>'Формат ИПР'!DK24</f>
        <v>0</v>
      </c>
      <c r="AB39" s="6">
        <f>'Формат ИПР'!DL24</f>
        <v>0</v>
      </c>
      <c r="AC39" s="49">
        <f>'Формат ИПР'!DT24</f>
        <v>0</v>
      </c>
      <c r="AD39" s="49">
        <v>0</v>
      </c>
      <c r="AE39" s="16">
        <f>IF(M39="нд","нд",'Формат ИПР'!DS24-AF39-AG39)</f>
        <v>0</v>
      </c>
      <c r="AF39" s="49">
        <v>0</v>
      </c>
      <c r="AG39" s="49">
        <v>0</v>
      </c>
      <c r="AH39" s="49">
        <v>0</v>
      </c>
      <c r="AI39" s="49">
        <f>'Формат ИПР'!DU24</f>
        <v>0</v>
      </c>
      <c r="AJ39" s="49">
        <f>'Формат ИПР'!DV24</f>
        <v>0</v>
      </c>
      <c r="AK39" s="49">
        <f>'Формат ИПР'!ED24</f>
        <v>0</v>
      </c>
      <c r="AL39" s="49">
        <v>0</v>
      </c>
      <c r="AM39" s="16">
        <f>IF(M39="нд","нд",'Формат ИПР'!EC24-AN39-AO39)</f>
        <v>1.3979999999999999</v>
      </c>
      <c r="AN39" s="49">
        <v>0</v>
      </c>
      <c r="AO39" s="49">
        <v>0</v>
      </c>
      <c r="AP39" s="49">
        <v>0</v>
      </c>
      <c r="AQ39" s="49">
        <f>'Формат ИПР'!EE24</f>
        <v>0</v>
      </c>
      <c r="AR39" s="49">
        <f>'Формат ИПР'!EF24</f>
        <v>0</v>
      </c>
      <c r="AS39" s="51">
        <f t="shared" ref="AS39:AZ39" si="47">BA39+BI39+BQ39+BY39</f>
        <v>0</v>
      </c>
      <c r="AT39" s="51">
        <f t="shared" si="47"/>
        <v>0</v>
      </c>
      <c r="AU39" s="51">
        <f t="shared" si="47"/>
        <v>0</v>
      </c>
      <c r="AV39" s="51">
        <f t="shared" si="47"/>
        <v>0</v>
      </c>
      <c r="AW39" s="51">
        <f t="shared" si="47"/>
        <v>0</v>
      </c>
      <c r="AX39" s="51">
        <f t="shared" si="47"/>
        <v>0</v>
      </c>
      <c r="AY39" s="51">
        <f t="shared" si="47"/>
        <v>0</v>
      </c>
      <c r="AZ39" s="51">
        <f t="shared" si="47"/>
        <v>0</v>
      </c>
      <c r="BA39" s="49">
        <f>'Формат ИПР'!DE24</f>
        <v>0</v>
      </c>
      <c r="BB39" s="49">
        <v>0</v>
      </c>
      <c r="BC39" s="16">
        <f>'Формат ИПР'!DD24-BD39-BE39</f>
        <v>0</v>
      </c>
      <c r="BD39" s="49">
        <v>0</v>
      </c>
      <c r="BE39" s="49">
        <v>0</v>
      </c>
      <c r="BF39" s="49">
        <v>0</v>
      </c>
      <c r="BG39" s="49">
        <f>'Формат ИПР'!DF24</f>
        <v>0</v>
      </c>
      <c r="BH39" s="49">
        <f>'Формат ИПР'!DG24</f>
        <v>0</v>
      </c>
      <c r="BI39" s="49">
        <f>'Формат ИПР'!DO24</f>
        <v>0</v>
      </c>
      <c r="BJ39" s="49">
        <v>0</v>
      </c>
      <c r="BK39" s="16">
        <f>'Формат ИПР'!DN24-BL39-BM39</f>
        <v>0</v>
      </c>
      <c r="BL39" s="49">
        <v>0</v>
      </c>
      <c r="BM39" s="49">
        <v>0</v>
      </c>
      <c r="BN39" s="49">
        <v>0</v>
      </c>
      <c r="BO39" s="49">
        <f>'Формат ИПР'!DP24</f>
        <v>0</v>
      </c>
      <c r="BP39" s="49">
        <f>'Формат ИПР'!DQ24</f>
        <v>0</v>
      </c>
      <c r="BQ39" s="49">
        <f>'Формат ИПР'!DY24</f>
        <v>0</v>
      </c>
      <c r="BR39" s="49">
        <v>0</v>
      </c>
      <c r="BS39" s="16">
        <f>'Формат ИПР'!DX24-BT39-BU39</f>
        <v>0</v>
      </c>
      <c r="BT39" s="49">
        <v>0</v>
      </c>
      <c r="BU39" s="49">
        <v>0</v>
      </c>
      <c r="BV39" s="49">
        <v>0</v>
      </c>
      <c r="BW39" s="49">
        <f>'Формат ИПР'!DZ24</f>
        <v>0</v>
      </c>
      <c r="BX39" s="49">
        <f>'Формат ИПР'!EA24</f>
        <v>0</v>
      </c>
      <c r="BY39" s="49">
        <f>'Формат ИПР'!EI24</f>
        <v>0</v>
      </c>
      <c r="BZ39" s="49">
        <v>0</v>
      </c>
      <c r="CA39" s="16">
        <f>'Формат ИПР'!EH24-CB39-CC39</f>
        <v>0</v>
      </c>
      <c r="CB39" s="49">
        <v>0</v>
      </c>
      <c r="CC39" s="49">
        <v>0</v>
      </c>
      <c r="CD39" s="49">
        <v>0</v>
      </c>
      <c r="CE39" s="49">
        <f>'Формат ИПР'!EJ24</f>
        <v>0</v>
      </c>
      <c r="CF39" s="49">
        <f>'Формат ИПР'!EK24</f>
        <v>0</v>
      </c>
      <c r="CG39" s="54">
        <f t="shared" si="7"/>
        <v>0</v>
      </c>
      <c r="CH39" s="54">
        <f t="shared" si="8"/>
        <v>0</v>
      </c>
      <c r="CI39" s="54">
        <f t="shared" si="9"/>
        <v>0</v>
      </c>
      <c r="CJ39" s="54">
        <f t="shared" si="10"/>
        <v>0</v>
      </c>
      <c r="CK39" s="54">
        <f t="shared" si="11"/>
        <v>0</v>
      </c>
      <c r="CL39" s="54">
        <f t="shared" si="12"/>
        <v>0</v>
      </c>
      <c r="CM39" s="54">
        <f t="shared" si="13"/>
        <v>0</v>
      </c>
      <c r="CN39" s="54">
        <f t="shared" si="14"/>
        <v>0</v>
      </c>
      <c r="CO39" s="217" t="str">
        <f>'13'!CK38</f>
        <v>нд</v>
      </c>
      <c r="CP39" s="190"/>
      <c r="CQ39" s="75"/>
      <c r="CR39" s="75"/>
      <c r="CS39" s="75"/>
      <c r="CT39" s="75"/>
    </row>
    <row r="40" spans="1:98" ht="27.75" customHeight="1">
      <c r="A40" s="225" t="str">
        <f>'Формат ИПР'!B25</f>
        <v>1.1.1.3</v>
      </c>
      <c r="B40" s="388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40" s="227" t="str">
        <f>'Формат ИПР'!D25</f>
        <v>J_Che246_19</v>
      </c>
      <c r="D40" s="33" t="s">
        <v>509</v>
      </c>
      <c r="E40" s="51" t="str">
        <f t="shared" si="46"/>
        <v>нд</v>
      </c>
      <c r="F40" s="51" t="str">
        <f>IF(N40="нд","нд",N40+V40+AD40+AL40)</f>
        <v>нд</v>
      </c>
      <c r="G40" s="51" t="str">
        <f t="shared" si="46"/>
        <v>нд</v>
      </c>
      <c r="H40" s="51" t="str">
        <f>IF(M40="нд","нд",P40+X40+AF40+AN40)</f>
        <v>нд</v>
      </c>
      <c r="I40" s="51" t="str">
        <f>IF(M40="нд","нд",Q40+Y40+AG40+AO40)</f>
        <v>нд</v>
      </c>
      <c r="J40" s="51" t="str">
        <f>IF(M40="нд","нд",R40+Z40+AH40+AP40)</f>
        <v>нд</v>
      </c>
      <c r="K40" s="51" t="str">
        <f>IF(S40="нд","нд",S40+AA40+AI40+AQ40)</f>
        <v>нд</v>
      </c>
      <c r="L40" s="51" t="str">
        <f>IF(T40="нд","нд",T40+AB40+AJ40+AR40)</f>
        <v>нд</v>
      </c>
      <c r="M40" s="49" t="str">
        <f>'Формат ИПР'!CZ25</f>
        <v>нд</v>
      </c>
      <c r="N40" s="49" t="s">
        <v>110</v>
      </c>
      <c r="O40" s="16" t="str">
        <f>IF(M40="нд","нд",'Формат ИПР'!CY25-P40-Q40)</f>
        <v>нд</v>
      </c>
      <c r="P40" s="49" t="s">
        <v>110</v>
      </c>
      <c r="Q40" s="49" t="s">
        <v>110</v>
      </c>
      <c r="R40" s="49" t="s">
        <v>110</v>
      </c>
      <c r="S40" s="6" t="str">
        <f>'Формат ИПР'!DA25</f>
        <v>нд</v>
      </c>
      <c r="T40" s="51" t="str">
        <f>'Формат ИПР'!DB25</f>
        <v>нд</v>
      </c>
      <c r="U40" s="49" t="str">
        <f>'Формат ИПР'!DJ25</f>
        <v>нд</v>
      </c>
      <c r="V40" s="51" t="s">
        <v>110</v>
      </c>
      <c r="W40" s="16" t="str">
        <f>IF(M40="нд","нд",'Формат ИПР'!DI25-X40-Y40)</f>
        <v>нд</v>
      </c>
      <c r="X40" s="51" t="s">
        <v>110</v>
      </c>
      <c r="Y40" s="51" t="s">
        <v>110</v>
      </c>
      <c r="Z40" s="52" t="s">
        <v>110</v>
      </c>
      <c r="AA40" s="52" t="str">
        <f>'Формат ИПР'!DK25</f>
        <v>нд</v>
      </c>
      <c r="AB40" s="6" t="str">
        <f>'Формат ИПР'!DL25</f>
        <v>нд</v>
      </c>
      <c r="AC40" s="49" t="str">
        <f>'Формат ИПР'!DT25</f>
        <v>нд</v>
      </c>
      <c r="AD40" s="49" t="s">
        <v>110</v>
      </c>
      <c r="AE40" s="16" t="str">
        <f>IF(M40="нд","нд",'Формат ИПР'!DS25-AF40-AG40)</f>
        <v>нд</v>
      </c>
      <c r="AF40" s="49" t="s">
        <v>110</v>
      </c>
      <c r="AG40" s="49" t="s">
        <v>110</v>
      </c>
      <c r="AH40" s="49" t="s">
        <v>110</v>
      </c>
      <c r="AI40" s="49" t="str">
        <f>'Формат ИПР'!DU25</f>
        <v>нд</v>
      </c>
      <c r="AJ40" s="49" t="str">
        <f>'Формат ИПР'!DV25</f>
        <v>нд</v>
      </c>
      <c r="AK40" s="49" t="str">
        <f>'Формат ИПР'!ED25</f>
        <v>нд</v>
      </c>
      <c r="AL40" s="49" t="s">
        <v>110</v>
      </c>
      <c r="AM40" s="16" t="str">
        <f>IF(M40="нд","нд",'Формат ИПР'!EC25-AN40-AO40)</f>
        <v>нд</v>
      </c>
      <c r="AN40" s="49" t="s">
        <v>110</v>
      </c>
      <c r="AO40" s="49" t="s">
        <v>110</v>
      </c>
      <c r="AP40" s="49" t="s">
        <v>110</v>
      </c>
      <c r="AQ40" s="49" t="str">
        <f>'Формат ИПР'!EE25</f>
        <v>нд</v>
      </c>
      <c r="AR40" s="49" t="str">
        <f>'Формат ИПР'!EF25</f>
        <v>нд</v>
      </c>
      <c r="AS40" s="51">
        <f t="shared" ref="AS40" si="48">BA40+BI40+BQ40+BY40</f>
        <v>0</v>
      </c>
      <c r="AT40" s="51">
        <f t="shared" ref="AT40" si="49">BB40+BJ40+BR40+BZ40</f>
        <v>0</v>
      </c>
      <c r="AU40" s="51">
        <f t="shared" ref="AU40" si="50">BC40+BK40+BS40+CA40</f>
        <v>0.73250000000000004</v>
      </c>
      <c r="AV40" s="51">
        <f t="shared" ref="AV40" si="51">BD40+BL40+BT40+CB40</f>
        <v>0</v>
      </c>
      <c r="AW40" s="51">
        <f t="shared" ref="AW40" si="52">BE40+BM40+BU40+CC40</f>
        <v>0</v>
      </c>
      <c r="AX40" s="51">
        <f t="shared" ref="AX40" si="53">BF40+BN40+BV40+CD40</f>
        <v>0</v>
      </c>
      <c r="AY40" s="51">
        <f t="shared" ref="AY40" si="54">BG40+BO40+BW40+CE40</f>
        <v>0</v>
      </c>
      <c r="AZ40" s="51">
        <f t="shared" ref="AZ40" si="55">BH40+BP40+BX40+CF40</f>
        <v>0</v>
      </c>
      <c r="BA40" s="49">
        <f>'Формат ИПР'!DE25</f>
        <v>0</v>
      </c>
      <c r="BB40" s="49">
        <v>0</v>
      </c>
      <c r="BC40" s="16">
        <f>'Формат ИПР'!DD25-BD40-BE40</f>
        <v>0.73250000000000004</v>
      </c>
      <c r="BD40" s="49">
        <v>0</v>
      </c>
      <c r="BE40" s="49">
        <v>0</v>
      </c>
      <c r="BF40" s="49">
        <v>0</v>
      </c>
      <c r="BG40" s="49">
        <f>'Формат ИПР'!DF25</f>
        <v>0</v>
      </c>
      <c r="BH40" s="49">
        <f>'Формат ИПР'!DG25</f>
        <v>0</v>
      </c>
      <c r="BI40" s="49">
        <f>'Формат ИПР'!DO25</f>
        <v>0</v>
      </c>
      <c r="BJ40" s="49">
        <v>0</v>
      </c>
      <c r="BK40" s="16">
        <f>'Формат ИПР'!DN25-BL40-BM40</f>
        <v>0</v>
      </c>
      <c r="BL40" s="49">
        <v>0</v>
      </c>
      <c r="BM40" s="49">
        <v>0</v>
      </c>
      <c r="BN40" s="49">
        <v>0</v>
      </c>
      <c r="BO40" s="49">
        <f>'Формат ИПР'!DP25</f>
        <v>0</v>
      </c>
      <c r="BP40" s="49">
        <f>'Формат ИПР'!DQ25</f>
        <v>0</v>
      </c>
      <c r="BQ40" s="49">
        <f>'Формат ИПР'!DY25</f>
        <v>0</v>
      </c>
      <c r="BR40" s="49">
        <v>0</v>
      </c>
      <c r="BS40" s="16">
        <f>'Формат ИПР'!DX25-BT40-BU40</f>
        <v>0</v>
      </c>
      <c r="BT40" s="49">
        <v>0</v>
      </c>
      <c r="BU40" s="49">
        <v>0</v>
      </c>
      <c r="BV40" s="49">
        <v>0</v>
      </c>
      <c r="BW40" s="49">
        <f>'Формат ИПР'!DZ25</f>
        <v>0</v>
      </c>
      <c r="BX40" s="49">
        <f>'Формат ИПР'!EA25</f>
        <v>0</v>
      </c>
      <c r="BY40" s="49">
        <f>'Формат ИПР'!EI25</f>
        <v>0</v>
      </c>
      <c r="BZ40" s="49">
        <v>0</v>
      </c>
      <c r="CA40" s="16">
        <f>'Формат ИПР'!EH25-CB40-CC40</f>
        <v>0</v>
      </c>
      <c r="CB40" s="49">
        <v>0</v>
      </c>
      <c r="CC40" s="49">
        <v>0</v>
      </c>
      <c r="CD40" s="49">
        <v>0</v>
      </c>
      <c r="CE40" s="49">
        <f>'Формат ИПР'!EJ25</f>
        <v>0</v>
      </c>
      <c r="CF40" s="49">
        <f>'Формат ИПР'!EK25</f>
        <v>0</v>
      </c>
      <c r="CG40" s="54" t="str">
        <f t="shared" si="7"/>
        <v>нд</v>
      </c>
      <c r="CH40" s="54" t="str">
        <f t="shared" si="8"/>
        <v>нд</v>
      </c>
      <c r="CI40" s="54" t="str">
        <f t="shared" si="9"/>
        <v>нд</v>
      </c>
      <c r="CJ40" s="54" t="str">
        <f t="shared" si="10"/>
        <v>нд</v>
      </c>
      <c r="CK40" s="54" t="str">
        <f t="shared" si="11"/>
        <v>нд</v>
      </c>
      <c r="CL40" s="54" t="str">
        <f t="shared" si="12"/>
        <v>нд</v>
      </c>
      <c r="CM40" s="54" t="str">
        <f t="shared" si="13"/>
        <v>нд</v>
      </c>
      <c r="CN40" s="54" t="str">
        <f t="shared" si="14"/>
        <v>нд</v>
      </c>
      <c r="CO40" s="217" t="str">
        <f>'13'!CK39</f>
        <v>Освоние по договору ТП 3 3672 от 29.12.2016г. Доп.соглашение №1 от 30.12.18г.</v>
      </c>
      <c r="CP40" s="190"/>
      <c r="CQ40" s="75"/>
      <c r="CR40" s="75"/>
      <c r="CS40" s="75"/>
      <c r="CT40" s="75"/>
    </row>
    <row r="41" spans="1:98" ht="27.75" customHeight="1">
      <c r="A41" s="225" t="s">
        <v>118</v>
      </c>
      <c r="B41" s="388" t="s">
        <v>119</v>
      </c>
      <c r="C41" s="227" t="s">
        <v>107</v>
      </c>
      <c r="D41" s="33" t="s">
        <v>509</v>
      </c>
      <c r="E41" s="51">
        <f t="shared" ref="E41:AJ41" si="56">E42+E43</f>
        <v>0</v>
      </c>
      <c r="F41" s="51">
        <f t="shared" si="56"/>
        <v>0</v>
      </c>
      <c r="G41" s="51">
        <f t="shared" si="56"/>
        <v>0</v>
      </c>
      <c r="H41" s="51">
        <f t="shared" si="56"/>
        <v>0</v>
      </c>
      <c r="I41" s="51">
        <f t="shared" si="56"/>
        <v>0</v>
      </c>
      <c r="J41" s="51">
        <f t="shared" si="56"/>
        <v>0</v>
      </c>
      <c r="K41" s="51">
        <f t="shared" si="56"/>
        <v>0</v>
      </c>
      <c r="L41" s="51">
        <f t="shared" si="56"/>
        <v>0</v>
      </c>
      <c r="M41" s="6">
        <f t="shared" si="56"/>
        <v>0</v>
      </c>
      <c r="N41" s="6">
        <f t="shared" si="56"/>
        <v>0</v>
      </c>
      <c r="O41" s="235">
        <f t="shared" si="56"/>
        <v>0</v>
      </c>
      <c r="P41" s="6">
        <f t="shared" si="56"/>
        <v>0</v>
      </c>
      <c r="Q41" s="6">
        <f t="shared" si="56"/>
        <v>0</v>
      </c>
      <c r="R41" s="6">
        <f t="shared" si="56"/>
        <v>0</v>
      </c>
      <c r="S41" s="6">
        <f t="shared" si="56"/>
        <v>0</v>
      </c>
      <c r="T41" s="51">
        <f t="shared" si="56"/>
        <v>0</v>
      </c>
      <c r="U41" s="6">
        <f t="shared" si="56"/>
        <v>0</v>
      </c>
      <c r="V41" s="51">
        <f t="shared" si="56"/>
        <v>0</v>
      </c>
      <c r="W41" s="235">
        <f t="shared" si="56"/>
        <v>0</v>
      </c>
      <c r="X41" s="51">
        <f t="shared" si="56"/>
        <v>0</v>
      </c>
      <c r="Y41" s="51">
        <f t="shared" si="56"/>
        <v>0</v>
      </c>
      <c r="Z41" s="52">
        <f t="shared" si="56"/>
        <v>0</v>
      </c>
      <c r="AA41" s="52">
        <f t="shared" si="56"/>
        <v>0</v>
      </c>
      <c r="AB41" s="6">
        <f t="shared" si="56"/>
        <v>0</v>
      </c>
      <c r="AC41" s="6">
        <f t="shared" si="56"/>
        <v>0</v>
      </c>
      <c r="AD41" s="6">
        <f t="shared" si="56"/>
        <v>0</v>
      </c>
      <c r="AE41" s="235">
        <f t="shared" si="56"/>
        <v>0</v>
      </c>
      <c r="AF41" s="6">
        <f t="shared" si="56"/>
        <v>0</v>
      </c>
      <c r="AG41" s="6">
        <f t="shared" si="56"/>
        <v>0</v>
      </c>
      <c r="AH41" s="6">
        <f t="shared" si="56"/>
        <v>0</v>
      </c>
      <c r="AI41" s="6">
        <f t="shared" si="56"/>
        <v>0</v>
      </c>
      <c r="AJ41" s="6">
        <f t="shared" si="56"/>
        <v>0</v>
      </c>
      <c r="AK41" s="6">
        <f t="shared" ref="AK41:BP41" si="57">AK42+AK43</f>
        <v>0</v>
      </c>
      <c r="AL41" s="6">
        <f t="shared" si="57"/>
        <v>0</v>
      </c>
      <c r="AM41" s="235">
        <f t="shared" si="57"/>
        <v>0</v>
      </c>
      <c r="AN41" s="6">
        <f t="shared" si="57"/>
        <v>0</v>
      </c>
      <c r="AO41" s="6">
        <f t="shared" si="57"/>
        <v>0</v>
      </c>
      <c r="AP41" s="6">
        <f t="shared" si="57"/>
        <v>0</v>
      </c>
      <c r="AQ41" s="6">
        <f t="shared" si="57"/>
        <v>0</v>
      </c>
      <c r="AR41" s="6">
        <f t="shared" si="57"/>
        <v>0</v>
      </c>
      <c r="AS41" s="51">
        <f t="shared" si="57"/>
        <v>0</v>
      </c>
      <c r="AT41" s="51">
        <f t="shared" si="57"/>
        <v>0</v>
      </c>
      <c r="AU41" s="51">
        <f t="shared" si="57"/>
        <v>0</v>
      </c>
      <c r="AV41" s="51">
        <f t="shared" si="57"/>
        <v>0</v>
      </c>
      <c r="AW41" s="51">
        <f t="shared" si="57"/>
        <v>0</v>
      </c>
      <c r="AX41" s="51">
        <f t="shared" si="57"/>
        <v>0</v>
      </c>
      <c r="AY41" s="51">
        <f t="shared" si="57"/>
        <v>0</v>
      </c>
      <c r="AZ41" s="51">
        <f t="shared" si="57"/>
        <v>0</v>
      </c>
      <c r="BA41" s="6">
        <f t="shared" si="57"/>
        <v>0</v>
      </c>
      <c r="BB41" s="6">
        <f t="shared" si="57"/>
        <v>0</v>
      </c>
      <c r="BC41" s="235">
        <f t="shared" si="57"/>
        <v>0</v>
      </c>
      <c r="BD41" s="6">
        <f t="shared" si="57"/>
        <v>0</v>
      </c>
      <c r="BE41" s="6">
        <f t="shared" si="57"/>
        <v>0</v>
      </c>
      <c r="BF41" s="6">
        <f t="shared" si="57"/>
        <v>0</v>
      </c>
      <c r="BG41" s="6">
        <f>BG42+BG43</f>
        <v>0</v>
      </c>
      <c r="BH41" s="6">
        <f t="shared" si="57"/>
        <v>0</v>
      </c>
      <c r="BI41" s="6">
        <f t="shared" si="57"/>
        <v>0</v>
      </c>
      <c r="BJ41" s="6">
        <f t="shared" si="57"/>
        <v>0</v>
      </c>
      <c r="BK41" s="235">
        <f t="shared" si="57"/>
        <v>0</v>
      </c>
      <c r="BL41" s="6">
        <f t="shared" si="57"/>
        <v>0</v>
      </c>
      <c r="BM41" s="6">
        <f t="shared" si="57"/>
        <v>0</v>
      </c>
      <c r="BN41" s="6">
        <f t="shared" si="57"/>
        <v>0</v>
      </c>
      <c r="BO41" s="6">
        <f t="shared" si="57"/>
        <v>0</v>
      </c>
      <c r="BP41" s="6">
        <f t="shared" si="57"/>
        <v>0</v>
      </c>
      <c r="BQ41" s="6">
        <f t="shared" ref="BQ41:CF41" si="58">BQ42+BQ43</f>
        <v>0</v>
      </c>
      <c r="BR41" s="6">
        <f t="shared" si="58"/>
        <v>0</v>
      </c>
      <c r="BS41" s="235">
        <f t="shared" si="58"/>
        <v>0</v>
      </c>
      <c r="BT41" s="6">
        <f t="shared" si="58"/>
        <v>0</v>
      </c>
      <c r="BU41" s="6">
        <f t="shared" si="58"/>
        <v>0</v>
      </c>
      <c r="BV41" s="6">
        <f t="shared" si="58"/>
        <v>0</v>
      </c>
      <c r="BW41" s="6">
        <f t="shared" si="58"/>
        <v>0</v>
      </c>
      <c r="BX41" s="6">
        <f t="shared" si="58"/>
        <v>0</v>
      </c>
      <c r="BY41" s="6">
        <f t="shared" si="58"/>
        <v>0</v>
      </c>
      <c r="BZ41" s="6">
        <f t="shared" si="58"/>
        <v>0</v>
      </c>
      <c r="CA41" s="235">
        <f t="shared" si="58"/>
        <v>0</v>
      </c>
      <c r="CB41" s="6">
        <f t="shared" si="58"/>
        <v>0</v>
      </c>
      <c r="CC41" s="6">
        <f t="shared" si="58"/>
        <v>0</v>
      </c>
      <c r="CD41" s="6">
        <f t="shared" si="58"/>
        <v>0</v>
      </c>
      <c r="CE41" s="6">
        <f t="shared" si="58"/>
        <v>0</v>
      </c>
      <c r="CF41" s="6">
        <f t="shared" si="58"/>
        <v>0</v>
      </c>
      <c r="CG41" s="54">
        <f t="shared" si="7"/>
        <v>0</v>
      </c>
      <c r="CH41" s="54">
        <f t="shared" si="8"/>
        <v>0</v>
      </c>
      <c r="CI41" s="54">
        <f t="shared" si="9"/>
        <v>0</v>
      </c>
      <c r="CJ41" s="54">
        <f t="shared" si="10"/>
        <v>0</v>
      </c>
      <c r="CK41" s="54">
        <f t="shared" si="11"/>
        <v>0</v>
      </c>
      <c r="CL41" s="54">
        <f t="shared" si="12"/>
        <v>0</v>
      </c>
      <c r="CM41" s="54">
        <f t="shared" si="13"/>
        <v>0</v>
      </c>
      <c r="CN41" s="54">
        <f t="shared" si="14"/>
        <v>0</v>
      </c>
      <c r="CO41" s="279" t="str">
        <f>'13'!CK40</f>
        <v>нд</v>
      </c>
      <c r="CP41" s="190"/>
      <c r="CQ41" s="75"/>
      <c r="CR41" s="75"/>
      <c r="CS41" s="75"/>
      <c r="CT41" s="75"/>
    </row>
    <row r="42" spans="1:98" ht="27.75" customHeight="1">
      <c r="A42" s="225" t="s">
        <v>120</v>
      </c>
      <c r="B42" s="388" t="s">
        <v>121</v>
      </c>
      <c r="C42" s="227" t="s">
        <v>107</v>
      </c>
      <c r="D42" s="33" t="s">
        <v>509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6">
        <v>0</v>
      </c>
      <c r="N42" s="6">
        <v>0</v>
      </c>
      <c r="O42" s="235">
        <v>0</v>
      </c>
      <c r="P42" s="6">
        <v>0</v>
      </c>
      <c r="Q42" s="6">
        <v>0</v>
      </c>
      <c r="R42" s="6">
        <v>0</v>
      </c>
      <c r="S42" s="6">
        <v>0</v>
      </c>
      <c r="T42" s="51">
        <v>0</v>
      </c>
      <c r="U42" s="6">
        <v>0</v>
      </c>
      <c r="V42" s="51">
        <v>0</v>
      </c>
      <c r="W42" s="235">
        <v>0</v>
      </c>
      <c r="X42" s="51">
        <v>0</v>
      </c>
      <c r="Y42" s="51">
        <v>0</v>
      </c>
      <c r="Z42" s="51">
        <v>0</v>
      </c>
      <c r="AA42" s="52">
        <v>0</v>
      </c>
      <c r="AB42" s="6">
        <v>0</v>
      </c>
      <c r="AC42" s="6">
        <v>0</v>
      </c>
      <c r="AD42" s="51">
        <v>0</v>
      </c>
      <c r="AE42" s="235">
        <v>0</v>
      </c>
      <c r="AF42" s="51">
        <v>0</v>
      </c>
      <c r="AG42" s="51">
        <v>0</v>
      </c>
      <c r="AH42" s="51">
        <v>0</v>
      </c>
      <c r="AI42" s="6">
        <v>0</v>
      </c>
      <c r="AJ42" s="6">
        <v>0</v>
      </c>
      <c r="AK42" s="6">
        <v>0</v>
      </c>
      <c r="AL42" s="51">
        <v>0</v>
      </c>
      <c r="AM42" s="235">
        <v>0</v>
      </c>
      <c r="AN42" s="51">
        <v>0</v>
      </c>
      <c r="AO42" s="51">
        <v>0</v>
      </c>
      <c r="AP42" s="51">
        <v>0</v>
      </c>
      <c r="AQ42" s="6">
        <v>0</v>
      </c>
      <c r="AR42" s="6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54">
        <f t="shared" si="7"/>
        <v>0</v>
      </c>
      <c r="CH42" s="54">
        <f t="shared" si="8"/>
        <v>0</v>
      </c>
      <c r="CI42" s="54">
        <f t="shared" si="9"/>
        <v>0</v>
      </c>
      <c r="CJ42" s="54">
        <f t="shared" si="10"/>
        <v>0</v>
      </c>
      <c r="CK42" s="54">
        <f t="shared" si="11"/>
        <v>0</v>
      </c>
      <c r="CL42" s="54">
        <f t="shared" si="12"/>
        <v>0</v>
      </c>
      <c r="CM42" s="54">
        <f t="shared" si="13"/>
        <v>0</v>
      </c>
      <c r="CN42" s="54">
        <f t="shared" si="14"/>
        <v>0</v>
      </c>
      <c r="CO42" s="279" t="str">
        <f>'13'!CK41</f>
        <v>нд</v>
      </c>
      <c r="CP42" s="190"/>
      <c r="CQ42" s="75"/>
      <c r="CR42" s="75"/>
      <c r="CS42" s="75"/>
      <c r="CT42" s="75"/>
    </row>
    <row r="43" spans="1:98" ht="27.75" customHeight="1">
      <c r="A43" s="225" t="s">
        <v>122</v>
      </c>
      <c r="B43" s="388" t="s">
        <v>123</v>
      </c>
      <c r="C43" s="227" t="s">
        <v>107</v>
      </c>
      <c r="D43" s="33" t="s">
        <v>509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51">
        <v>0</v>
      </c>
      <c r="AT43" s="51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54">
        <f t="shared" si="7"/>
        <v>0</v>
      </c>
      <c r="CH43" s="54">
        <f t="shared" si="8"/>
        <v>0</v>
      </c>
      <c r="CI43" s="54">
        <f t="shared" si="9"/>
        <v>0</v>
      </c>
      <c r="CJ43" s="54">
        <f t="shared" si="10"/>
        <v>0</v>
      </c>
      <c r="CK43" s="54">
        <f t="shared" si="11"/>
        <v>0</v>
      </c>
      <c r="CL43" s="54">
        <f t="shared" si="12"/>
        <v>0</v>
      </c>
      <c r="CM43" s="54">
        <f t="shared" si="13"/>
        <v>0</v>
      </c>
      <c r="CN43" s="54">
        <f t="shared" si="14"/>
        <v>0</v>
      </c>
      <c r="CO43" s="279" t="str">
        <f>'13'!CK42</f>
        <v>нд</v>
      </c>
      <c r="CP43" s="190"/>
      <c r="CQ43" s="75"/>
      <c r="CR43" s="75"/>
      <c r="CS43" s="75"/>
      <c r="CT43" s="75"/>
    </row>
    <row r="44" spans="1:98" ht="27.75" customHeight="1">
      <c r="A44" s="225" t="s">
        <v>124</v>
      </c>
      <c r="B44" s="388" t="s">
        <v>552</v>
      </c>
      <c r="C44" s="227" t="s">
        <v>107</v>
      </c>
      <c r="D44" s="33" t="s">
        <v>509</v>
      </c>
      <c r="E44" s="51">
        <f t="shared" ref="E44:AJ44" si="59">E45+E68</f>
        <v>0</v>
      </c>
      <c r="F44" s="51">
        <f t="shared" si="59"/>
        <v>0</v>
      </c>
      <c r="G44" s="51">
        <f t="shared" si="59"/>
        <v>53</v>
      </c>
      <c r="H44" s="51">
        <f t="shared" si="59"/>
        <v>0</v>
      </c>
      <c r="I44" s="51">
        <f t="shared" si="59"/>
        <v>0</v>
      </c>
      <c r="J44" s="51">
        <f t="shared" si="59"/>
        <v>0</v>
      </c>
      <c r="K44" s="51">
        <f t="shared" si="59"/>
        <v>0</v>
      </c>
      <c r="L44" s="51">
        <f t="shared" si="59"/>
        <v>0</v>
      </c>
      <c r="M44" s="6">
        <f t="shared" si="59"/>
        <v>0</v>
      </c>
      <c r="N44" s="6">
        <f t="shared" si="59"/>
        <v>0</v>
      </c>
      <c r="O44" s="235">
        <f t="shared" si="59"/>
        <v>53</v>
      </c>
      <c r="P44" s="6">
        <f t="shared" si="59"/>
        <v>0</v>
      </c>
      <c r="Q44" s="6">
        <f t="shared" si="59"/>
        <v>0</v>
      </c>
      <c r="R44" s="6">
        <f t="shared" si="59"/>
        <v>0</v>
      </c>
      <c r="S44" s="6">
        <f t="shared" si="59"/>
        <v>0</v>
      </c>
      <c r="T44" s="51">
        <f t="shared" si="59"/>
        <v>0</v>
      </c>
      <c r="U44" s="6">
        <f t="shared" si="59"/>
        <v>0</v>
      </c>
      <c r="V44" s="51">
        <f t="shared" si="59"/>
        <v>0</v>
      </c>
      <c r="W44" s="235">
        <f t="shared" si="59"/>
        <v>0</v>
      </c>
      <c r="X44" s="51">
        <f t="shared" si="59"/>
        <v>0</v>
      </c>
      <c r="Y44" s="51">
        <f t="shared" si="59"/>
        <v>0</v>
      </c>
      <c r="Z44" s="52">
        <f t="shared" si="59"/>
        <v>0</v>
      </c>
      <c r="AA44" s="52">
        <f t="shared" si="59"/>
        <v>0</v>
      </c>
      <c r="AB44" s="6">
        <f t="shared" si="59"/>
        <v>0</v>
      </c>
      <c r="AC44" s="6">
        <f t="shared" si="59"/>
        <v>0</v>
      </c>
      <c r="AD44" s="6">
        <f t="shared" si="59"/>
        <v>0</v>
      </c>
      <c r="AE44" s="235">
        <f t="shared" si="59"/>
        <v>0</v>
      </c>
      <c r="AF44" s="6">
        <f t="shared" si="59"/>
        <v>0</v>
      </c>
      <c r="AG44" s="6">
        <f t="shared" si="59"/>
        <v>0</v>
      </c>
      <c r="AH44" s="6">
        <f t="shared" si="59"/>
        <v>0</v>
      </c>
      <c r="AI44" s="6">
        <f t="shared" si="59"/>
        <v>0</v>
      </c>
      <c r="AJ44" s="6">
        <f t="shared" si="59"/>
        <v>0</v>
      </c>
      <c r="AK44" s="6">
        <f t="shared" ref="AK44:BP44" si="60">AK45+AK68</f>
        <v>0</v>
      </c>
      <c r="AL44" s="6">
        <f t="shared" si="60"/>
        <v>0</v>
      </c>
      <c r="AM44" s="235">
        <f t="shared" si="60"/>
        <v>0</v>
      </c>
      <c r="AN44" s="6">
        <f t="shared" si="60"/>
        <v>0</v>
      </c>
      <c r="AO44" s="6">
        <f t="shared" si="60"/>
        <v>0</v>
      </c>
      <c r="AP44" s="6">
        <f t="shared" si="60"/>
        <v>0</v>
      </c>
      <c r="AQ44" s="6">
        <f t="shared" si="60"/>
        <v>0</v>
      </c>
      <c r="AR44" s="6">
        <f t="shared" si="60"/>
        <v>0</v>
      </c>
      <c r="AS44" s="51">
        <f t="shared" si="60"/>
        <v>0</v>
      </c>
      <c r="AT44" s="51">
        <f t="shared" si="60"/>
        <v>0</v>
      </c>
      <c r="AU44" s="51">
        <f t="shared" si="60"/>
        <v>70.082000000000008</v>
      </c>
      <c r="AV44" s="51">
        <f t="shared" si="60"/>
        <v>0</v>
      </c>
      <c r="AW44" s="51">
        <f t="shared" si="60"/>
        <v>0</v>
      </c>
      <c r="AX44" s="51">
        <f t="shared" si="60"/>
        <v>0</v>
      </c>
      <c r="AY44" s="51">
        <f t="shared" si="60"/>
        <v>5</v>
      </c>
      <c r="AZ44" s="51">
        <f t="shared" si="60"/>
        <v>0</v>
      </c>
      <c r="BA44" s="6">
        <f t="shared" si="60"/>
        <v>0</v>
      </c>
      <c r="BB44" s="6">
        <f t="shared" si="60"/>
        <v>0</v>
      </c>
      <c r="BC44" s="235">
        <f t="shared" si="60"/>
        <v>0</v>
      </c>
      <c r="BD44" s="6">
        <f t="shared" si="60"/>
        <v>0</v>
      </c>
      <c r="BE44" s="6">
        <f t="shared" si="60"/>
        <v>0</v>
      </c>
      <c r="BF44" s="6">
        <f t="shared" si="60"/>
        <v>0</v>
      </c>
      <c r="BG44" s="6">
        <f t="shared" si="60"/>
        <v>0</v>
      </c>
      <c r="BH44" s="6">
        <f t="shared" si="60"/>
        <v>0</v>
      </c>
      <c r="BI44" s="6">
        <f t="shared" si="60"/>
        <v>0</v>
      </c>
      <c r="BJ44" s="6">
        <f t="shared" si="60"/>
        <v>0</v>
      </c>
      <c r="BK44" s="235">
        <f t="shared" si="60"/>
        <v>3.4590000000000001</v>
      </c>
      <c r="BL44" s="6">
        <f t="shared" si="60"/>
        <v>0</v>
      </c>
      <c r="BM44" s="6">
        <f t="shared" si="60"/>
        <v>0</v>
      </c>
      <c r="BN44" s="6">
        <f t="shared" si="60"/>
        <v>0</v>
      </c>
      <c r="BO44" s="6">
        <f t="shared" si="60"/>
        <v>0</v>
      </c>
      <c r="BP44" s="6">
        <f t="shared" si="60"/>
        <v>0</v>
      </c>
      <c r="BQ44" s="6">
        <f t="shared" ref="BQ44:CF44" si="61">BQ45+BQ68</f>
        <v>0</v>
      </c>
      <c r="BR44" s="6">
        <f t="shared" si="61"/>
        <v>0</v>
      </c>
      <c r="BS44" s="6">
        <f t="shared" si="61"/>
        <v>66.623000000000005</v>
      </c>
      <c r="BT44" s="6">
        <f t="shared" si="61"/>
        <v>0</v>
      </c>
      <c r="BU44" s="6">
        <f t="shared" si="61"/>
        <v>0</v>
      </c>
      <c r="BV44" s="6">
        <f t="shared" si="61"/>
        <v>0</v>
      </c>
      <c r="BW44" s="6">
        <f t="shared" si="61"/>
        <v>5</v>
      </c>
      <c r="BX44" s="6">
        <f t="shared" si="61"/>
        <v>0</v>
      </c>
      <c r="BY44" s="6">
        <f t="shared" si="61"/>
        <v>0</v>
      </c>
      <c r="BZ44" s="6">
        <f t="shared" si="61"/>
        <v>0</v>
      </c>
      <c r="CA44" s="6">
        <f t="shared" si="61"/>
        <v>0</v>
      </c>
      <c r="CB44" s="6">
        <f t="shared" si="61"/>
        <v>0</v>
      </c>
      <c r="CC44" s="6">
        <f t="shared" si="61"/>
        <v>0</v>
      </c>
      <c r="CD44" s="6">
        <f t="shared" si="61"/>
        <v>0</v>
      </c>
      <c r="CE44" s="6">
        <f t="shared" si="61"/>
        <v>0</v>
      </c>
      <c r="CF44" s="6">
        <f t="shared" si="61"/>
        <v>0</v>
      </c>
      <c r="CG44" s="54">
        <f t="shared" si="7"/>
        <v>0</v>
      </c>
      <c r="CH44" s="54">
        <f t="shared" si="8"/>
        <v>0</v>
      </c>
      <c r="CI44" s="54">
        <f t="shared" si="9"/>
        <v>17.082000000000008</v>
      </c>
      <c r="CJ44" s="54">
        <f t="shared" si="10"/>
        <v>0</v>
      </c>
      <c r="CK44" s="54">
        <f t="shared" si="11"/>
        <v>0</v>
      </c>
      <c r="CL44" s="54">
        <f t="shared" si="12"/>
        <v>0</v>
      </c>
      <c r="CM44" s="54">
        <f t="shared" si="13"/>
        <v>5</v>
      </c>
      <c r="CN44" s="54">
        <f t="shared" si="14"/>
        <v>0</v>
      </c>
      <c r="CO44" s="279" t="str">
        <f>'13'!CK43</f>
        <v>нд</v>
      </c>
      <c r="CP44" s="190"/>
      <c r="CQ44" s="75"/>
      <c r="CR44" s="75"/>
      <c r="CS44" s="75"/>
      <c r="CT44" s="75"/>
    </row>
    <row r="45" spans="1:98" ht="27.75" customHeight="1">
      <c r="A45" s="225" t="s">
        <v>125</v>
      </c>
      <c r="B45" s="388" t="s">
        <v>553</v>
      </c>
      <c r="C45" s="227" t="s">
        <v>107</v>
      </c>
      <c r="D45" s="33" t="s">
        <v>509</v>
      </c>
      <c r="E45" s="51">
        <f t="shared" ref="E45:AJ45" si="62">E46+E54+E55</f>
        <v>0</v>
      </c>
      <c r="F45" s="51">
        <f t="shared" si="62"/>
        <v>0</v>
      </c>
      <c r="G45" s="51">
        <f t="shared" si="62"/>
        <v>53</v>
      </c>
      <c r="H45" s="51">
        <f t="shared" si="62"/>
        <v>0</v>
      </c>
      <c r="I45" s="51">
        <f t="shared" si="62"/>
        <v>0</v>
      </c>
      <c r="J45" s="51">
        <f t="shared" si="62"/>
        <v>0</v>
      </c>
      <c r="K45" s="51">
        <f t="shared" si="62"/>
        <v>0</v>
      </c>
      <c r="L45" s="51">
        <f t="shared" si="62"/>
        <v>0</v>
      </c>
      <c r="M45" s="6">
        <f t="shared" si="62"/>
        <v>0</v>
      </c>
      <c r="N45" s="6">
        <f t="shared" si="62"/>
        <v>0</v>
      </c>
      <c r="O45" s="235">
        <f t="shared" si="62"/>
        <v>53</v>
      </c>
      <c r="P45" s="6">
        <f t="shared" si="62"/>
        <v>0</v>
      </c>
      <c r="Q45" s="6">
        <f t="shared" si="62"/>
        <v>0</v>
      </c>
      <c r="R45" s="6">
        <f t="shared" si="62"/>
        <v>0</v>
      </c>
      <c r="S45" s="6">
        <f t="shared" si="62"/>
        <v>0</v>
      </c>
      <c r="T45" s="51">
        <f t="shared" si="62"/>
        <v>0</v>
      </c>
      <c r="U45" s="6">
        <f t="shared" si="62"/>
        <v>0</v>
      </c>
      <c r="V45" s="51">
        <f t="shared" si="62"/>
        <v>0</v>
      </c>
      <c r="W45" s="235">
        <f t="shared" si="62"/>
        <v>0</v>
      </c>
      <c r="X45" s="51">
        <f t="shared" si="62"/>
        <v>0</v>
      </c>
      <c r="Y45" s="51">
        <f t="shared" si="62"/>
        <v>0</v>
      </c>
      <c r="Z45" s="52">
        <f t="shared" si="62"/>
        <v>0</v>
      </c>
      <c r="AA45" s="52">
        <f t="shared" si="62"/>
        <v>0</v>
      </c>
      <c r="AB45" s="6">
        <f t="shared" si="62"/>
        <v>0</v>
      </c>
      <c r="AC45" s="6">
        <f t="shared" si="62"/>
        <v>0</v>
      </c>
      <c r="AD45" s="6">
        <f t="shared" si="62"/>
        <v>0</v>
      </c>
      <c r="AE45" s="235">
        <f t="shared" si="62"/>
        <v>0</v>
      </c>
      <c r="AF45" s="6">
        <f t="shared" si="62"/>
        <v>0</v>
      </c>
      <c r="AG45" s="6">
        <f t="shared" si="62"/>
        <v>0</v>
      </c>
      <c r="AH45" s="6">
        <f t="shared" si="62"/>
        <v>0</v>
      </c>
      <c r="AI45" s="6">
        <f t="shared" si="62"/>
        <v>0</v>
      </c>
      <c r="AJ45" s="6">
        <f t="shared" si="62"/>
        <v>0</v>
      </c>
      <c r="AK45" s="6">
        <f t="shared" ref="AK45:BP45" si="63">AK46+AK54+AK55</f>
        <v>0</v>
      </c>
      <c r="AL45" s="6">
        <f t="shared" si="63"/>
        <v>0</v>
      </c>
      <c r="AM45" s="235">
        <f t="shared" si="63"/>
        <v>0</v>
      </c>
      <c r="AN45" s="6">
        <f t="shared" si="63"/>
        <v>0</v>
      </c>
      <c r="AO45" s="6">
        <f t="shared" si="63"/>
        <v>0</v>
      </c>
      <c r="AP45" s="6">
        <f t="shared" si="63"/>
        <v>0</v>
      </c>
      <c r="AQ45" s="6">
        <f t="shared" si="63"/>
        <v>0</v>
      </c>
      <c r="AR45" s="6">
        <f t="shared" si="63"/>
        <v>0</v>
      </c>
      <c r="AS45" s="51">
        <f t="shared" si="63"/>
        <v>0</v>
      </c>
      <c r="AT45" s="51">
        <f t="shared" si="63"/>
        <v>0</v>
      </c>
      <c r="AU45" s="51">
        <f t="shared" si="63"/>
        <v>70.082000000000008</v>
      </c>
      <c r="AV45" s="51">
        <f t="shared" si="63"/>
        <v>0</v>
      </c>
      <c r="AW45" s="51">
        <f t="shared" si="63"/>
        <v>0</v>
      </c>
      <c r="AX45" s="51">
        <f t="shared" si="63"/>
        <v>0</v>
      </c>
      <c r="AY45" s="51">
        <f t="shared" si="63"/>
        <v>5</v>
      </c>
      <c r="AZ45" s="51">
        <f t="shared" si="63"/>
        <v>0</v>
      </c>
      <c r="BA45" s="6">
        <f t="shared" si="63"/>
        <v>0</v>
      </c>
      <c r="BB45" s="6">
        <f t="shared" si="63"/>
        <v>0</v>
      </c>
      <c r="BC45" s="235">
        <f t="shared" si="63"/>
        <v>0</v>
      </c>
      <c r="BD45" s="6">
        <f t="shared" si="63"/>
        <v>0</v>
      </c>
      <c r="BE45" s="6">
        <f t="shared" si="63"/>
        <v>0</v>
      </c>
      <c r="BF45" s="6">
        <f t="shared" si="63"/>
        <v>0</v>
      </c>
      <c r="BG45" s="6">
        <f t="shared" si="63"/>
        <v>0</v>
      </c>
      <c r="BH45" s="6">
        <f t="shared" si="63"/>
        <v>0</v>
      </c>
      <c r="BI45" s="6">
        <f t="shared" si="63"/>
        <v>0</v>
      </c>
      <c r="BJ45" s="6">
        <f t="shared" si="63"/>
        <v>0</v>
      </c>
      <c r="BK45" s="235">
        <f t="shared" si="63"/>
        <v>3.4590000000000001</v>
      </c>
      <c r="BL45" s="6">
        <f t="shared" si="63"/>
        <v>0</v>
      </c>
      <c r="BM45" s="6">
        <f t="shared" si="63"/>
        <v>0</v>
      </c>
      <c r="BN45" s="6">
        <f t="shared" si="63"/>
        <v>0</v>
      </c>
      <c r="BO45" s="6">
        <f t="shared" si="63"/>
        <v>0</v>
      </c>
      <c r="BP45" s="6">
        <f t="shared" si="63"/>
        <v>0</v>
      </c>
      <c r="BQ45" s="6">
        <f t="shared" ref="BQ45:CF45" si="64">BQ46+BQ54+BQ55</f>
        <v>0</v>
      </c>
      <c r="BR45" s="6">
        <f t="shared" si="64"/>
        <v>0</v>
      </c>
      <c r="BS45" s="235">
        <f t="shared" si="64"/>
        <v>66.623000000000005</v>
      </c>
      <c r="BT45" s="6">
        <f t="shared" si="64"/>
        <v>0</v>
      </c>
      <c r="BU45" s="6">
        <f t="shared" si="64"/>
        <v>0</v>
      </c>
      <c r="BV45" s="6">
        <f t="shared" si="64"/>
        <v>0</v>
      </c>
      <c r="BW45" s="6">
        <f t="shared" si="64"/>
        <v>5</v>
      </c>
      <c r="BX45" s="6">
        <f t="shared" si="64"/>
        <v>0</v>
      </c>
      <c r="BY45" s="6">
        <f t="shared" si="64"/>
        <v>0</v>
      </c>
      <c r="BZ45" s="6">
        <f t="shared" si="64"/>
        <v>0</v>
      </c>
      <c r="CA45" s="235">
        <f t="shared" si="64"/>
        <v>0</v>
      </c>
      <c r="CB45" s="6">
        <f t="shared" si="64"/>
        <v>0</v>
      </c>
      <c r="CC45" s="6">
        <f t="shared" si="64"/>
        <v>0</v>
      </c>
      <c r="CD45" s="6">
        <f t="shared" si="64"/>
        <v>0</v>
      </c>
      <c r="CE45" s="6">
        <f t="shared" si="64"/>
        <v>0</v>
      </c>
      <c r="CF45" s="6">
        <f t="shared" si="64"/>
        <v>0</v>
      </c>
      <c r="CG45" s="54">
        <f t="shared" si="7"/>
        <v>0</v>
      </c>
      <c r="CH45" s="54">
        <f t="shared" si="8"/>
        <v>0</v>
      </c>
      <c r="CI45" s="54">
        <f t="shared" si="9"/>
        <v>17.082000000000008</v>
      </c>
      <c r="CJ45" s="54">
        <f t="shared" si="10"/>
        <v>0</v>
      </c>
      <c r="CK45" s="54">
        <f t="shared" si="11"/>
        <v>0</v>
      </c>
      <c r="CL45" s="54">
        <f t="shared" si="12"/>
        <v>0</v>
      </c>
      <c r="CM45" s="54">
        <f t="shared" si="13"/>
        <v>5</v>
      </c>
      <c r="CN45" s="54">
        <f t="shared" si="14"/>
        <v>0</v>
      </c>
      <c r="CO45" s="279" t="str">
        <f>'13'!CK44</f>
        <v>нд</v>
      </c>
      <c r="CP45" s="190"/>
      <c r="CQ45" s="75"/>
      <c r="CR45" s="75"/>
      <c r="CS45" s="75"/>
      <c r="CT45" s="75"/>
    </row>
    <row r="46" spans="1:98" ht="27.75" customHeight="1">
      <c r="A46" s="225" t="s">
        <v>125</v>
      </c>
      <c r="B46" s="388" t="s">
        <v>126</v>
      </c>
      <c r="C46" s="227" t="s">
        <v>107</v>
      </c>
      <c r="D46" s="33" t="s">
        <v>509</v>
      </c>
      <c r="E46" s="51">
        <f t="shared" ref="E46:AJ46" si="65">SUM(E47:E53)</f>
        <v>0</v>
      </c>
      <c r="F46" s="51">
        <f t="shared" si="65"/>
        <v>0</v>
      </c>
      <c r="G46" s="51">
        <f t="shared" si="65"/>
        <v>53</v>
      </c>
      <c r="H46" s="51">
        <f t="shared" si="65"/>
        <v>0</v>
      </c>
      <c r="I46" s="51">
        <f t="shared" si="65"/>
        <v>0</v>
      </c>
      <c r="J46" s="51">
        <f t="shared" si="65"/>
        <v>0</v>
      </c>
      <c r="K46" s="51">
        <f t="shared" si="65"/>
        <v>0</v>
      </c>
      <c r="L46" s="51">
        <f t="shared" si="65"/>
        <v>0</v>
      </c>
      <c r="M46" s="6">
        <f t="shared" si="65"/>
        <v>0</v>
      </c>
      <c r="N46" s="6">
        <f t="shared" si="65"/>
        <v>0</v>
      </c>
      <c r="O46" s="235">
        <f t="shared" si="65"/>
        <v>53</v>
      </c>
      <c r="P46" s="6">
        <f t="shared" si="65"/>
        <v>0</v>
      </c>
      <c r="Q46" s="6">
        <f t="shared" si="65"/>
        <v>0</v>
      </c>
      <c r="R46" s="6">
        <f t="shared" si="65"/>
        <v>0</v>
      </c>
      <c r="S46" s="6">
        <f t="shared" si="65"/>
        <v>0</v>
      </c>
      <c r="T46" s="51">
        <f t="shared" si="65"/>
        <v>0</v>
      </c>
      <c r="U46" s="6">
        <f t="shared" si="65"/>
        <v>0</v>
      </c>
      <c r="V46" s="51">
        <f t="shared" si="65"/>
        <v>0</v>
      </c>
      <c r="W46" s="235">
        <f t="shared" si="65"/>
        <v>0</v>
      </c>
      <c r="X46" s="51">
        <f t="shared" si="65"/>
        <v>0</v>
      </c>
      <c r="Y46" s="51">
        <f t="shared" si="65"/>
        <v>0</v>
      </c>
      <c r="Z46" s="52">
        <f t="shared" si="65"/>
        <v>0</v>
      </c>
      <c r="AA46" s="52">
        <f t="shared" si="65"/>
        <v>0</v>
      </c>
      <c r="AB46" s="6">
        <f t="shared" si="65"/>
        <v>0</v>
      </c>
      <c r="AC46" s="6">
        <f t="shared" si="65"/>
        <v>0</v>
      </c>
      <c r="AD46" s="6">
        <f t="shared" si="65"/>
        <v>0</v>
      </c>
      <c r="AE46" s="235">
        <f t="shared" si="65"/>
        <v>0</v>
      </c>
      <c r="AF46" s="6">
        <f t="shared" si="65"/>
        <v>0</v>
      </c>
      <c r="AG46" s="6">
        <f t="shared" si="65"/>
        <v>0</v>
      </c>
      <c r="AH46" s="6">
        <f t="shared" si="65"/>
        <v>0</v>
      </c>
      <c r="AI46" s="6">
        <f t="shared" si="65"/>
        <v>0</v>
      </c>
      <c r="AJ46" s="6">
        <f t="shared" si="65"/>
        <v>0</v>
      </c>
      <c r="AK46" s="6">
        <f t="shared" ref="AK46:BP46" si="66">SUM(AK47:AK53)</f>
        <v>0</v>
      </c>
      <c r="AL46" s="6">
        <f t="shared" si="66"/>
        <v>0</v>
      </c>
      <c r="AM46" s="235">
        <f t="shared" si="66"/>
        <v>0</v>
      </c>
      <c r="AN46" s="6">
        <f t="shared" si="66"/>
        <v>0</v>
      </c>
      <c r="AO46" s="6">
        <f t="shared" si="66"/>
        <v>0</v>
      </c>
      <c r="AP46" s="6">
        <f t="shared" si="66"/>
        <v>0</v>
      </c>
      <c r="AQ46" s="6">
        <f t="shared" si="66"/>
        <v>0</v>
      </c>
      <c r="AR46" s="6">
        <f t="shared" si="66"/>
        <v>0</v>
      </c>
      <c r="AS46" s="51">
        <f t="shared" si="66"/>
        <v>0</v>
      </c>
      <c r="AT46" s="51">
        <f t="shared" si="66"/>
        <v>0</v>
      </c>
      <c r="AU46" s="51">
        <f t="shared" si="66"/>
        <v>49.726000000000006</v>
      </c>
      <c r="AV46" s="51">
        <f t="shared" si="66"/>
        <v>0</v>
      </c>
      <c r="AW46" s="51">
        <f t="shared" si="66"/>
        <v>0</v>
      </c>
      <c r="AX46" s="51">
        <f t="shared" si="66"/>
        <v>0</v>
      </c>
      <c r="AY46" s="51">
        <f t="shared" si="66"/>
        <v>0</v>
      </c>
      <c r="AZ46" s="51">
        <f t="shared" si="66"/>
        <v>0</v>
      </c>
      <c r="BA46" s="6">
        <f t="shared" si="66"/>
        <v>0</v>
      </c>
      <c r="BB46" s="6">
        <f t="shared" si="66"/>
        <v>0</v>
      </c>
      <c r="BC46" s="235">
        <f t="shared" si="66"/>
        <v>0</v>
      </c>
      <c r="BD46" s="6">
        <f t="shared" si="66"/>
        <v>0</v>
      </c>
      <c r="BE46" s="6">
        <f t="shared" si="66"/>
        <v>0</v>
      </c>
      <c r="BF46" s="6">
        <f t="shared" si="66"/>
        <v>0</v>
      </c>
      <c r="BG46" s="6">
        <f t="shared" si="66"/>
        <v>0</v>
      </c>
      <c r="BH46" s="6">
        <f t="shared" si="66"/>
        <v>0</v>
      </c>
      <c r="BI46" s="6">
        <f t="shared" si="66"/>
        <v>0</v>
      </c>
      <c r="BJ46" s="6">
        <f t="shared" si="66"/>
        <v>0</v>
      </c>
      <c r="BK46" s="235">
        <f t="shared" si="66"/>
        <v>3.4590000000000001</v>
      </c>
      <c r="BL46" s="6">
        <f t="shared" si="66"/>
        <v>0</v>
      </c>
      <c r="BM46" s="6">
        <f t="shared" si="66"/>
        <v>0</v>
      </c>
      <c r="BN46" s="6">
        <f t="shared" si="66"/>
        <v>0</v>
      </c>
      <c r="BO46" s="6">
        <f t="shared" si="66"/>
        <v>0</v>
      </c>
      <c r="BP46" s="6">
        <f t="shared" si="66"/>
        <v>0</v>
      </c>
      <c r="BQ46" s="6">
        <f t="shared" ref="BQ46:CF46" si="67">SUM(BQ47:BQ53)</f>
        <v>0</v>
      </c>
      <c r="BR46" s="6">
        <f t="shared" si="67"/>
        <v>0</v>
      </c>
      <c r="BS46" s="235">
        <f t="shared" si="67"/>
        <v>46.267000000000003</v>
      </c>
      <c r="BT46" s="6">
        <f t="shared" si="67"/>
        <v>0</v>
      </c>
      <c r="BU46" s="6">
        <f t="shared" si="67"/>
        <v>0</v>
      </c>
      <c r="BV46" s="6">
        <f t="shared" si="67"/>
        <v>0</v>
      </c>
      <c r="BW46" s="6">
        <f t="shared" si="67"/>
        <v>0</v>
      </c>
      <c r="BX46" s="6">
        <f t="shared" si="67"/>
        <v>0</v>
      </c>
      <c r="BY46" s="6">
        <f t="shared" si="67"/>
        <v>0</v>
      </c>
      <c r="BZ46" s="6">
        <f t="shared" si="67"/>
        <v>0</v>
      </c>
      <c r="CA46" s="235">
        <f t="shared" si="67"/>
        <v>0</v>
      </c>
      <c r="CB46" s="6">
        <f t="shared" si="67"/>
        <v>0</v>
      </c>
      <c r="CC46" s="6">
        <f t="shared" si="67"/>
        <v>0</v>
      </c>
      <c r="CD46" s="6">
        <f t="shared" si="67"/>
        <v>0</v>
      </c>
      <c r="CE46" s="6">
        <f t="shared" si="67"/>
        <v>0</v>
      </c>
      <c r="CF46" s="6">
        <f t="shared" si="67"/>
        <v>0</v>
      </c>
      <c r="CG46" s="54">
        <f t="shared" si="7"/>
        <v>0</v>
      </c>
      <c r="CH46" s="54">
        <f t="shared" si="8"/>
        <v>0</v>
      </c>
      <c r="CI46" s="54">
        <f t="shared" si="9"/>
        <v>-3.2739999999999938</v>
      </c>
      <c r="CJ46" s="54">
        <f t="shared" si="10"/>
        <v>0</v>
      </c>
      <c r="CK46" s="54">
        <f t="shared" si="11"/>
        <v>0</v>
      </c>
      <c r="CL46" s="54">
        <f t="shared" si="12"/>
        <v>0</v>
      </c>
      <c r="CM46" s="54">
        <f t="shared" si="13"/>
        <v>0</v>
      </c>
      <c r="CN46" s="54">
        <f t="shared" si="14"/>
        <v>0</v>
      </c>
      <c r="CO46" s="279" t="str">
        <f>'13'!CK45</f>
        <v>нд</v>
      </c>
      <c r="CP46" s="190"/>
      <c r="CQ46" s="75"/>
      <c r="CR46" s="75"/>
      <c r="CS46" s="75"/>
      <c r="CT46" s="75"/>
    </row>
    <row r="47" spans="1:98" ht="27.75" customHeight="1">
      <c r="A47" s="225" t="str">
        <f>'Формат ИПР'!B32</f>
        <v>1.1.3.1</v>
      </c>
      <c r="B47" s="388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27" t="str">
        <f>'Формат ИПР'!D32</f>
        <v>I_Che148</v>
      </c>
      <c r="D47" s="227" t="str">
        <f>'14'!D47</f>
        <v>Грозненская ТЭС</v>
      </c>
      <c r="E47" s="249">
        <f t="shared" ref="E47:E53" si="68">IF(M47="нд","нд",M47+U47+AC47+AK47)</f>
        <v>0</v>
      </c>
      <c r="F47" s="249">
        <f t="shared" ref="F47:F53" si="69">IF(N47="нд","нд",N47+V47+AD47+AL47)</f>
        <v>0</v>
      </c>
      <c r="G47" s="249">
        <f t="shared" ref="G47:G53" si="70">IF(O47="нд","нд",O47+W47+AE47+AM47)</f>
        <v>0</v>
      </c>
      <c r="H47" s="249">
        <f t="shared" ref="H47:H53" si="71">IF(M47="нд","нд",P47+X47+AF47+AN47)</f>
        <v>0</v>
      </c>
      <c r="I47" s="249">
        <f t="shared" ref="I47:I53" si="72">IF(M47="нд","нд",Q47+Y47+AG47+AO47)</f>
        <v>0</v>
      </c>
      <c r="J47" s="249">
        <f t="shared" ref="J47:J53" si="73">IF(M47="нд","нд",R47+Z47+AH47+AP47)</f>
        <v>0</v>
      </c>
      <c r="K47" s="249">
        <f t="shared" ref="K47:K53" si="74">IF(S47="нд","нд",S47+AA47+AI47+AQ47)</f>
        <v>0</v>
      </c>
      <c r="L47" s="249">
        <f t="shared" ref="L47:L53" si="75">IF(T47="нд","нд",T47+AB47+AJ47+AR47)</f>
        <v>0</v>
      </c>
      <c r="M47" s="229">
        <f>'Формат ИПР'!CZ32</f>
        <v>0</v>
      </c>
      <c r="N47" s="229">
        <v>0</v>
      </c>
      <c r="O47" s="223">
        <f>IF(M47="нд","нд",'Формат ИПР'!CY32-P47-Q47)</f>
        <v>0</v>
      </c>
      <c r="P47" s="229">
        <v>0</v>
      </c>
      <c r="Q47" s="229">
        <v>0</v>
      </c>
      <c r="R47" s="229">
        <v>0</v>
      </c>
      <c r="S47" s="249">
        <f>'Формат ИПР'!DA32</f>
        <v>0</v>
      </c>
      <c r="T47" s="249">
        <f>'Формат ИПР'!DB32</f>
        <v>0</v>
      </c>
      <c r="U47" s="229">
        <f>'Формат ИПР'!DJ32</f>
        <v>0</v>
      </c>
      <c r="V47" s="249">
        <v>0</v>
      </c>
      <c r="W47" s="223">
        <f>IF(M47="нд","нд",'Формат ИПР'!DI32-X47-Y47)</f>
        <v>0</v>
      </c>
      <c r="X47" s="249">
        <v>0</v>
      </c>
      <c r="Y47" s="249">
        <v>0</v>
      </c>
      <c r="Z47" s="249">
        <v>0</v>
      </c>
      <c r="AA47" s="249">
        <f>'Формат ИПР'!DK32</f>
        <v>0</v>
      </c>
      <c r="AB47" s="249">
        <f>'Формат ИПР'!DL32</f>
        <v>0</v>
      </c>
      <c r="AC47" s="229">
        <f>'Формат ИПР'!DT32</f>
        <v>0</v>
      </c>
      <c r="AD47" s="229">
        <v>0</v>
      </c>
      <c r="AE47" s="223">
        <f>IF(M47="нд","нд",'Формат ИПР'!DS32-AF47-AG47)</f>
        <v>0</v>
      </c>
      <c r="AF47" s="229">
        <v>0</v>
      </c>
      <c r="AG47" s="229">
        <v>0</v>
      </c>
      <c r="AH47" s="229">
        <v>0</v>
      </c>
      <c r="AI47" s="229">
        <f>'Формат ИПР'!DU32</f>
        <v>0</v>
      </c>
      <c r="AJ47" s="229">
        <f>'Формат ИПР'!DV32</f>
        <v>0</v>
      </c>
      <c r="AK47" s="229">
        <f>'Формат ИПР'!ED32</f>
        <v>0</v>
      </c>
      <c r="AL47" s="229">
        <v>0</v>
      </c>
      <c r="AM47" s="223">
        <f>IF(M47="нд","нд",'Формат ИПР'!EC32-AN47-AO47)</f>
        <v>0</v>
      </c>
      <c r="AN47" s="229">
        <v>0</v>
      </c>
      <c r="AO47" s="229">
        <v>0</v>
      </c>
      <c r="AP47" s="229">
        <v>0</v>
      </c>
      <c r="AQ47" s="229">
        <f>'Формат ИПР'!EE32</f>
        <v>0</v>
      </c>
      <c r="AR47" s="229">
        <f>'Формат ИПР'!EF32</f>
        <v>0</v>
      </c>
      <c r="AS47" s="249">
        <f t="shared" ref="AS47:AS53" si="76">BA47+BI47+BQ47+BY47</f>
        <v>0</v>
      </c>
      <c r="AT47" s="249">
        <f t="shared" ref="AT47:AT53" si="77">BB47+BJ47+BR47+BZ47</f>
        <v>0</v>
      </c>
      <c r="AU47" s="249">
        <f t="shared" ref="AU47:AU53" si="78">BC47+BK47+BS47+CA47</f>
        <v>0</v>
      </c>
      <c r="AV47" s="249">
        <f t="shared" ref="AV47:AV53" si="79">BD47+BL47+BT47+CB47</f>
        <v>0</v>
      </c>
      <c r="AW47" s="249">
        <f t="shared" ref="AW47:AW53" si="80">BE47+BM47+BU47+CC47</f>
        <v>0</v>
      </c>
      <c r="AX47" s="249">
        <f t="shared" ref="AX47:AX53" si="81">BF47+BN47+BV47+CD47</f>
        <v>0</v>
      </c>
      <c r="AY47" s="249">
        <f t="shared" ref="AY47:AY53" si="82">BG47+BO47+BW47+CE47</f>
        <v>0</v>
      </c>
      <c r="AZ47" s="249">
        <f t="shared" ref="AZ47:AZ53" si="83">BH47+BP47+BX47+CF47</f>
        <v>0</v>
      </c>
      <c r="BA47" s="229">
        <f>'Формат ИПР'!DE32</f>
        <v>0</v>
      </c>
      <c r="BB47" s="229">
        <v>0</v>
      </c>
      <c r="BC47" s="223">
        <f>'Формат ИПР'!DD32-BD47-BE47</f>
        <v>0</v>
      </c>
      <c r="BD47" s="229">
        <v>0</v>
      </c>
      <c r="BE47" s="229">
        <v>0</v>
      </c>
      <c r="BF47" s="229">
        <v>0</v>
      </c>
      <c r="BG47" s="229">
        <f>'Формат ИПР'!DF32</f>
        <v>0</v>
      </c>
      <c r="BH47" s="229">
        <f>'Формат ИПР'!DG32</f>
        <v>0</v>
      </c>
      <c r="BI47" s="229">
        <f>'Формат ИПР'!DO32</f>
        <v>0</v>
      </c>
      <c r="BJ47" s="229">
        <v>0</v>
      </c>
      <c r="BK47" s="223">
        <f>'Формат ИПР'!DN32-BL47-BM47</f>
        <v>0</v>
      </c>
      <c r="BL47" s="229">
        <v>0</v>
      </c>
      <c r="BM47" s="229">
        <v>0</v>
      </c>
      <c r="BN47" s="229">
        <v>0</v>
      </c>
      <c r="BO47" s="229">
        <f>'Формат ИПР'!DP32</f>
        <v>0</v>
      </c>
      <c r="BP47" s="229">
        <f>'Формат ИПР'!DQ32</f>
        <v>0</v>
      </c>
      <c r="BQ47" s="229">
        <f>'Формат ИПР'!DY32</f>
        <v>0</v>
      </c>
      <c r="BR47" s="229">
        <v>0</v>
      </c>
      <c r="BS47" s="223">
        <f>'Формат ИПР'!DX32-BT47-BU47</f>
        <v>0</v>
      </c>
      <c r="BT47" s="229">
        <v>0</v>
      </c>
      <c r="BU47" s="229">
        <v>0</v>
      </c>
      <c r="BV47" s="229">
        <v>0</v>
      </c>
      <c r="BW47" s="229">
        <f>'Формат ИПР'!DZ32</f>
        <v>0</v>
      </c>
      <c r="BX47" s="229">
        <f>'Формат ИПР'!EA32</f>
        <v>0</v>
      </c>
      <c r="BY47" s="229">
        <f>'Формат ИПР'!EI32</f>
        <v>0</v>
      </c>
      <c r="BZ47" s="229">
        <v>0</v>
      </c>
      <c r="CA47" s="223">
        <f>'Формат ИПР'!EH32-CB47-CC47</f>
        <v>0</v>
      </c>
      <c r="CB47" s="229">
        <v>0</v>
      </c>
      <c r="CC47" s="229">
        <v>0</v>
      </c>
      <c r="CD47" s="229">
        <v>0</v>
      </c>
      <c r="CE47" s="229">
        <f>'Формат ИПР'!EJ32</f>
        <v>0</v>
      </c>
      <c r="CF47" s="229">
        <f>'Формат ИПР'!EK32</f>
        <v>0</v>
      </c>
      <c r="CG47" s="54">
        <f t="shared" si="7"/>
        <v>0</v>
      </c>
      <c r="CH47" s="54">
        <f t="shared" si="8"/>
        <v>0</v>
      </c>
      <c r="CI47" s="54">
        <f t="shared" si="9"/>
        <v>0</v>
      </c>
      <c r="CJ47" s="54">
        <f t="shared" si="10"/>
        <v>0</v>
      </c>
      <c r="CK47" s="54">
        <f t="shared" si="11"/>
        <v>0</v>
      </c>
      <c r="CL47" s="54">
        <f t="shared" si="12"/>
        <v>0</v>
      </c>
      <c r="CM47" s="54">
        <f t="shared" si="13"/>
        <v>0</v>
      </c>
      <c r="CN47" s="54">
        <f t="shared" si="14"/>
        <v>0</v>
      </c>
      <c r="CO47" s="286" t="str">
        <f>'13'!CK46</f>
        <v>нд</v>
      </c>
      <c r="CP47" s="190"/>
      <c r="CQ47" s="75"/>
      <c r="CR47" s="75"/>
      <c r="CS47" s="75"/>
      <c r="CT47" s="75"/>
    </row>
    <row r="48" spans="1:98" ht="27.75" customHeight="1">
      <c r="A48" s="225" t="str">
        <f>'Формат ИПР'!B33</f>
        <v>1.1.3.1</v>
      </c>
      <c r="B48" s="388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8" s="227" t="str">
        <f>'Формат ИПР'!D33</f>
        <v>I_Che147</v>
      </c>
      <c r="D48" s="227" t="str">
        <f>'14'!D48</f>
        <v>Грозненская ТЭС</v>
      </c>
      <c r="E48" s="249">
        <f t="shared" ref="E48" si="84">IF(M48="нд","нд",M48+U48+AC48+AK48)</f>
        <v>0</v>
      </c>
      <c r="F48" s="249">
        <f t="shared" ref="F48" si="85">IF(N48="нд","нд",N48+V48+AD48+AL48)</f>
        <v>0</v>
      </c>
      <c r="G48" s="249">
        <f t="shared" ref="G48" si="86">IF(O48="нд","нд",O48+W48+AE48+AM48)</f>
        <v>0</v>
      </c>
      <c r="H48" s="249">
        <f t="shared" ref="H48" si="87">IF(M48="нд","нд",P48+X48+AF48+AN48)</f>
        <v>0</v>
      </c>
      <c r="I48" s="249">
        <f t="shared" ref="I48" si="88">IF(M48="нд","нд",Q48+Y48+AG48+AO48)</f>
        <v>0</v>
      </c>
      <c r="J48" s="249">
        <f t="shared" ref="J48" si="89">IF(M48="нд","нд",R48+Z48+AH48+AP48)</f>
        <v>0</v>
      </c>
      <c r="K48" s="249">
        <f t="shared" ref="K48" si="90">IF(S48="нд","нд",S48+AA48+AI48+AQ48)</f>
        <v>0</v>
      </c>
      <c r="L48" s="249">
        <f t="shared" ref="L48" si="91">IF(T48="нд","нд",T48+AB48+AJ48+AR48)</f>
        <v>0</v>
      </c>
      <c r="M48" s="229">
        <f>'Формат ИПР'!CZ33</f>
        <v>0</v>
      </c>
      <c r="N48" s="229">
        <v>0</v>
      </c>
      <c r="O48" s="223">
        <f>IF(M48="нд","нд",'Формат ИПР'!CY33-P48-Q48)</f>
        <v>0</v>
      </c>
      <c r="P48" s="229">
        <v>0</v>
      </c>
      <c r="Q48" s="229">
        <v>0</v>
      </c>
      <c r="R48" s="229">
        <v>0</v>
      </c>
      <c r="S48" s="249">
        <f>'Формат ИПР'!DA33</f>
        <v>0</v>
      </c>
      <c r="T48" s="249">
        <f>'Формат ИПР'!DB33</f>
        <v>0</v>
      </c>
      <c r="U48" s="229">
        <f>'Формат ИПР'!DJ33</f>
        <v>0</v>
      </c>
      <c r="V48" s="249">
        <v>0</v>
      </c>
      <c r="W48" s="223">
        <f>IF(M48="нд","нд",'Формат ИПР'!DI33-X48-Y48)</f>
        <v>0</v>
      </c>
      <c r="X48" s="249">
        <v>0</v>
      </c>
      <c r="Y48" s="249">
        <v>0</v>
      </c>
      <c r="Z48" s="249">
        <v>0</v>
      </c>
      <c r="AA48" s="249">
        <f>'Формат ИПР'!DK33</f>
        <v>0</v>
      </c>
      <c r="AB48" s="249">
        <f>'Формат ИПР'!DL33</f>
        <v>0</v>
      </c>
      <c r="AC48" s="229">
        <f>'Формат ИПР'!DT33</f>
        <v>0</v>
      </c>
      <c r="AD48" s="229">
        <v>0</v>
      </c>
      <c r="AE48" s="223">
        <f>IF(M48="нд","нд",'Формат ИПР'!DS33-AF48-AG48)</f>
        <v>0</v>
      </c>
      <c r="AF48" s="229">
        <v>0</v>
      </c>
      <c r="AG48" s="229">
        <v>0</v>
      </c>
      <c r="AH48" s="229">
        <v>0</v>
      </c>
      <c r="AI48" s="229">
        <f>'Формат ИПР'!DU33</f>
        <v>0</v>
      </c>
      <c r="AJ48" s="229">
        <f>'Формат ИПР'!DV33</f>
        <v>0</v>
      </c>
      <c r="AK48" s="229">
        <f>'Формат ИПР'!ED33</f>
        <v>0</v>
      </c>
      <c r="AL48" s="229">
        <v>0</v>
      </c>
      <c r="AM48" s="223">
        <f>IF(M48="нд","нд",'Формат ИПР'!EC33-AN48-AO48)</f>
        <v>0</v>
      </c>
      <c r="AN48" s="229">
        <v>0</v>
      </c>
      <c r="AO48" s="229">
        <v>0</v>
      </c>
      <c r="AP48" s="229">
        <v>0</v>
      </c>
      <c r="AQ48" s="229">
        <f>'Формат ИПР'!EE33</f>
        <v>0</v>
      </c>
      <c r="AR48" s="229">
        <f>'Формат ИПР'!EF33</f>
        <v>0</v>
      </c>
      <c r="AS48" s="249">
        <f t="shared" ref="AS48" si="92">BA48+BI48+BQ48+BY48</f>
        <v>0</v>
      </c>
      <c r="AT48" s="249">
        <f t="shared" ref="AT48" si="93">BB48+BJ48+BR48+BZ48</f>
        <v>0</v>
      </c>
      <c r="AU48" s="249">
        <f t="shared" ref="AU48" si="94">BC48+BK48+BS48+CA48</f>
        <v>0</v>
      </c>
      <c r="AV48" s="249">
        <f t="shared" ref="AV48" si="95">BD48+BL48+BT48+CB48</f>
        <v>0</v>
      </c>
      <c r="AW48" s="249">
        <f t="shared" ref="AW48" si="96">BE48+BM48+BU48+CC48</f>
        <v>0</v>
      </c>
      <c r="AX48" s="249">
        <f t="shared" ref="AX48" si="97">BF48+BN48+BV48+CD48</f>
        <v>0</v>
      </c>
      <c r="AY48" s="249">
        <f t="shared" ref="AY48" si="98">BG48+BO48+BW48+CE48</f>
        <v>0</v>
      </c>
      <c r="AZ48" s="249">
        <f t="shared" ref="AZ48" si="99">BH48+BP48+BX48+CF48</f>
        <v>0</v>
      </c>
      <c r="BA48" s="229">
        <f>'Формат ИПР'!DE33</f>
        <v>0</v>
      </c>
      <c r="BB48" s="229">
        <v>0</v>
      </c>
      <c r="BC48" s="223">
        <f>'Формат ИПР'!DD33-BD48-BE48</f>
        <v>0</v>
      </c>
      <c r="BD48" s="229">
        <v>0</v>
      </c>
      <c r="BE48" s="229">
        <v>0</v>
      </c>
      <c r="BF48" s="229">
        <v>0</v>
      </c>
      <c r="BG48" s="229">
        <f>'Формат ИПР'!DF33</f>
        <v>0</v>
      </c>
      <c r="BH48" s="229">
        <f>'Формат ИПР'!DG33</f>
        <v>0</v>
      </c>
      <c r="BI48" s="229">
        <f>'Формат ИПР'!DO33</f>
        <v>0</v>
      </c>
      <c r="BJ48" s="229">
        <v>0</v>
      </c>
      <c r="BK48" s="223">
        <f>'Формат ИПР'!DN33-BL48-BM48</f>
        <v>0</v>
      </c>
      <c r="BL48" s="229">
        <v>0</v>
      </c>
      <c r="BM48" s="229">
        <v>0</v>
      </c>
      <c r="BN48" s="229">
        <v>0</v>
      </c>
      <c r="BO48" s="229">
        <f>'Формат ИПР'!DP33</f>
        <v>0</v>
      </c>
      <c r="BP48" s="229">
        <f>'Формат ИПР'!DQ33</f>
        <v>0</v>
      </c>
      <c r="BQ48" s="229">
        <f>'Формат ИПР'!DY33</f>
        <v>0</v>
      </c>
      <c r="BR48" s="229">
        <v>0</v>
      </c>
      <c r="BS48" s="223">
        <f>'Формат ИПР'!DX33-BT48-BU48</f>
        <v>0</v>
      </c>
      <c r="BT48" s="229">
        <v>0</v>
      </c>
      <c r="BU48" s="229">
        <v>0</v>
      </c>
      <c r="BV48" s="229">
        <v>0</v>
      </c>
      <c r="BW48" s="229">
        <f>'Формат ИПР'!DZ33</f>
        <v>0</v>
      </c>
      <c r="BX48" s="229">
        <f>'Формат ИПР'!EA33</f>
        <v>0</v>
      </c>
      <c r="BY48" s="229">
        <f>'Формат ИПР'!EI33</f>
        <v>0</v>
      </c>
      <c r="BZ48" s="229">
        <v>0</v>
      </c>
      <c r="CA48" s="223">
        <f>'Формат ИПР'!EH33-CB48-CC48</f>
        <v>0</v>
      </c>
      <c r="CB48" s="229">
        <v>0</v>
      </c>
      <c r="CC48" s="229">
        <v>0</v>
      </c>
      <c r="CD48" s="229">
        <v>0</v>
      </c>
      <c r="CE48" s="229">
        <f>'Формат ИПР'!EJ33</f>
        <v>0</v>
      </c>
      <c r="CF48" s="229">
        <f>'Формат ИПР'!EK33</f>
        <v>0</v>
      </c>
      <c r="CG48" s="54">
        <f t="shared" ref="CG48" si="100">IF($E48="нд","нд",(BA48+BI48+BQ48)-(M48+U48+AC48))</f>
        <v>0</v>
      </c>
      <c r="CH48" s="54">
        <f t="shared" ref="CH48" si="101">IF($F48="нд","нд",(BB48+BJ48+BR48)-(N48+V48+AD48))</f>
        <v>0</v>
      </c>
      <c r="CI48" s="54">
        <f t="shared" ref="CI48" si="102">IF($E48="нд","нд",(BC48+BK48+BS48)-(O48+W48+AE48))</f>
        <v>0</v>
      </c>
      <c r="CJ48" s="54">
        <f t="shared" ref="CJ48" si="103">IF($E48="нд","нд",(BD48+BL48+BT48)-(P48+X48+AF48))</f>
        <v>0</v>
      </c>
      <c r="CK48" s="54">
        <f t="shared" ref="CK48" si="104">IF($E48="нд","нд",(BE48+BM48+BU48)-(Q48+Y48+AG48))</f>
        <v>0</v>
      </c>
      <c r="CL48" s="54">
        <f t="shared" ref="CL48" si="105">IF($E48="нд","нд",(BF48+BN48+BV48)-(R48+Z48+AH48))</f>
        <v>0</v>
      </c>
      <c r="CM48" s="54">
        <f t="shared" ref="CM48" si="106">IF($E48="нд","нд",(BG48+BO48+BW48)-(S48+AA48+AI48))</f>
        <v>0</v>
      </c>
      <c r="CN48" s="54">
        <f t="shared" ref="CN48" si="107">IF($E48="нд","нд",(BH48+BP48+BX48)-(T48+AB48+AJ48))</f>
        <v>0</v>
      </c>
      <c r="CO48" s="286" t="str">
        <f>'13'!CK47</f>
        <v>нд</v>
      </c>
      <c r="CP48" s="190"/>
      <c r="CQ48" s="75"/>
      <c r="CR48" s="75"/>
      <c r="CS48" s="75"/>
      <c r="CT48" s="75"/>
    </row>
    <row r="49" spans="1:98" ht="27.75" customHeight="1">
      <c r="A49" s="225" t="str">
        <f>'Формат ИПР'!B34</f>
        <v>1.1.3.1</v>
      </c>
      <c r="B49" s="388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9" s="227" t="str">
        <f>'Формат ИПР'!D34</f>
        <v>I_Che149</v>
      </c>
      <c r="D49" s="227" t="str">
        <f>'14'!D49</f>
        <v>Грозненская ТЭС</v>
      </c>
      <c r="E49" s="249">
        <f t="shared" si="68"/>
        <v>0</v>
      </c>
      <c r="F49" s="249">
        <f t="shared" si="69"/>
        <v>0</v>
      </c>
      <c r="G49" s="249">
        <f t="shared" si="70"/>
        <v>0</v>
      </c>
      <c r="H49" s="249">
        <f t="shared" si="71"/>
        <v>0</v>
      </c>
      <c r="I49" s="249">
        <f t="shared" si="72"/>
        <v>0</v>
      </c>
      <c r="J49" s="249">
        <f t="shared" si="73"/>
        <v>0</v>
      </c>
      <c r="K49" s="249">
        <f t="shared" si="74"/>
        <v>0</v>
      </c>
      <c r="L49" s="249">
        <f t="shared" si="75"/>
        <v>0</v>
      </c>
      <c r="M49" s="229">
        <f>'Формат ИПР'!CZ34</f>
        <v>0</v>
      </c>
      <c r="N49" s="229">
        <v>0</v>
      </c>
      <c r="O49" s="229">
        <f>IF(M49="нд","нд",'Формат ИПР'!CY34-P49-Q49)</f>
        <v>0</v>
      </c>
      <c r="P49" s="229">
        <v>0</v>
      </c>
      <c r="Q49" s="229">
        <v>0</v>
      </c>
      <c r="R49" s="229">
        <v>0</v>
      </c>
      <c r="S49" s="229">
        <f>'Формат ИПР'!DA34</f>
        <v>0</v>
      </c>
      <c r="T49" s="229">
        <f>'Формат ИПР'!DB34</f>
        <v>0</v>
      </c>
      <c r="U49" s="229">
        <f>'Формат ИПР'!DJ34</f>
        <v>0</v>
      </c>
      <c r="V49" s="229">
        <v>0</v>
      </c>
      <c r="W49" s="229">
        <f>IF(M49="нд","нд",'Формат ИПР'!DI34-X49-Y49)</f>
        <v>0</v>
      </c>
      <c r="X49" s="229">
        <v>0</v>
      </c>
      <c r="Y49" s="229">
        <v>0</v>
      </c>
      <c r="Z49" s="229">
        <v>0</v>
      </c>
      <c r="AA49" s="229">
        <f>'Формат ИПР'!DK34</f>
        <v>0</v>
      </c>
      <c r="AB49" s="229">
        <f>'Формат ИПР'!DL34</f>
        <v>0</v>
      </c>
      <c r="AC49" s="229">
        <f>'Формат ИПР'!DT34</f>
        <v>0</v>
      </c>
      <c r="AD49" s="229">
        <v>0</v>
      </c>
      <c r="AE49" s="229">
        <f>IF(M49="нд","нд",'Формат ИПР'!DS34-AF49-AG49)</f>
        <v>0</v>
      </c>
      <c r="AF49" s="229">
        <v>0</v>
      </c>
      <c r="AG49" s="229">
        <v>0</v>
      </c>
      <c r="AH49" s="229">
        <v>0</v>
      </c>
      <c r="AI49" s="229">
        <f>'Формат ИПР'!DU34</f>
        <v>0</v>
      </c>
      <c r="AJ49" s="229">
        <f>'Формат ИПР'!DV34</f>
        <v>0</v>
      </c>
      <c r="AK49" s="229">
        <f>'Формат ИПР'!ED34</f>
        <v>0</v>
      </c>
      <c r="AL49" s="229">
        <v>0</v>
      </c>
      <c r="AM49" s="229">
        <f>IF(M49="нд","нд",'Формат ИПР'!EC34-AN49-AO49)</f>
        <v>0</v>
      </c>
      <c r="AN49" s="229">
        <v>0</v>
      </c>
      <c r="AO49" s="229">
        <v>0</v>
      </c>
      <c r="AP49" s="229">
        <v>0</v>
      </c>
      <c r="AQ49" s="229">
        <f>'Формат ИПР'!EE34</f>
        <v>0</v>
      </c>
      <c r="AR49" s="229">
        <f>'Формат ИПР'!EF34</f>
        <v>0</v>
      </c>
      <c r="AS49" s="229">
        <f t="shared" si="76"/>
        <v>0</v>
      </c>
      <c r="AT49" s="229">
        <f t="shared" si="77"/>
        <v>0</v>
      </c>
      <c r="AU49" s="229">
        <f t="shared" si="78"/>
        <v>0</v>
      </c>
      <c r="AV49" s="229">
        <f t="shared" si="79"/>
        <v>0</v>
      </c>
      <c r="AW49" s="229">
        <f t="shared" si="80"/>
        <v>0</v>
      </c>
      <c r="AX49" s="229">
        <f t="shared" si="81"/>
        <v>0</v>
      </c>
      <c r="AY49" s="229">
        <f t="shared" si="82"/>
        <v>0</v>
      </c>
      <c r="AZ49" s="229">
        <f t="shared" si="83"/>
        <v>0</v>
      </c>
      <c r="BA49" s="229">
        <f>'Формат ИПР'!DE34</f>
        <v>0</v>
      </c>
      <c r="BB49" s="229">
        <v>0</v>
      </c>
      <c r="BC49" s="229">
        <f>'Формат ИПР'!DD34-BD49-BE49</f>
        <v>0</v>
      </c>
      <c r="BD49" s="229">
        <v>0</v>
      </c>
      <c r="BE49" s="229">
        <v>0</v>
      </c>
      <c r="BF49" s="229">
        <v>0</v>
      </c>
      <c r="BG49" s="229">
        <f>'Формат ИПР'!DF34</f>
        <v>0</v>
      </c>
      <c r="BH49" s="229">
        <f>'Формат ИПР'!DG34</f>
        <v>0</v>
      </c>
      <c r="BI49" s="229">
        <f>'Формат ИПР'!DO34</f>
        <v>0</v>
      </c>
      <c r="BJ49" s="229">
        <v>0</v>
      </c>
      <c r="BK49" s="229">
        <f>'Формат ИПР'!DN34-BL49-BM49</f>
        <v>0</v>
      </c>
      <c r="BL49" s="229">
        <v>0</v>
      </c>
      <c r="BM49" s="229">
        <v>0</v>
      </c>
      <c r="BN49" s="229">
        <v>0</v>
      </c>
      <c r="BO49" s="229">
        <f>'Формат ИПР'!DP34</f>
        <v>0</v>
      </c>
      <c r="BP49" s="229">
        <f>'Формат ИПР'!DQ34</f>
        <v>0</v>
      </c>
      <c r="BQ49" s="229">
        <f>'Формат ИПР'!DY34</f>
        <v>0</v>
      </c>
      <c r="BR49" s="229">
        <v>0</v>
      </c>
      <c r="BS49" s="229">
        <f>'Формат ИПР'!DX34-BT49-BU49</f>
        <v>0</v>
      </c>
      <c r="BT49" s="229">
        <v>0</v>
      </c>
      <c r="BU49" s="229">
        <v>0</v>
      </c>
      <c r="BV49" s="229">
        <v>0</v>
      </c>
      <c r="BW49" s="229">
        <f>'Формат ИПР'!DZ34</f>
        <v>0</v>
      </c>
      <c r="BX49" s="229">
        <f>'Формат ИПР'!EA34</f>
        <v>0</v>
      </c>
      <c r="BY49" s="229">
        <f>'Формат ИПР'!EI34</f>
        <v>0</v>
      </c>
      <c r="BZ49" s="229">
        <v>0</v>
      </c>
      <c r="CA49" s="229">
        <f>'Формат ИПР'!EH34-CB49-CC49</f>
        <v>0</v>
      </c>
      <c r="CB49" s="229">
        <v>0</v>
      </c>
      <c r="CC49" s="229">
        <v>0</v>
      </c>
      <c r="CD49" s="229">
        <v>0</v>
      </c>
      <c r="CE49" s="229">
        <f>'Формат ИПР'!EJ34</f>
        <v>0</v>
      </c>
      <c r="CF49" s="229">
        <f>'Формат ИПР'!EK34</f>
        <v>0</v>
      </c>
      <c r="CG49" s="54">
        <f t="shared" si="7"/>
        <v>0</v>
      </c>
      <c r="CH49" s="54">
        <f t="shared" si="8"/>
        <v>0</v>
      </c>
      <c r="CI49" s="54">
        <f t="shared" si="9"/>
        <v>0</v>
      </c>
      <c r="CJ49" s="54">
        <f t="shared" si="10"/>
        <v>0</v>
      </c>
      <c r="CK49" s="54">
        <f t="shared" si="11"/>
        <v>0</v>
      </c>
      <c r="CL49" s="54">
        <f t="shared" si="12"/>
        <v>0</v>
      </c>
      <c r="CM49" s="54">
        <f t="shared" si="13"/>
        <v>0</v>
      </c>
      <c r="CN49" s="54">
        <f t="shared" si="14"/>
        <v>0</v>
      </c>
      <c r="CO49" s="286" t="str">
        <f>'13'!CK48</f>
        <v>нд</v>
      </c>
      <c r="CP49" s="190"/>
      <c r="CQ49" s="75"/>
      <c r="CR49" s="75"/>
      <c r="CS49" s="75"/>
      <c r="CT49" s="75"/>
    </row>
    <row r="50" spans="1:98" ht="27.75" customHeight="1">
      <c r="A50" s="225" t="str">
        <f>'Формат ИПР'!B35</f>
        <v>1.1.3.1</v>
      </c>
      <c r="B50" s="388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27" t="str">
        <f>'Формат ИПР'!D35</f>
        <v>I_Che150</v>
      </c>
      <c r="D50" s="227" t="str">
        <f>'14'!D50</f>
        <v>Грозненская ТЭС</v>
      </c>
      <c r="E50" s="249">
        <f t="shared" si="68"/>
        <v>0</v>
      </c>
      <c r="F50" s="249">
        <f t="shared" si="69"/>
        <v>0</v>
      </c>
      <c r="G50" s="249">
        <f t="shared" si="70"/>
        <v>0</v>
      </c>
      <c r="H50" s="249">
        <f t="shared" si="71"/>
        <v>0</v>
      </c>
      <c r="I50" s="249">
        <f t="shared" si="72"/>
        <v>0</v>
      </c>
      <c r="J50" s="249">
        <f t="shared" si="73"/>
        <v>0</v>
      </c>
      <c r="K50" s="249">
        <f t="shared" si="74"/>
        <v>0</v>
      </c>
      <c r="L50" s="249">
        <f t="shared" si="75"/>
        <v>0</v>
      </c>
      <c r="M50" s="229">
        <f>'Формат ИПР'!CZ35</f>
        <v>0</v>
      </c>
      <c r="N50" s="229">
        <v>0</v>
      </c>
      <c r="O50" s="229">
        <f>IF(M50="нд","нд",'Формат ИПР'!CY35-P50-Q50)</f>
        <v>0</v>
      </c>
      <c r="P50" s="229">
        <v>0</v>
      </c>
      <c r="Q50" s="229">
        <v>0</v>
      </c>
      <c r="R50" s="229">
        <v>0</v>
      </c>
      <c r="S50" s="229">
        <f>'Формат ИПР'!DA35</f>
        <v>0</v>
      </c>
      <c r="T50" s="229">
        <f>'Формат ИПР'!DB35</f>
        <v>0</v>
      </c>
      <c r="U50" s="229">
        <f>'Формат ИПР'!DJ35</f>
        <v>0</v>
      </c>
      <c r="V50" s="229">
        <v>0</v>
      </c>
      <c r="W50" s="229">
        <f>IF(M50="нд","нд",'Формат ИПР'!DI35-X50-Y50)</f>
        <v>0</v>
      </c>
      <c r="X50" s="229">
        <v>0</v>
      </c>
      <c r="Y50" s="229">
        <v>0</v>
      </c>
      <c r="Z50" s="229">
        <v>0</v>
      </c>
      <c r="AA50" s="229">
        <f>'Формат ИПР'!DK35</f>
        <v>0</v>
      </c>
      <c r="AB50" s="229">
        <f>'Формат ИПР'!DL35</f>
        <v>0</v>
      </c>
      <c r="AC50" s="229">
        <f>'Формат ИПР'!DT35</f>
        <v>0</v>
      </c>
      <c r="AD50" s="229">
        <v>0</v>
      </c>
      <c r="AE50" s="229">
        <f>IF(M50="нд","нд",'Формат ИПР'!DS35-AF50-AG50)</f>
        <v>0</v>
      </c>
      <c r="AF50" s="229">
        <v>0</v>
      </c>
      <c r="AG50" s="229">
        <v>0</v>
      </c>
      <c r="AH50" s="229">
        <v>0</v>
      </c>
      <c r="AI50" s="229">
        <f>'Формат ИПР'!DU35</f>
        <v>0</v>
      </c>
      <c r="AJ50" s="229">
        <f>'Формат ИПР'!DV35</f>
        <v>0</v>
      </c>
      <c r="AK50" s="229">
        <f>'Формат ИПР'!ED35</f>
        <v>0</v>
      </c>
      <c r="AL50" s="229">
        <v>0</v>
      </c>
      <c r="AM50" s="229">
        <f>IF(M50="нд","нд",'Формат ИПР'!EC35-AN50-AO50)</f>
        <v>0</v>
      </c>
      <c r="AN50" s="229">
        <v>0</v>
      </c>
      <c r="AO50" s="229">
        <v>0</v>
      </c>
      <c r="AP50" s="229">
        <v>0</v>
      </c>
      <c r="AQ50" s="229">
        <f>'Формат ИПР'!EE35</f>
        <v>0</v>
      </c>
      <c r="AR50" s="229">
        <f>'Формат ИПР'!EF35</f>
        <v>0</v>
      </c>
      <c r="AS50" s="229">
        <f t="shared" si="76"/>
        <v>0</v>
      </c>
      <c r="AT50" s="229">
        <f t="shared" si="77"/>
        <v>0</v>
      </c>
      <c r="AU50" s="229">
        <f t="shared" si="78"/>
        <v>0</v>
      </c>
      <c r="AV50" s="229">
        <f t="shared" si="79"/>
        <v>0</v>
      </c>
      <c r="AW50" s="229">
        <f t="shared" si="80"/>
        <v>0</v>
      </c>
      <c r="AX50" s="229">
        <f t="shared" si="81"/>
        <v>0</v>
      </c>
      <c r="AY50" s="229">
        <f t="shared" si="82"/>
        <v>0</v>
      </c>
      <c r="AZ50" s="229">
        <f t="shared" si="83"/>
        <v>0</v>
      </c>
      <c r="BA50" s="229">
        <f>'Формат ИПР'!DE35</f>
        <v>0</v>
      </c>
      <c r="BB50" s="229">
        <v>0</v>
      </c>
      <c r="BC50" s="229">
        <f>'Формат ИПР'!DD35-BD50-BE50</f>
        <v>0</v>
      </c>
      <c r="BD50" s="229">
        <v>0</v>
      </c>
      <c r="BE50" s="229">
        <v>0</v>
      </c>
      <c r="BF50" s="229">
        <v>0</v>
      </c>
      <c r="BG50" s="229">
        <f>'Формат ИПР'!DF35</f>
        <v>0</v>
      </c>
      <c r="BH50" s="229">
        <f>'Формат ИПР'!DG35</f>
        <v>0</v>
      </c>
      <c r="BI50" s="229">
        <f>'Формат ИПР'!DO35</f>
        <v>0</v>
      </c>
      <c r="BJ50" s="229">
        <v>0</v>
      </c>
      <c r="BK50" s="229">
        <f>'Формат ИПР'!DN35-BL50-BM50</f>
        <v>0</v>
      </c>
      <c r="BL50" s="229">
        <v>0</v>
      </c>
      <c r="BM50" s="229">
        <v>0</v>
      </c>
      <c r="BN50" s="229">
        <v>0</v>
      </c>
      <c r="BO50" s="229">
        <f>'Формат ИПР'!DP35</f>
        <v>0</v>
      </c>
      <c r="BP50" s="229">
        <f>'Формат ИПР'!DQ35</f>
        <v>0</v>
      </c>
      <c r="BQ50" s="229">
        <f>'Формат ИПР'!DY35</f>
        <v>0</v>
      </c>
      <c r="BR50" s="229">
        <v>0</v>
      </c>
      <c r="BS50" s="229">
        <f>'Формат ИПР'!DX35-BT50-BU50</f>
        <v>0</v>
      </c>
      <c r="BT50" s="229">
        <v>0</v>
      </c>
      <c r="BU50" s="229">
        <v>0</v>
      </c>
      <c r="BV50" s="229">
        <v>0</v>
      </c>
      <c r="BW50" s="229">
        <f>'Формат ИПР'!DZ35</f>
        <v>0</v>
      </c>
      <c r="BX50" s="229">
        <f>'Формат ИПР'!EA35</f>
        <v>0</v>
      </c>
      <c r="BY50" s="229">
        <f>'Формат ИПР'!EI35</f>
        <v>0</v>
      </c>
      <c r="BZ50" s="229">
        <v>0</v>
      </c>
      <c r="CA50" s="229">
        <f>'Формат ИПР'!EH35-CB50-CC50</f>
        <v>0</v>
      </c>
      <c r="CB50" s="229">
        <v>0</v>
      </c>
      <c r="CC50" s="229">
        <v>0</v>
      </c>
      <c r="CD50" s="229">
        <v>0</v>
      </c>
      <c r="CE50" s="229">
        <f>'Формат ИПР'!EJ35</f>
        <v>0</v>
      </c>
      <c r="CF50" s="229">
        <f>'Формат ИПР'!EK35</f>
        <v>0</v>
      </c>
      <c r="CG50" s="54">
        <f t="shared" si="7"/>
        <v>0</v>
      </c>
      <c r="CH50" s="54">
        <f t="shared" si="8"/>
        <v>0</v>
      </c>
      <c r="CI50" s="54">
        <f t="shared" si="9"/>
        <v>0</v>
      </c>
      <c r="CJ50" s="54">
        <f t="shared" si="10"/>
        <v>0</v>
      </c>
      <c r="CK50" s="54">
        <f t="shared" si="11"/>
        <v>0</v>
      </c>
      <c r="CL50" s="54">
        <f t="shared" si="12"/>
        <v>0</v>
      </c>
      <c r="CM50" s="54">
        <f t="shared" si="13"/>
        <v>0</v>
      </c>
      <c r="CN50" s="54">
        <f t="shared" si="14"/>
        <v>0</v>
      </c>
      <c r="CO50" s="286" t="str">
        <f>'13'!CK49</f>
        <v>нд</v>
      </c>
      <c r="CP50" s="190"/>
      <c r="CQ50" s="75"/>
      <c r="CR50" s="75"/>
      <c r="CS50" s="75"/>
      <c r="CT50" s="75"/>
    </row>
    <row r="51" spans="1:98" ht="27.75" customHeight="1">
      <c r="A51" s="225" t="str">
        <f>'Формат ИПР'!B36</f>
        <v>1.1.3.1</v>
      </c>
      <c r="B51" s="388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1" s="227" t="str">
        <f>'Формат ИПР'!D36</f>
        <v>I_Che151</v>
      </c>
      <c r="D51" s="227" t="str">
        <f>'14'!D51</f>
        <v>Грозненская ТЭС</v>
      </c>
      <c r="E51" s="249">
        <f t="shared" si="68"/>
        <v>0</v>
      </c>
      <c r="F51" s="249">
        <f t="shared" si="69"/>
        <v>0</v>
      </c>
      <c r="G51" s="249">
        <f t="shared" si="70"/>
        <v>0</v>
      </c>
      <c r="H51" s="249">
        <f t="shared" si="71"/>
        <v>0</v>
      </c>
      <c r="I51" s="249">
        <f t="shared" si="72"/>
        <v>0</v>
      </c>
      <c r="J51" s="249">
        <f t="shared" si="73"/>
        <v>0</v>
      </c>
      <c r="K51" s="249">
        <f t="shared" si="74"/>
        <v>0</v>
      </c>
      <c r="L51" s="249">
        <f t="shared" si="75"/>
        <v>0</v>
      </c>
      <c r="M51" s="229">
        <f>'Формат ИПР'!CZ36</f>
        <v>0</v>
      </c>
      <c r="N51" s="229">
        <v>0</v>
      </c>
      <c r="O51" s="229">
        <f>IF(M51="нд","нд",'Формат ИПР'!CY36-P51-Q51)</f>
        <v>0</v>
      </c>
      <c r="P51" s="229">
        <v>0</v>
      </c>
      <c r="Q51" s="229">
        <v>0</v>
      </c>
      <c r="R51" s="229">
        <v>0</v>
      </c>
      <c r="S51" s="229">
        <f>'Формат ИПР'!DA36</f>
        <v>0</v>
      </c>
      <c r="T51" s="229">
        <f>'Формат ИПР'!DB36</f>
        <v>0</v>
      </c>
      <c r="U51" s="229">
        <f>'Формат ИПР'!DJ36</f>
        <v>0</v>
      </c>
      <c r="V51" s="229">
        <v>0</v>
      </c>
      <c r="W51" s="229">
        <f>IF(M51="нд","нд",'Формат ИПР'!DI36-X51-Y51)</f>
        <v>0</v>
      </c>
      <c r="X51" s="229">
        <v>0</v>
      </c>
      <c r="Y51" s="229">
        <v>0</v>
      </c>
      <c r="Z51" s="229">
        <v>0</v>
      </c>
      <c r="AA51" s="229">
        <f>'Формат ИПР'!DK36</f>
        <v>0</v>
      </c>
      <c r="AB51" s="229">
        <f>'Формат ИПР'!DL36</f>
        <v>0</v>
      </c>
      <c r="AC51" s="229">
        <f>'Формат ИПР'!DT36</f>
        <v>0</v>
      </c>
      <c r="AD51" s="229">
        <v>0</v>
      </c>
      <c r="AE51" s="229">
        <f>IF(M51="нд","нд",'Формат ИПР'!DS36-AF51-AG51)</f>
        <v>0</v>
      </c>
      <c r="AF51" s="229">
        <v>0</v>
      </c>
      <c r="AG51" s="229">
        <v>0</v>
      </c>
      <c r="AH51" s="229">
        <v>0</v>
      </c>
      <c r="AI51" s="229">
        <f>'Формат ИПР'!DU36</f>
        <v>0</v>
      </c>
      <c r="AJ51" s="229">
        <f>'Формат ИПР'!DV36</f>
        <v>0</v>
      </c>
      <c r="AK51" s="229">
        <f>'Формат ИПР'!ED36</f>
        <v>0</v>
      </c>
      <c r="AL51" s="229">
        <v>0</v>
      </c>
      <c r="AM51" s="229">
        <f>IF(M51="нд","нд",'Формат ИПР'!EC36-AN51-AO51)</f>
        <v>0</v>
      </c>
      <c r="AN51" s="229">
        <v>0</v>
      </c>
      <c r="AO51" s="229">
        <v>0</v>
      </c>
      <c r="AP51" s="229">
        <v>0</v>
      </c>
      <c r="AQ51" s="229">
        <f>'Формат ИПР'!EE36</f>
        <v>0</v>
      </c>
      <c r="AR51" s="229">
        <f>'Формат ИПР'!EF36</f>
        <v>0</v>
      </c>
      <c r="AS51" s="229">
        <f t="shared" si="76"/>
        <v>0</v>
      </c>
      <c r="AT51" s="229">
        <f t="shared" si="77"/>
        <v>0</v>
      </c>
      <c r="AU51" s="229">
        <f t="shared" si="78"/>
        <v>0</v>
      </c>
      <c r="AV51" s="229">
        <f t="shared" si="79"/>
        <v>0</v>
      </c>
      <c r="AW51" s="229">
        <f t="shared" si="80"/>
        <v>0</v>
      </c>
      <c r="AX51" s="229">
        <f t="shared" si="81"/>
        <v>0</v>
      </c>
      <c r="AY51" s="229">
        <f t="shared" si="82"/>
        <v>0</v>
      </c>
      <c r="AZ51" s="229">
        <f t="shared" si="83"/>
        <v>0</v>
      </c>
      <c r="BA51" s="229">
        <f>'Формат ИПР'!DE36</f>
        <v>0</v>
      </c>
      <c r="BB51" s="229">
        <v>0</v>
      </c>
      <c r="BC51" s="229">
        <f>'Формат ИПР'!DD36-BD51-BE51</f>
        <v>0</v>
      </c>
      <c r="BD51" s="229">
        <v>0</v>
      </c>
      <c r="BE51" s="229">
        <v>0</v>
      </c>
      <c r="BF51" s="229">
        <v>0</v>
      </c>
      <c r="BG51" s="229">
        <f>'Формат ИПР'!DF36</f>
        <v>0</v>
      </c>
      <c r="BH51" s="229">
        <f>'Формат ИПР'!DG36</f>
        <v>0</v>
      </c>
      <c r="BI51" s="229">
        <f>'Формат ИПР'!DO36</f>
        <v>0</v>
      </c>
      <c r="BJ51" s="229">
        <v>0</v>
      </c>
      <c r="BK51" s="229">
        <f>'Формат ИПР'!DN36-BL51-BM51</f>
        <v>0</v>
      </c>
      <c r="BL51" s="229">
        <v>0</v>
      </c>
      <c r="BM51" s="229">
        <v>0</v>
      </c>
      <c r="BN51" s="229">
        <v>0</v>
      </c>
      <c r="BO51" s="229">
        <f>'Формат ИПР'!DP36</f>
        <v>0</v>
      </c>
      <c r="BP51" s="229">
        <f>'Формат ИПР'!DQ36</f>
        <v>0</v>
      </c>
      <c r="BQ51" s="229">
        <f>'Формат ИПР'!DY36</f>
        <v>0</v>
      </c>
      <c r="BR51" s="229">
        <v>0</v>
      </c>
      <c r="BS51" s="229">
        <f>'Формат ИПР'!DX36-BT51-BU51</f>
        <v>0</v>
      </c>
      <c r="BT51" s="229">
        <v>0</v>
      </c>
      <c r="BU51" s="229">
        <v>0</v>
      </c>
      <c r="BV51" s="229">
        <v>0</v>
      </c>
      <c r="BW51" s="229">
        <f>'Формат ИПР'!DZ36</f>
        <v>0</v>
      </c>
      <c r="BX51" s="229">
        <f>'Формат ИПР'!EA36</f>
        <v>0</v>
      </c>
      <c r="BY51" s="229">
        <f>'Формат ИПР'!EI36</f>
        <v>0</v>
      </c>
      <c r="BZ51" s="229">
        <v>0</v>
      </c>
      <c r="CA51" s="229">
        <f>'Формат ИПР'!EH36-CB51-CC51</f>
        <v>0</v>
      </c>
      <c r="CB51" s="229">
        <v>0</v>
      </c>
      <c r="CC51" s="229">
        <v>0</v>
      </c>
      <c r="CD51" s="229">
        <v>0</v>
      </c>
      <c r="CE51" s="229">
        <f>'Формат ИПР'!EJ36</f>
        <v>0</v>
      </c>
      <c r="CF51" s="229">
        <f>'Формат ИПР'!EK36</f>
        <v>0</v>
      </c>
      <c r="CG51" s="54">
        <f t="shared" si="7"/>
        <v>0</v>
      </c>
      <c r="CH51" s="54">
        <f t="shared" si="8"/>
        <v>0</v>
      </c>
      <c r="CI51" s="54">
        <f t="shared" si="9"/>
        <v>0</v>
      </c>
      <c r="CJ51" s="54">
        <f t="shared" si="10"/>
        <v>0</v>
      </c>
      <c r="CK51" s="54">
        <f t="shared" si="11"/>
        <v>0</v>
      </c>
      <c r="CL51" s="54">
        <f t="shared" si="12"/>
        <v>0</v>
      </c>
      <c r="CM51" s="54">
        <f t="shared" si="13"/>
        <v>0</v>
      </c>
      <c r="CN51" s="54">
        <f t="shared" si="14"/>
        <v>0</v>
      </c>
      <c r="CO51" s="286" t="str">
        <f>'13'!CK50</f>
        <v>нд</v>
      </c>
      <c r="CP51" s="190"/>
      <c r="CQ51" s="75"/>
      <c r="CR51" s="75"/>
      <c r="CS51" s="75"/>
      <c r="CT51" s="75"/>
    </row>
    <row r="52" spans="1:98" ht="27.75" customHeight="1">
      <c r="A52" s="225" t="str">
        <f>'Формат ИПР'!B37</f>
        <v>1.1.3.1</v>
      </c>
      <c r="B52" s="388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2" s="227" t="str">
        <f>'Формат ИПР'!D37</f>
        <v>I_Che152</v>
      </c>
      <c r="D52" s="227" t="str">
        <f>'14'!D52</f>
        <v>Грозненская ТЭС</v>
      </c>
      <c r="E52" s="249">
        <f t="shared" ref="E52" si="108">IF(M52="нд","нд",M52+U52+AC52+AK52)</f>
        <v>0</v>
      </c>
      <c r="F52" s="249">
        <f t="shared" ref="F52" si="109">IF(N52="нд","нд",N52+V52+AD52+AL52)</f>
        <v>0</v>
      </c>
      <c r="G52" s="249">
        <f t="shared" ref="G52" si="110">IF(O52="нд","нд",O52+W52+AE52+AM52)</f>
        <v>0</v>
      </c>
      <c r="H52" s="249">
        <f t="shared" ref="H52" si="111">IF(M52="нд","нд",P52+X52+AF52+AN52)</f>
        <v>0</v>
      </c>
      <c r="I52" s="249">
        <f t="shared" ref="I52" si="112">IF(M52="нд","нд",Q52+Y52+AG52+AO52)</f>
        <v>0</v>
      </c>
      <c r="J52" s="249">
        <f t="shared" ref="J52" si="113">IF(M52="нд","нд",R52+Z52+AH52+AP52)</f>
        <v>0</v>
      </c>
      <c r="K52" s="249">
        <f t="shared" ref="K52" si="114">IF(S52="нд","нд",S52+AA52+AI52+AQ52)</f>
        <v>0</v>
      </c>
      <c r="L52" s="249">
        <f t="shared" ref="L52" si="115">IF(T52="нд","нд",T52+AB52+AJ52+AR52)</f>
        <v>0</v>
      </c>
      <c r="M52" s="229">
        <f>'Формат ИПР'!CZ37</f>
        <v>0</v>
      </c>
      <c r="N52" s="229">
        <v>0</v>
      </c>
      <c r="O52" s="229">
        <f>IF(M52="нд","нд",'Формат ИПР'!CY37-P52-Q52)</f>
        <v>0</v>
      </c>
      <c r="P52" s="229">
        <v>0</v>
      </c>
      <c r="Q52" s="229">
        <v>0</v>
      </c>
      <c r="R52" s="229">
        <v>0</v>
      </c>
      <c r="S52" s="229">
        <f>'Формат ИПР'!DA37</f>
        <v>0</v>
      </c>
      <c r="T52" s="229">
        <f>'Формат ИПР'!DB37</f>
        <v>0</v>
      </c>
      <c r="U52" s="229">
        <f>'Формат ИПР'!DJ37</f>
        <v>0</v>
      </c>
      <c r="V52" s="229">
        <v>0</v>
      </c>
      <c r="W52" s="229">
        <f>IF(M52="нд","нд",'Формат ИПР'!DI37-X52-Y52)</f>
        <v>0</v>
      </c>
      <c r="X52" s="229">
        <v>0</v>
      </c>
      <c r="Y52" s="229">
        <v>0</v>
      </c>
      <c r="Z52" s="229">
        <v>0</v>
      </c>
      <c r="AA52" s="229">
        <f>'Формат ИПР'!DK37</f>
        <v>0</v>
      </c>
      <c r="AB52" s="229">
        <f>'Формат ИПР'!DL37</f>
        <v>0</v>
      </c>
      <c r="AC52" s="229">
        <f>'Формат ИПР'!DT37</f>
        <v>0</v>
      </c>
      <c r="AD52" s="229">
        <v>0</v>
      </c>
      <c r="AE52" s="229">
        <f>IF(M52="нд","нд",'Формат ИПР'!DS37-AF52-AG52)</f>
        <v>0</v>
      </c>
      <c r="AF52" s="229">
        <v>0</v>
      </c>
      <c r="AG52" s="229">
        <v>0</v>
      </c>
      <c r="AH52" s="229">
        <v>0</v>
      </c>
      <c r="AI52" s="229">
        <f>'Формат ИПР'!DU37</f>
        <v>0</v>
      </c>
      <c r="AJ52" s="229">
        <f>'Формат ИПР'!DV37</f>
        <v>0</v>
      </c>
      <c r="AK52" s="229">
        <f>'Формат ИПР'!ED37</f>
        <v>0</v>
      </c>
      <c r="AL52" s="229">
        <v>0</v>
      </c>
      <c r="AM52" s="229">
        <f>IF(M52="нд","нд",'Формат ИПР'!EC37-AN52-AO52)</f>
        <v>0</v>
      </c>
      <c r="AN52" s="229">
        <v>0</v>
      </c>
      <c r="AO52" s="229">
        <v>0</v>
      </c>
      <c r="AP52" s="229">
        <v>0</v>
      </c>
      <c r="AQ52" s="229">
        <f>'Формат ИПР'!EE37</f>
        <v>0</v>
      </c>
      <c r="AR52" s="229">
        <f>'Формат ИПР'!EF37</f>
        <v>0</v>
      </c>
      <c r="AS52" s="229">
        <f t="shared" ref="AS52" si="116">BA52+BI52+BQ52+BY52</f>
        <v>0</v>
      </c>
      <c r="AT52" s="229">
        <f t="shared" ref="AT52" si="117">BB52+BJ52+BR52+BZ52</f>
        <v>0</v>
      </c>
      <c r="AU52" s="229">
        <f t="shared" ref="AU52" si="118">BC52+BK52+BS52+CA52</f>
        <v>3.4590000000000001</v>
      </c>
      <c r="AV52" s="229">
        <f t="shared" ref="AV52" si="119">BD52+BL52+BT52+CB52</f>
        <v>0</v>
      </c>
      <c r="AW52" s="229">
        <f t="shared" ref="AW52" si="120">BE52+BM52+BU52+CC52</f>
        <v>0</v>
      </c>
      <c r="AX52" s="229">
        <f t="shared" ref="AX52" si="121">BF52+BN52+BV52+CD52</f>
        <v>0</v>
      </c>
      <c r="AY52" s="229">
        <f t="shared" ref="AY52" si="122">BG52+BO52+BW52+CE52</f>
        <v>0</v>
      </c>
      <c r="AZ52" s="229">
        <f t="shared" ref="AZ52" si="123">BH52+BP52+BX52+CF52</f>
        <v>0</v>
      </c>
      <c r="BA52" s="229">
        <f>'Формат ИПР'!DE37</f>
        <v>0</v>
      </c>
      <c r="BB52" s="229">
        <v>0</v>
      </c>
      <c r="BC52" s="229">
        <f>'Формат ИПР'!DD37-BD52-BE52</f>
        <v>0</v>
      </c>
      <c r="BD52" s="229">
        <v>0</v>
      </c>
      <c r="BE52" s="229">
        <v>0</v>
      </c>
      <c r="BF52" s="229">
        <v>0</v>
      </c>
      <c r="BG52" s="229">
        <f>'Формат ИПР'!DF37</f>
        <v>0</v>
      </c>
      <c r="BH52" s="229">
        <f>'Формат ИПР'!DG37</f>
        <v>0</v>
      </c>
      <c r="BI52" s="229">
        <f>'Формат ИПР'!DO37</f>
        <v>0</v>
      </c>
      <c r="BJ52" s="229">
        <v>0</v>
      </c>
      <c r="BK52" s="229">
        <f>'Формат ИПР'!DN37-BL52-BM52</f>
        <v>3.4590000000000001</v>
      </c>
      <c r="BL52" s="229">
        <v>0</v>
      </c>
      <c r="BM52" s="229">
        <v>0</v>
      </c>
      <c r="BN52" s="229">
        <v>0</v>
      </c>
      <c r="BO52" s="229">
        <f>'Формат ИПР'!DP37</f>
        <v>0</v>
      </c>
      <c r="BP52" s="229">
        <f>'Формат ИПР'!DQ37</f>
        <v>0</v>
      </c>
      <c r="BQ52" s="229">
        <f>'Формат ИПР'!DY37</f>
        <v>0</v>
      </c>
      <c r="BR52" s="229">
        <v>0</v>
      </c>
      <c r="BS52" s="229">
        <f>'Формат ИПР'!DX37-BT52-BU52</f>
        <v>0</v>
      </c>
      <c r="BT52" s="229">
        <v>0</v>
      </c>
      <c r="BU52" s="229">
        <v>0</v>
      </c>
      <c r="BV52" s="229">
        <v>0</v>
      </c>
      <c r="BW52" s="229">
        <f>'Формат ИПР'!DZ37</f>
        <v>0</v>
      </c>
      <c r="BX52" s="229">
        <f>'Формат ИПР'!EA37</f>
        <v>0</v>
      </c>
      <c r="BY52" s="229">
        <f>'Формат ИПР'!EI37</f>
        <v>0</v>
      </c>
      <c r="BZ52" s="229">
        <v>0</v>
      </c>
      <c r="CA52" s="229">
        <f>'Формат ИПР'!EH37-CB52-CC52</f>
        <v>0</v>
      </c>
      <c r="CB52" s="229">
        <v>0</v>
      </c>
      <c r="CC52" s="229">
        <v>0</v>
      </c>
      <c r="CD52" s="229">
        <v>0</v>
      </c>
      <c r="CE52" s="229">
        <f>'Формат ИПР'!EJ37</f>
        <v>0</v>
      </c>
      <c r="CF52" s="229">
        <f>'Формат ИПР'!EK37</f>
        <v>0</v>
      </c>
      <c r="CG52" s="54">
        <f t="shared" si="7"/>
        <v>0</v>
      </c>
      <c r="CH52" s="54">
        <f t="shared" si="8"/>
        <v>0</v>
      </c>
      <c r="CI52" s="54">
        <f t="shared" si="9"/>
        <v>3.4590000000000001</v>
      </c>
      <c r="CJ52" s="54">
        <f t="shared" si="10"/>
        <v>0</v>
      </c>
      <c r="CK52" s="54">
        <f t="shared" si="11"/>
        <v>0</v>
      </c>
      <c r="CL52" s="54">
        <f t="shared" si="12"/>
        <v>0</v>
      </c>
      <c r="CM52" s="54">
        <f t="shared" si="13"/>
        <v>0</v>
      </c>
      <c r="CN52" s="54">
        <f t="shared" si="14"/>
        <v>0</v>
      </c>
      <c r="CO52" s="286" t="str">
        <f>'13'!CK51</f>
        <v>Невыполнение плана по вводу в эксплуатацию в 2018 году, по причине задержки в получениии положительного  заключения госэкспертизы № 20-1-0017-19 от 06.03.2019г.</v>
      </c>
      <c r="CP52" s="190"/>
      <c r="CQ52" s="75"/>
      <c r="CR52" s="75"/>
      <c r="CS52" s="75"/>
      <c r="CT52" s="75"/>
    </row>
    <row r="53" spans="1:98" ht="27.75" customHeight="1">
      <c r="A53" s="225" t="str">
        <f>'Формат ИПР'!B38</f>
        <v>1.1.3.1</v>
      </c>
      <c r="B53" s="388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3" s="227" t="str">
        <f>'Формат ИПР'!D38</f>
        <v>I_Che153</v>
      </c>
      <c r="D53" s="227" t="str">
        <f>'14'!D53</f>
        <v>Грозненская ТЭС</v>
      </c>
      <c r="E53" s="249">
        <f t="shared" si="68"/>
        <v>0</v>
      </c>
      <c r="F53" s="249">
        <f t="shared" si="69"/>
        <v>0</v>
      </c>
      <c r="G53" s="249">
        <f t="shared" si="70"/>
        <v>53</v>
      </c>
      <c r="H53" s="249">
        <f t="shared" si="71"/>
        <v>0</v>
      </c>
      <c r="I53" s="249">
        <f t="shared" si="72"/>
        <v>0</v>
      </c>
      <c r="J53" s="249">
        <f t="shared" si="73"/>
        <v>0</v>
      </c>
      <c r="K53" s="249">
        <f t="shared" si="74"/>
        <v>0</v>
      </c>
      <c r="L53" s="249">
        <f t="shared" si="75"/>
        <v>0</v>
      </c>
      <c r="M53" s="229">
        <f>'Формат ИПР'!CZ38</f>
        <v>0</v>
      </c>
      <c r="N53" s="229">
        <v>0</v>
      </c>
      <c r="O53" s="229">
        <f>IF(M53="нд","нд",'Формат ИПР'!CY38-P53-Q53)</f>
        <v>53</v>
      </c>
      <c r="P53" s="229">
        <v>0</v>
      </c>
      <c r="Q53" s="229">
        <v>0</v>
      </c>
      <c r="R53" s="229">
        <v>0</v>
      </c>
      <c r="S53" s="229">
        <f>'Формат ИПР'!DA38</f>
        <v>0</v>
      </c>
      <c r="T53" s="229">
        <f>'Формат ИПР'!DB38</f>
        <v>0</v>
      </c>
      <c r="U53" s="229">
        <f>'Формат ИПР'!DJ38</f>
        <v>0</v>
      </c>
      <c r="V53" s="229">
        <v>0</v>
      </c>
      <c r="W53" s="229">
        <f>IF(M53="нд","нд",'Формат ИПР'!DI38-X53-Y53)</f>
        <v>0</v>
      </c>
      <c r="X53" s="229">
        <v>0</v>
      </c>
      <c r="Y53" s="229">
        <v>0</v>
      </c>
      <c r="Z53" s="229">
        <v>0</v>
      </c>
      <c r="AA53" s="229">
        <f>'Формат ИПР'!DK38</f>
        <v>0</v>
      </c>
      <c r="AB53" s="229">
        <f>'Формат ИПР'!DL38</f>
        <v>0</v>
      </c>
      <c r="AC53" s="229">
        <f>'Формат ИПР'!DT38</f>
        <v>0</v>
      </c>
      <c r="AD53" s="229">
        <v>0</v>
      </c>
      <c r="AE53" s="229">
        <f>IF(M53="нд","нд",'Формат ИПР'!DS38-AF53-AG53)</f>
        <v>0</v>
      </c>
      <c r="AF53" s="229">
        <v>0</v>
      </c>
      <c r="AG53" s="229">
        <v>0</v>
      </c>
      <c r="AH53" s="229">
        <v>0</v>
      </c>
      <c r="AI53" s="229">
        <f>'Формат ИПР'!DU38</f>
        <v>0</v>
      </c>
      <c r="AJ53" s="229">
        <f>'Формат ИПР'!DV38</f>
        <v>0</v>
      </c>
      <c r="AK53" s="229">
        <f>'Формат ИПР'!ED38</f>
        <v>0</v>
      </c>
      <c r="AL53" s="229">
        <v>0</v>
      </c>
      <c r="AM53" s="229">
        <f>IF(M53="нд","нд",'Формат ИПР'!EC38-AN53-AO53)</f>
        <v>0</v>
      </c>
      <c r="AN53" s="229">
        <v>0</v>
      </c>
      <c r="AO53" s="229">
        <v>0</v>
      </c>
      <c r="AP53" s="229">
        <v>0</v>
      </c>
      <c r="AQ53" s="229">
        <f>'Формат ИПР'!EE38</f>
        <v>0</v>
      </c>
      <c r="AR53" s="229">
        <f>'Формат ИПР'!EF38</f>
        <v>0</v>
      </c>
      <c r="AS53" s="229">
        <f t="shared" si="76"/>
        <v>0</v>
      </c>
      <c r="AT53" s="229">
        <f t="shared" si="77"/>
        <v>0</v>
      </c>
      <c r="AU53" s="229">
        <f t="shared" si="78"/>
        <v>46.267000000000003</v>
      </c>
      <c r="AV53" s="229">
        <f t="shared" si="79"/>
        <v>0</v>
      </c>
      <c r="AW53" s="229">
        <f t="shared" si="80"/>
        <v>0</v>
      </c>
      <c r="AX53" s="229">
        <f t="shared" si="81"/>
        <v>0</v>
      </c>
      <c r="AY53" s="229">
        <f t="shared" si="82"/>
        <v>0</v>
      </c>
      <c r="AZ53" s="229">
        <f t="shared" si="83"/>
        <v>0</v>
      </c>
      <c r="BA53" s="229">
        <f>'Формат ИПР'!DE38</f>
        <v>0</v>
      </c>
      <c r="BB53" s="229">
        <v>0</v>
      </c>
      <c r="BC53" s="229">
        <f>'Формат ИПР'!DD38-BD53-BE53</f>
        <v>0</v>
      </c>
      <c r="BD53" s="229">
        <v>0</v>
      </c>
      <c r="BE53" s="229">
        <v>0</v>
      </c>
      <c r="BF53" s="229">
        <v>0</v>
      </c>
      <c r="BG53" s="229">
        <f>'Формат ИПР'!DF38</f>
        <v>0</v>
      </c>
      <c r="BH53" s="229">
        <f>'Формат ИПР'!DG38</f>
        <v>0</v>
      </c>
      <c r="BI53" s="229">
        <f>'Формат ИПР'!DO38</f>
        <v>0</v>
      </c>
      <c r="BJ53" s="229">
        <v>0</v>
      </c>
      <c r="BK53" s="229">
        <f>'Формат ИПР'!DN38-BL53-BM53</f>
        <v>0</v>
      </c>
      <c r="BL53" s="229">
        <v>0</v>
      </c>
      <c r="BM53" s="229">
        <v>0</v>
      </c>
      <c r="BN53" s="229">
        <v>0</v>
      </c>
      <c r="BO53" s="229">
        <f>'Формат ИПР'!DP38</f>
        <v>0</v>
      </c>
      <c r="BP53" s="229">
        <f>'Формат ИПР'!DQ38</f>
        <v>0</v>
      </c>
      <c r="BQ53" s="229">
        <f>'Формат ИПР'!DY38</f>
        <v>0</v>
      </c>
      <c r="BR53" s="229">
        <v>0</v>
      </c>
      <c r="BS53" s="229">
        <f>'Формат ИПР'!DX38-BT53-BU53</f>
        <v>46.267000000000003</v>
      </c>
      <c r="BT53" s="229">
        <v>0</v>
      </c>
      <c r="BU53" s="229">
        <v>0</v>
      </c>
      <c r="BV53" s="229">
        <v>0</v>
      </c>
      <c r="BW53" s="229">
        <f>'Формат ИПР'!DZ38</f>
        <v>0</v>
      </c>
      <c r="BX53" s="229">
        <f>'Формат ИПР'!EA38</f>
        <v>0</v>
      </c>
      <c r="BY53" s="229">
        <f>'Формат ИПР'!EI38</f>
        <v>0</v>
      </c>
      <c r="BZ53" s="229">
        <v>0</v>
      </c>
      <c r="CA53" s="229">
        <f>'Формат ИПР'!EH38-CB53-CC53</f>
        <v>0</v>
      </c>
      <c r="CB53" s="229">
        <v>0</v>
      </c>
      <c r="CC53" s="229">
        <v>0</v>
      </c>
      <c r="CD53" s="229">
        <v>0</v>
      </c>
      <c r="CE53" s="229">
        <f>'Формат ИПР'!EJ38</f>
        <v>0</v>
      </c>
      <c r="CF53" s="229">
        <f>'Формат ИПР'!EK38</f>
        <v>0</v>
      </c>
      <c r="CG53" s="54">
        <f t="shared" si="7"/>
        <v>0</v>
      </c>
      <c r="CH53" s="54">
        <f t="shared" si="8"/>
        <v>0</v>
      </c>
      <c r="CI53" s="54">
        <f t="shared" si="9"/>
        <v>-6.732999999999997</v>
      </c>
      <c r="CJ53" s="54">
        <f t="shared" si="10"/>
        <v>0</v>
      </c>
      <c r="CK53" s="54">
        <f t="shared" si="11"/>
        <v>0</v>
      </c>
      <c r="CL53" s="54">
        <f t="shared" si="12"/>
        <v>0</v>
      </c>
      <c r="CM53" s="54">
        <f t="shared" si="13"/>
        <v>0</v>
      </c>
      <c r="CN53" s="54">
        <f t="shared" si="14"/>
        <v>0</v>
      </c>
      <c r="CO53" s="286" t="str">
        <f>'13'!CK52</f>
        <v>Изменение сметной стоимости и протяженности линии после утверждения ПСД и получения ГГЭ</v>
      </c>
      <c r="CP53" s="190"/>
      <c r="CQ53" s="75"/>
      <c r="CR53" s="75"/>
      <c r="CS53" s="75"/>
      <c r="CT53" s="75"/>
    </row>
    <row r="54" spans="1:98" ht="27.75" customHeight="1">
      <c r="A54" s="225" t="s">
        <v>125</v>
      </c>
      <c r="B54" s="388" t="s">
        <v>127</v>
      </c>
      <c r="C54" s="227" t="s">
        <v>107</v>
      </c>
      <c r="D54" s="33" t="s">
        <v>509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6">
        <v>0</v>
      </c>
      <c r="N54" s="6">
        <v>0</v>
      </c>
      <c r="O54" s="235">
        <v>0</v>
      </c>
      <c r="P54" s="6">
        <v>0</v>
      </c>
      <c r="Q54" s="6">
        <v>0</v>
      </c>
      <c r="R54" s="6">
        <v>0</v>
      </c>
      <c r="S54" s="6">
        <v>0</v>
      </c>
      <c r="T54" s="51">
        <v>0</v>
      </c>
      <c r="U54" s="6">
        <v>0</v>
      </c>
      <c r="V54" s="6">
        <v>0</v>
      </c>
      <c r="W54" s="235">
        <v>0</v>
      </c>
      <c r="X54" s="6">
        <v>0</v>
      </c>
      <c r="Y54" s="6">
        <v>0</v>
      </c>
      <c r="Z54" s="6">
        <v>0</v>
      </c>
      <c r="AA54" s="52">
        <v>0</v>
      </c>
      <c r="AB54" s="6">
        <v>0</v>
      </c>
      <c r="AC54" s="6">
        <v>0</v>
      </c>
      <c r="AD54" s="6">
        <v>0</v>
      </c>
      <c r="AE54" s="235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235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51">
        <v>0</v>
      </c>
      <c r="AT54" s="51">
        <v>0</v>
      </c>
      <c r="AU54" s="51">
        <v>0</v>
      </c>
      <c r="AV54" s="51">
        <v>0</v>
      </c>
      <c r="AW54" s="51">
        <v>0</v>
      </c>
      <c r="AX54" s="51">
        <v>0</v>
      </c>
      <c r="AY54" s="51">
        <v>0</v>
      </c>
      <c r="AZ54" s="51">
        <v>0</v>
      </c>
      <c r="BA54" s="6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1">
        <v>0</v>
      </c>
      <c r="CB54" s="51">
        <v>0</v>
      </c>
      <c r="CC54" s="51">
        <v>0</v>
      </c>
      <c r="CD54" s="51">
        <v>0</v>
      </c>
      <c r="CE54" s="51">
        <v>0</v>
      </c>
      <c r="CF54" s="6">
        <v>0</v>
      </c>
      <c r="CG54" s="54">
        <f t="shared" si="7"/>
        <v>0</v>
      </c>
      <c r="CH54" s="54">
        <f t="shared" si="8"/>
        <v>0</v>
      </c>
      <c r="CI54" s="54">
        <f t="shared" si="9"/>
        <v>0</v>
      </c>
      <c r="CJ54" s="54">
        <f t="shared" si="10"/>
        <v>0</v>
      </c>
      <c r="CK54" s="54">
        <f t="shared" si="11"/>
        <v>0</v>
      </c>
      <c r="CL54" s="54">
        <f t="shared" si="12"/>
        <v>0</v>
      </c>
      <c r="CM54" s="54">
        <f t="shared" si="13"/>
        <v>0</v>
      </c>
      <c r="CN54" s="54">
        <f t="shared" si="14"/>
        <v>0</v>
      </c>
      <c r="CO54" s="279" t="str">
        <f>'13'!CK53</f>
        <v>нд</v>
      </c>
      <c r="CP54" s="190"/>
      <c r="CQ54" s="75"/>
      <c r="CR54" s="75"/>
      <c r="CS54" s="75"/>
      <c r="CT54" s="75"/>
    </row>
    <row r="55" spans="1:98" ht="27.75" customHeight="1">
      <c r="A55" s="225" t="s">
        <v>125</v>
      </c>
      <c r="B55" s="388" t="s">
        <v>128</v>
      </c>
      <c r="C55" s="227" t="s">
        <v>107</v>
      </c>
      <c r="D55" s="33" t="s">
        <v>509</v>
      </c>
      <c r="E55" s="51">
        <f>SUM(E56:E67)</f>
        <v>0</v>
      </c>
      <c r="F55" s="51">
        <f t="shared" ref="F55:BQ55" si="124">SUM(F56:F67)</f>
        <v>0</v>
      </c>
      <c r="G55" s="51">
        <f t="shared" si="124"/>
        <v>0</v>
      </c>
      <c r="H55" s="51">
        <f t="shared" si="124"/>
        <v>0</v>
      </c>
      <c r="I55" s="51">
        <f t="shared" si="124"/>
        <v>0</v>
      </c>
      <c r="J55" s="51">
        <f t="shared" si="124"/>
        <v>0</v>
      </c>
      <c r="K55" s="51">
        <f t="shared" si="124"/>
        <v>0</v>
      </c>
      <c r="L55" s="51">
        <f t="shared" si="124"/>
        <v>0</v>
      </c>
      <c r="M55" s="51">
        <f t="shared" si="124"/>
        <v>0</v>
      </c>
      <c r="N55" s="51">
        <f t="shared" si="124"/>
        <v>0</v>
      </c>
      <c r="O55" s="51">
        <f t="shared" si="124"/>
        <v>0</v>
      </c>
      <c r="P55" s="51">
        <f t="shared" si="124"/>
        <v>0</v>
      </c>
      <c r="Q55" s="51">
        <f t="shared" si="124"/>
        <v>0</v>
      </c>
      <c r="R55" s="51">
        <f t="shared" si="124"/>
        <v>0</v>
      </c>
      <c r="S55" s="51">
        <f t="shared" si="124"/>
        <v>0</v>
      </c>
      <c r="T55" s="51">
        <f t="shared" si="124"/>
        <v>0</v>
      </c>
      <c r="U55" s="51">
        <f t="shared" si="124"/>
        <v>0</v>
      </c>
      <c r="V55" s="51">
        <f t="shared" si="124"/>
        <v>0</v>
      </c>
      <c r="W55" s="51">
        <f t="shared" si="124"/>
        <v>0</v>
      </c>
      <c r="X55" s="51">
        <f t="shared" si="124"/>
        <v>0</v>
      </c>
      <c r="Y55" s="51">
        <f t="shared" si="124"/>
        <v>0</v>
      </c>
      <c r="Z55" s="51">
        <f t="shared" si="124"/>
        <v>0</v>
      </c>
      <c r="AA55" s="51">
        <f t="shared" si="124"/>
        <v>0</v>
      </c>
      <c r="AB55" s="51">
        <f t="shared" si="124"/>
        <v>0</v>
      </c>
      <c r="AC55" s="51">
        <f t="shared" si="124"/>
        <v>0</v>
      </c>
      <c r="AD55" s="51">
        <f t="shared" si="124"/>
        <v>0</v>
      </c>
      <c r="AE55" s="51">
        <f t="shared" si="124"/>
        <v>0</v>
      </c>
      <c r="AF55" s="51">
        <f t="shared" si="124"/>
        <v>0</v>
      </c>
      <c r="AG55" s="51">
        <f t="shared" si="124"/>
        <v>0</v>
      </c>
      <c r="AH55" s="51">
        <f t="shared" si="124"/>
        <v>0</v>
      </c>
      <c r="AI55" s="51">
        <f t="shared" si="124"/>
        <v>0</v>
      </c>
      <c r="AJ55" s="51">
        <f t="shared" si="124"/>
        <v>0</v>
      </c>
      <c r="AK55" s="51">
        <f t="shared" si="124"/>
        <v>0</v>
      </c>
      <c r="AL55" s="51">
        <f t="shared" si="124"/>
        <v>0</v>
      </c>
      <c r="AM55" s="51">
        <f t="shared" si="124"/>
        <v>0</v>
      </c>
      <c r="AN55" s="51">
        <f t="shared" si="124"/>
        <v>0</v>
      </c>
      <c r="AO55" s="51">
        <f t="shared" si="124"/>
        <v>0</v>
      </c>
      <c r="AP55" s="51">
        <f t="shared" si="124"/>
        <v>0</v>
      </c>
      <c r="AQ55" s="51">
        <f t="shared" si="124"/>
        <v>0</v>
      </c>
      <c r="AR55" s="51">
        <f t="shared" si="124"/>
        <v>0</v>
      </c>
      <c r="AS55" s="51">
        <f t="shared" si="124"/>
        <v>0</v>
      </c>
      <c r="AT55" s="51">
        <f t="shared" si="124"/>
        <v>0</v>
      </c>
      <c r="AU55" s="51">
        <f t="shared" si="124"/>
        <v>20.356000000000002</v>
      </c>
      <c r="AV55" s="51">
        <f t="shared" si="124"/>
        <v>0</v>
      </c>
      <c r="AW55" s="51">
        <f t="shared" si="124"/>
        <v>0</v>
      </c>
      <c r="AX55" s="51">
        <f t="shared" si="124"/>
        <v>0</v>
      </c>
      <c r="AY55" s="51">
        <f t="shared" si="124"/>
        <v>5</v>
      </c>
      <c r="AZ55" s="51">
        <f t="shared" si="124"/>
        <v>0</v>
      </c>
      <c r="BA55" s="51">
        <f t="shared" si="124"/>
        <v>0</v>
      </c>
      <c r="BB55" s="51">
        <f t="shared" si="124"/>
        <v>0</v>
      </c>
      <c r="BC55" s="51">
        <f t="shared" si="124"/>
        <v>0</v>
      </c>
      <c r="BD55" s="51">
        <f t="shared" si="124"/>
        <v>0</v>
      </c>
      <c r="BE55" s="51">
        <f t="shared" si="124"/>
        <v>0</v>
      </c>
      <c r="BF55" s="51">
        <f t="shared" si="124"/>
        <v>0</v>
      </c>
      <c r="BG55" s="51">
        <f t="shared" si="124"/>
        <v>0</v>
      </c>
      <c r="BH55" s="51">
        <f t="shared" si="124"/>
        <v>0</v>
      </c>
      <c r="BI55" s="51">
        <f t="shared" si="124"/>
        <v>0</v>
      </c>
      <c r="BJ55" s="51">
        <f t="shared" si="124"/>
        <v>0</v>
      </c>
      <c r="BK55" s="51">
        <f t="shared" si="124"/>
        <v>0</v>
      </c>
      <c r="BL55" s="51">
        <f t="shared" si="124"/>
        <v>0</v>
      </c>
      <c r="BM55" s="51">
        <f t="shared" si="124"/>
        <v>0</v>
      </c>
      <c r="BN55" s="51">
        <f t="shared" si="124"/>
        <v>0</v>
      </c>
      <c r="BO55" s="51">
        <f t="shared" si="124"/>
        <v>0</v>
      </c>
      <c r="BP55" s="51">
        <f t="shared" si="124"/>
        <v>0</v>
      </c>
      <c r="BQ55" s="51">
        <f t="shared" si="124"/>
        <v>0</v>
      </c>
      <c r="BR55" s="51">
        <f t="shared" ref="BR55:CF55" si="125">SUM(BR56:BR67)</f>
        <v>0</v>
      </c>
      <c r="BS55" s="51">
        <f t="shared" si="125"/>
        <v>20.356000000000002</v>
      </c>
      <c r="BT55" s="51">
        <f t="shared" si="125"/>
        <v>0</v>
      </c>
      <c r="BU55" s="51">
        <f t="shared" si="125"/>
        <v>0</v>
      </c>
      <c r="BV55" s="51">
        <f t="shared" si="125"/>
        <v>0</v>
      </c>
      <c r="BW55" s="51">
        <f t="shared" si="125"/>
        <v>5</v>
      </c>
      <c r="BX55" s="51">
        <f t="shared" si="125"/>
        <v>0</v>
      </c>
      <c r="BY55" s="51">
        <f t="shared" si="125"/>
        <v>0</v>
      </c>
      <c r="BZ55" s="51">
        <f t="shared" si="125"/>
        <v>0</v>
      </c>
      <c r="CA55" s="51">
        <f t="shared" si="125"/>
        <v>0</v>
      </c>
      <c r="CB55" s="51">
        <f t="shared" si="125"/>
        <v>0</v>
      </c>
      <c r="CC55" s="51">
        <f t="shared" si="125"/>
        <v>0</v>
      </c>
      <c r="CD55" s="51">
        <f t="shared" si="125"/>
        <v>0</v>
      </c>
      <c r="CE55" s="51">
        <f t="shared" si="125"/>
        <v>0</v>
      </c>
      <c r="CF55" s="51">
        <f t="shared" si="125"/>
        <v>0</v>
      </c>
      <c r="CG55" s="54">
        <f t="shared" si="7"/>
        <v>0</v>
      </c>
      <c r="CH55" s="54">
        <f t="shared" si="8"/>
        <v>0</v>
      </c>
      <c r="CI55" s="54">
        <f t="shared" si="9"/>
        <v>20.356000000000002</v>
      </c>
      <c r="CJ55" s="54">
        <f t="shared" si="10"/>
        <v>0</v>
      </c>
      <c r="CK55" s="54">
        <f t="shared" si="11"/>
        <v>0</v>
      </c>
      <c r="CL55" s="54">
        <f t="shared" si="12"/>
        <v>0</v>
      </c>
      <c r="CM55" s="54">
        <f t="shared" si="13"/>
        <v>5</v>
      </c>
      <c r="CN55" s="54">
        <f t="shared" si="14"/>
        <v>0</v>
      </c>
      <c r="CO55" s="279" t="str">
        <f>'13'!CK54</f>
        <v>нд</v>
      </c>
      <c r="CP55" s="190"/>
      <c r="CQ55" s="75"/>
      <c r="CR55" s="75"/>
      <c r="CS55" s="75"/>
      <c r="CT55" s="75"/>
    </row>
    <row r="56" spans="1:98" ht="27.75" customHeight="1">
      <c r="A56" s="225" t="str">
        <f>'Формат ИПР'!B41</f>
        <v>1.1.3.1</v>
      </c>
      <c r="B56" s="388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27" t="str">
        <f>'Формат ИПР'!D41</f>
        <v>I_Che154</v>
      </c>
      <c r="D56" s="227" t="str">
        <f>'14'!D56</f>
        <v>Грозненская ТЭС</v>
      </c>
      <c r="E56" s="249">
        <f t="shared" ref="E56:E67" si="126">IF(M56="нд","нд",M56+U56+AC56+AK56)</f>
        <v>0</v>
      </c>
      <c r="F56" s="249">
        <f t="shared" ref="F56:F67" si="127">IF(N56="нд","нд",N56+V56+AD56+AL56)</f>
        <v>0</v>
      </c>
      <c r="G56" s="249">
        <f t="shared" ref="G56:G67" si="128">IF(O56="нд","нд",O56+W56+AE56+AM56)</f>
        <v>0</v>
      </c>
      <c r="H56" s="249">
        <f t="shared" ref="H56:H67" si="129">IF(M56="нд","нд",P56+X56+AF56+AN56)</f>
        <v>0</v>
      </c>
      <c r="I56" s="249">
        <f t="shared" ref="I56:I67" si="130">IF(M56="нд","нд",Q56+Y56+AG56+AO56)</f>
        <v>0</v>
      </c>
      <c r="J56" s="249">
        <f t="shared" ref="J56:J67" si="131">IF(M56="нд","нд",R56+Z56+AH56+AP56)</f>
        <v>0</v>
      </c>
      <c r="K56" s="249">
        <f t="shared" ref="K56:K67" si="132">IF(S56="нд","нд",S56+AA56+AI56+AQ56)</f>
        <v>0</v>
      </c>
      <c r="L56" s="249">
        <f t="shared" ref="L56:L67" si="133">IF(T56="нд","нд",T56+AB56+AJ56+AR56)</f>
        <v>0</v>
      </c>
      <c r="M56" s="229">
        <f>'Формат ИПР'!CZ41</f>
        <v>0</v>
      </c>
      <c r="N56" s="229">
        <v>0</v>
      </c>
      <c r="O56" s="229">
        <f>IF(M56="нд","нд",'Формат ИПР'!CY41-P56-Q56)</f>
        <v>0</v>
      </c>
      <c r="P56" s="229">
        <v>0</v>
      </c>
      <c r="Q56" s="229">
        <v>0</v>
      </c>
      <c r="R56" s="229">
        <v>0</v>
      </c>
      <c r="S56" s="229">
        <f>'Формат ИПР'!DA41</f>
        <v>0</v>
      </c>
      <c r="T56" s="229">
        <f>'Формат ИПР'!DB41</f>
        <v>0</v>
      </c>
      <c r="U56" s="229">
        <f>'Формат ИПР'!DJ41</f>
        <v>0</v>
      </c>
      <c r="V56" s="229">
        <v>0</v>
      </c>
      <c r="W56" s="229">
        <f>IF(M56="нд","нд",'Формат ИПР'!DI41-X56-Y56)</f>
        <v>0</v>
      </c>
      <c r="X56" s="229">
        <v>0</v>
      </c>
      <c r="Y56" s="229">
        <v>0</v>
      </c>
      <c r="Z56" s="229">
        <v>0</v>
      </c>
      <c r="AA56" s="229">
        <f>'Формат ИПР'!DK41</f>
        <v>0</v>
      </c>
      <c r="AB56" s="229">
        <f>'Формат ИПР'!DL41</f>
        <v>0</v>
      </c>
      <c r="AC56" s="229">
        <f>'Формат ИПР'!DT41</f>
        <v>0</v>
      </c>
      <c r="AD56" s="229">
        <v>0</v>
      </c>
      <c r="AE56" s="229">
        <f>IF(M56="нд","нд",'Формат ИПР'!DS41-AF56-AG56)</f>
        <v>0</v>
      </c>
      <c r="AF56" s="229">
        <v>0</v>
      </c>
      <c r="AG56" s="229">
        <v>0</v>
      </c>
      <c r="AH56" s="229">
        <v>0</v>
      </c>
      <c r="AI56" s="229">
        <f>'Формат ИПР'!DU41</f>
        <v>0</v>
      </c>
      <c r="AJ56" s="229">
        <f>'Формат ИПР'!DV41</f>
        <v>0</v>
      </c>
      <c r="AK56" s="229">
        <f>'Формат ИПР'!ED41</f>
        <v>0</v>
      </c>
      <c r="AL56" s="229">
        <v>0</v>
      </c>
      <c r="AM56" s="229">
        <f>IF(M56="нд","нд",'Формат ИПР'!EC41-AN56-AO56)</f>
        <v>0</v>
      </c>
      <c r="AN56" s="229">
        <v>0</v>
      </c>
      <c r="AO56" s="229">
        <v>0</v>
      </c>
      <c r="AP56" s="229">
        <v>0</v>
      </c>
      <c r="AQ56" s="229">
        <f>'Формат ИПР'!EE41</f>
        <v>0</v>
      </c>
      <c r="AR56" s="229">
        <f>'Формат ИПР'!EF41</f>
        <v>0</v>
      </c>
      <c r="AS56" s="229">
        <f t="shared" ref="AS56:AS67" si="134">BA56+BI56+BQ56+BY56</f>
        <v>0</v>
      </c>
      <c r="AT56" s="229">
        <f t="shared" ref="AT56:AT67" si="135">BB56+BJ56+BR56+BZ56</f>
        <v>0</v>
      </c>
      <c r="AU56" s="229">
        <f t="shared" ref="AU56:AU67" si="136">BC56+BK56+BS56+CA56</f>
        <v>0</v>
      </c>
      <c r="AV56" s="229">
        <f t="shared" ref="AV56:AV67" si="137">BD56+BL56+BT56+CB56</f>
        <v>0</v>
      </c>
      <c r="AW56" s="229">
        <f t="shared" ref="AW56:AW67" si="138">BE56+BM56+BU56+CC56</f>
        <v>0</v>
      </c>
      <c r="AX56" s="229">
        <f t="shared" ref="AX56:AX67" si="139">BF56+BN56+BV56+CD56</f>
        <v>0</v>
      </c>
      <c r="AY56" s="229">
        <f t="shared" ref="AY56:AY67" si="140">BG56+BO56+BW56+CE56</f>
        <v>0</v>
      </c>
      <c r="AZ56" s="229">
        <f t="shared" ref="AZ56:AZ67" si="141">BH56+BP56+BX56+CF56</f>
        <v>0</v>
      </c>
      <c r="BA56" s="229">
        <f>'Формат ИПР'!DE41</f>
        <v>0</v>
      </c>
      <c r="BB56" s="229">
        <v>0</v>
      </c>
      <c r="BC56" s="229">
        <f>'Формат ИПР'!DD41-BD56-BE56</f>
        <v>0</v>
      </c>
      <c r="BD56" s="229">
        <v>0</v>
      </c>
      <c r="BE56" s="229">
        <v>0</v>
      </c>
      <c r="BF56" s="229">
        <v>0</v>
      </c>
      <c r="BG56" s="229">
        <f>'Формат ИПР'!DF41</f>
        <v>0</v>
      </c>
      <c r="BH56" s="229">
        <f>'Формат ИПР'!DG41</f>
        <v>0</v>
      </c>
      <c r="BI56" s="229">
        <f>'Формат ИПР'!DO41</f>
        <v>0</v>
      </c>
      <c r="BJ56" s="229">
        <v>0</v>
      </c>
      <c r="BK56" s="229">
        <f>'Формат ИПР'!DN41-BL56-BM56</f>
        <v>0</v>
      </c>
      <c r="BL56" s="229">
        <v>0</v>
      </c>
      <c r="BM56" s="229">
        <v>0</v>
      </c>
      <c r="BN56" s="229">
        <v>0</v>
      </c>
      <c r="BO56" s="229">
        <f>'Формат ИПР'!DP41</f>
        <v>0</v>
      </c>
      <c r="BP56" s="229">
        <f>'Формат ИПР'!DQ41</f>
        <v>0</v>
      </c>
      <c r="BQ56" s="229">
        <f>'Формат ИПР'!DY41</f>
        <v>0</v>
      </c>
      <c r="BR56" s="229">
        <v>0</v>
      </c>
      <c r="BS56" s="229">
        <f>'Формат ИПР'!DX41-BT56-BU56</f>
        <v>0</v>
      </c>
      <c r="BT56" s="229">
        <v>0</v>
      </c>
      <c r="BU56" s="229">
        <v>0</v>
      </c>
      <c r="BV56" s="229">
        <v>0</v>
      </c>
      <c r="BW56" s="229">
        <f>'Формат ИПР'!DZ41</f>
        <v>0</v>
      </c>
      <c r="BX56" s="229">
        <f>'Формат ИПР'!EA41</f>
        <v>0</v>
      </c>
      <c r="BY56" s="229">
        <f>'Формат ИПР'!EI41</f>
        <v>0</v>
      </c>
      <c r="BZ56" s="229">
        <v>0</v>
      </c>
      <c r="CA56" s="229">
        <f>'Формат ИПР'!EH41-CB56-CC56</f>
        <v>0</v>
      </c>
      <c r="CB56" s="229">
        <v>0</v>
      </c>
      <c r="CC56" s="229">
        <v>0</v>
      </c>
      <c r="CD56" s="229">
        <v>0</v>
      </c>
      <c r="CE56" s="229">
        <f>'Формат ИПР'!EJ41</f>
        <v>0</v>
      </c>
      <c r="CF56" s="229">
        <f>'Формат ИПР'!EK41</f>
        <v>0</v>
      </c>
      <c r="CG56" s="54">
        <f t="shared" si="7"/>
        <v>0</v>
      </c>
      <c r="CH56" s="54">
        <f t="shared" si="8"/>
        <v>0</v>
      </c>
      <c r="CI56" s="54">
        <f t="shared" si="9"/>
        <v>0</v>
      </c>
      <c r="CJ56" s="54">
        <f t="shared" si="10"/>
        <v>0</v>
      </c>
      <c r="CK56" s="54">
        <f t="shared" si="11"/>
        <v>0</v>
      </c>
      <c r="CL56" s="54">
        <f t="shared" si="12"/>
        <v>0</v>
      </c>
      <c r="CM56" s="54">
        <f t="shared" si="13"/>
        <v>0</v>
      </c>
      <c r="CN56" s="54">
        <f t="shared" si="14"/>
        <v>0</v>
      </c>
      <c r="CO56" s="286" t="str">
        <f>'13'!CK55</f>
        <v>нд</v>
      </c>
      <c r="CP56" s="190"/>
      <c r="CQ56" s="75"/>
      <c r="CR56" s="75"/>
      <c r="CS56" s="75"/>
      <c r="CT56" s="75"/>
    </row>
    <row r="57" spans="1:98" ht="27.75" customHeight="1">
      <c r="A57" s="225" t="str">
        <f>'Формат ИПР'!B42</f>
        <v>1.1.3.1</v>
      </c>
      <c r="B57" s="388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27" t="str">
        <f>'Формат ИПР'!D42</f>
        <v>I_Che155</v>
      </c>
      <c r="D57" s="227" t="str">
        <f>'14'!D57</f>
        <v>Грозненская ТЭС</v>
      </c>
      <c r="E57" s="249">
        <f t="shared" si="126"/>
        <v>0</v>
      </c>
      <c r="F57" s="249">
        <f t="shared" si="127"/>
        <v>0</v>
      </c>
      <c r="G57" s="249">
        <f t="shared" si="128"/>
        <v>0</v>
      </c>
      <c r="H57" s="249">
        <f t="shared" si="129"/>
        <v>0</v>
      </c>
      <c r="I57" s="249">
        <f t="shared" si="130"/>
        <v>0</v>
      </c>
      <c r="J57" s="249">
        <f t="shared" si="131"/>
        <v>0</v>
      </c>
      <c r="K57" s="249">
        <f t="shared" si="132"/>
        <v>0</v>
      </c>
      <c r="L57" s="249">
        <f t="shared" si="133"/>
        <v>0</v>
      </c>
      <c r="M57" s="229">
        <f>'Формат ИПР'!CZ42</f>
        <v>0</v>
      </c>
      <c r="N57" s="229">
        <v>0</v>
      </c>
      <c r="O57" s="229">
        <f>IF(M57="нд","нд",'Формат ИПР'!CY42-P57-Q57)</f>
        <v>0</v>
      </c>
      <c r="P57" s="229">
        <v>0</v>
      </c>
      <c r="Q57" s="229">
        <v>0</v>
      </c>
      <c r="R57" s="229">
        <v>0</v>
      </c>
      <c r="S57" s="229">
        <f>'Формат ИПР'!DA42</f>
        <v>0</v>
      </c>
      <c r="T57" s="229">
        <f>'Формат ИПР'!DB42</f>
        <v>0</v>
      </c>
      <c r="U57" s="229">
        <f>'Формат ИПР'!DJ42</f>
        <v>0</v>
      </c>
      <c r="V57" s="229">
        <v>0</v>
      </c>
      <c r="W57" s="229">
        <f>IF(M57="нд","нд",'Формат ИПР'!DI42-X57-Y57)</f>
        <v>0</v>
      </c>
      <c r="X57" s="229">
        <v>0</v>
      </c>
      <c r="Y57" s="229">
        <v>0</v>
      </c>
      <c r="Z57" s="229">
        <v>0</v>
      </c>
      <c r="AA57" s="229">
        <f>'Формат ИПР'!DK42</f>
        <v>0</v>
      </c>
      <c r="AB57" s="229">
        <f>'Формат ИПР'!DL42</f>
        <v>0</v>
      </c>
      <c r="AC57" s="229">
        <f>'Формат ИПР'!DT42</f>
        <v>0</v>
      </c>
      <c r="AD57" s="229">
        <v>0</v>
      </c>
      <c r="AE57" s="229">
        <f>IF(M57="нд","нд",'Формат ИПР'!DS42-AF57-AG57)</f>
        <v>0</v>
      </c>
      <c r="AF57" s="229">
        <v>0</v>
      </c>
      <c r="AG57" s="229">
        <v>0</v>
      </c>
      <c r="AH57" s="229">
        <v>0</v>
      </c>
      <c r="AI57" s="229">
        <f>'Формат ИПР'!DU42</f>
        <v>0</v>
      </c>
      <c r="AJ57" s="229">
        <f>'Формат ИПР'!DV42</f>
        <v>0</v>
      </c>
      <c r="AK57" s="229">
        <f>'Формат ИПР'!ED42</f>
        <v>0</v>
      </c>
      <c r="AL57" s="229">
        <v>0</v>
      </c>
      <c r="AM57" s="229">
        <f>IF(M57="нд","нд",'Формат ИПР'!EC42-AN57-AO57)</f>
        <v>0</v>
      </c>
      <c r="AN57" s="229">
        <v>0</v>
      </c>
      <c r="AO57" s="229">
        <v>0</v>
      </c>
      <c r="AP57" s="229">
        <v>0</v>
      </c>
      <c r="AQ57" s="229">
        <f>'Формат ИПР'!EE42</f>
        <v>0</v>
      </c>
      <c r="AR57" s="229">
        <f>'Формат ИПР'!EF42</f>
        <v>0</v>
      </c>
      <c r="AS57" s="229">
        <f t="shared" si="134"/>
        <v>0</v>
      </c>
      <c r="AT57" s="229">
        <f t="shared" si="135"/>
        <v>0</v>
      </c>
      <c r="AU57" s="229">
        <f t="shared" si="136"/>
        <v>0</v>
      </c>
      <c r="AV57" s="229">
        <f t="shared" si="137"/>
        <v>0</v>
      </c>
      <c r="AW57" s="229">
        <f t="shared" si="138"/>
        <v>0</v>
      </c>
      <c r="AX57" s="229">
        <f t="shared" si="139"/>
        <v>0</v>
      </c>
      <c r="AY57" s="229">
        <f t="shared" si="140"/>
        <v>0</v>
      </c>
      <c r="AZ57" s="229">
        <f t="shared" si="141"/>
        <v>0</v>
      </c>
      <c r="BA57" s="229">
        <f>'Формат ИПР'!DE42</f>
        <v>0</v>
      </c>
      <c r="BB57" s="229">
        <v>0</v>
      </c>
      <c r="BC57" s="229">
        <f>'Формат ИПР'!DD42-BD57-BE57</f>
        <v>0</v>
      </c>
      <c r="BD57" s="229">
        <v>0</v>
      </c>
      <c r="BE57" s="229">
        <v>0</v>
      </c>
      <c r="BF57" s="229">
        <v>0</v>
      </c>
      <c r="BG57" s="229">
        <f>'Формат ИПР'!DF42</f>
        <v>0</v>
      </c>
      <c r="BH57" s="229">
        <f>'Формат ИПР'!DG42</f>
        <v>0</v>
      </c>
      <c r="BI57" s="229">
        <f>'Формат ИПР'!DO42</f>
        <v>0</v>
      </c>
      <c r="BJ57" s="229">
        <v>0</v>
      </c>
      <c r="BK57" s="229">
        <f>'Формат ИПР'!DN42-BL57-BM57</f>
        <v>0</v>
      </c>
      <c r="BL57" s="229">
        <v>0</v>
      </c>
      <c r="BM57" s="229">
        <v>0</v>
      </c>
      <c r="BN57" s="229">
        <v>0</v>
      </c>
      <c r="BO57" s="229">
        <f>'Формат ИПР'!DP42</f>
        <v>0</v>
      </c>
      <c r="BP57" s="229">
        <f>'Формат ИПР'!DQ42</f>
        <v>0</v>
      </c>
      <c r="BQ57" s="229">
        <f>'Формат ИПР'!DY42</f>
        <v>0</v>
      </c>
      <c r="BR57" s="229">
        <v>0</v>
      </c>
      <c r="BS57" s="229">
        <f>'Формат ИПР'!DX42-BT57-BU57</f>
        <v>0</v>
      </c>
      <c r="BT57" s="229">
        <v>0</v>
      </c>
      <c r="BU57" s="229">
        <v>0</v>
      </c>
      <c r="BV57" s="229">
        <v>0</v>
      </c>
      <c r="BW57" s="229">
        <f>'Формат ИПР'!DZ42</f>
        <v>0</v>
      </c>
      <c r="BX57" s="229">
        <f>'Формат ИПР'!EA42</f>
        <v>0</v>
      </c>
      <c r="BY57" s="229">
        <f>'Формат ИПР'!EI42</f>
        <v>0</v>
      </c>
      <c r="BZ57" s="229">
        <v>0</v>
      </c>
      <c r="CA57" s="229">
        <f>'Формат ИПР'!EH42-CB57-CC57</f>
        <v>0</v>
      </c>
      <c r="CB57" s="229">
        <v>0</v>
      </c>
      <c r="CC57" s="229">
        <v>0</v>
      </c>
      <c r="CD57" s="229">
        <v>0</v>
      </c>
      <c r="CE57" s="229">
        <f>'Формат ИПР'!EJ42</f>
        <v>0</v>
      </c>
      <c r="CF57" s="229">
        <f>'Формат ИПР'!EK42</f>
        <v>0</v>
      </c>
      <c r="CG57" s="54">
        <f t="shared" si="7"/>
        <v>0</v>
      </c>
      <c r="CH57" s="54">
        <f t="shared" si="8"/>
        <v>0</v>
      </c>
      <c r="CI57" s="54">
        <f t="shared" si="9"/>
        <v>0</v>
      </c>
      <c r="CJ57" s="54">
        <f t="shared" si="10"/>
        <v>0</v>
      </c>
      <c r="CK57" s="54">
        <f t="shared" si="11"/>
        <v>0</v>
      </c>
      <c r="CL57" s="54">
        <f t="shared" si="12"/>
        <v>0</v>
      </c>
      <c r="CM57" s="54">
        <f t="shared" si="13"/>
        <v>0</v>
      </c>
      <c r="CN57" s="54">
        <f t="shared" si="14"/>
        <v>0</v>
      </c>
      <c r="CO57" s="286" t="str">
        <f>'13'!CK56</f>
        <v>нд</v>
      </c>
      <c r="CP57" s="190"/>
      <c r="CQ57" s="75"/>
      <c r="CR57" s="75"/>
      <c r="CS57" s="75"/>
      <c r="CT57" s="75"/>
    </row>
    <row r="58" spans="1:98" ht="27.75" customHeight="1">
      <c r="A58" s="225" t="str">
        <f>'Формат ИПР'!B43</f>
        <v>1.1.3.1</v>
      </c>
      <c r="B58" s="388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27" t="str">
        <f>'Формат ИПР'!D43</f>
        <v>I_Che156</v>
      </c>
      <c r="D58" s="227" t="str">
        <f>'14'!D58</f>
        <v>Грозненская ТЭС</v>
      </c>
      <c r="E58" s="249">
        <f t="shared" ref="E58:E64" si="142">IF(M58="нд","нд",M58+U58+AC58+AK58)</f>
        <v>0</v>
      </c>
      <c r="F58" s="249">
        <f t="shared" ref="F58:F64" si="143">IF(N58="нд","нд",N58+V58+AD58+AL58)</f>
        <v>0</v>
      </c>
      <c r="G58" s="249">
        <f t="shared" ref="G58:G64" si="144">IF(O58="нд","нд",O58+W58+AE58+AM58)</f>
        <v>0</v>
      </c>
      <c r="H58" s="249">
        <f t="shared" ref="H58:H64" si="145">IF(M58="нд","нд",P58+X58+AF58+AN58)</f>
        <v>0</v>
      </c>
      <c r="I58" s="249">
        <f t="shared" ref="I58:I64" si="146">IF(M58="нд","нд",Q58+Y58+AG58+AO58)</f>
        <v>0</v>
      </c>
      <c r="J58" s="249">
        <f t="shared" ref="J58:J64" si="147">IF(M58="нд","нд",R58+Z58+AH58+AP58)</f>
        <v>0</v>
      </c>
      <c r="K58" s="249">
        <f t="shared" ref="K58:K64" si="148">IF(S58="нд","нд",S58+AA58+AI58+AQ58)</f>
        <v>0</v>
      </c>
      <c r="L58" s="249">
        <f t="shared" ref="L58:L64" si="149">IF(T58="нд","нд",T58+AB58+AJ58+AR58)</f>
        <v>0</v>
      </c>
      <c r="M58" s="229">
        <f>'Формат ИПР'!CZ43</f>
        <v>0</v>
      </c>
      <c r="N58" s="229">
        <v>0</v>
      </c>
      <c r="O58" s="229">
        <f>IF(M58="нд","нд",'Формат ИПР'!CY43-P58-Q58)</f>
        <v>0</v>
      </c>
      <c r="P58" s="229">
        <v>0</v>
      </c>
      <c r="Q58" s="229">
        <v>0</v>
      </c>
      <c r="R58" s="229">
        <v>0</v>
      </c>
      <c r="S58" s="229">
        <f>'Формат ИПР'!DA43</f>
        <v>0</v>
      </c>
      <c r="T58" s="229">
        <f>'Формат ИПР'!DB43</f>
        <v>0</v>
      </c>
      <c r="U58" s="229">
        <f>'Формат ИПР'!DJ43</f>
        <v>0</v>
      </c>
      <c r="V58" s="229">
        <v>0</v>
      </c>
      <c r="W58" s="229">
        <f>IF(M58="нд","нд",'Формат ИПР'!DI43-X58-Y58)</f>
        <v>0</v>
      </c>
      <c r="X58" s="229">
        <v>0</v>
      </c>
      <c r="Y58" s="229">
        <v>0</v>
      </c>
      <c r="Z58" s="229">
        <v>0</v>
      </c>
      <c r="AA58" s="229">
        <f>'Формат ИПР'!DK43</f>
        <v>0</v>
      </c>
      <c r="AB58" s="229">
        <f>'Формат ИПР'!DL43</f>
        <v>0</v>
      </c>
      <c r="AC58" s="229">
        <f>'Формат ИПР'!DT43</f>
        <v>0</v>
      </c>
      <c r="AD58" s="229">
        <v>0</v>
      </c>
      <c r="AE58" s="229">
        <f>IF(M58="нд","нд",'Формат ИПР'!DS43-AF58-AG58)</f>
        <v>0</v>
      </c>
      <c r="AF58" s="229">
        <v>0</v>
      </c>
      <c r="AG58" s="229">
        <v>0</v>
      </c>
      <c r="AH58" s="229">
        <v>0</v>
      </c>
      <c r="AI58" s="229">
        <f>'Формат ИПР'!DU43</f>
        <v>0</v>
      </c>
      <c r="AJ58" s="229">
        <f>'Формат ИПР'!DV43</f>
        <v>0</v>
      </c>
      <c r="AK58" s="229">
        <f>'Формат ИПР'!ED43</f>
        <v>0</v>
      </c>
      <c r="AL58" s="229">
        <v>0</v>
      </c>
      <c r="AM58" s="229">
        <f>IF(M58="нд","нд",'Формат ИПР'!EC43-AN58-AO58)</f>
        <v>0</v>
      </c>
      <c r="AN58" s="229">
        <v>0</v>
      </c>
      <c r="AO58" s="229">
        <v>0</v>
      </c>
      <c r="AP58" s="229">
        <v>0</v>
      </c>
      <c r="AQ58" s="229">
        <f>'Формат ИПР'!EE43</f>
        <v>0</v>
      </c>
      <c r="AR58" s="229">
        <f>'Формат ИПР'!EF43</f>
        <v>0</v>
      </c>
      <c r="AS58" s="229">
        <f t="shared" ref="AS58:AS64" si="150">BA58+BI58+BQ58+BY58</f>
        <v>0</v>
      </c>
      <c r="AT58" s="229">
        <f t="shared" ref="AT58:AT64" si="151">BB58+BJ58+BR58+BZ58</f>
        <v>0</v>
      </c>
      <c r="AU58" s="229">
        <f t="shared" ref="AU58:AU64" si="152">BC58+BK58+BS58+CA58</f>
        <v>0</v>
      </c>
      <c r="AV58" s="229">
        <f t="shared" ref="AV58:AV64" si="153">BD58+BL58+BT58+CB58</f>
        <v>0</v>
      </c>
      <c r="AW58" s="229">
        <f t="shared" ref="AW58:AW64" si="154">BE58+BM58+BU58+CC58</f>
        <v>0</v>
      </c>
      <c r="AX58" s="229">
        <f t="shared" ref="AX58:AX64" si="155">BF58+BN58+BV58+CD58</f>
        <v>0</v>
      </c>
      <c r="AY58" s="229">
        <f t="shared" ref="AY58:AY64" si="156">BG58+BO58+BW58+CE58</f>
        <v>1</v>
      </c>
      <c r="AZ58" s="229">
        <f t="shared" ref="AZ58:AZ64" si="157">BH58+BP58+BX58+CF58</f>
        <v>0</v>
      </c>
      <c r="BA58" s="229">
        <f>'Формат ИПР'!DE43</f>
        <v>0</v>
      </c>
      <c r="BB58" s="229">
        <v>0</v>
      </c>
      <c r="BC58" s="229">
        <f>'Формат ИПР'!DD43-BD58-BE58</f>
        <v>0</v>
      </c>
      <c r="BD58" s="229">
        <v>0</v>
      </c>
      <c r="BE58" s="229">
        <v>0</v>
      </c>
      <c r="BF58" s="229">
        <v>0</v>
      </c>
      <c r="BG58" s="229">
        <f>'Формат ИПР'!DF43</f>
        <v>0</v>
      </c>
      <c r="BH58" s="229">
        <f>'Формат ИПР'!DG43</f>
        <v>0</v>
      </c>
      <c r="BI58" s="229">
        <f>'Формат ИПР'!DO43</f>
        <v>0</v>
      </c>
      <c r="BJ58" s="229">
        <v>0</v>
      </c>
      <c r="BK58" s="229">
        <f>'Формат ИПР'!DN43-BL58-BM58</f>
        <v>0</v>
      </c>
      <c r="BL58" s="229">
        <v>0</v>
      </c>
      <c r="BM58" s="229">
        <v>0</v>
      </c>
      <c r="BN58" s="229">
        <v>0</v>
      </c>
      <c r="BO58" s="229">
        <f>'Формат ИПР'!DP43</f>
        <v>0</v>
      </c>
      <c r="BP58" s="229">
        <f>'Формат ИПР'!DQ43</f>
        <v>0</v>
      </c>
      <c r="BQ58" s="229">
        <f>'Формат ИПР'!DY43</f>
        <v>0</v>
      </c>
      <c r="BR58" s="229">
        <v>0</v>
      </c>
      <c r="BS58" s="229">
        <f>'Формат ИПР'!DX43-BT58-BU58</f>
        <v>0</v>
      </c>
      <c r="BT58" s="229">
        <v>0</v>
      </c>
      <c r="BU58" s="229">
        <v>0</v>
      </c>
      <c r="BV58" s="229">
        <v>0</v>
      </c>
      <c r="BW58" s="229">
        <f>'Формат ИПР'!DZ43</f>
        <v>1</v>
      </c>
      <c r="BX58" s="229">
        <f>'Формат ИПР'!EA43</f>
        <v>0</v>
      </c>
      <c r="BY58" s="229">
        <f>'Формат ИПР'!EI43</f>
        <v>0</v>
      </c>
      <c r="BZ58" s="229">
        <v>0</v>
      </c>
      <c r="CA58" s="229">
        <f>'Формат ИПР'!EH43-CB58-CC58</f>
        <v>0</v>
      </c>
      <c r="CB58" s="229">
        <v>0</v>
      </c>
      <c r="CC58" s="229">
        <v>0</v>
      </c>
      <c r="CD58" s="229">
        <v>0</v>
      </c>
      <c r="CE58" s="229">
        <f>'Формат ИПР'!EJ43</f>
        <v>0</v>
      </c>
      <c r="CF58" s="229">
        <f>'Формат ИПР'!EK43</f>
        <v>0</v>
      </c>
      <c r="CG58" s="54">
        <f t="shared" si="7"/>
        <v>0</v>
      </c>
      <c r="CH58" s="54">
        <f t="shared" si="8"/>
        <v>0</v>
      </c>
      <c r="CI58" s="54">
        <f t="shared" si="9"/>
        <v>0</v>
      </c>
      <c r="CJ58" s="54">
        <f t="shared" si="10"/>
        <v>0</v>
      </c>
      <c r="CK58" s="54">
        <f t="shared" si="11"/>
        <v>0</v>
      </c>
      <c r="CL58" s="54">
        <f t="shared" si="12"/>
        <v>0</v>
      </c>
      <c r="CM58" s="54">
        <f t="shared" si="13"/>
        <v>1</v>
      </c>
      <c r="CN58" s="54">
        <f t="shared" si="14"/>
        <v>0</v>
      </c>
      <c r="CO58" s="286" t="str">
        <f>'13'!CK57</f>
        <v>Перенос срока по причине невыполнение плана освоения 2018 года (отсутствие положительного заключения Госэкспертизы на ПСД)</v>
      </c>
      <c r="CP58" s="190"/>
      <c r="CQ58" s="75"/>
      <c r="CR58" s="75"/>
      <c r="CS58" s="75"/>
      <c r="CT58" s="75"/>
    </row>
    <row r="59" spans="1:98" ht="27.75" customHeight="1">
      <c r="A59" s="225" t="str">
        <f>'Формат ИПР'!B44</f>
        <v>1.1.3.1</v>
      </c>
      <c r="B59" s="388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27" t="str">
        <f>'Формат ИПР'!D44</f>
        <v>I_Che157</v>
      </c>
      <c r="D59" s="227" t="str">
        <f>'14'!D59</f>
        <v>Грозненская ТЭС</v>
      </c>
      <c r="E59" s="249">
        <f t="shared" si="142"/>
        <v>0</v>
      </c>
      <c r="F59" s="249">
        <f t="shared" si="143"/>
        <v>0</v>
      </c>
      <c r="G59" s="249">
        <f t="shared" si="144"/>
        <v>0</v>
      </c>
      <c r="H59" s="249">
        <f t="shared" si="145"/>
        <v>0</v>
      </c>
      <c r="I59" s="249">
        <f t="shared" si="146"/>
        <v>0</v>
      </c>
      <c r="J59" s="249">
        <f t="shared" si="147"/>
        <v>0</v>
      </c>
      <c r="K59" s="249">
        <f t="shared" si="148"/>
        <v>0</v>
      </c>
      <c r="L59" s="249">
        <f t="shared" si="149"/>
        <v>0</v>
      </c>
      <c r="M59" s="229">
        <f>'Формат ИПР'!CZ44</f>
        <v>0</v>
      </c>
      <c r="N59" s="229">
        <v>0</v>
      </c>
      <c r="O59" s="229">
        <f>IF(M59="нд","нд",'Формат ИПР'!CY44-P59-Q59)</f>
        <v>0</v>
      </c>
      <c r="P59" s="229">
        <v>0</v>
      </c>
      <c r="Q59" s="229">
        <v>0</v>
      </c>
      <c r="R59" s="229">
        <v>0</v>
      </c>
      <c r="S59" s="229">
        <f>'Формат ИПР'!DA44</f>
        <v>0</v>
      </c>
      <c r="T59" s="229">
        <f>'Формат ИПР'!DB44</f>
        <v>0</v>
      </c>
      <c r="U59" s="229">
        <f>'Формат ИПР'!DJ44</f>
        <v>0</v>
      </c>
      <c r="V59" s="229">
        <v>0</v>
      </c>
      <c r="W59" s="229">
        <f>IF(M59="нд","нд",'Формат ИПР'!DI44-X59-Y59)</f>
        <v>0</v>
      </c>
      <c r="X59" s="229">
        <v>0</v>
      </c>
      <c r="Y59" s="229">
        <v>0</v>
      </c>
      <c r="Z59" s="229">
        <v>0</v>
      </c>
      <c r="AA59" s="229">
        <f>'Формат ИПР'!DK44</f>
        <v>0</v>
      </c>
      <c r="AB59" s="229">
        <f>'Формат ИПР'!DL44</f>
        <v>0</v>
      </c>
      <c r="AC59" s="229">
        <f>'Формат ИПР'!DT44</f>
        <v>0</v>
      </c>
      <c r="AD59" s="229">
        <v>0</v>
      </c>
      <c r="AE59" s="229">
        <f>IF(M59="нд","нд",'Формат ИПР'!DS44-AF59-AG59)</f>
        <v>0</v>
      </c>
      <c r="AF59" s="229">
        <v>0</v>
      </c>
      <c r="AG59" s="229">
        <v>0</v>
      </c>
      <c r="AH59" s="229">
        <v>0</v>
      </c>
      <c r="AI59" s="229">
        <f>'Формат ИПР'!DU44</f>
        <v>0</v>
      </c>
      <c r="AJ59" s="229">
        <f>'Формат ИПР'!DV44</f>
        <v>0</v>
      </c>
      <c r="AK59" s="229">
        <f>'Формат ИПР'!ED44</f>
        <v>0</v>
      </c>
      <c r="AL59" s="229">
        <v>0</v>
      </c>
      <c r="AM59" s="229">
        <f>IF(M59="нд","нд",'Формат ИПР'!EC44-AN59-AO59)</f>
        <v>0</v>
      </c>
      <c r="AN59" s="229">
        <v>0</v>
      </c>
      <c r="AO59" s="229">
        <v>0</v>
      </c>
      <c r="AP59" s="229">
        <v>0</v>
      </c>
      <c r="AQ59" s="229">
        <f>'Формат ИПР'!EE44</f>
        <v>0</v>
      </c>
      <c r="AR59" s="229">
        <f>'Формат ИПР'!EF44</f>
        <v>0</v>
      </c>
      <c r="AS59" s="229">
        <f t="shared" si="150"/>
        <v>0</v>
      </c>
      <c r="AT59" s="229">
        <f t="shared" si="151"/>
        <v>0</v>
      </c>
      <c r="AU59" s="229">
        <f t="shared" si="152"/>
        <v>0</v>
      </c>
      <c r="AV59" s="229">
        <f t="shared" si="153"/>
        <v>0</v>
      </c>
      <c r="AW59" s="229">
        <f t="shared" si="154"/>
        <v>0</v>
      </c>
      <c r="AX59" s="229">
        <f t="shared" si="155"/>
        <v>0</v>
      </c>
      <c r="AY59" s="229">
        <f t="shared" si="156"/>
        <v>1</v>
      </c>
      <c r="AZ59" s="229">
        <f t="shared" si="157"/>
        <v>0</v>
      </c>
      <c r="BA59" s="229">
        <f>'Формат ИПР'!DE44</f>
        <v>0</v>
      </c>
      <c r="BB59" s="229">
        <v>0</v>
      </c>
      <c r="BC59" s="229">
        <f>'Формат ИПР'!DD44-BD59-BE59</f>
        <v>0</v>
      </c>
      <c r="BD59" s="229">
        <v>0</v>
      </c>
      <c r="BE59" s="229">
        <v>0</v>
      </c>
      <c r="BF59" s="229">
        <v>0</v>
      </c>
      <c r="BG59" s="229">
        <f>'Формат ИПР'!DF44</f>
        <v>0</v>
      </c>
      <c r="BH59" s="229">
        <f>'Формат ИПР'!DG44</f>
        <v>0</v>
      </c>
      <c r="BI59" s="229">
        <f>'Формат ИПР'!DO44</f>
        <v>0</v>
      </c>
      <c r="BJ59" s="229">
        <v>0</v>
      </c>
      <c r="BK59" s="229">
        <f>'Формат ИПР'!DN44-BL59-BM59</f>
        <v>0</v>
      </c>
      <c r="BL59" s="229">
        <v>0</v>
      </c>
      <c r="BM59" s="229">
        <v>0</v>
      </c>
      <c r="BN59" s="229">
        <v>0</v>
      </c>
      <c r="BO59" s="229">
        <f>'Формат ИПР'!DP44</f>
        <v>0</v>
      </c>
      <c r="BP59" s="229">
        <f>'Формат ИПР'!DQ44</f>
        <v>0</v>
      </c>
      <c r="BQ59" s="229">
        <f>'Формат ИПР'!DY44</f>
        <v>0</v>
      </c>
      <c r="BR59" s="229">
        <v>0</v>
      </c>
      <c r="BS59" s="229">
        <f>'Формат ИПР'!DX44-BT59-BU59</f>
        <v>0</v>
      </c>
      <c r="BT59" s="229">
        <v>0</v>
      </c>
      <c r="BU59" s="229">
        <v>0</v>
      </c>
      <c r="BV59" s="229">
        <v>0</v>
      </c>
      <c r="BW59" s="229">
        <f>'Формат ИПР'!DZ44</f>
        <v>1</v>
      </c>
      <c r="BX59" s="229">
        <f>'Формат ИПР'!EA44</f>
        <v>0</v>
      </c>
      <c r="BY59" s="229">
        <f>'Формат ИПР'!EI44</f>
        <v>0</v>
      </c>
      <c r="BZ59" s="229">
        <v>0</v>
      </c>
      <c r="CA59" s="229">
        <f>'Формат ИПР'!EH44-CB59-CC59</f>
        <v>0</v>
      </c>
      <c r="CB59" s="229">
        <v>0</v>
      </c>
      <c r="CC59" s="229">
        <v>0</v>
      </c>
      <c r="CD59" s="229">
        <v>0</v>
      </c>
      <c r="CE59" s="229">
        <f>'Формат ИПР'!EJ44</f>
        <v>0</v>
      </c>
      <c r="CF59" s="229">
        <f>'Формат ИПР'!EK44</f>
        <v>0</v>
      </c>
      <c r="CG59" s="54">
        <f t="shared" si="7"/>
        <v>0</v>
      </c>
      <c r="CH59" s="54">
        <f t="shared" si="8"/>
        <v>0</v>
      </c>
      <c r="CI59" s="54">
        <f t="shared" si="9"/>
        <v>0</v>
      </c>
      <c r="CJ59" s="54">
        <f t="shared" si="10"/>
        <v>0</v>
      </c>
      <c r="CK59" s="54">
        <f t="shared" si="11"/>
        <v>0</v>
      </c>
      <c r="CL59" s="54">
        <f t="shared" si="12"/>
        <v>0</v>
      </c>
      <c r="CM59" s="54">
        <f t="shared" si="13"/>
        <v>1</v>
      </c>
      <c r="CN59" s="54">
        <f t="shared" si="14"/>
        <v>0</v>
      </c>
      <c r="CO59" s="286" t="str">
        <f>'13'!CK58</f>
        <v>Перенос срока по причине невыполнение плана освоения 2018 года (отсутствие положительного заключения Госэкспертизы на ПСД)</v>
      </c>
      <c r="CP59" s="190"/>
      <c r="CQ59" s="75"/>
      <c r="CR59" s="75"/>
      <c r="CS59" s="75"/>
      <c r="CT59" s="75"/>
    </row>
    <row r="60" spans="1:98" ht="27.75" customHeight="1">
      <c r="A60" s="225" t="str">
        <f>'Формат ИПР'!B45</f>
        <v>1.1.3.1</v>
      </c>
      <c r="B60" s="388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27" t="str">
        <f>'Формат ИПР'!D45</f>
        <v>I_Che158</v>
      </c>
      <c r="D60" s="227" t="str">
        <f>'14'!D60</f>
        <v>Грозненская ТЭС</v>
      </c>
      <c r="E60" s="249">
        <f t="shared" si="142"/>
        <v>0</v>
      </c>
      <c r="F60" s="249">
        <f t="shared" si="143"/>
        <v>0</v>
      </c>
      <c r="G60" s="249">
        <f t="shared" si="144"/>
        <v>0</v>
      </c>
      <c r="H60" s="249">
        <f t="shared" si="145"/>
        <v>0</v>
      </c>
      <c r="I60" s="249">
        <f t="shared" si="146"/>
        <v>0</v>
      </c>
      <c r="J60" s="249">
        <f t="shared" si="147"/>
        <v>0</v>
      </c>
      <c r="K60" s="249">
        <f t="shared" si="148"/>
        <v>0</v>
      </c>
      <c r="L60" s="249">
        <f t="shared" si="149"/>
        <v>0</v>
      </c>
      <c r="M60" s="229">
        <f>'Формат ИПР'!CZ45</f>
        <v>0</v>
      </c>
      <c r="N60" s="229">
        <v>0</v>
      </c>
      <c r="O60" s="229">
        <f>IF(M60="нд","нд",'Формат ИПР'!CY45-P60-Q60)</f>
        <v>0</v>
      </c>
      <c r="P60" s="229">
        <v>0</v>
      </c>
      <c r="Q60" s="229">
        <v>0</v>
      </c>
      <c r="R60" s="229">
        <v>0</v>
      </c>
      <c r="S60" s="229">
        <f>'Формат ИПР'!DA45</f>
        <v>0</v>
      </c>
      <c r="T60" s="229">
        <f>'Формат ИПР'!DB45</f>
        <v>0</v>
      </c>
      <c r="U60" s="229">
        <f>'Формат ИПР'!DJ45</f>
        <v>0</v>
      </c>
      <c r="V60" s="229">
        <v>0</v>
      </c>
      <c r="W60" s="229">
        <f>IF(M60="нд","нд",'Формат ИПР'!DI45-X60-Y60)</f>
        <v>0</v>
      </c>
      <c r="X60" s="229">
        <v>0</v>
      </c>
      <c r="Y60" s="229">
        <v>0</v>
      </c>
      <c r="Z60" s="229">
        <v>0</v>
      </c>
      <c r="AA60" s="229">
        <f>'Формат ИПР'!DK45</f>
        <v>0</v>
      </c>
      <c r="AB60" s="229">
        <f>'Формат ИПР'!DL45</f>
        <v>0</v>
      </c>
      <c r="AC60" s="229">
        <f>'Формат ИПР'!DT45</f>
        <v>0</v>
      </c>
      <c r="AD60" s="229">
        <v>0</v>
      </c>
      <c r="AE60" s="229">
        <f>IF(M60="нд","нд",'Формат ИПР'!DS45-AF60-AG60)</f>
        <v>0</v>
      </c>
      <c r="AF60" s="229">
        <v>0</v>
      </c>
      <c r="AG60" s="229">
        <v>0</v>
      </c>
      <c r="AH60" s="229">
        <v>0</v>
      </c>
      <c r="AI60" s="229">
        <f>'Формат ИПР'!DU45</f>
        <v>0</v>
      </c>
      <c r="AJ60" s="229">
        <f>'Формат ИПР'!DV45</f>
        <v>0</v>
      </c>
      <c r="AK60" s="229">
        <f>'Формат ИПР'!ED45</f>
        <v>0</v>
      </c>
      <c r="AL60" s="229">
        <v>0</v>
      </c>
      <c r="AM60" s="229">
        <f>IF(M60="нд","нд",'Формат ИПР'!EC45-AN60-AO60)</f>
        <v>0</v>
      </c>
      <c r="AN60" s="229">
        <v>0</v>
      </c>
      <c r="AO60" s="229">
        <v>0</v>
      </c>
      <c r="AP60" s="229">
        <v>0</v>
      </c>
      <c r="AQ60" s="229">
        <f>'Формат ИПР'!EE45</f>
        <v>0</v>
      </c>
      <c r="AR60" s="229">
        <f>'Формат ИПР'!EF45</f>
        <v>0</v>
      </c>
      <c r="AS60" s="229">
        <f t="shared" si="150"/>
        <v>0</v>
      </c>
      <c r="AT60" s="229">
        <f t="shared" si="151"/>
        <v>0</v>
      </c>
      <c r="AU60" s="229">
        <f t="shared" si="152"/>
        <v>0</v>
      </c>
      <c r="AV60" s="229">
        <f t="shared" si="153"/>
        <v>0</v>
      </c>
      <c r="AW60" s="229">
        <f t="shared" si="154"/>
        <v>0</v>
      </c>
      <c r="AX60" s="229">
        <f t="shared" si="155"/>
        <v>0</v>
      </c>
      <c r="AY60" s="229">
        <f t="shared" si="156"/>
        <v>0</v>
      </c>
      <c r="AZ60" s="229">
        <f t="shared" si="157"/>
        <v>0</v>
      </c>
      <c r="BA60" s="229">
        <f>'Формат ИПР'!DE45</f>
        <v>0</v>
      </c>
      <c r="BB60" s="229">
        <v>0</v>
      </c>
      <c r="BC60" s="229">
        <f>'Формат ИПР'!DD45-BD60-BE60</f>
        <v>0</v>
      </c>
      <c r="BD60" s="229">
        <v>0</v>
      </c>
      <c r="BE60" s="229">
        <v>0</v>
      </c>
      <c r="BF60" s="229">
        <v>0</v>
      </c>
      <c r="BG60" s="229">
        <f>'Формат ИПР'!DF45</f>
        <v>0</v>
      </c>
      <c r="BH60" s="229">
        <f>'Формат ИПР'!DG45</f>
        <v>0</v>
      </c>
      <c r="BI60" s="229">
        <f>'Формат ИПР'!DO45</f>
        <v>0</v>
      </c>
      <c r="BJ60" s="229">
        <v>0</v>
      </c>
      <c r="BK60" s="229">
        <f>'Формат ИПР'!DN45-BL60-BM60</f>
        <v>0</v>
      </c>
      <c r="BL60" s="229">
        <v>0</v>
      </c>
      <c r="BM60" s="229">
        <v>0</v>
      </c>
      <c r="BN60" s="229">
        <v>0</v>
      </c>
      <c r="BO60" s="229">
        <f>'Формат ИПР'!DP45</f>
        <v>0</v>
      </c>
      <c r="BP60" s="229">
        <f>'Формат ИПР'!DQ45</f>
        <v>0</v>
      </c>
      <c r="BQ60" s="229">
        <f>'Формат ИПР'!DY45</f>
        <v>0</v>
      </c>
      <c r="BR60" s="229">
        <v>0</v>
      </c>
      <c r="BS60" s="229">
        <f>'Формат ИПР'!DX45-BT60-BU60</f>
        <v>0</v>
      </c>
      <c r="BT60" s="229">
        <v>0</v>
      </c>
      <c r="BU60" s="229">
        <v>0</v>
      </c>
      <c r="BV60" s="229">
        <v>0</v>
      </c>
      <c r="BW60" s="229">
        <f>'Формат ИПР'!DZ45</f>
        <v>0</v>
      </c>
      <c r="BX60" s="229">
        <f>'Формат ИПР'!EA45</f>
        <v>0</v>
      </c>
      <c r="BY60" s="229">
        <f>'Формат ИПР'!EI45</f>
        <v>0</v>
      </c>
      <c r="BZ60" s="229">
        <v>0</v>
      </c>
      <c r="CA60" s="229">
        <f>'Формат ИПР'!EH45-CB60-CC60</f>
        <v>0</v>
      </c>
      <c r="CB60" s="229">
        <v>0</v>
      </c>
      <c r="CC60" s="229">
        <v>0</v>
      </c>
      <c r="CD60" s="229">
        <v>0</v>
      </c>
      <c r="CE60" s="229">
        <f>'Формат ИПР'!EJ45</f>
        <v>0</v>
      </c>
      <c r="CF60" s="229">
        <f>'Формат ИПР'!EK45</f>
        <v>0</v>
      </c>
      <c r="CG60" s="54">
        <f t="shared" si="7"/>
        <v>0</v>
      </c>
      <c r="CH60" s="54">
        <f t="shared" si="8"/>
        <v>0</v>
      </c>
      <c r="CI60" s="54">
        <f t="shared" si="9"/>
        <v>0</v>
      </c>
      <c r="CJ60" s="54">
        <f t="shared" si="10"/>
        <v>0</v>
      </c>
      <c r="CK60" s="54">
        <f t="shared" si="11"/>
        <v>0</v>
      </c>
      <c r="CL60" s="54">
        <f t="shared" si="12"/>
        <v>0</v>
      </c>
      <c r="CM60" s="54">
        <f t="shared" si="13"/>
        <v>0</v>
      </c>
      <c r="CN60" s="54">
        <f t="shared" si="14"/>
        <v>0</v>
      </c>
      <c r="CO60" s="286" t="str">
        <f>'13'!CK59</f>
        <v>нд</v>
      </c>
      <c r="CP60" s="190"/>
      <c r="CQ60" s="75"/>
      <c r="CR60" s="75"/>
      <c r="CS60" s="75"/>
      <c r="CT60" s="75"/>
    </row>
    <row r="61" spans="1:98" ht="27.75" customHeight="1">
      <c r="A61" s="225" t="str">
        <f>'Формат ИПР'!B46</f>
        <v>1.1.3.1</v>
      </c>
      <c r="B61" s="388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27" t="str">
        <f>'Формат ИПР'!D46</f>
        <v>I_Che159</v>
      </c>
      <c r="D61" s="227" t="str">
        <f>'14'!D61</f>
        <v>Грозненская ТЭС</v>
      </c>
      <c r="E61" s="249">
        <f t="shared" si="142"/>
        <v>0</v>
      </c>
      <c r="F61" s="249">
        <f t="shared" si="143"/>
        <v>0</v>
      </c>
      <c r="G61" s="249">
        <f t="shared" si="144"/>
        <v>0</v>
      </c>
      <c r="H61" s="249">
        <f t="shared" si="145"/>
        <v>0</v>
      </c>
      <c r="I61" s="249">
        <f t="shared" si="146"/>
        <v>0</v>
      </c>
      <c r="J61" s="249">
        <f t="shared" si="147"/>
        <v>0</v>
      </c>
      <c r="K61" s="249">
        <f t="shared" si="148"/>
        <v>0</v>
      </c>
      <c r="L61" s="249">
        <f t="shared" si="149"/>
        <v>0</v>
      </c>
      <c r="M61" s="229">
        <f>'Формат ИПР'!CZ46</f>
        <v>0</v>
      </c>
      <c r="N61" s="229">
        <v>0</v>
      </c>
      <c r="O61" s="229">
        <f>IF(M61="нд","нд",'Формат ИПР'!CY46-P61-Q61)</f>
        <v>0</v>
      </c>
      <c r="P61" s="229">
        <v>0</v>
      </c>
      <c r="Q61" s="229">
        <v>0</v>
      </c>
      <c r="R61" s="229">
        <v>0</v>
      </c>
      <c r="S61" s="229">
        <f>'Формат ИПР'!DA46</f>
        <v>0</v>
      </c>
      <c r="T61" s="229">
        <f>'Формат ИПР'!DB46</f>
        <v>0</v>
      </c>
      <c r="U61" s="229">
        <f>'Формат ИПР'!DJ46</f>
        <v>0</v>
      </c>
      <c r="V61" s="229">
        <v>0</v>
      </c>
      <c r="W61" s="229">
        <f>IF(M61="нд","нд",'Формат ИПР'!DI46-X61-Y61)</f>
        <v>0</v>
      </c>
      <c r="X61" s="229">
        <v>0</v>
      </c>
      <c r="Y61" s="229">
        <v>0</v>
      </c>
      <c r="Z61" s="229">
        <v>0</v>
      </c>
      <c r="AA61" s="229">
        <f>'Формат ИПР'!DK46</f>
        <v>0</v>
      </c>
      <c r="AB61" s="229">
        <f>'Формат ИПР'!DL46</f>
        <v>0</v>
      </c>
      <c r="AC61" s="229">
        <f>'Формат ИПР'!DT46</f>
        <v>0</v>
      </c>
      <c r="AD61" s="229">
        <v>0</v>
      </c>
      <c r="AE61" s="229">
        <f>IF(M61="нд","нд",'Формат ИПР'!DS46-AF61-AG61)</f>
        <v>0</v>
      </c>
      <c r="AF61" s="229">
        <v>0</v>
      </c>
      <c r="AG61" s="229">
        <v>0</v>
      </c>
      <c r="AH61" s="229">
        <v>0</v>
      </c>
      <c r="AI61" s="229">
        <f>'Формат ИПР'!DU46</f>
        <v>0</v>
      </c>
      <c r="AJ61" s="229">
        <f>'Формат ИПР'!DV46</f>
        <v>0</v>
      </c>
      <c r="AK61" s="229">
        <f>'Формат ИПР'!ED46</f>
        <v>0</v>
      </c>
      <c r="AL61" s="229">
        <v>0</v>
      </c>
      <c r="AM61" s="229">
        <f>IF(M61="нд","нд",'Формат ИПР'!EC46-AN61-AO61)</f>
        <v>0</v>
      </c>
      <c r="AN61" s="229">
        <v>0</v>
      </c>
      <c r="AO61" s="229">
        <v>0</v>
      </c>
      <c r="AP61" s="229">
        <v>0</v>
      </c>
      <c r="AQ61" s="229">
        <f>'Формат ИПР'!EE46</f>
        <v>0</v>
      </c>
      <c r="AR61" s="229">
        <f>'Формат ИПР'!EF46</f>
        <v>0</v>
      </c>
      <c r="AS61" s="229">
        <f t="shared" si="150"/>
        <v>0</v>
      </c>
      <c r="AT61" s="229">
        <f t="shared" si="151"/>
        <v>0</v>
      </c>
      <c r="AU61" s="229">
        <f t="shared" si="152"/>
        <v>0</v>
      </c>
      <c r="AV61" s="229">
        <f t="shared" si="153"/>
        <v>0</v>
      </c>
      <c r="AW61" s="229">
        <f t="shared" si="154"/>
        <v>0</v>
      </c>
      <c r="AX61" s="229">
        <f t="shared" si="155"/>
        <v>0</v>
      </c>
      <c r="AY61" s="229">
        <f t="shared" si="156"/>
        <v>0</v>
      </c>
      <c r="AZ61" s="229">
        <f t="shared" si="157"/>
        <v>0</v>
      </c>
      <c r="BA61" s="229">
        <f>'Формат ИПР'!DE46</f>
        <v>0</v>
      </c>
      <c r="BB61" s="229">
        <v>0</v>
      </c>
      <c r="BC61" s="229">
        <f>'Формат ИПР'!DD46-BD61-BE61</f>
        <v>0</v>
      </c>
      <c r="BD61" s="229">
        <v>0</v>
      </c>
      <c r="BE61" s="229">
        <v>0</v>
      </c>
      <c r="BF61" s="229">
        <v>0</v>
      </c>
      <c r="BG61" s="229">
        <f>'Формат ИПР'!DF46</f>
        <v>0</v>
      </c>
      <c r="BH61" s="229">
        <f>'Формат ИПР'!DG46</f>
        <v>0</v>
      </c>
      <c r="BI61" s="229">
        <f>'Формат ИПР'!DO46</f>
        <v>0</v>
      </c>
      <c r="BJ61" s="229">
        <v>0</v>
      </c>
      <c r="BK61" s="229">
        <f>'Формат ИПР'!DN46-BL61-BM61</f>
        <v>0</v>
      </c>
      <c r="BL61" s="229">
        <v>0</v>
      </c>
      <c r="BM61" s="229">
        <v>0</v>
      </c>
      <c r="BN61" s="229">
        <v>0</v>
      </c>
      <c r="BO61" s="229">
        <f>'Формат ИПР'!DP46</f>
        <v>0</v>
      </c>
      <c r="BP61" s="229">
        <f>'Формат ИПР'!DQ46</f>
        <v>0</v>
      </c>
      <c r="BQ61" s="229">
        <f>'Формат ИПР'!DY46</f>
        <v>0</v>
      </c>
      <c r="BR61" s="229">
        <v>0</v>
      </c>
      <c r="BS61" s="229">
        <f>'Формат ИПР'!DX46-BT61-BU61</f>
        <v>0</v>
      </c>
      <c r="BT61" s="229">
        <v>0</v>
      </c>
      <c r="BU61" s="229">
        <v>0</v>
      </c>
      <c r="BV61" s="229">
        <v>0</v>
      </c>
      <c r="BW61" s="229">
        <f>'Формат ИПР'!DZ46</f>
        <v>0</v>
      </c>
      <c r="BX61" s="229">
        <f>'Формат ИПР'!EA46</f>
        <v>0</v>
      </c>
      <c r="BY61" s="229">
        <f>'Формат ИПР'!EI46</f>
        <v>0</v>
      </c>
      <c r="BZ61" s="229">
        <v>0</v>
      </c>
      <c r="CA61" s="229">
        <f>'Формат ИПР'!EH46-CB61-CC61</f>
        <v>0</v>
      </c>
      <c r="CB61" s="229">
        <v>0</v>
      </c>
      <c r="CC61" s="229">
        <v>0</v>
      </c>
      <c r="CD61" s="229">
        <v>0</v>
      </c>
      <c r="CE61" s="229">
        <f>'Формат ИПР'!EJ46</f>
        <v>0</v>
      </c>
      <c r="CF61" s="229">
        <f>'Формат ИПР'!EK46</f>
        <v>0</v>
      </c>
      <c r="CG61" s="54">
        <f t="shared" si="7"/>
        <v>0</v>
      </c>
      <c r="CH61" s="54">
        <f t="shared" si="8"/>
        <v>0</v>
      </c>
      <c r="CI61" s="54">
        <f t="shared" si="9"/>
        <v>0</v>
      </c>
      <c r="CJ61" s="54">
        <f t="shared" si="10"/>
        <v>0</v>
      </c>
      <c r="CK61" s="54">
        <f t="shared" si="11"/>
        <v>0</v>
      </c>
      <c r="CL61" s="54">
        <f t="shared" si="12"/>
        <v>0</v>
      </c>
      <c r="CM61" s="54">
        <f t="shared" si="13"/>
        <v>0</v>
      </c>
      <c r="CN61" s="54">
        <f t="shared" si="14"/>
        <v>0</v>
      </c>
      <c r="CO61" s="286" t="str">
        <f>'13'!CK60</f>
        <v>нд</v>
      </c>
      <c r="CP61" s="190"/>
      <c r="CQ61" s="75"/>
      <c r="CR61" s="75"/>
      <c r="CS61" s="75"/>
      <c r="CT61" s="75"/>
    </row>
    <row r="62" spans="1:98" ht="27.75" customHeight="1">
      <c r="A62" s="225" t="str">
        <f>'Формат ИПР'!B47</f>
        <v>1.1.3.1</v>
      </c>
      <c r="B62" s="388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27" t="str">
        <f>'Формат ИПР'!D47</f>
        <v>I_Che161</v>
      </c>
      <c r="D62" s="227" t="str">
        <f>'14'!D62</f>
        <v>Грозненская ТЭС</v>
      </c>
      <c r="E62" s="249">
        <f t="shared" si="142"/>
        <v>0</v>
      </c>
      <c r="F62" s="249">
        <f t="shared" si="143"/>
        <v>0</v>
      </c>
      <c r="G62" s="249">
        <f t="shared" si="144"/>
        <v>0</v>
      </c>
      <c r="H62" s="249">
        <f t="shared" si="145"/>
        <v>0</v>
      </c>
      <c r="I62" s="249">
        <f t="shared" si="146"/>
        <v>0</v>
      </c>
      <c r="J62" s="249">
        <f t="shared" si="147"/>
        <v>0</v>
      </c>
      <c r="K62" s="249">
        <f t="shared" si="148"/>
        <v>0</v>
      </c>
      <c r="L62" s="249">
        <f t="shared" si="149"/>
        <v>0</v>
      </c>
      <c r="M62" s="229">
        <f>'Формат ИПР'!CZ47</f>
        <v>0</v>
      </c>
      <c r="N62" s="229">
        <v>0</v>
      </c>
      <c r="O62" s="229">
        <f>IF(M62="нд","нд",'Формат ИПР'!CY47-P62-Q62)</f>
        <v>0</v>
      </c>
      <c r="P62" s="229">
        <v>0</v>
      </c>
      <c r="Q62" s="229">
        <v>0</v>
      </c>
      <c r="R62" s="229">
        <v>0</v>
      </c>
      <c r="S62" s="229">
        <f>'Формат ИПР'!DA47</f>
        <v>0</v>
      </c>
      <c r="T62" s="229">
        <f>'Формат ИПР'!DB47</f>
        <v>0</v>
      </c>
      <c r="U62" s="229">
        <f>'Формат ИПР'!DJ47</f>
        <v>0</v>
      </c>
      <c r="V62" s="229">
        <v>0</v>
      </c>
      <c r="W62" s="229">
        <f>IF(M62="нд","нд",'Формат ИПР'!DI47-X62-Y62)</f>
        <v>0</v>
      </c>
      <c r="X62" s="229">
        <v>0</v>
      </c>
      <c r="Y62" s="229">
        <v>0</v>
      </c>
      <c r="Z62" s="229">
        <v>0</v>
      </c>
      <c r="AA62" s="229">
        <f>'Формат ИПР'!DK47</f>
        <v>0</v>
      </c>
      <c r="AB62" s="229">
        <f>'Формат ИПР'!DL47</f>
        <v>0</v>
      </c>
      <c r="AC62" s="229">
        <f>'Формат ИПР'!DT47</f>
        <v>0</v>
      </c>
      <c r="AD62" s="229">
        <v>0</v>
      </c>
      <c r="AE62" s="229">
        <f>IF(M62="нд","нд",'Формат ИПР'!DS47-AF62-AG62)</f>
        <v>0</v>
      </c>
      <c r="AF62" s="229">
        <v>0</v>
      </c>
      <c r="AG62" s="229">
        <v>0</v>
      </c>
      <c r="AH62" s="229">
        <v>0</v>
      </c>
      <c r="AI62" s="229">
        <f>'Формат ИПР'!DU47</f>
        <v>0</v>
      </c>
      <c r="AJ62" s="229">
        <f>'Формат ИПР'!DV47</f>
        <v>0</v>
      </c>
      <c r="AK62" s="229">
        <f>'Формат ИПР'!ED47</f>
        <v>0</v>
      </c>
      <c r="AL62" s="229">
        <v>0</v>
      </c>
      <c r="AM62" s="229">
        <f>IF(M62="нд","нд",'Формат ИПР'!EC47-AN62-AO62)</f>
        <v>0</v>
      </c>
      <c r="AN62" s="229">
        <v>0</v>
      </c>
      <c r="AO62" s="229">
        <v>0</v>
      </c>
      <c r="AP62" s="229">
        <v>0</v>
      </c>
      <c r="AQ62" s="229">
        <f>'Формат ИПР'!EE47</f>
        <v>0</v>
      </c>
      <c r="AR62" s="229">
        <f>'Формат ИПР'!EF47</f>
        <v>0</v>
      </c>
      <c r="AS62" s="229">
        <f t="shared" si="150"/>
        <v>0</v>
      </c>
      <c r="AT62" s="229">
        <f t="shared" si="151"/>
        <v>0</v>
      </c>
      <c r="AU62" s="229">
        <f t="shared" si="152"/>
        <v>0</v>
      </c>
      <c r="AV62" s="229">
        <f t="shared" si="153"/>
        <v>0</v>
      </c>
      <c r="AW62" s="229">
        <f t="shared" si="154"/>
        <v>0</v>
      </c>
      <c r="AX62" s="229">
        <f t="shared" si="155"/>
        <v>0</v>
      </c>
      <c r="AY62" s="229">
        <f t="shared" si="156"/>
        <v>1</v>
      </c>
      <c r="AZ62" s="229">
        <f t="shared" si="157"/>
        <v>0</v>
      </c>
      <c r="BA62" s="229">
        <f>'Формат ИПР'!DE47</f>
        <v>0</v>
      </c>
      <c r="BB62" s="229">
        <v>0</v>
      </c>
      <c r="BC62" s="229">
        <f>'Формат ИПР'!DD47-BD62-BE62</f>
        <v>0</v>
      </c>
      <c r="BD62" s="229">
        <v>0</v>
      </c>
      <c r="BE62" s="229">
        <v>0</v>
      </c>
      <c r="BF62" s="229">
        <v>0</v>
      </c>
      <c r="BG62" s="229">
        <f>'Формат ИПР'!DF47</f>
        <v>0</v>
      </c>
      <c r="BH62" s="229">
        <f>'Формат ИПР'!DG47</f>
        <v>0</v>
      </c>
      <c r="BI62" s="229">
        <f>'Формат ИПР'!DO47</f>
        <v>0</v>
      </c>
      <c r="BJ62" s="229">
        <v>0</v>
      </c>
      <c r="BK62" s="229">
        <f>'Формат ИПР'!DN47-BL62-BM62</f>
        <v>0</v>
      </c>
      <c r="BL62" s="229">
        <v>0</v>
      </c>
      <c r="BM62" s="229">
        <v>0</v>
      </c>
      <c r="BN62" s="229">
        <v>0</v>
      </c>
      <c r="BO62" s="229">
        <f>'Формат ИПР'!DP47</f>
        <v>0</v>
      </c>
      <c r="BP62" s="229">
        <f>'Формат ИПР'!DQ47</f>
        <v>0</v>
      </c>
      <c r="BQ62" s="229">
        <f>'Формат ИПР'!DY47</f>
        <v>0</v>
      </c>
      <c r="BR62" s="229">
        <v>0</v>
      </c>
      <c r="BS62" s="229">
        <f>'Формат ИПР'!DX47-BT62-BU62</f>
        <v>0</v>
      </c>
      <c r="BT62" s="229">
        <v>0</v>
      </c>
      <c r="BU62" s="229">
        <v>0</v>
      </c>
      <c r="BV62" s="229">
        <v>0</v>
      </c>
      <c r="BW62" s="229">
        <f>'Формат ИПР'!DZ47</f>
        <v>1</v>
      </c>
      <c r="BX62" s="229">
        <f>'Формат ИПР'!EA47</f>
        <v>0</v>
      </c>
      <c r="BY62" s="229">
        <f>'Формат ИПР'!EI47</f>
        <v>0</v>
      </c>
      <c r="BZ62" s="229">
        <v>0</v>
      </c>
      <c r="CA62" s="229">
        <f>'Формат ИПР'!EH47-CB62-CC62</f>
        <v>0</v>
      </c>
      <c r="CB62" s="229">
        <v>0</v>
      </c>
      <c r="CC62" s="229">
        <v>0</v>
      </c>
      <c r="CD62" s="229">
        <v>0</v>
      </c>
      <c r="CE62" s="229">
        <f>'Формат ИПР'!EJ47</f>
        <v>0</v>
      </c>
      <c r="CF62" s="229">
        <f>'Формат ИПР'!EK47</f>
        <v>0</v>
      </c>
      <c r="CG62" s="54">
        <f t="shared" si="7"/>
        <v>0</v>
      </c>
      <c r="CH62" s="54">
        <f t="shared" si="8"/>
        <v>0</v>
      </c>
      <c r="CI62" s="54">
        <f t="shared" si="9"/>
        <v>0</v>
      </c>
      <c r="CJ62" s="54">
        <f t="shared" si="10"/>
        <v>0</v>
      </c>
      <c r="CK62" s="54">
        <f t="shared" si="11"/>
        <v>0</v>
      </c>
      <c r="CL62" s="54">
        <f t="shared" si="12"/>
        <v>0</v>
      </c>
      <c r="CM62" s="54">
        <f t="shared" si="13"/>
        <v>1</v>
      </c>
      <c r="CN62" s="54">
        <f t="shared" si="14"/>
        <v>0</v>
      </c>
      <c r="CO62" s="286" t="str">
        <f>'13'!CK61</f>
        <v>Перенос срока по причине невыполнение плана освоения 2018 года (отсутствие положительного заключения Госэкспертизы на ПСД)</v>
      </c>
      <c r="CP62" s="190"/>
      <c r="CQ62" s="75"/>
      <c r="CR62" s="75"/>
      <c r="CS62" s="75"/>
      <c r="CT62" s="75"/>
    </row>
    <row r="63" spans="1:98" ht="27.75" customHeight="1">
      <c r="A63" s="225" t="str">
        <f>'Формат ИПР'!B48</f>
        <v>1.1.3.1</v>
      </c>
      <c r="B63" s="388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27" t="str">
        <f>'Формат ИПР'!D48</f>
        <v>I_Che163</v>
      </c>
      <c r="D63" s="227" t="str">
        <f>'14'!D63</f>
        <v>Грозненская ТЭС</v>
      </c>
      <c r="E63" s="249">
        <f t="shared" si="142"/>
        <v>0</v>
      </c>
      <c r="F63" s="249">
        <f t="shared" si="143"/>
        <v>0</v>
      </c>
      <c r="G63" s="249">
        <f t="shared" si="144"/>
        <v>0</v>
      </c>
      <c r="H63" s="249">
        <f t="shared" si="145"/>
        <v>0</v>
      </c>
      <c r="I63" s="249">
        <f t="shared" si="146"/>
        <v>0</v>
      </c>
      <c r="J63" s="249">
        <f t="shared" si="147"/>
        <v>0</v>
      </c>
      <c r="K63" s="249">
        <f t="shared" si="148"/>
        <v>0</v>
      </c>
      <c r="L63" s="249">
        <f t="shared" si="149"/>
        <v>0</v>
      </c>
      <c r="M63" s="229">
        <f>'Формат ИПР'!CZ48</f>
        <v>0</v>
      </c>
      <c r="N63" s="229">
        <v>0</v>
      </c>
      <c r="O63" s="229">
        <f>IF(M63="нд","нд",'Формат ИПР'!CY48-P63-Q63)</f>
        <v>0</v>
      </c>
      <c r="P63" s="229">
        <v>0</v>
      </c>
      <c r="Q63" s="229">
        <v>0</v>
      </c>
      <c r="R63" s="229">
        <v>0</v>
      </c>
      <c r="S63" s="229">
        <f>'Формат ИПР'!DA48</f>
        <v>0</v>
      </c>
      <c r="T63" s="229">
        <f>'Формат ИПР'!DB48</f>
        <v>0</v>
      </c>
      <c r="U63" s="229">
        <f>'Формат ИПР'!DJ48</f>
        <v>0</v>
      </c>
      <c r="V63" s="229">
        <v>0</v>
      </c>
      <c r="W63" s="229">
        <f>IF(M63="нд","нд",'Формат ИПР'!DI48-X63-Y63)</f>
        <v>0</v>
      </c>
      <c r="X63" s="229">
        <v>0</v>
      </c>
      <c r="Y63" s="229">
        <v>0</v>
      </c>
      <c r="Z63" s="229">
        <v>0</v>
      </c>
      <c r="AA63" s="229">
        <f>'Формат ИПР'!DK48</f>
        <v>0</v>
      </c>
      <c r="AB63" s="229">
        <f>'Формат ИПР'!DL48</f>
        <v>0</v>
      </c>
      <c r="AC63" s="229">
        <f>'Формат ИПР'!DT48</f>
        <v>0</v>
      </c>
      <c r="AD63" s="229">
        <v>0</v>
      </c>
      <c r="AE63" s="229">
        <f>IF(M63="нд","нд",'Формат ИПР'!DS48-AF63-AG63)</f>
        <v>0</v>
      </c>
      <c r="AF63" s="229">
        <v>0</v>
      </c>
      <c r="AG63" s="229">
        <v>0</v>
      </c>
      <c r="AH63" s="229">
        <v>0</v>
      </c>
      <c r="AI63" s="229">
        <f>'Формат ИПР'!DU48</f>
        <v>0</v>
      </c>
      <c r="AJ63" s="229">
        <f>'Формат ИПР'!DV48</f>
        <v>0</v>
      </c>
      <c r="AK63" s="229">
        <f>'Формат ИПР'!ED48</f>
        <v>0</v>
      </c>
      <c r="AL63" s="229">
        <v>0</v>
      </c>
      <c r="AM63" s="229">
        <f>IF(M63="нд","нд",'Формат ИПР'!EC48-AN63-AO63)</f>
        <v>0</v>
      </c>
      <c r="AN63" s="229">
        <v>0</v>
      </c>
      <c r="AO63" s="229">
        <v>0</v>
      </c>
      <c r="AP63" s="229">
        <v>0</v>
      </c>
      <c r="AQ63" s="229">
        <f>'Формат ИПР'!EE48</f>
        <v>0</v>
      </c>
      <c r="AR63" s="229">
        <f>'Формат ИПР'!EF48</f>
        <v>0</v>
      </c>
      <c r="AS63" s="229">
        <f t="shared" si="150"/>
        <v>0</v>
      </c>
      <c r="AT63" s="229">
        <f t="shared" si="151"/>
        <v>0</v>
      </c>
      <c r="AU63" s="229">
        <f t="shared" si="152"/>
        <v>0</v>
      </c>
      <c r="AV63" s="229">
        <f t="shared" si="153"/>
        <v>0</v>
      </c>
      <c r="AW63" s="229">
        <f t="shared" si="154"/>
        <v>0</v>
      </c>
      <c r="AX63" s="229">
        <f t="shared" si="155"/>
        <v>0</v>
      </c>
      <c r="AY63" s="229">
        <f t="shared" si="156"/>
        <v>1</v>
      </c>
      <c r="AZ63" s="229">
        <f t="shared" si="157"/>
        <v>0</v>
      </c>
      <c r="BA63" s="229">
        <f>'Формат ИПР'!DE48</f>
        <v>0</v>
      </c>
      <c r="BB63" s="229">
        <v>0</v>
      </c>
      <c r="BC63" s="229">
        <f>'Формат ИПР'!DD48-BD63-BE63</f>
        <v>0</v>
      </c>
      <c r="BD63" s="229">
        <v>0</v>
      </c>
      <c r="BE63" s="229">
        <v>0</v>
      </c>
      <c r="BF63" s="229">
        <v>0</v>
      </c>
      <c r="BG63" s="229">
        <f>'Формат ИПР'!DF48</f>
        <v>0</v>
      </c>
      <c r="BH63" s="229">
        <f>'Формат ИПР'!DG48</f>
        <v>0</v>
      </c>
      <c r="BI63" s="229">
        <f>'Формат ИПР'!DO48</f>
        <v>0</v>
      </c>
      <c r="BJ63" s="229">
        <v>0</v>
      </c>
      <c r="BK63" s="229">
        <f>'Формат ИПР'!DN48-BL63-BM63</f>
        <v>0</v>
      </c>
      <c r="BL63" s="229">
        <v>0</v>
      </c>
      <c r="BM63" s="229">
        <v>0</v>
      </c>
      <c r="BN63" s="229">
        <v>0</v>
      </c>
      <c r="BO63" s="229">
        <f>'Формат ИПР'!DP48</f>
        <v>0</v>
      </c>
      <c r="BP63" s="229">
        <f>'Формат ИПР'!DQ48</f>
        <v>0</v>
      </c>
      <c r="BQ63" s="229">
        <f>'Формат ИПР'!DY48</f>
        <v>0</v>
      </c>
      <c r="BR63" s="229">
        <v>0</v>
      </c>
      <c r="BS63" s="229">
        <f>'Формат ИПР'!DX48-BT63-BU63</f>
        <v>0</v>
      </c>
      <c r="BT63" s="229">
        <v>0</v>
      </c>
      <c r="BU63" s="229">
        <v>0</v>
      </c>
      <c r="BV63" s="229">
        <v>0</v>
      </c>
      <c r="BW63" s="229">
        <f>'Формат ИПР'!DZ48</f>
        <v>1</v>
      </c>
      <c r="BX63" s="229">
        <f>'Формат ИПР'!EA48</f>
        <v>0</v>
      </c>
      <c r="BY63" s="229">
        <f>'Формат ИПР'!EI48</f>
        <v>0</v>
      </c>
      <c r="BZ63" s="229">
        <v>0</v>
      </c>
      <c r="CA63" s="229">
        <f>'Формат ИПР'!EH48-CB63-CC63</f>
        <v>0</v>
      </c>
      <c r="CB63" s="229">
        <v>0</v>
      </c>
      <c r="CC63" s="229">
        <v>0</v>
      </c>
      <c r="CD63" s="229">
        <v>0</v>
      </c>
      <c r="CE63" s="229">
        <f>'Формат ИПР'!EJ48</f>
        <v>0</v>
      </c>
      <c r="CF63" s="229">
        <f>'Формат ИПР'!EK48</f>
        <v>0</v>
      </c>
      <c r="CG63" s="54">
        <f t="shared" si="7"/>
        <v>0</v>
      </c>
      <c r="CH63" s="54">
        <f t="shared" si="8"/>
        <v>0</v>
      </c>
      <c r="CI63" s="54">
        <f t="shared" si="9"/>
        <v>0</v>
      </c>
      <c r="CJ63" s="54">
        <f t="shared" si="10"/>
        <v>0</v>
      </c>
      <c r="CK63" s="54">
        <f t="shared" si="11"/>
        <v>0</v>
      </c>
      <c r="CL63" s="54">
        <f t="shared" si="12"/>
        <v>0</v>
      </c>
      <c r="CM63" s="54">
        <f t="shared" si="13"/>
        <v>1</v>
      </c>
      <c r="CN63" s="54">
        <f t="shared" si="14"/>
        <v>0</v>
      </c>
      <c r="CO63" s="286" t="str">
        <f>'13'!CK62</f>
        <v>Перенос срока по причине невыполнение плана освоения 2018 года (отсутствие положительного заключения Госэкспертизы на ПСД)</v>
      </c>
      <c r="CP63" s="190"/>
      <c r="CQ63" s="75"/>
      <c r="CR63" s="75"/>
      <c r="CS63" s="75"/>
      <c r="CT63" s="75"/>
    </row>
    <row r="64" spans="1:98" ht="27.75" customHeight="1">
      <c r="A64" s="225" t="str">
        <f>'Формат ИПР'!B49</f>
        <v>1.1.3.1</v>
      </c>
      <c r="B64" s="388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27" t="str">
        <f>'Формат ИПР'!D49</f>
        <v>I_Che162</v>
      </c>
      <c r="D64" s="227" t="str">
        <f>'14'!D64</f>
        <v>Грозненская ТЭС</v>
      </c>
      <c r="E64" s="249">
        <f t="shared" si="142"/>
        <v>0</v>
      </c>
      <c r="F64" s="249">
        <f t="shared" si="143"/>
        <v>0</v>
      </c>
      <c r="G64" s="249">
        <f t="shared" si="144"/>
        <v>0</v>
      </c>
      <c r="H64" s="249">
        <f t="shared" si="145"/>
        <v>0</v>
      </c>
      <c r="I64" s="249">
        <f t="shared" si="146"/>
        <v>0</v>
      </c>
      <c r="J64" s="249">
        <f t="shared" si="147"/>
        <v>0</v>
      </c>
      <c r="K64" s="249">
        <f t="shared" si="148"/>
        <v>0</v>
      </c>
      <c r="L64" s="249">
        <f t="shared" si="149"/>
        <v>0</v>
      </c>
      <c r="M64" s="229">
        <f>'Формат ИПР'!CZ49</f>
        <v>0</v>
      </c>
      <c r="N64" s="229">
        <v>0</v>
      </c>
      <c r="O64" s="229">
        <f>IF(M64="нд","нд",'Формат ИПР'!CY49-P64-Q64)</f>
        <v>0</v>
      </c>
      <c r="P64" s="229">
        <v>0</v>
      </c>
      <c r="Q64" s="229">
        <v>0</v>
      </c>
      <c r="R64" s="229">
        <v>0</v>
      </c>
      <c r="S64" s="229">
        <f>'Формат ИПР'!DA49</f>
        <v>0</v>
      </c>
      <c r="T64" s="229">
        <f>'Формат ИПР'!DB49</f>
        <v>0</v>
      </c>
      <c r="U64" s="229">
        <f>'Формат ИПР'!DJ49</f>
        <v>0</v>
      </c>
      <c r="V64" s="229">
        <v>0</v>
      </c>
      <c r="W64" s="229">
        <f>IF(M64="нд","нд",'Формат ИПР'!DI49-X64-Y64)</f>
        <v>0</v>
      </c>
      <c r="X64" s="229">
        <v>0</v>
      </c>
      <c r="Y64" s="229">
        <v>0</v>
      </c>
      <c r="Z64" s="229">
        <v>0</v>
      </c>
      <c r="AA64" s="229">
        <f>'Формат ИПР'!DK49</f>
        <v>0</v>
      </c>
      <c r="AB64" s="229">
        <f>'Формат ИПР'!DL49</f>
        <v>0</v>
      </c>
      <c r="AC64" s="229">
        <f>'Формат ИПР'!DT49</f>
        <v>0</v>
      </c>
      <c r="AD64" s="229">
        <v>0</v>
      </c>
      <c r="AE64" s="229">
        <f>IF(M64="нд","нд",'Формат ИПР'!DS49-AF64-AG64)</f>
        <v>0</v>
      </c>
      <c r="AF64" s="229">
        <v>0</v>
      </c>
      <c r="AG64" s="229">
        <v>0</v>
      </c>
      <c r="AH64" s="229">
        <v>0</v>
      </c>
      <c r="AI64" s="229">
        <f>'Формат ИПР'!DU49</f>
        <v>0</v>
      </c>
      <c r="AJ64" s="229">
        <f>'Формат ИПР'!DV49</f>
        <v>0</v>
      </c>
      <c r="AK64" s="229">
        <f>'Формат ИПР'!ED49</f>
        <v>0</v>
      </c>
      <c r="AL64" s="229">
        <v>0</v>
      </c>
      <c r="AM64" s="229">
        <f>IF(M64="нд","нд",'Формат ИПР'!EC49-AN64-AO64)</f>
        <v>0</v>
      </c>
      <c r="AN64" s="229">
        <v>0</v>
      </c>
      <c r="AO64" s="229">
        <v>0</v>
      </c>
      <c r="AP64" s="229">
        <v>0</v>
      </c>
      <c r="AQ64" s="229">
        <f>'Формат ИПР'!EE49</f>
        <v>0</v>
      </c>
      <c r="AR64" s="229">
        <f>'Формат ИПР'!EF49</f>
        <v>0</v>
      </c>
      <c r="AS64" s="229">
        <f t="shared" si="150"/>
        <v>0</v>
      </c>
      <c r="AT64" s="229">
        <f t="shared" si="151"/>
        <v>0</v>
      </c>
      <c r="AU64" s="229">
        <f t="shared" si="152"/>
        <v>0</v>
      </c>
      <c r="AV64" s="229">
        <f t="shared" si="153"/>
        <v>0</v>
      </c>
      <c r="AW64" s="229">
        <f t="shared" si="154"/>
        <v>0</v>
      </c>
      <c r="AX64" s="229">
        <f t="shared" si="155"/>
        <v>0</v>
      </c>
      <c r="AY64" s="229">
        <f t="shared" si="156"/>
        <v>1</v>
      </c>
      <c r="AZ64" s="229">
        <f t="shared" si="157"/>
        <v>0</v>
      </c>
      <c r="BA64" s="229">
        <f>'Формат ИПР'!DE49</f>
        <v>0</v>
      </c>
      <c r="BB64" s="229">
        <v>0</v>
      </c>
      <c r="BC64" s="229">
        <f>'Формат ИПР'!DD49-BD64-BE64</f>
        <v>0</v>
      </c>
      <c r="BD64" s="229">
        <v>0</v>
      </c>
      <c r="BE64" s="229">
        <v>0</v>
      </c>
      <c r="BF64" s="229">
        <v>0</v>
      </c>
      <c r="BG64" s="229">
        <f>'Формат ИПР'!DF49</f>
        <v>0</v>
      </c>
      <c r="BH64" s="229">
        <f>'Формат ИПР'!DG49</f>
        <v>0</v>
      </c>
      <c r="BI64" s="229">
        <f>'Формат ИПР'!DO49</f>
        <v>0</v>
      </c>
      <c r="BJ64" s="229">
        <v>0</v>
      </c>
      <c r="BK64" s="229">
        <f>'Формат ИПР'!DN49-BL64-BM64</f>
        <v>0</v>
      </c>
      <c r="BL64" s="229">
        <v>0</v>
      </c>
      <c r="BM64" s="229">
        <v>0</v>
      </c>
      <c r="BN64" s="229">
        <v>0</v>
      </c>
      <c r="BO64" s="229">
        <f>'Формат ИПР'!DP49</f>
        <v>0</v>
      </c>
      <c r="BP64" s="229">
        <f>'Формат ИПР'!DQ49</f>
        <v>0</v>
      </c>
      <c r="BQ64" s="229">
        <f>'Формат ИПР'!DY49</f>
        <v>0</v>
      </c>
      <c r="BR64" s="229">
        <v>0</v>
      </c>
      <c r="BS64" s="229">
        <f>'Формат ИПР'!DX49-BT64-BU64</f>
        <v>0</v>
      </c>
      <c r="BT64" s="229">
        <v>0</v>
      </c>
      <c r="BU64" s="229">
        <v>0</v>
      </c>
      <c r="BV64" s="229">
        <v>0</v>
      </c>
      <c r="BW64" s="229">
        <f>'Формат ИПР'!DZ49</f>
        <v>1</v>
      </c>
      <c r="BX64" s="229">
        <f>'Формат ИПР'!EA49</f>
        <v>0</v>
      </c>
      <c r="BY64" s="229">
        <f>'Формат ИПР'!EI49</f>
        <v>0</v>
      </c>
      <c r="BZ64" s="229">
        <v>0</v>
      </c>
      <c r="CA64" s="229">
        <f>'Формат ИПР'!EH49-CB64-CC64</f>
        <v>0</v>
      </c>
      <c r="CB64" s="229">
        <v>0</v>
      </c>
      <c r="CC64" s="229">
        <v>0</v>
      </c>
      <c r="CD64" s="229">
        <v>0</v>
      </c>
      <c r="CE64" s="229">
        <f>'Формат ИПР'!EJ49</f>
        <v>0</v>
      </c>
      <c r="CF64" s="229">
        <f>'Формат ИПР'!EK49</f>
        <v>0</v>
      </c>
      <c r="CG64" s="54">
        <f t="shared" si="7"/>
        <v>0</v>
      </c>
      <c r="CH64" s="54">
        <f t="shared" si="8"/>
        <v>0</v>
      </c>
      <c r="CI64" s="54">
        <f t="shared" si="9"/>
        <v>0</v>
      </c>
      <c r="CJ64" s="54">
        <f t="shared" si="10"/>
        <v>0</v>
      </c>
      <c r="CK64" s="54">
        <f t="shared" si="11"/>
        <v>0</v>
      </c>
      <c r="CL64" s="54">
        <f t="shared" si="12"/>
        <v>0</v>
      </c>
      <c r="CM64" s="54">
        <f t="shared" si="13"/>
        <v>1</v>
      </c>
      <c r="CN64" s="54">
        <f t="shared" si="14"/>
        <v>0</v>
      </c>
      <c r="CO64" s="286" t="str">
        <f>'13'!CK63</f>
        <v>Перенос срока по причине невыполнение плана освоения 2018 года (отсутствие положительного заключения Госэкспертизы на ПСД)</v>
      </c>
      <c r="CP64" s="190"/>
      <c r="CQ64" s="75"/>
      <c r="CR64" s="75"/>
      <c r="CS64" s="75"/>
      <c r="CT64" s="75"/>
    </row>
    <row r="65" spans="1:98" ht="83.25" customHeight="1">
      <c r="A65" s="225" t="str">
        <f>'Формат ИПР'!B50</f>
        <v>1.1.3.1</v>
      </c>
      <c r="B65" s="388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27" t="str">
        <f>'Формат ИПР'!D50</f>
        <v>J_Che248</v>
      </c>
      <c r="D65" s="227" t="str">
        <f>'14'!D65</f>
        <v>Грозненская ТЭС</v>
      </c>
      <c r="E65" s="249" t="str">
        <f t="shared" ref="E65:E66" si="158">IF(M65="нд","нд",M65+U65+AC65+AK65)</f>
        <v>нд</v>
      </c>
      <c r="F65" s="249" t="str">
        <f>IF(N65="нд","нд",N65+V65+AD65+AL65)</f>
        <v>нд</v>
      </c>
      <c r="G65" s="249" t="str">
        <f t="shared" ref="G65:G66" si="159">IF(O65="нд","нд",O65+W65+AE65+AM65)</f>
        <v>нд</v>
      </c>
      <c r="H65" s="249" t="str">
        <f t="shared" ref="H65:H66" si="160">IF(M65="нд","нд",P65+X65+AF65+AN65)</f>
        <v>нд</v>
      </c>
      <c r="I65" s="249" t="str">
        <f t="shared" ref="I65:I66" si="161">IF(M65="нд","нд",Q65+Y65+AG65+AO65)</f>
        <v>нд</v>
      </c>
      <c r="J65" s="249" t="str">
        <f t="shared" ref="J65:J66" si="162">IF(M65="нд","нд",R65+Z65+AH65+AP65)</f>
        <v>нд</v>
      </c>
      <c r="K65" s="249" t="str">
        <f t="shared" ref="K65:K66" si="163">IF(S65="нд","нд",S65+AA65+AI65+AQ65)</f>
        <v>нд</v>
      </c>
      <c r="L65" s="249" t="str">
        <f t="shared" ref="L65:L66" si="164">IF(T65="нд","нд",T65+AB65+AJ65+AR65)</f>
        <v>нд</v>
      </c>
      <c r="M65" s="229" t="str">
        <f>'Формат ИПР'!CZ50</f>
        <v>нд</v>
      </c>
      <c r="N65" s="229" t="s">
        <v>110</v>
      </c>
      <c r="O65" s="229" t="str">
        <f>IF(M65="нд","нд",'Формат ИПР'!CY50-P65-Q65)</f>
        <v>нд</v>
      </c>
      <c r="P65" s="229" t="s">
        <v>110</v>
      </c>
      <c r="Q65" s="229" t="s">
        <v>110</v>
      </c>
      <c r="R65" s="229" t="s">
        <v>110</v>
      </c>
      <c r="S65" s="229" t="str">
        <f>'Формат ИПР'!DA50</f>
        <v>нд</v>
      </c>
      <c r="T65" s="229" t="str">
        <f>'Формат ИПР'!DB50</f>
        <v>нд</v>
      </c>
      <c r="U65" s="229" t="str">
        <f>'Формат ИПР'!DJ50</f>
        <v>нд</v>
      </c>
      <c r="V65" s="229" t="s">
        <v>110</v>
      </c>
      <c r="W65" s="229" t="str">
        <f>IF(M65="нд","нд",'Формат ИПР'!DI50-X65-Y65)</f>
        <v>нд</v>
      </c>
      <c r="X65" s="229" t="s">
        <v>110</v>
      </c>
      <c r="Y65" s="229" t="s">
        <v>110</v>
      </c>
      <c r="Z65" s="229" t="s">
        <v>110</v>
      </c>
      <c r="AA65" s="229" t="str">
        <f>'Формат ИПР'!DK50</f>
        <v>нд</v>
      </c>
      <c r="AB65" s="229" t="str">
        <f>'Формат ИПР'!DL50</f>
        <v>нд</v>
      </c>
      <c r="AC65" s="229" t="str">
        <f>'Формат ИПР'!DT50</f>
        <v>нд</v>
      </c>
      <c r="AD65" s="229" t="s">
        <v>110</v>
      </c>
      <c r="AE65" s="229" t="str">
        <f>IF(M65="нд","нд",'Формат ИПР'!DS50-AF65-AG65)</f>
        <v>нд</v>
      </c>
      <c r="AF65" s="229" t="s">
        <v>110</v>
      </c>
      <c r="AG65" s="229" t="s">
        <v>110</v>
      </c>
      <c r="AH65" s="229" t="s">
        <v>110</v>
      </c>
      <c r="AI65" s="229" t="str">
        <f>'Формат ИПР'!DU50</f>
        <v>нд</v>
      </c>
      <c r="AJ65" s="229" t="str">
        <f>'Формат ИПР'!DV50</f>
        <v>нд</v>
      </c>
      <c r="AK65" s="229" t="str">
        <f>'Формат ИПР'!ED50</f>
        <v>нд</v>
      </c>
      <c r="AL65" s="229" t="s">
        <v>110</v>
      </c>
      <c r="AM65" s="229" t="str">
        <f>IF(M65="нд","нд",'Формат ИПР'!EC50-AN65-AO65)</f>
        <v>нд</v>
      </c>
      <c r="AN65" s="229" t="s">
        <v>110</v>
      </c>
      <c r="AO65" s="229" t="s">
        <v>110</v>
      </c>
      <c r="AP65" s="229" t="s">
        <v>110</v>
      </c>
      <c r="AQ65" s="229" t="str">
        <f>'Формат ИПР'!EE50</f>
        <v>нд</v>
      </c>
      <c r="AR65" s="229" t="str">
        <f>'Формат ИПР'!EF50</f>
        <v>нд</v>
      </c>
      <c r="AS65" s="229">
        <f t="shared" ref="AS65:AS66" si="165">BA65+BI65+BQ65+BY65</f>
        <v>0</v>
      </c>
      <c r="AT65" s="229">
        <f t="shared" ref="AT65:AT66" si="166">BB65+BJ65+BR65+BZ65</f>
        <v>0</v>
      </c>
      <c r="AU65" s="229">
        <f t="shared" ref="AU65:AU66" si="167">BC65+BK65+BS65+CA65</f>
        <v>16.652000000000001</v>
      </c>
      <c r="AV65" s="229">
        <f t="shared" ref="AV65:AV66" si="168">BD65+BL65+BT65+CB65</f>
        <v>0</v>
      </c>
      <c r="AW65" s="229">
        <f t="shared" ref="AW65:AW66" si="169">BE65+BM65+BU65+CC65</f>
        <v>0</v>
      </c>
      <c r="AX65" s="229">
        <f t="shared" ref="AX65:AX66" si="170">BF65+BN65+BV65+CD65</f>
        <v>0</v>
      </c>
      <c r="AY65" s="229">
        <f t="shared" ref="AY65:AY66" si="171">BG65+BO65+BW65+CE65</f>
        <v>0</v>
      </c>
      <c r="AZ65" s="229">
        <f t="shared" ref="AZ65:AZ66" si="172">BH65+BP65+BX65+CF65</f>
        <v>0</v>
      </c>
      <c r="BA65" s="229">
        <f>'Формат ИПР'!DE50</f>
        <v>0</v>
      </c>
      <c r="BB65" s="229">
        <v>0</v>
      </c>
      <c r="BC65" s="229">
        <f>'Формат ИПР'!DD50-BD65-BE65</f>
        <v>0</v>
      </c>
      <c r="BD65" s="229">
        <v>0</v>
      </c>
      <c r="BE65" s="229">
        <v>0</v>
      </c>
      <c r="BF65" s="229">
        <v>0</v>
      </c>
      <c r="BG65" s="229">
        <f>'Формат ИПР'!DF50</f>
        <v>0</v>
      </c>
      <c r="BH65" s="229">
        <f>'Формат ИПР'!DG50</f>
        <v>0</v>
      </c>
      <c r="BI65" s="229">
        <f>'Формат ИПР'!DO50</f>
        <v>0</v>
      </c>
      <c r="BJ65" s="229">
        <v>0</v>
      </c>
      <c r="BK65" s="229">
        <f>'Формат ИПР'!DN50-BL65-BM65</f>
        <v>0</v>
      </c>
      <c r="BL65" s="229">
        <v>0</v>
      </c>
      <c r="BM65" s="229">
        <v>0</v>
      </c>
      <c r="BN65" s="229">
        <v>0</v>
      </c>
      <c r="BO65" s="229">
        <f>'Формат ИПР'!DP50</f>
        <v>0</v>
      </c>
      <c r="BP65" s="229">
        <f>'Формат ИПР'!DQ50</f>
        <v>0</v>
      </c>
      <c r="BQ65" s="229">
        <f>'Формат ИПР'!DY50</f>
        <v>0</v>
      </c>
      <c r="BR65" s="229">
        <v>0</v>
      </c>
      <c r="BS65" s="229">
        <f>'Формат ИПР'!DX50-BT65-BU65</f>
        <v>16.652000000000001</v>
      </c>
      <c r="BT65" s="229">
        <v>0</v>
      </c>
      <c r="BU65" s="229">
        <v>0</v>
      </c>
      <c r="BV65" s="229">
        <v>0</v>
      </c>
      <c r="BW65" s="229">
        <f>'Формат ИПР'!DZ50</f>
        <v>0</v>
      </c>
      <c r="BX65" s="229">
        <f>'Формат ИПР'!EA50</f>
        <v>0</v>
      </c>
      <c r="BY65" s="229">
        <f>'Формат ИПР'!EI50</f>
        <v>0</v>
      </c>
      <c r="BZ65" s="229">
        <v>0</v>
      </c>
      <c r="CA65" s="229">
        <f>'Формат ИПР'!EH50-CB65-CC65</f>
        <v>0</v>
      </c>
      <c r="CB65" s="229">
        <v>0</v>
      </c>
      <c r="CC65" s="229">
        <v>0</v>
      </c>
      <c r="CD65" s="229">
        <v>0</v>
      </c>
      <c r="CE65" s="229">
        <f>'Формат ИПР'!EJ50</f>
        <v>0</v>
      </c>
      <c r="CF65" s="229">
        <f>'Формат ИПР'!EK50</f>
        <v>0</v>
      </c>
      <c r="CG65" s="54" t="str">
        <f t="shared" ref="CG65:CG66" si="173">IF($E65="нд","нд",(BA65+BI65+BQ65)-(M65+U65+AC65))</f>
        <v>нд</v>
      </c>
      <c r="CH65" s="54" t="str">
        <f t="shared" ref="CH65:CH66" si="174">IF($F65="нд","нд",(BB65+BJ65+BR65)-(N65+V65+AD65))</f>
        <v>нд</v>
      </c>
      <c r="CI65" s="54" t="str">
        <f t="shared" ref="CI65:CI66" si="175">IF($E65="нд","нд",(BC65+BK65+BS65)-(O65+W65+AE65))</f>
        <v>нд</v>
      </c>
      <c r="CJ65" s="54" t="str">
        <f t="shared" ref="CJ65:CJ66" si="176">IF($E65="нд","нд",(BD65+BL65+BT65)-(P65+X65+AF65))</f>
        <v>нд</v>
      </c>
      <c r="CK65" s="54" t="str">
        <f t="shared" ref="CK65:CK66" si="177">IF($E65="нд","нд",(BE65+BM65+BU65)-(Q65+Y65+AG65))</f>
        <v>нд</v>
      </c>
      <c r="CL65" s="54" t="str">
        <f t="shared" ref="CL65:CL66" si="178">IF($E65="нд","нд",(BF65+BN65+BV65)-(R65+Z65+AH65))</f>
        <v>нд</v>
      </c>
      <c r="CM65" s="54" t="str">
        <f t="shared" ref="CM65:CM66" si="179">IF($E65="нд","нд",(BG65+BO65+BW65)-(S65+AA65+AI65))</f>
        <v>нд</v>
      </c>
      <c r="CN65" s="54" t="str">
        <f t="shared" ref="CN65:CN66" si="180">IF($E65="нд","нд",(BH65+BP65+BX65)-(T65+AB65+AJ65))</f>
        <v>нд</v>
      </c>
      <c r="CO65" s="286" t="str">
        <f>'13'!CK64</f>
        <v>Протокол совещания представителей филиалов АО "СО ЕЭС",ООО "ГЭХ Инжиниринг" субъектов электроэнергетики по вопросам строительства и ввода в работу Грозненской ТЭС и объектов схемы выдачи мощности электростанции от 15.03.2019 года.</v>
      </c>
      <c r="CP65" s="190"/>
      <c r="CQ65" s="75"/>
      <c r="CR65" s="75"/>
      <c r="CS65" s="75"/>
      <c r="CT65" s="75"/>
    </row>
    <row r="66" spans="1:98" ht="126.75" customHeight="1">
      <c r="A66" s="225" t="str">
        <f>'Формат ИПР'!B51</f>
        <v>1.1.3.1</v>
      </c>
      <c r="B66" s="388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27" t="str">
        <f>'Формат ИПР'!D51</f>
        <v>J_Che247</v>
      </c>
      <c r="D66" s="227" t="str">
        <f>'14'!D66</f>
        <v>Грозненская ТЭС</v>
      </c>
      <c r="E66" s="249" t="str">
        <f t="shared" si="158"/>
        <v>нд</v>
      </c>
      <c r="F66" s="249" t="str">
        <f>IF(N66="нд","нд",N66+V66+AD66+AL66)</f>
        <v>нд</v>
      </c>
      <c r="G66" s="249" t="str">
        <f t="shared" si="159"/>
        <v>нд</v>
      </c>
      <c r="H66" s="249" t="str">
        <f t="shared" si="160"/>
        <v>нд</v>
      </c>
      <c r="I66" s="249" t="str">
        <f t="shared" si="161"/>
        <v>нд</v>
      </c>
      <c r="J66" s="249" t="str">
        <f t="shared" si="162"/>
        <v>нд</v>
      </c>
      <c r="K66" s="249" t="str">
        <f t="shared" si="163"/>
        <v>нд</v>
      </c>
      <c r="L66" s="249" t="str">
        <f t="shared" si="164"/>
        <v>нд</v>
      </c>
      <c r="M66" s="229" t="str">
        <f>'Формат ИПР'!CZ51</f>
        <v>нд</v>
      </c>
      <c r="N66" s="229" t="s">
        <v>110</v>
      </c>
      <c r="O66" s="229" t="str">
        <f>IF(M66="нд","нд",'Формат ИПР'!CY51-P66-Q66)</f>
        <v>нд</v>
      </c>
      <c r="P66" s="229" t="s">
        <v>110</v>
      </c>
      <c r="Q66" s="229" t="s">
        <v>110</v>
      </c>
      <c r="R66" s="229" t="s">
        <v>110</v>
      </c>
      <c r="S66" s="229" t="str">
        <f>'Формат ИПР'!DA51</f>
        <v>нд</v>
      </c>
      <c r="T66" s="229" t="str">
        <f>'Формат ИПР'!DB51</f>
        <v>нд</v>
      </c>
      <c r="U66" s="229" t="str">
        <f>'Формат ИПР'!DJ51</f>
        <v>нд</v>
      </c>
      <c r="V66" s="229" t="s">
        <v>110</v>
      </c>
      <c r="W66" s="229" t="str">
        <f>IF(M66="нд","нд",'Формат ИПР'!DI51-X66-Y66)</f>
        <v>нд</v>
      </c>
      <c r="X66" s="229" t="s">
        <v>110</v>
      </c>
      <c r="Y66" s="229" t="s">
        <v>110</v>
      </c>
      <c r="Z66" s="229" t="s">
        <v>110</v>
      </c>
      <c r="AA66" s="229" t="str">
        <f>'Формат ИПР'!DK51</f>
        <v>нд</v>
      </c>
      <c r="AB66" s="229" t="str">
        <f>'Формат ИПР'!DL51</f>
        <v>нд</v>
      </c>
      <c r="AC66" s="229" t="str">
        <f>'Формат ИПР'!DT51</f>
        <v>нд</v>
      </c>
      <c r="AD66" s="229" t="s">
        <v>110</v>
      </c>
      <c r="AE66" s="229" t="str">
        <f>IF(M66="нд","нд",'Формат ИПР'!DS51-AF66-AG66)</f>
        <v>нд</v>
      </c>
      <c r="AF66" s="229" t="s">
        <v>110</v>
      </c>
      <c r="AG66" s="229" t="s">
        <v>110</v>
      </c>
      <c r="AH66" s="229" t="s">
        <v>110</v>
      </c>
      <c r="AI66" s="229" t="str">
        <f>'Формат ИПР'!DU51</f>
        <v>нд</v>
      </c>
      <c r="AJ66" s="229" t="str">
        <f>'Формат ИПР'!DV51</f>
        <v>нд</v>
      </c>
      <c r="AK66" s="229" t="str">
        <f>'Формат ИПР'!ED51</f>
        <v>нд</v>
      </c>
      <c r="AL66" s="229" t="s">
        <v>110</v>
      </c>
      <c r="AM66" s="229" t="str">
        <f>IF(M66="нд","нд",'Формат ИПР'!EC51-AN66-AO66)</f>
        <v>нд</v>
      </c>
      <c r="AN66" s="229" t="s">
        <v>110</v>
      </c>
      <c r="AO66" s="229" t="s">
        <v>110</v>
      </c>
      <c r="AP66" s="229" t="s">
        <v>110</v>
      </c>
      <c r="AQ66" s="229" t="str">
        <f>'Формат ИПР'!EE51</f>
        <v>нд</v>
      </c>
      <c r="AR66" s="229" t="str">
        <f>'Формат ИПР'!EF51</f>
        <v>нд</v>
      </c>
      <c r="AS66" s="229">
        <f t="shared" si="165"/>
        <v>0</v>
      </c>
      <c r="AT66" s="229">
        <f t="shared" si="166"/>
        <v>0</v>
      </c>
      <c r="AU66" s="229">
        <f t="shared" si="167"/>
        <v>3.7040000000000002</v>
      </c>
      <c r="AV66" s="229">
        <f t="shared" si="168"/>
        <v>0</v>
      </c>
      <c r="AW66" s="229">
        <f t="shared" si="169"/>
        <v>0</v>
      </c>
      <c r="AX66" s="229">
        <f t="shared" si="170"/>
        <v>0</v>
      </c>
      <c r="AY66" s="229">
        <f t="shared" si="171"/>
        <v>0</v>
      </c>
      <c r="AZ66" s="229">
        <f t="shared" si="172"/>
        <v>0</v>
      </c>
      <c r="BA66" s="229">
        <f>'Формат ИПР'!DE51</f>
        <v>0</v>
      </c>
      <c r="BB66" s="229">
        <v>0</v>
      </c>
      <c r="BC66" s="229">
        <f>'Формат ИПР'!DD51-BD66-BE66</f>
        <v>0</v>
      </c>
      <c r="BD66" s="229">
        <v>0</v>
      </c>
      <c r="BE66" s="229">
        <v>0</v>
      </c>
      <c r="BF66" s="229">
        <v>0</v>
      </c>
      <c r="BG66" s="229">
        <f>'Формат ИПР'!DF51</f>
        <v>0</v>
      </c>
      <c r="BH66" s="229">
        <f>'Формат ИПР'!DG51</f>
        <v>0</v>
      </c>
      <c r="BI66" s="229">
        <f>'Формат ИПР'!DO51</f>
        <v>0</v>
      </c>
      <c r="BJ66" s="229">
        <v>0</v>
      </c>
      <c r="BK66" s="229">
        <f>'Формат ИПР'!DN51-BL66-BM66</f>
        <v>0</v>
      </c>
      <c r="BL66" s="229">
        <v>0</v>
      </c>
      <c r="BM66" s="229">
        <v>0</v>
      </c>
      <c r="BN66" s="229">
        <v>0</v>
      </c>
      <c r="BO66" s="229">
        <f>'Формат ИПР'!DP51</f>
        <v>0</v>
      </c>
      <c r="BP66" s="229">
        <f>'Формат ИПР'!DQ51</f>
        <v>0</v>
      </c>
      <c r="BQ66" s="229">
        <f>'Формат ИПР'!DY51</f>
        <v>0</v>
      </c>
      <c r="BR66" s="229">
        <v>0</v>
      </c>
      <c r="BS66" s="229">
        <f>'Формат ИПР'!DX51-BT66-BU66</f>
        <v>3.7040000000000002</v>
      </c>
      <c r="BT66" s="229">
        <v>0</v>
      </c>
      <c r="BU66" s="229">
        <v>0</v>
      </c>
      <c r="BV66" s="229">
        <v>0</v>
      </c>
      <c r="BW66" s="229">
        <f>'Формат ИПР'!DZ51</f>
        <v>0</v>
      </c>
      <c r="BX66" s="229">
        <f>'Формат ИПР'!EA51</f>
        <v>0</v>
      </c>
      <c r="BY66" s="229">
        <f>'Формат ИПР'!EI51</f>
        <v>0</v>
      </c>
      <c r="BZ66" s="229">
        <v>0</v>
      </c>
      <c r="CA66" s="229">
        <f>'Формат ИПР'!EH51-CB66-CC66</f>
        <v>0</v>
      </c>
      <c r="CB66" s="229">
        <v>0</v>
      </c>
      <c r="CC66" s="229">
        <v>0</v>
      </c>
      <c r="CD66" s="229">
        <v>0</v>
      </c>
      <c r="CE66" s="229">
        <f>'Формат ИПР'!EJ51</f>
        <v>0</v>
      </c>
      <c r="CF66" s="229">
        <f>'Формат ИПР'!EK51</f>
        <v>0</v>
      </c>
      <c r="CG66" s="54" t="str">
        <f t="shared" si="173"/>
        <v>нд</v>
      </c>
      <c r="CH66" s="54" t="str">
        <f t="shared" si="174"/>
        <v>нд</v>
      </c>
      <c r="CI66" s="54" t="str">
        <f t="shared" si="175"/>
        <v>нд</v>
      </c>
      <c r="CJ66" s="54" t="str">
        <f t="shared" si="176"/>
        <v>нд</v>
      </c>
      <c r="CK66" s="54" t="str">
        <f t="shared" si="177"/>
        <v>нд</v>
      </c>
      <c r="CL66" s="54" t="str">
        <f t="shared" si="178"/>
        <v>нд</v>
      </c>
      <c r="CM66" s="54" t="str">
        <f t="shared" si="179"/>
        <v>нд</v>
      </c>
      <c r="CN66" s="54" t="str">
        <f t="shared" si="180"/>
        <v>нд</v>
      </c>
      <c r="CO66" s="286" t="str">
        <f>'13'!CK65</f>
        <v>Протокол совещания представителей филиалов АО "СО ЕЭС",ООО "ГЭХ Инжиниринг" субъектов электроэнергетики по вопросам строительства и ввода в работу Грозненской ТЭС и объектов схемы выдачи мощности электростанции от 15.03.2019 года.</v>
      </c>
      <c r="CP66" s="190"/>
      <c r="CQ66" s="75"/>
      <c r="CR66" s="75"/>
      <c r="CS66" s="75"/>
      <c r="CT66" s="75"/>
    </row>
    <row r="67" spans="1:98" ht="27.75" customHeight="1">
      <c r="A67" s="225" t="str">
        <f>'Формат ИПР'!B52</f>
        <v>1.1.3.1</v>
      </c>
      <c r="B67" s="388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7" s="227" t="str">
        <f>'Формат ИПР'!D52</f>
        <v>I_Che160</v>
      </c>
      <c r="D67" s="227" t="str">
        <f>'14'!D67</f>
        <v>Грозненская ТЭС</v>
      </c>
      <c r="E67" s="249">
        <f t="shared" si="126"/>
        <v>0</v>
      </c>
      <c r="F67" s="249">
        <f t="shared" si="127"/>
        <v>0</v>
      </c>
      <c r="G67" s="249">
        <f t="shared" si="128"/>
        <v>0</v>
      </c>
      <c r="H67" s="249">
        <f t="shared" si="129"/>
        <v>0</v>
      </c>
      <c r="I67" s="249">
        <f t="shared" si="130"/>
        <v>0</v>
      </c>
      <c r="J67" s="249">
        <f t="shared" si="131"/>
        <v>0</v>
      </c>
      <c r="K67" s="249">
        <f t="shared" si="132"/>
        <v>0</v>
      </c>
      <c r="L67" s="249">
        <f t="shared" si="133"/>
        <v>0</v>
      </c>
      <c r="M67" s="229">
        <f>'Формат ИПР'!CZ52</f>
        <v>0</v>
      </c>
      <c r="N67" s="229">
        <v>0</v>
      </c>
      <c r="O67" s="229">
        <f>IF(M67="нд","нд",'Формат ИПР'!CY52-P67-Q67)</f>
        <v>0</v>
      </c>
      <c r="P67" s="229">
        <v>0</v>
      </c>
      <c r="Q67" s="229">
        <v>0</v>
      </c>
      <c r="R67" s="229">
        <v>0</v>
      </c>
      <c r="S67" s="229">
        <f>'Формат ИПР'!DA52</f>
        <v>0</v>
      </c>
      <c r="T67" s="229">
        <f>'Формат ИПР'!DB52</f>
        <v>0</v>
      </c>
      <c r="U67" s="229">
        <f>'Формат ИПР'!DJ52</f>
        <v>0</v>
      </c>
      <c r="V67" s="229">
        <v>0</v>
      </c>
      <c r="W67" s="229">
        <f>IF(M67="нд","нд",'Формат ИПР'!DI52-X67-Y67)</f>
        <v>0</v>
      </c>
      <c r="X67" s="229">
        <v>0</v>
      </c>
      <c r="Y67" s="229">
        <v>0</v>
      </c>
      <c r="Z67" s="229">
        <v>0</v>
      </c>
      <c r="AA67" s="229">
        <f>'Формат ИПР'!DK52</f>
        <v>0</v>
      </c>
      <c r="AB67" s="229">
        <f>'Формат ИПР'!DL52</f>
        <v>0</v>
      </c>
      <c r="AC67" s="229">
        <f>'Формат ИПР'!DT52</f>
        <v>0</v>
      </c>
      <c r="AD67" s="229">
        <v>0</v>
      </c>
      <c r="AE67" s="229">
        <f>IF(M67="нд","нд",'Формат ИПР'!DS52-AF67-AG67)</f>
        <v>0</v>
      </c>
      <c r="AF67" s="229">
        <v>0</v>
      </c>
      <c r="AG67" s="229">
        <v>0</v>
      </c>
      <c r="AH67" s="229">
        <v>0</v>
      </c>
      <c r="AI67" s="229">
        <f>'Формат ИПР'!DU52</f>
        <v>0</v>
      </c>
      <c r="AJ67" s="229">
        <f>'Формат ИПР'!DV52</f>
        <v>0</v>
      </c>
      <c r="AK67" s="229">
        <f>'Формат ИПР'!ED52</f>
        <v>0</v>
      </c>
      <c r="AL67" s="229">
        <v>0</v>
      </c>
      <c r="AM67" s="229">
        <f>IF(M67="нд","нд",'Формат ИПР'!EC52-AN67-AO67)</f>
        <v>0</v>
      </c>
      <c r="AN67" s="229">
        <v>0</v>
      </c>
      <c r="AO67" s="229">
        <v>0</v>
      </c>
      <c r="AP67" s="229">
        <v>0</v>
      </c>
      <c r="AQ67" s="229">
        <f>'Формат ИПР'!EE52</f>
        <v>0</v>
      </c>
      <c r="AR67" s="229">
        <f>'Формат ИПР'!EF52</f>
        <v>0</v>
      </c>
      <c r="AS67" s="229">
        <f t="shared" si="134"/>
        <v>0</v>
      </c>
      <c r="AT67" s="229">
        <f t="shared" si="135"/>
        <v>0</v>
      </c>
      <c r="AU67" s="229">
        <f t="shared" si="136"/>
        <v>0</v>
      </c>
      <c r="AV67" s="229">
        <f t="shared" si="137"/>
        <v>0</v>
      </c>
      <c r="AW67" s="229">
        <f t="shared" si="138"/>
        <v>0</v>
      </c>
      <c r="AX67" s="229">
        <f t="shared" si="139"/>
        <v>0</v>
      </c>
      <c r="AY67" s="229">
        <f t="shared" si="140"/>
        <v>0</v>
      </c>
      <c r="AZ67" s="229">
        <f t="shared" si="141"/>
        <v>0</v>
      </c>
      <c r="BA67" s="229">
        <f>'Формат ИПР'!DE52</f>
        <v>0</v>
      </c>
      <c r="BB67" s="229">
        <v>0</v>
      </c>
      <c r="BC67" s="229">
        <f>'Формат ИПР'!DD52-BD67-BE67</f>
        <v>0</v>
      </c>
      <c r="BD67" s="229">
        <v>0</v>
      </c>
      <c r="BE67" s="229">
        <v>0</v>
      </c>
      <c r="BF67" s="229">
        <v>0</v>
      </c>
      <c r="BG67" s="229">
        <f>'Формат ИПР'!DF52</f>
        <v>0</v>
      </c>
      <c r="BH67" s="229">
        <f>'Формат ИПР'!DG52</f>
        <v>0</v>
      </c>
      <c r="BI67" s="229">
        <f>'Формат ИПР'!DO52</f>
        <v>0</v>
      </c>
      <c r="BJ67" s="229">
        <v>0</v>
      </c>
      <c r="BK67" s="229">
        <f>'Формат ИПР'!DN52-BL67-BM67</f>
        <v>0</v>
      </c>
      <c r="BL67" s="229">
        <v>0</v>
      </c>
      <c r="BM67" s="229">
        <v>0</v>
      </c>
      <c r="BN67" s="229">
        <v>0</v>
      </c>
      <c r="BO67" s="229">
        <f>'Формат ИПР'!DP52</f>
        <v>0</v>
      </c>
      <c r="BP67" s="229">
        <f>'Формат ИПР'!DQ52</f>
        <v>0</v>
      </c>
      <c r="BQ67" s="229">
        <f>'Формат ИПР'!DY52</f>
        <v>0</v>
      </c>
      <c r="BR67" s="229">
        <v>0</v>
      </c>
      <c r="BS67" s="229">
        <f>'Формат ИПР'!DX52-BT67-BU67</f>
        <v>0</v>
      </c>
      <c r="BT67" s="229">
        <v>0</v>
      </c>
      <c r="BU67" s="229">
        <v>0</v>
      </c>
      <c r="BV67" s="229">
        <v>0</v>
      </c>
      <c r="BW67" s="229">
        <f>'Формат ИПР'!DZ52</f>
        <v>0</v>
      </c>
      <c r="BX67" s="229">
        <f>'Формат ИПР'!EA52</f>
        <v>0</v>
      </c>
      <c r="BY67" s="229">
        <f>'Формат ИПР'!EI52</f>
        <v>0</v>
      </c>
      <c r="BZ67" s="229">
        <v>0</v>
      </c>
      <c r="CA67" s="229">
        <f>'Формат ИПР'!EH52-CB67-CC67</f>
        <v>0</v>
      </c>
      <c r="CB67" s="229">
        <v>0</v>
      </c>
      <c r="CC67" s="229">
        <v>0</v>
      </c>
      <c r="CD67" s="229">
        <v>0</v>
      </c>
      <c r="CE67" s="229">
        <f>'Формат ИПР'!EJ52</f>
        <v>0</v>
      </c>
      <c r="CF67" s="229">
        <f>'Формат ИПР'!EK52</f>
        <v>0</v>
      </c>
      <c r="CG67" s="54">
        <f t="shared" si="7"/>
        <v>0</v>
      </c>
      <c r="CH67" s="54">
        <f t="shared" si="8"/>
        <v>0</v>
      </c>
      <c r="CI67" s="54">
        <f t="shared" si="9"/>
        <v>0</v>
      </c>
      <c r="CJ67" s="54">
        <f t="shared" si="10"/>
        <v>0</v>
      </c>
      <c r="CK67" s="54">
        <f t="shared" si="11"/>
        <v>0</v>
      </c>
      <c r="CL67" s="54">
        <f t="shared" si="12"/>
        <v>0</v>
      </c>
      <c r="CM67" s="54">
        <f t="shared" si="13"/>
        <v>0</v>
      </c>
      <c r="CN67" s="54">
        <f t="shared" si="14"/>
        <v>0</v>
      </c>
      <c r="CO67" s="286" t="str">
        <f>'13'!CK66</f>
        <v>нд</v>
      </c>
      <c r="CP67" s="190"/>
      <c r="CQ67" s="75"/>
      <c r="CR67" s="75"/>
      <c r="CS67" s="75"/>
      <c r="CT67" s="75"/>
    </row>
    <row r="68" spans="1:98" ht="27.75" customHeight="1">
      <c r="A68" s="225" t="s">
        <v>129</v>
      </c>
      <c r="B68" s="388" t="s">
        <v>130</v>
      </c>
      <c r="C68" s="227" t="s">
        <v>107</v>
      </c>
      <c r="D68" s="33" t="s">
        <v>509</v>
      </c>
      <c r="E68" s="51">
        <f t="shared" ref="E68:AJ68" si="181">E69+E70+E71</f>
        <v>0</v>
      </c>
      <c r="F68" s="51">
        <f t="shared" si="181"/>
        <v>0</v>
      </c>
      <c r="G68" s="51">
        <f t="shared" si="181"/>
        <v>0</v>
      </c>
      <c r="H68" s="51">
        <f t="shared" si="181"/>
        <v>0</v>
      </c>
      <c r="I68" s="51">
        <f t="shared" si="181"/>
        <v>0</v>
      </c>
      <c r="J68" s="51">
        <f t="shared" si="181"/>
        <v>0</v>
      </c>
      <c r="K68" s="51">
        <f t="shared" si="181"/>
        <v>0</v>
      </c>
      <c r="L68" s="51">
        <f t="shared" si="181"/>
        <v>0</v>
      </c>
      <c r="M68" s="6">
        <f t="shared" si="181"/>
        <v>0</v>
      </c>
      <c r="N68" s="6">
        <f t="shared" si="181"/>
        <v>0</v>
      </c>
      <c r="O68" s="235">
        <f t="shared" si="181"/>
        <v>0</v>
      </c>
      <c r="P68" s="6">
        <f t="shared" si="181"/>
        <v>0</v>
      </c>
      <c r="Q68" s="6">
        <f t="shared" si="181"/>
        <v>0</v>
      </c>
      <c r="R68" s="6">
        <f t="shared" si="181"/>
        <v>0</v>
      </c>
      <c r="S68" s="6">
        <f t="shared" si="181"/>
        <v>0</v>
      </c>
      <c r="T68" s="51">
        <f t="shared" si="181"/>
        <v>0</v>
      </c>
      <c r="U68" s="6">
        <f t="shared" si="181"/>
        <v>0</v>
      </c>
      <c r="V68" s="6">
        <f t="shared" si="181"/>
        <v>0</v>
      </c>
      <c r="W68" s="235">
        <f t="shared" si="181"/>
        <v>0</v>
      </c>
      <c r="X68" s="6">
        <f t="shared" si="181"/>
        <v>0</v>
      </c>
      <c r="Y68" s="6">
        <f t="shared" si="181"/>
        <v>0</v>
      </c>
      <c r="Z68" s="6">
        <f t="shared" si="181"/>
        <v>0</v>
      </c>
      <c r="AA68" s="52">
        <f t="shared" si="181"/>
        <v>0</v>
      </c>
      <c r="AB68" s="6">
        <f t="shared" si="181"/>
        <v>0</v>
      </c>
      <c r="AC68" s="6">
        <f t="shared" si="181"/>
        <v>0</v>
      </c>
      <c r="AD68" s="6">
        <f t="shared" si="181"/>
        <v>0</v>
      </c>
      <c r="AE68" s="235">
        <f t="shared" si="181"/>
        <v>0</v>
      </c>
      <c r="AF68" s="6">
        <f t="shared" si="181"/>
        <v>0</v>
      </c>
      <c r="AG68" s="6">
        <f t="shared" si="181"/>
        <v>0</v>
      </c>
      <c r="AH68" s="6">
        <f t="shared" si="181"/>
        <v>0</v>
      </c>
      <c r="AI68" s="6">
        <f t="shared" si="181"/>
        <v>0</v>
      </c>
      <c r="AJ68" s="6">
        <f t="shared" si="181"/>
        <v>0</v>
      </c>
      <c r="AK68" s="6">
        <f t="shared" ref="AK68:BP68" si="182">AK69+AK70+AK71</f>
        <v>0</v>
      </c>
      <c r="AL68" s="6">
        <f t="shared" si="182"/>
        <v>0</v>
      </c>
      <c r="AM68" s="235">
        <f t="shared" si="182"/>
        <v>0</v>
      </c>
      <c r="AN68" s="6">
        <f t="shared" si="182"/>
        <v>0</v>
      </c>
      <c r="AO68" s="6">
        <f t="shared" si="182"/>
        <v>0</v>
      </c>
      <c r="AP68" s="6">
        <f t="shared" si="182"/>
        <v>0</v>
      </c>
      <c r="AQ68" s="6">
        <f t="shared" si="182"/>
        <v>0</v>
      </c>
      <c r="AR68" s="6">
        <f t="shared" si="182"/>
        <v>0</v>
      </c>
      <c r="AS68" s="51">
        <f t="shared" si="182"/>
        <v>0</v>
      </c>
      <c r="AT68" s="51">
        <f t="shared" si="182"/>
        <v>0</v>
      </c>
      <c r="AU68" s="51">
        <f t="shared" si="182"/>
        <v>0</v>
      </c>
      <c r="AV68" s="51">
        <f t="shared" si="182"/>
        <v>0</v>
      </c>
      <c r="AW68" s="51">
        <f t="shared" si="182"/>
        <v>0</v>
      </c>
      <c r="AX68" s="51">
        <f t="shared" si="182"/>
        <v>0</v>
      </c>
      <c r="AY68" s="51">
        <f t="shared" si="182"/>
        <v>0</v>
      </c>
      <c r="AZ68" s="51">
        <f t="shared" si="182"/>
        <v>0</v>
      </c>
      <c r="BA68" s="6">
        <f t="shared" si="182"/>
        <v>0</v>
      </c>
      <c r="BB68" s="51">
        <f t="shared" si="182"/>
        <v>0</v>
      </c>
      <c r="BC68" s="51">
        <f t="shared" si="182"/>
        <v>0</v>
      </c>
      <c r="BD68" s="51">
        <f t="shared" si="182"/>
        <v>0</v>
      </c>
      <c r="BE68" s="51">
        <f t="shared" si="182"/>
        <v>0</v>
      </c>
      <c r="BF68" s="51">
        <f t="shared" si="182"/>
        <v>0</v>
      </c>
      <c r="BG68" s="51">
        <f t="shared" si="182"/>
        <v>0</v>
      </c>
      <c r="BH68" s="51">
        <f t="shared" si="182"/>
        <v>0</v>
      </c>
      <c r="BI68" s="51">
        <f t="shared" si="182"/>
        <v>0</v>
      </c>
      <c r="BJ68" s="51">
        <f t="shared" si="182"/>
        <v>0</v>
      </c>
      <c r="BK68" s="51">
        <f t="shared" si="182"/>
        <v>0</v>
      </c>
      <c r="BL68" s="51">
        <f t="shared" si="182"/>
        <v>0</v>
      </c>
      <c r="BM68" s="51">
        <f t="shared" si="182"/>
        <v>0</v>
      </c>
      <c r="BN68" s="51">
        <f t="shared" si="182"/>
        <v>0</v>
      </c>
      <c r="BO68" s="51">
        <f t="shared" si="182"/>
        <v>0</v>
      </c>
      <c r="BP68" s="51">
        <f t="shared" si="182"/>
        <v>0</v>
      </c>
      <c r="BQ68" s="51">
        <f t="shared" ref="BQ68:CF68" si="183">BQ69+BQ70+BQ71</f>
        <v>0</v>
      </c>
      <c r="BR68" s="51">
        <f t="shared" si="183"/>
        <v>0</v>
      </c>
      <c r="BS68" s="51">
        <f t="shared" si="183"/>
        <v>0</v>
      </c>
      <c r="BT68" s="51">
        <f t="shared" si="183"/>
        <v>0</v>
      </c>
      <c r="BU68" s="51">
        <f t="shared" si="183"/>
        <v>0</v>
      </c>
      <c r="BV68" s="51">
        <f t="shared" si="183"/>
        <v>0</v>
      </c>
      <c r="BW68" s="51">
        <f t="shared" si="183"/>
        <v>0</v>
      </c>
      <c r="BX68" s="51">
        <f t="shared" si="183"/>
        <v>0</v>
      </c>
      <c r="BY68" s="51">
        <f t="shared" si="183"/>
        <v>0</v>
      </c>
      <c r="BZ68" s="51">
        <f t="shared" si="183"/>
        <v>0</v>
      </c>
      <c r="CA68" s="51">
        <f t="shared" si="183"/>
        <v>0</v>
      </c>
      <c r="CB68" s="51">
        <f t="shared" si="183"/>
        <v>0</v>
      </c>
      <c r="CC68" s="51">
        <f t="shared" si="183"/>
        <v>0</v>
      </c>
      <c r="CD68" s="51">
        <f t="shared" si="183"/>
        <v>0</v>
      </c>
      <c r="CE68" s="51">
        <f t="shared" si="183"/>
        <v>0</v>
      </c>
      <c r="CF68" s="6">
        <f t="shared" si="183"/>
        <v>0</v>
      </c>
      <c r="CG68" s="54">
        <f t="shared" si="7"/>
        <v>0</v>
      </c>
      <c r="CH68" s="54">
        <f t="shared" si="8"/>
        <v>0</v>
      </c>
      <c r="CI68" s="54">
        <f t="shared" si="9"/>
        <v>0</v>
      </c>
      <c r="CJ68" s="54">
        <f t="shared" si="10"/>
        <v>0</v>
      </c>
      <c r="CK68" s="54">
        <f t="shared" si="11"/>
        <v>0</v>
      </c>
      <c r="CL68" s="54">
        <f t="shared" si="12"/>
        <v>0</v>
      </c>
      <c r="CM68" s="54">
        <f t="shared" si="13"/>
        <v>0</v>
      </c>
      <c r="CN68" s="54">
        <f t="shared" si="14"/>
        <v>0</v>
      </c>
      <c r="CO68" s="279" t="str">
        <f>'13'!CK67</f>
        <v>нд</v>
      </c>
      <c r="CP68" s="190"/>
      <c r="CQ68" s="75"/>
      <c r="CR68" s="75"/>
      <c r="CS68" s="75"/>
      <c r="CT68" s="75"/>
    </row>
    <row r="69" spans="1:98" ht="27.75" customHeight="1">
      <c r="A69" s="225" t="s">
        <v>129</v>
      </c>
      <c r="B69" s="388" t="s">
        <v>126</v>
      </c>
      <c r="C69" s="227" t="s">
        <v>107</v>
      </c>
      <c r="D69" s="33" t="s">
        <v>509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249">
        <v>0</v>
      </c>
      <c r="S69" s="249">
        <v>0</v>
      </c>
      <c r="T69" s="249">
        <v>0</v>
      </c>
      <c r="U69" s="249">
        <v>0</v>
      </c>
      <c r="V69" s="249">
        <v>0</v>
      </c>
      <c r="W69" s="249">
        <v>0</v>
      </c>
      <c r="X69" s="249">
        <v>0</v>
      </c>
      <c r="Y69" s="249">
        <v>0</v>
      </c>
      <c r="Z69" s="249">
        <v>0</v>
      </c>
      <c r="AA69" s="249">
        <v>0</v>
      </c>
      <c r="AB69" s="249">
        <v>0</v>
      </c>
      <c r="AC69" s="249">
        <v>0</v>
      </c>
      <c r="AD69" s="249">
        <v>0</v>
      </c>
      <c r="AE69" s="249">
        <v>0</v>
      </c>
      <c r="AF69" s="249">
        <v>0</v>
      </c>
      <c r="AG69" s="249">
        <v>0</v>
      </c>
      <c r="AH69" s="249">
        <v>0</v>
      </c>
      <c r="AI69" s="249">
        <v>0</v>
      </c>
      <c r="AJ69" s="249">
        <v>0</v>
      </c>
      <c r="AK69" s="249">
        <v>0</v>
      </c>
      <c r="AL69" s="249">
        <v>0</v>
      </c>
      <c r="AM69" s="249">
        <v>0</v>
      </c>
      <c r="AN69" s="249">
        <v>0</v>
      </c>
      <c r="AO69" s="249">
        <v>0</v>
      </c>
      <c r="AP69" s="249">
        <v>0</v>
      </c>
      <c r="AQ69" s="249">
        <v>0</v>
      </c>
      <c r="AR69" s="249">
        <v>0</v>
      </c>
      <c r="AS69" s="249">
        <v>0</v>
      </c>
      <c r="AT69" s="249">
        <v>0</v>
      </c>
      <c r="AU69" s="249">
        <v>0</v>
      </c>
      <c r="AV69" s="249">
        <v>0</v>
      </c>
      <c r="AW69" s="249">
        <v>0</v>
      </c>
      <c r="AX69" s="249">
        <v>0</v>
      </c>
      <c r="AY69" s="249">
        <v>0</v>
      </c>
      <c r="AZ69" s="249">
        <v>0</v>
      </c>
      <c r="BA69" s="249">
        <v>0</v>
      </c>
      <c r="BB69" s="51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249">
        <v>0</v>
      </c>
      <c r="CG69" s="54">
        <f t="shared" si="7"/>
        <v>0</v>
      </c>
      <c r="CH69" s="54">
        <f t="shared" si="8"/>
        <v>0</v>
      </c>
      <c r="CI69" s="54">
        <f t="shared" si="9"/>
        <v>0</v>
      </c>
      <c r="CJ69" s="54">
        <f t="shared" si="10"/>
        <v>0</v>
      </c>
      <c r="CK69" s="54">
        <f t="shared" si="11"/>
        <v>0</v>
      </c>
      <c r="CL69" s="54">
        <f t="shared" si="12"/>
        <v>0</v>
      </c>
      <c r="CM69" s="54">
        <f t="shared" si="13"/>
        <v>0</v>
      </c>
      <c r="CN69" s="54">
        <f t="shared" si="14"/>
        <v>0</v>
      </c>
      <c r="CO69" s="279" t="str">
        <f>'13'!CK68</f>
        <v>нд</v>
      </c>
      <c r="CP69" s="190"/>
      <c r="CQ69" s="75"/>
      <c r="CR69" s="75"/>
      <c r="CS69" s="75"/>
      <c r="CT69" s="75"/>
    </row>
    <row r="70" spans="1:98" ht="27.75" customHeight="1">
      <c r="A70" s="225" t="s">
        <v>129</v>
      </c>
      <c r="B70" s="388" t="s">
        <v>127</v>
      </c>
      <c r="C70" s="227" t="s">
        <v>107</v>
      </c>
      <c r="D70" s="33" t="s">
        <v>509</v>
      </c>
      <c r="E70" s="249">
        <v>0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49">
        <v>0</v>
      </c>
      <c r="O70" s="249">
        <v>0</v>
      </c>
      <c r="P70" s="249">
        <v>0</v>
      </c>
      <c r="Q70" s="249">
        <v>0</v>
      </c>
      <c r="R70" s="249">
        <v>0</v>
      </c>
      <c r="S70" s="249">
        <v>0</v>
      </c>
      <c r="T70" s="249">
        <v>0</v>
      </c>
      <c r="U70" s="249">
        <v>0</v>
      </c>
      <c r="V70" s="249">
        <v>0</v>
      </c>
      <c r="W70" s="249">
        <v>0</v>
      </c>
      <c r="X70" s="249">
        <v>0</v>
      </c>
      <c r="Y70" s="249">
        <v>0</v>
      </c>
      <c r="Z70" s="249">
        <v>0</v>
      </c>
      <c r="AA70" s="249">
        <v>0</v>
      </c>
      <c r="AB70" s="249">
        <v>0</v>
      </c>
      <c r="AC70" s="249">
        <v>0</v>
      </c>
      <c r="AD70" s="249">
        <v>0</v>
      </c>
      <c r="AE70" s="249">
        <v>0</v>
      </c>
      <c r="AF70" s="249">
        <v>0</v>
      </c>
      <c r="AG70" s="249">
        <v>0</v>
      </c>
      <c r="AH70" s="249">
        <v>0</v>
      </c>
      <c r="AI70" s="249">
        <v>0</v>
      </c>
      <c r="AJ70" s="249">
        <v>0</v>
      </c>
      <c r="AK70" s="249">
        <v>0</v>
      </c>
      <c r="AL70" s="249">
        <v>0</v>
      </c>
      <c r="AM70" s="249">
        <v>0</v>
      </c>
      <c r="AN70" s="249">
        <v>0</v>
      </c>
      <c r="AO70" s="249">
        <v>0</v>
      </c>
      <c r="AP70" s="249">
        <v>0</v>
      </c>
      <c r="AQ70" s="249">
        <v>0</v>
      </c>
      <c r="AR70" s="249">
        <v>0</v>
      </c>
      <c r="AS70" s="249">
        <v>0</v>
      </c>
      <c r="AT70" s="249">
        <v>0</v>
      </c>
      <c r="AU70" s="249">
        <v>0</v>
      </c>
      <c r="AV70" s="249">
        <v>0</v>
      </c>
      <c r="AW70" s="249">
        <v>0</v>
      </c>
      <c r="AX70" s="249">
        <v>0</v>
      </c>
      <c r="AY70" s="249">
        <v>0</v>
      </c>
      <c r="AZ70" s="249">
        <v>0</v>
      </c>
      <c r="BA70" s="249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249">
        <v>0</v>
      </c>
      <c r="CG70" s="54">
        <f t="shared" si="7"/>
        <v>0</v>
      </c>
      <c r="CH70" s="54">
        <f t="shared" si="8"/>
        <v>0</v>
      </c>
      <c r="CI70" s="54">
        <f t="shared" si="9"/>
        <v>0</v>
      </c>
      <c r="CJ70" s="54">
        <f t="shared" si="10"/>
        <v>0</v>
      </c>
      <c r="CK70" s="54">
        <f t="shared" si="11"/>
        <v>0</v>
      </c>
      <c r="CL70" s="54">
        <f t="shared" si="12"/>
        <v>0</v>
      </c>
      <c r="CM70" s="54">
        <f t="shared" si="13"/>
        <v>0</v>
      </c>
      <c r="CN70" s="54">
        <f t="shared" si="14"/>
        <v>0</v>
      </c>
      <c r="CO70" s="279" t="str">
        <f>'13'!CK69</f>
        <v>нд</v>
      </c>
      <c r="CP70" s="190"/>
      <c r="CQ70" s="75"/>
      <c r="CR70" s="75"/>
      <c r="CS70" s="75"/>
      <c r="CT70" s="75"/>
    </row>
    <row r="71" spans="1:98" ht="27.75" customHeight="1">
      <c r="A71" s="225" t="s">
        <v>129</v>
      </c>
      <c r="B71" s="388" t="s">
        <v>131</v>
      </c>
      <c r="C71" s="227" t="s">
        <v>107</v>
      </c>
      <c r="D71" s="33" t="s">
        <v>509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6">
        <v>0</v>
      </c>
      <c r="N71" s="6">
        <v>0</v>
      </c>
      <c r="O71" s="235">
        <v>0</v>
      </c>
      <c r="P71" s="6">
        <v>0</v>
      </c>
      <c r="Q71" s="6">
        <v>0</v>
      </c>
      <c r="R71" s="6">
        <v>0</v>
      </c>
      <c r="S71" s="6">
        <v>0</v>
      </c>
      <c r="T71" s="51">
        <v>0</v>
      </c>
      <c r="U71" s="6">
        <v>0</v>
      </c>
      <c r="V71" s="6">
        <v>0</v>
      </c>
      <c r="W71" s="235">
        <v>0</v>
      </c>
      <c r="X71" s="6">
        <v>0</v>
      </c>
      <c r="Y71" s="6">
        <v>0</v>
      </c>
      <c r="Z71" s="6">
        <v>0</v>
      </c>
      <c r="AA71" s="52">
        <v>0</v>
      </c>
      <c r="AB71" s="6">
        <v>0</v>
      </c>
      <c r="AC71" s="6">
        <v>0</v>
      </c>
      <c r="AD71" s="6">
        <v>0</v>
      </c>
      <c r="AE71" s="235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235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51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6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6">
        <v>0</v>
      </c>
      <c r="CG71" s="54">
        <f t="shared" si="7"/>
        <v>0</v>
      </c>
      <c r="CH71" s="54">
        <f t="shared" si="8"/>
        <v>0</v>
      </c>
      <c r="CI71" s="54">
        <f t="shared" si="9"/>
        <v>0</v>
      </c>
      <c r="CJ71" s="54">
        <f t="shared" si="10"/>
        <v>0</v>
      </c>
      <c r="CK71" s="54">
        <f t="shared" si="11"/>
        <v>0</v>
      </c>
      <c r="CL71" s="54">
        <f t="shared" si="12"/>
        <v>0</v>
      </c>
      <c r="CM71" s="54">
        <f t="shared" si="13"/>
        <v>0</v>
      </c>
      <c r="CN71" s="54">
        <f t="shared" si="14"/>
        <v>0</v>
      </c>
      <c r="CO71" s="279" t="str">
        <f>'13'!CK70</f>
        <v>нд</v>
      </c>
      <c r="CP71" s="190"/>
      <c r="CQ71" s="75"/>
      <c r="CR71" s="75"/>
      <c r="CS71" s="75"/>
      <c r="CT71" s="75"/>
    </row>
    <row r="72" spans="1:98" ht="27.75" customHeight="1">
      <c r="A72" s="225" t="s">
        <v>132</v>
      </c>
      <c r="B72" s="388" t="s">
        <v>133</v>
      </c>
      <c r="C72" s="227" t="s">
        <v>107</v>
      </c>
      <c r="D72" s="33" t="s">
        <v>509</v>
      </c>
      <c r="E72" s="51">
        <f t="shared" ref="E72:AJ72" si="184">E73+E74</f>
        <v>0</v>
      </c>
      <c r="F72" s="51">
        <f t="shared" si="184"/>
        <v>0</v>
      </c>
      <c r="G72" s="51">
        <f t="shared" si="184"/>
        <v>1.399</v>
      </c>
      <c r="H72" s="51">
        <f t="shared" si="184"/>
        <v>0</v>
      </c>
      <c r="I72" s="51">
        <f t="shared" si="184"/>
        <v>0</v>
      </c>
      <c r="J72" s="51">
        <f t="shared" si="184"/>
        <v>0</v>
      </c>
      <c r="K72" s="51">
        <f t="shared" si="184"/>
        <v>0</v>
      </c>
      <c r="L72" s="51">
        <f t="shared" si="184"/>
        <v>0</v>
      </c>
      <c r="M72" s="6">
        <f t="shared" si="184"/>
        <v>0</v>
      </c>
      <c r="N72" s="6">
        <f t="shared" si="184"/>
        <v>0</v>
      </c>
      <c r="O72" s="235">
        <f t="shared" si="184"/>
        <v>0</v>
      </c>
      <c r="P72" s="6">
        <f t="shared" si="184"/>
        <v>0</v>
      </c>
      <c r="Q72" s="6">
        <f t="shared" si="184"/>
        <v>0</v>
      </c>
      <c r="R72" s="6">
        <f t="shared" si="184"/>
        <v>0</v>
      </c>
      <c r="S72" s="6">
        <f t="shared" si="184"/>
        <v>0</v>
      </c>
      <c r="T72" s="51">
        <f t="shared" si="184"/>
        <v>0</v>
      </c>
      <c r="U72" s="6">
        <f t="shared" si="184"/>
        <v>0</v>
      </c>
      <c r="V72" s="6">
        <f t="shared" si="184"/>
        <v>0</v>
      </c>
      <c r="W72" s="235">
        <f t="shared" si="184"/>
        <v>0</v>
      </c>
      <c r="X72" s="6">
        <f t="shared" si="184"/>
        <v>0</v>
      </c>
      <c r="Y72" s="6">
        <f t="shared" si="184"/>
        <v>0</v>
      </c>
      <c r="Z72" s="6">
        <f t="shared" si="184"/>
        <v>0</v>
      </c>
      <c r="AA72" s="52">
        <f t="shared" si="184"/>
        <v>0</v>
      </c>
      <c r="AB72" s="6">
        <f t="shared" si="184"/>
        <v>0</v>
      </c>
      <c r="AC72" s="6">
        <f t="shared" si="184"/>
        <v>0</v>
      </c>
      <c r="AD72" s="6">
        <f t="shared" si="184"/>
        <v>0</v>
      </c>
      <c r="AE72" s="235">
        <f t="shared" si="184"/>
        <v>0</v>
      </c>
      <c r="AF72" s="6">
        <f t="shared" si="184"/>
        <v>0</v>
      </c>
      <c r="AG72" s="6">
        <f t="shared" si="184"/>
        <v>0</v>
      </c>
      <c r="AH72" s="6">
        <f t="shared" si="184"/>
        <v>0</v>
      </c>
      <c r="AI72" s="6">
        <f t="shared" si="184"/>
        <v>0</v>
      </c>
      <c r="AJ72" s="6">
        <f t="shared" si="184"/>
        <v>0</v>
      </c>
      <c r="AK72" s="6">
        <f t="shared" ref="AK72:BP72" si="185">AK73+AK74</f>
        <v>0</v>
      </c>
      <c r="AL72" s="6">
        <f t="shared" si="185"/>
        <v>0</v>
      </c>
      <c r="AM72" s="235">
        <f t="shared" si="185"/>
        <v>1.399</v>
      </c>
      <c r="AN72" s="6">
        <f t="shared" si="185"/>
        <v>0</v>
      </c>
      <c r="AO72" s="6">
        <f t="shared" si="185"/>
        <v>0</v>
      </c>
      <c r="AP72" s="6">
        <f t="shared" si="185"/>
        <v>0</v>
      </c>
      <c r="AQ72" s="6">
        <f t="shared" si="185"/>
        <v>0</v>
      </c>
      <c r="AR72" s="6">
        <f t="shared" si="185"/>
        <v>0</v>
      </c>
      <c r="AS72" s="51">
        <f t="shared" si="185"/>
        <v>0</v>
      </c>
      <c r="AT72" s="51">
        <f t="shared" si="185"/>
        <v>0</v>
      </c>
      <c r="AU72" s="51">
        <f t="shared" si="185"/>
        <v>0</v>
      </c>
      <c r="AV72" s="51">
        <f t="shared" si="185"/>
        <v>0</v>
      </c>
      <c r="AW72" s="51">
        <f t="shared" si="185"/>
        <v>0</v>
      </c>
      <c r="AX72" s="51">
        <f t="shared" si="185"/>
        <v>0</v>
      </c>
      <c r="AY72" s="51">
        <f t="shared" si="185"/>
        <v>2</v>
      </c>
      <c r="AZ72" s="51">
        <f t="shared" si="185"/>
        <v>0</v>
      </c>
      <c r="BA72" s="6">
        <f t="shared" si="185"/>
        <v>0</v>
      </c>
      <c r="BB72" s="51">
        <f t="shared" si="185"/>
        <v>0</v>
      </c>
      <c r="BC72" s="51">
        <f t="shared" si="185"/>
        <v>0</v>
      </c>
      <c r="BD72" s="51">
        <f t="shared" si="185"/>
        <v>0</v>
      </c>
      <c r="BE72" s="51">
        <f t="shared" si="185"/>
        <v>0</v>
      </c>
      <c r="BF72" s="51">
        <f t="shared" si="185"/>
        <v>0</v>
      </c>
      <c r="BG72" s="51">
        <f t="shared" si="185"/>
        <v>0</v>
      </c>
      <c r="BH72" s="51">
        <f t="shared" si="185"/>
        <v>0</v>
      </c>
      <c r="BI72" s="51">
        <f t="shared" si="185"/>
        <v>0</v>
      </c>
      <c r="BJ72" s="51">
        <f t="shared" si="185"/>
        <v>0</v>
      </c>
      <c r="BK72" s="51">
        <f t="shared" si="185"/>
        <v>0</v>
      </c>
      <c r="BL72" s="51">
        <f t="shared" si="185"/>
        <v>0</v>
      </c>
      <c r="BM72" s="51">
        <f t="shared" si="185"/>
        <v>0</v>
      </c>
      <c r="BN72" s="51">
        <f t="shared" si="185"/>
        <v>0</v>
      </c>
      <c r="BO72" s="51">
        <f t="shared" si="185"/>
        <v>2</v>
      </c>
      <c r="BP72" s="51">
        <f t="shared" si="185"/>
        <v>0</v>
      </c>
      <c r="BQ72" s="51">
        <f t="shared" ref="BQ72:CF72" si="186">BQ73+BQ74</f>
        <v>0</v>
      </c>
      <c r="BR72" s="51">
        <f t="shared" si="186"/>
        <v>0</v>
      </c>
      <c r="BS72" s="51">
        <f t="shared" si="186"/>
        <v>0</v>
      </c>
      <c r="BT72" s="51">
        <f t="shared" si="186"/>
        <v>0</v>
      </c>
      <c r="BU72" s="51">
        <f t="shared" si="186"/>
        <v>0</v>
      </c>
      <c r="BV72" s="51">
        <f t="shared" si="186"/>
        <v>0</v>
      </c>
      <c r="BW72" s="51">
        <f t="shared" si="186"/>
        <v>0</v>
      </c>
      <c r="BX72" s="51">
        <f t="shared" si="186"/>
        <v>0</v>
      </c>
      <c r="BY72" s="51">
        <f t="shared" si="186"/>
        <v>0</v>
      </c>
      <c r="BZ72" s="51">
        <f t="shared" si="186"/>
        <v>0</v>
      </c>
      <c r="CA72" s="51">
        <f t="shared" si="186"/>
        <v>0</v>
      </c>
      <c r="CB72" s="51">
        <f t="shared" si="186"/>
        <v>0</v>
      </c>
      <c r="CC72" s="51">
        <f t="shared" si="186"/>
        <v>0</v>
      </c>
      <c r="CD72" s="51">
        <f t="shared" si="186"/>
        <v>0</v>
      </c>
      <c r="CE72" s="51">
        <f t="shared" si="186"/>
        <v>0</v>
      </c>
      <c r="CF72" s="6">
        <f t="shared" si="186"/>
        <v>0</v>
      </c>
      <c r="CG72" s="54">
        <f t="shared" si="7"/>
        <v>0</v>
      </c>
      <c r="CH72" s="54">
        <f t="shared" si="8"/>
        <v>0</v>
      </c>
      <c r="CI72" s="54">
        <f t="shared" si="9"/>
        <v>0</v>
      </c>
      <c r="CJ72" s="54">
        <f t="shared" si="10"/>
        <v>0</v>
      </c>
      <c r="CK72" s="54">
        <f t="shared" si="11"/>
        <v>0</v>
      </c>
      <c r="CL72" s="54">
        <f t="shared" si="12"/>
        <v>0</v>
      </c>
      <c r="CM72" s="54">
        <f t="shared" si="13"/>
        <v>2</v>
      </c>
      <c r="CN72" s="54">
        <f t="shared" si="14"/>
        <v>0</v>
      </c>
      <c r="CO72" s="279" t="str">
        <f>'13'!CK71</f>
        <v>нд</v>
      </c>
      <c r="CP72" s="190"/>
      <c r="CQ72" s="75"/>
      <c r="CR72" s="75"/>
      <c r="CS72" s="75"/>
      <c r="CT72" s="75"/>
    </row>
    <row r="73" spans="1:98" ht="27.75" customHeight="1">
      <c r="A73" s="225" t="s">
        <v>134</v>
      </c>
      <c r="B73" s="388" t="s">
        <v>135</v>
      </c>
      <c r="C73" s="227" t="s">
        <v>107</v>
      </c>
      <c r="D73" s="33" t="s">
        <v>509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6">
        <v>0</v>
      </c>
      <c r="N73" s="6">
        <v>0</v>
      </c>
      <c r="O73" s="235">
        <v>0</v>
      </c>
      <c r="P73" s="6">
        <v>0</v>
      </c>
      <c r="Q73" s="6">
        <v>0</v>
      </c>
      <c r="R73" s="6">
        <v>0</v>
      </c>
      <c r="S73" s="6">
        <v>0</v>
      </c>
      <c r="T73" s="51">
        <v>0</v>
      </c>
      <c r="U73" s="6">
        <v>0</v>
      </c>
      <c r="V73" s="6">
        <v>0</v>
      </c>
      <c r="W73" s="235">
        <v>0</v>
      </c>
      <c r="X73" s="6">
        <v>0</v>
      </c>
      <c r="Y73" s="6">
        <v>0</v>
      </c>
      <c r="Z73" s="6">
        <v>0</v>
      </c>
      <c r="AA73" s="52">
        <v>0</v>
      </c>
      <c r="AB73" s="6">
        <v>0</v>
      </c>
      <c r="AC73" s="6">
        <v>0</v>
      </c>
      <c r="AD73" s="6">
        <v>0</v>
      </c>
      <c r="AE73" s="235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235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51"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6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  <c r="BS73" s="51">
        <v>0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51">
        <v>0</v>
      </c>
      <c r="CB73" s="51">
        <v>0</v>
      </c>
      <c r="CC73" s="51">
        <v>0</v>
      </c>
      <c r="CD73" s="51">
        <v>0</v>
      </c>
      <c r="CE73" s="51">
        <v>0</v>
      </c>
      <c r="CF73" s="6">
        <v>0</v>
      </c>
      <c r="CG73" s="54">
        <f t="shared" si="7"/>
        <v>0</v>
      </c>
      <c r="CH73" s="54">
        <f t="shared" si="8"/>
        <v>0</v>
      </c>
      <c r="CI73" s="54">
        <f t="shared" si="9"/>
        <v>0</v>
      </c>
      <c r="CJ73" s="54">
        <f t="shared" si="10"/>
        <v>0</v>
      </c>
      <c r="CK73" s="54">
        <f t="shared" si="11"/>
        <v>0</v>
      </c>
      <c r="CL73" s="54">
        <f t="shared" si="12"/>
        <v>0</v>
      </c>
      <c r="CM73" s="54">
        <f t="shared" si="13"/>
        <v>0</v>
      </c>
      <c r="CN73" s="54">
        <f t="shared" si="14"/>
        <v>0</v>
      </c>
      <c r="CO73" s="279" t="str">
        <f>'13'!CK72</f>
        <v>нд</v>
      </c>
      <c r="CP73" s="190"/>
      <c r="CQ73" s="75"/>
      <c r="CR73" s="75"/>
      <c r="CS73" s="75"/>
      <c r="CT73" s="75"/>
    </row>
    <row r="74" spans="1:98" ht="27.75" customHeight="1">
      <c r="A74" s="225" t="s">
        <v>136</v>
      </c>
      <c r="B74" s="388" t="s">
        <v>137</v>
      </c>
      <c r="C74" s="227" t="s">
        <v>107</v>
      </c>
      <c r="D74" s="33" t="s">
        <v>509</v>
      </c>
      <c r="E74" s="51">
        <f t="shared" ref="E74:AJ74" si="187">SUM(E75:E79)</f>
        <v>0</v>
      </c>
      <c r="F74" s="51">
        <f t="shared" si="187"/>
        <v>0</v>
      </c>
      <c r="G74" s="51">
        <f t="shared" si="187"/>
        <v>1.399</v>
      </c>
      <c r="H74" s="51">
        <f t="shared" si="187"/>
        <v>0</v>
      </c>
      <c r="I74" s="51">
        <f t="shared" si="187"/>
        <v>0</v>
      </c>
      <c r="J74" s="51">
        <f t="shared" si="187"/>
        <v>0</v>
      </c>
      <c r="K74" s="51">
        <f t="shared" si="187"/>
        <v>0</v>
      </c>
      <c r="L74" s="51">
        <f t="shared" si="187"/>
        <v>0</v>
      </c>
      <c r="M74" s="6">
        <f t="shared" si="187"/>
        <v>0</v>
      </c>
      <c r="N74" s="6">
        <f t="shared" si="187"/>
        <v>0</v>
      </c>
      <c r="O74" s="235">
        <f t="shared" si="187"/>
        <v>0</v>
      </c>
      <c r="P74" s="6">
        <f t="shared" si="187"/>
        <v>0</v>
      </c>
      <c r="Q74" s="6">
        <f t="shared" si="187"/>
        <v>0</v>
      </c>
      <c r="R74" s="6">
        <f t="shared" si="187"/>
        <v>0</v>
      </c>
      <c r="S74" s="6">
        <f t="shared" si="187"/>
        <v>0</v>
      </c>
      <c r="T74" s="51">
        <f t="shared" si="187"/>
        <v>0</v>
      </c>
      <c r="U74" s="6">
        <f t="shared" si="187"/>
        <v>0</v>
      </c>
      <c r="V74" s="6">
        <f t="shared" si="187"/>
        <v>0</v>
      </c>
      <c r="W74" s="235">
        <f t="shared" si="187"/>
        <v>0</v>
      </c>
      <c r="X74" s="6">
        <f t="shared" si="187"/>
        <v>0</v>
      </c>
      <c r="Y74" s="6">
        <f t="shared" si="187"/>
        <v>0</v>
      </c>
      <c r="Z74" s="6">
        <f t="shared" si="187"/>
        <v>0</v>
      </c>
      <c r="AA74" s="52">
        <f t="shared" si="187"/>
        <v>0</v>
      </c>
      <c r="AB74" s="6">
        <f t="shared" si="187"/>
        <v>0</v>
      </c>
      <c r="AC74" s="6">
        <f t="shared" si="187"/>
        <v>0</v>
      </c>
      <c r="AD74" s="6">
        <f t="shared" si="187"/>
        <v>0</v>
      </c>
      <c r="AE74" s="235">
        <f t="shared" si="187"/>
        <v>0</v>
      </c>
      <c r="AF74" s="6">
        <f t="shared" si="187"/>
        <v>0</v>
      </c>
      <c r="AG74" s="6">
        <f t="shared" si="187"/>
        <v>0</v>
      </c>
      <c r="AH74" s="6">
        <f t="shared" si="187"/>
        <v>0</v>
      </c>
      <c r="AI74" s="6">
        <f t="shared" si="187"/>
        <v>0</v>
      </c>
      <c r="AJ74" s="6">
        <f t="shared" si="187"/>
        <v>0</v>
      </c>
      <c r="AK74" s="6">
        <f t="shared" ref="AK74:BP74" si="188">SUM(AK75:AK79)</f>
        <v>0</v>
      </c>
      <c r="AL74" s="6">
        <f t="shared" si="188"/>
        <v>0</v>
      </c>
      <c r="AM74" s="235">
        <f t="shared" si="188"/>
        <v>1.399</v>
      </c>
      <c r="AN74" s="6">
        <f t="shared" si="188"/>
        <v>0</v>
      </c>
      <c r="AO74" s="6">
        <f t="shared" si="188"/>
        <v>0</v>
      </c>
      <c r="AP74" s="6">
        <f t="shared" si="188"/>
        <v>0</v>
      </c>
      <c r="AQ74" s="6">
        <f t="shared" si="188"/>
        <v>0</v>
      </c>
      <c r="AR74" s="6">
        <f t="shared" si="188"/>
        <v>0</v>
      </c>
      <c r="AS74" s="51">
        <f t="shared" si="188"/>
        <v>0</v>
      </c>
      <c r="AT74" s="51">
        <f t="shared" si="188"/>
        <v>0</v>
      </c>
      <c r="AU74" s="51">
        <f t="shared" si="188"/>
        <v>0</v>
      </c>
      <c r="AV74" s="51">
        <f t="shared" si="188"/>
        <v>0</v>
      </c>
      <c r="AW74" s="51">
        <f t="shared" si="188"/>
        <v>0</v>
      </c>
      <c r="AX74" s="51">
        <f t="shared" si="188"/>
        <v>0</v>
      </c>
      <c r="AY74" s="51">
        <f t="shared" si="188"/>
        <v>2</v>
      </c>
      <c r="AZ74" s="51">
        <f t="shared" si="188"/>
        <v>0</v>
      </c>
      <c r="BA74" s="6">
        <f t="shared" si="188"/>
        <v>0</v>
      </c>
      <c r="BB74" s="51">
        <f t="shared" si="188"/>
        <v>0</v>
      </c>
      <c r="BC74" s="51">
        <f t="shared" si="188"/>
        <v>0</v>
      </c>
      <c r="BD74" s="51">
        <f t="shared" si="188"/>
        <v>0</v>
      </c>
      <c r="BE74" s="51">
        <f t="shared" si="188"/>
        <v>0</v>
      </c>
      <c r="BF74" s="51">
        <f t="shared" si="188"/>
        <v>0</v>
      </c>
      <c r="BG74" s="51">
        <f t="shared" si="188"/>
        <v>0</v>
      </c>
      <c r="BH74" s="51">
        <f t="shared" si="188"/>
        <v>0</v>
      </c>
      <c r="BI74" s="51">
        <f t="shared" si="188"/>
        <v>0</v>
      </c>
      <c r="BJ74" s="51">
        <f t="shared" si="188"/>
        <v>0</v>
      </c>
      <c r="BK74" s="51">
        <f t="shared" si="188"/>
        <v>0</v>
      </c>
      <c r="BL74" s="51">
        <f t="shared" si="188"/>
        <v>0</v>
      </c>
      <c r="BM74" s="51">
        <f t="shared" si="188"/>
        <v>0</v>
      </c>
      <c r="BN74" s="51">
        <f t="shared" si="188"/>
        <v>0</v>
      </c>
      <c r="BO74" s="51">
        <f t="shared" si="188"/>
        <v>2</v>
      </c>
      <c r="BP74" s="51">
        <f t="shared" si="188"/>
        <v>0</v>
      </c>
      <c r="BQ74" s="51">
        <f t="shared" ref="BQ74:CF74" si="189">SUM(BQ75:BQ79)</f>
        <v>0</v>
      </c>
      <c r="BR74" s="51">
        <f t="shared" si="189"/>
        <v>0</v>
      </c>
      <c r="BS74" s="51">
        <f t="shared" si="189"/>
        <v>0</v>
      </c>
      <c r="BT74" s="51">
        <f t="shared" si="189"/>
        <v>0</v>
      </c>
      <c r="BU74" s="51">
        <f t="shared" si="189"/>
        <v>0</v>
      </c>
      <c r="BV74" s="51">
        <f t="shared" si="189"/>
        <v>0</v>
      </c>
      <c r="BW74" s="51">
        <f t="shared" si="189"/>
        <v>0</v>
      </c>
      <c r="BX74" s="51">
        <f t="shared" si="189"/>
        <v>0</v>
      </c>
      <c r="BY74" s="51">
        <f t="shared" si="189"/>
        <v>0</v>
      </c>
      <c r="BZ74" s="51">
        <f t="shared" si="189"/>
        <v>0</v>
      </c>
      <c r="CA74" s="51">
        <f t="shared" si="189"/>
        <v>0</v>
      </c>
      <c r="CB74" s="51">
        <f t="shared" si="189"/>
        <v>0</v>
      </c>
      <c r="CC74" s="51">
        <f t="shared" si="189"/>
        <v>0</v>
      </c>
      <c r="CD74" s="51">
        <f t="shared" si="189"/>
        <v>0</v>
      </c>
      <c r="CE74" s="51">
        <f t="shared" si="189"/>
        <v>0</v>
      </c>
      <c r="CF74" s="6">
        <f t="shared" si="189"/>
        <v>0</v>
      </c>
      <c r="CG74" s="54">
        <f t="shared" si="7"/>
        <v>0</v>
      </c>
      <c r="CH74" s="54">
        <f t="shared" si="8"/>
        <v>0</v>
      </c>
      <c r="CI74" s="54">
        <f t="shared" si="9"/>
        <v>0</v>
      </c>
      <c r="CJ74" s="54">
        <f t="shared" si="10"/>
        <v>0</v>
      </c>
      <c r="CK74" s="54">
        <f t="shared" si="11"/>
        <v>0</v>
      </c>
      <c r="CL74" s="54">
        <f t="shared" si="12"/>
        <v>0</v>
      </c>
      <c r="CM74" s="54">
        <f t="shared" si="13"/>
        <v>2</v>
      </c>
      <c r="CN74" s="54">
        <f t="shared" si="14"/>
        <v>0</v>
      </c>
      <c r="CO74" s="279" t="str">
        <f>'13'!CK73</f>
        <v>нд</v>
      </c>
      <c r="CP74" s="190"/>
      <c r="CQ74" s="75"/>
      <c r="CR74" s="75"/>
      <c r="CS74" s="75"/>
      <c r="CT74" s="75"/>
    </row>
    <row r="75" spans="1:98" ht="27.75" customHeight="1">
      <c r="A75" s="225" t="str">
        <f>'Формат ИПР'!B60</f>
        <v>1.1.4.2</v>
      </c>
      <c r="B75" s="388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5" s="227" t="str">
        <f>'Формат ИПР'!D60</f>
        <v>G_Che18</v>
      </c>
      <c r="D75" s="33" t="s">
        <v>509</v>
      </c>
      <c r="E75" s="51">
        <f t="shared" ref="E75:G79" si="190">IF(M75="нд","нд",M75+U75+AC75+AK75)</f>
        <v>0</v>
      </c>
      <c r="F75" s="51">
        <f t="shared" si="190"/>
        <v>0</v>
      </c>
      <c r="G75" s="51">
        <f t="shared" si="190"/>
        <v>1.399</v>
      </c>
      <c r="H75" s="51">
        <f>IF(M75="нд","нд",P75+X75+AF75+AN75)</f>
        <v>0</v>
      </c>
      <c r="I75" s="51">
        <f>IF(M75="нд","нд",Q75+Y75+AG75+AO75)</f>
        <v>0</v>
      </c>
      <c r="J75" s="51">
        <f>IF(M75="нд","нд",R75+Z75+AH75+AP75)</f>
        <v>0</v>
      </c>
      <c r="K75" s="51">
        <f t="shared" ref="K75:L79" si="191">IF(S75="нд","нд",S75+AA75+AI75+AQ75)</f>
        <v>0</v>
      </c>
      <c r="L75" s="51">
        <f t="shared" si="191"/>
        <v>0</v>
      </c>
      <c r="M75" s="49">
        <f>'Формат ИПР'!CZ60</f>
        <v>0</v>
      </c>
      <c r="N75" s="49">
        <v>0</v>
      </c>
      <c r="O75" s="16">
        <f>IF(M75="нд","нд",'Формат ИПР'!CY60-P75-Q75)</f>
        <v>0</v>
      </c>
      <c r="P75" s="49">
        <v>0</v>
      </c>
      <c r="Q75" s="49">
        <v>0</v>
      </c>
      <c r="R75" s="49">
        <v>0</v>
      </c>
      <c r="S75" s="6">
        <f>'Формат ИПР'!DA60</f>
        <v>0</v>
      </c>
      <c r="T75" s="51">
        <f>'Формат ИПР'!DB60</f>
        <v>0</v>
      </c>
      <c r="U75" s="49">
        <f>'Формат ИПР'!DJ60</f>
        <v>0</v>
      </c>
      <c r="V75" s="6">
        <v>0</v>
      </c>
      <c r="W75" s="16">
        <f>IF(M75="нд","нд",'Формат ИПР'!DI60-X75-Y75)</f>
        <v>0</v>
      </c>
      <c r="X75" s="6">
        <v>0</v>
      </c>
      <c r="Y75" s="6">
        <v>0</v>
      </c>
      <c r="Z75" s="6">
        <v>0</v>
      </c>
      <c r="AA75" s="52">
        <f>'Формат ИПР'!DK60</f>
        <v>0</v>
      </c>
      <c r="AB75" s="6">
        <f>'Формат ИПР'!DL60</f>
        <v>0</v>
      </c>
      <c r="AC75" s="49">
        <f>'Формат ИПР'!DT60</f>
        <v>0</v>
      </c>
      <c r="AD75" s="49">
        <v>0</v>
      </c>
      <c r="AE75" s="16">
        <f>IF(M75="нд","нд",'Формат ИПР'!DS60-AF75-AG75)</f>
        <v>0</v>
      </c>
      <c r="AF75" s="49">
        <v>0</v>
      </c>
      <c r="AG75" s="49">
        <v>0</v>
      </c>
      <c r="AH75" s="49">
        <v>0</v>
      </c>
      <c r="AI75" s="49">
        <f>'Формат ИПР'!DU60</f>
        <v>0</v>
      </c>
      <c r="AJ75" s="49">
        <f>'Формат ИПР'!DV60</f>
        <v>0</v>
      </c>
      <c r="AK75" s="49">
        <f>'Формат ИПР'!ED60</f>
        <v>0</v>
      </c>
      <c r="AL75" s="49">
        <v>0</v>
      </c>
      <c r="AM75" s="16">
        <f>IF(M75="нд","нд",'Формат ИПР'!EC60-AN75-AO75)</f>
        <v>1.399</v>
      </c>
      <c r="AN75" s="49">
        <v>0</v>
      </c>
      <c r="AO75" s="49">
        <v>0</v>
      </c>
      <c r="AP75" s="49">
        <v>0</v>
      </c>
      <c r="AQ75" s="49">
        <f>'Формат ИПР'!EE60</f>
        <v>0</v>
      </c>
      <c r="AR75" s="49">
        <f>'Формат ИПР'!EF60</f>
        <v>0</v>
      </c>
      <c r="AS75" s="51">
        <f t="shared" ref="AS75:AZ79" si="192">BA75+BI75+BQ75+BY75</f>
        <v>0</v>
      </c>
      <c r="AT75" s="51">
        <f t="shared" si="192"/>
        <v>0</v>
      </c>
      <c r="AU75" s="51">
        <f t="shared" si="192"/>
        <v>0</v>
      </c>
      <c r="AV75" s="51">
        <f t="shared" si="192"/>
        <v>0</v>
      </c>
      <c r="AW75" s="51">
        <f t="shared" si="192"/>
        <v>0</v>
      </c>
      <c r="AX75" s="51">
        <f t="shared" si="192"/>
        <v>0</v>
      </c>
      <c r="AY75" s="51">
        <f t="shared" si="192"/>
        <v>0</v>
      </c>
      <c r="AZ75" s="51">
        <f t="shared" si="192"/>
        <v>0</v>
      </c>
      <c r="BA75" s="49">
        <f>'Формат ИПР'!DE60</f>
        <v>0</v>
      </c>
      <c r="BB75" s="49">
        <v>0</v>
      </c>
      <c r="BC75" s="16">
        <f>'Формат ИПР'!DD60-BD75-BE75</f>
        <v>0</v>
      </c>
      <c r="BD75" s="49">
        <v>0</v>
      </c>
      <c r="BE75" s="49">
        <v>0</v>
      </c>
      <c r="BF75" s="49">
        <v>0</v>
      </c>
      <c r="BG75" s="49">
        <f>'Формат ИПР'!DF60</f>
        <v>0</v>
      </c>
      <c r="BH75" s="49">
        <f>'Формат ИПР'!DG60</f>
        <v>0</v>
      </c>
      <c r="BI75" s="49">
        <f>'Формат ИПР'!DO60</f>
        <v>0</v>
      </c>
      <c r="BJ75" s="49">
        <v>0</v>
      </c>
      <c r="BK75" s="16">
        <f>'Формат ИПР'!DN60-BL75-BM75</f>
        <v>0</v>
      </c>
      <c r="BL75" s="49">
        <v>0</v>
      </c>
      <c r="BM75" s="49">
        <v>0</v>
      </c>
      <c r="BN75" s="49">
        <v>0</v>
      </c>
      <c r="BO75" s="49">
        <f>'Формат ИПР'!DP60</f>
        <v>0</v>
      </c>
      <c r="BP75" s="49">
        <f>'Формат ИПР'!DQ60</f>
        <v>0</v>
      </c>
      <c r="BQ75" s="49">
        <f>'Формат ИПР'!DY60</f>
        <v>0</v>
      </c>
      <c r="BR75" s="49">
        <v>0</v>
      </c>
      <c r="BS75" s="16">
        <f>'Формат ИПР'!DX60-BT75-BU75</f>
        <v>0</v>
      </c>
      <c r="BT75" s="49">
        <v>0</v>
      </c>
      <c r="BU75" s="49">
        <v>0</v>
      </c>
      <c r="BV75" s="49">
        <v>0</v>
      </c>
      <c r="BW75" s="49">
        <f>'Формат ИПР'!DZ60</f>
        <v>0</v>
      </c>
      <c r="BX75" s="49">
        <f>'Формат ИПР'!EA60</f>
        <v>0</v>
      </c>
      <c r="BY75" s="49">
        <f>'Формат ИПР'!EI60</f>
        <v>0</v>
      </c>
      <c r="BZ75" s="49">
        <v>0</v>
      </c>
      <c r="CA75" s="16">
        <f>'Формат ИПР'!EH60-CB75-CC75</f>
        <v>0</v>
      </c>
      <c r="CB75" s="49">
        <v>0</v>
      </c>
      <c r="CC75" s="49">
        <v>0</v>
      </c>
      <c r="CD75" s="49">
        <v>0</v>
      </c>
      <c r="CE75" s="49">
        <f>'Формат ИПР'!EJ60</f>
        <v>0</v>
      </c>
      <c r="CF75" s="49">
        <f>'Формат ИПР'!EK60</f>
        <v>0</v>
      </c>
      <c r="CG75" s="54">
        <f t="shared" si="7"/>
        <v>0</v>
      </c>
      <c r="CH75" s="54">
        <f t="shared" si="8"/>
        <v>0</v>
      </c>
      <c r="CI75" s="54">
        <f t="shared" si="9"/>
        <v>0</v>
      </c>
      <c r="CJ75" s="54">
        <f t="shared" si="10"/>
        <v>0</v>
      </c>
      <c r="CK75" s="54">
        <f t="shared" si="11"/>
        <v>0</v>
      </c>
      <c r="CL75" s="54">
        <f t="shared" si="12"/>
        <v>0</v>
      </c>
      <c r="CM75" s="54">
        <f t="shared" si="13"/>
        <v>0</v>
      </c>
      <c r="CN75" s="54">
        <f t="shared" si="14"/>
        <v>0</v>
      </c>
      <c r="CO75" s="217" t="str">
        <f>'13'!CK74</f>
        <v>нд</v>
      </c>
      <c r="CP75" s="190"/>
      <c r="CQ75" s="75"/>
      <c r="CR75" s="75"/>
      <c r="CS75" s="75"/>
      <c r="CT75" s="75"/>
    </row>
    <row r="76" spans="1:98" ht="27.75" customHeight="1">
      <c r="A76" s="225" t="str">
        <f>'Формат ИПР'!B61</f>
        <v>1.1.4.2</v>
      </c>
      <c r="B76" s="388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6" s="227" t="str">
        <f>'Формат ИПР'!D61</f>
        <v>I_Che134</v>
      </c>
      <c r="D76" s="33" t="s">
        <v>509</v>
      </c>
      <c r="E76" s="51">
        <f t="shared" ref="E76:E77" si="193">IF(M76="нд","нд",M76+U76+AC76+AK76)</f>
        <v>0</v>
      </c>
      <c r="F76" s="51">
        <f t="shared" ref="F76:F77" si="194">IF(N76="нд","нд",N76+V76+AD76+AL76)</f>
        <v>0</v>
      </c>
      <c r="G76" s="51">
        <f t="shared" ref="G76:G77" si="195">IF(O76="нд","нд",O76+W76+AE76+AM76)</f>
        <v>0</v>
      </c>
      <c r="H76" s="51">
        <f t="shared" ref="H76:H77" si="196">IF(M76="нд","нд",P76+X76+AF76+AN76)</f>
        <v>0</v>
      </c>
      <c r="I76" s="51">
        <f t="shared" ref="I76:I77" si="197">IF(M76="нд","нд",Q76+Y76+AG76+AO76)</f>
        <v>0</v>
      </c>
      <c r="J76" s="51">
        <f t="shared" ref="J76:J77" si="198">IF(M76="нд","нд",R76+Z76+AH76+AP76)</f>
        <v>0</v>
      </c>
      <c r="K76" s="51">
        <f t="shared" ref="K76:K77" si="199">IF(S76="нд","нд",S76+AA76+AI76+AQ76)</f>
        <v>0</v>
      </c>
      <c r="L76" s="51">
        <f t="shared" ref="L76:L77" si="200">IF(T76="нд","нд",T76+AB76+AJ76+AR76)</f>
        <v>0</v>
      </c>
      <c r="M76" s="49">
        <f>'Формат ИПР'!CZ61</f>
        <v>0</v>
      </c>
      <c r="N76" s="49">
        <v>0</v>
      </c>
      <c r="O76" s="16">
        <f>IF(M76="нд","нд",'Формат ИПР'!CY61-P76-Q76)</f>
        <v>0</v>
      </c>
      <c r="P76" s="49">
        <v>0</v>
      </c>
      <c r="Q76" s="49">
        <v>0</v>
      </c>
      <c r="R76" s="49">
        <v>0</v>
      </c>
      <c r="S76" s="6">
        <f>'Формат ИПР'!DA61</f>
        <v>0</v>
      </c>
      <c r="T76" s="51">
        <f>'Формат ИПР'!DB61</f>
        <v>0</v>
      </c>
      <c r="U76" s="49">
        <f>'Формат ИПР'!DJ61</f>
        <v>0</v>
      </c>
      <c r="V76" s="6">
        <v>0</v>
      </c>
      <c r="W76" s="16">
        <f>IF(M76="нд","нд",'Формат ИПР'!DI61-X76-Y76)</f>
        <v>0</v>
      </c>
      <c r="X76" s="6">
        <v>0</v>
      </c>
      <c r="Y76" s="6">
        <v>0</v>
      </c>
      <c r="Z76" s="6">
        <v>0</v>
      </c>
      <c r="AA76" s="52">
        <f>'Формат ИПР'!DK61</f>
        <v>0</v>
      </c>
      <c r="AB76" s="6">
        <f>'Формат ИПР'!DL61</f>
        <v>0</v>
      </c>
      <c r="AC76" s="49">
        <f>'Формат ИПР'!DT61</f>
        <v>0</v>
      </c>
      <c r="AD76" s="49">
        <v>0</v>
      </c>
      <c r="AE76" s="16">
        <f>IF(M76="нд","нд",'Формат ИПР'!DS61-AF76-AG76)</f>
        <v>0</v>
      </c>
      <c r="AF76" s="49">
        <v>0</v>
      </c>
      <c r="AG76" s="49">
        <v>0</v>
      </c>
      <c r="AH76" s="49">
        <v>0</v>
      </c>
      <c r="AI76" s="49">
        <f>'Формат ИПР'!DU61</f>
        <v>0</v>
      </c>
      <c r="AJ76" s="49">
        <f>'Формат ИПР'!DV61</f>
        <v>0</v>
      </c>
      <c r="AK76" s="49">
        <f>'Формат ИПР'!ED61</f>
        <v>0</v>
      </c>
      <c r="AL76" s="49">
        <v>0</v>
      </c>
      <c r="AM76" s="16">
        <f>IF(M76="нд","нд",'Формат ИПР'!EC61-AN76-AO76)</f>
        <v>0</v>
      </c>
      <c r="AN76" s="49">
        <v>0</v>
      </c>
      <c r="AO76" s="49">
        <v>0</v>
      </c>
      <c r="AP76" s="49">
        <v>0</v>
      </c>
      <c r="AQ76" s="49">
        <f>'Формат ИПР'!EE61</f>
        <v>0</v>
      </c>
      <c r="AR76" s="49">
        <f>'Формат ИПР'!EF61</f>
        <v>0</v>
      </c>
      <c r="AS76" s="51">
        <f t="shared" ref="AS76:AS77" si="201">BA76+BI76+BQ76+BY76</f>
        <v>0</v>
      </c>
      <c r="AT76" s="51">
        <f t="shared" ref="AT76:AT77" si="202">BB76+BJ76+BR76+BZ76</f>
        <v>0</v>
      </c>
      <c r="AU76" s="51">
        <f t="shared" ref="AU76:AU77" si="203">BC76+BK76+BS76+CA76</f>
        <v>0</v>
      </c>
      <c r="AV76" s="51">
        <f t="shared" ref="AV76:AV77" si="204">BD76+BL76+BT76+CB76</f>
        <v>0</v>
      </c>
      <c r="AW76" s="51">
        <f t="shared" ref="AW76:AW77" si="205">BE76+BM76+BU76+CC76</f>
        <v>0</v>
      </c>
      <c r="AX76" s="51">
        <f t="shared" ref="AX76:AX77" si="206">BF76+BN76+BV76+CD76</f>
        <v>0</v>
      </c>
      <c r="AY76" s="51">
        <f t="shared" ref="AY76:AY77" si="207">BG76+BO76+BW76+CE76</f>
        <v>1</v>
      </c>
      <c r="AZ76" s="51">
        <f t="shared" ref="AZ76:AZ77" si="208">BH76+BP76+BX76+CF76</f>
        <v>0</v>
      </c>
      <c r="BA76" s="49">
        <f>'Формат ИПР'!DE61</f>
        <v>0</v>
      </c>
      <c r="BB76" s="49">
        <v>0</v>
      </c>
      <c r="BC76" s="16">
        <f>'Формат ИПР'!DD61-BD76-BE76</f>
        <v>0</v>
      </c>
      <c r="BD76" s="49">
        <v>0</v>
      </c>
      <c r="BE76" s="49">
        <v>0</v>
      </c>
      <c r="BF76" s="49">
        <v>0</v>
      </c>
      <c r="BG76" s="49">
        <f>'Формат ИПР'!DF61</f>
        <v>0</v>
      </c>
      <c r="BH76" s="49">
        <f>'Формат ИПР'!DG61</f>
        <v>0</v>
      </c>
      <c r="BI76" s="49">
        <f>'Формат ИПР'!DO61</f>
        <v>0</v>
      </c>
      <c r="BJ76" s="49">
        <v>0</v>
      </c>
      <c r="BK76" s="16">
        <f>'Формат ИПР'!DN61-BL76-BM76</f>
        <v>0</v>
      </c>
      <c r="BL76" s="49">
        <v>0</v>
      </c>
      <c r="BM76" s="49">
        <v>0</v>
      </c>
      <c r="BN76" s="49">
        <v>0</v>
      </c>
      <c r="BO76" s="49">
        <f>'Формат ИПР'!DP61</f>
        <v>1</v>
      </c>
      <c r="BP76" s="49">
        <f>'Формат ИПР'!DQ61</f>
        <v>0</v>
      </c>
      <c r="BQ76" s="49">
        <f>'Формат ИПР'!DY61</f>
        <v>0</v>
      </c>
      <c r="BR76" s="49">
        <v>0</v>
      </c>
      <c r="BS76" s="16">
        <f>'Формат ИПР'!DX61-BT76-BU76</f>
        <v>0</v>
      </c>
      <c r="BT76" s="49">
        <v>0</v>
      </c>
      <c r="BU76" s="49">
        <v>0</v>
      </c>
      <c r="BV76" s="49">
        <v>0</v>
      </c>
      <c r="BW76" s="49">
        <f>'Формат ИПР'!DZ61</f>
        <v>0</v>
      </c>
      <c r="BX76" s="49">
        <f>'Формат ИПР'!EA61</f>
        <v>0</v>
      </c>
      <c r="BY76" s="49">
        <f>'Формат ИПР'!EI61</f>
        <v>0</v>
      </c>
      <c r="BZ76" s="49">
        <v>0</v>
      </c>
      <c r="CA76" s="16">
        <f>'Формат ИПР'!EH61-CB76-CC76</f>
        <v>0</v>
      </c>
      <c r="CB76" s="49">
        <v>0</v>
      </c>
      <c r="CC76" s="49">
        <v>0</v>
      </c>
      <c r="CD76" s="49">
        <v>0</v>
      </c>
      <c r="CE76" s="49">
        <f>'Формат ИПР'!EJ61</f>
        <v>0</v>
      </c>
      <c r="CF76" s="49">
        <f>'Формат ИПР'!EK61</f>
        <v>0</v>
      </c>
      <c r="CG76" s="54">
        <f t="shared" si="7"/>
        <v>0</v>
      </c>
      <c r="CH76" s="54">
        <f t="shared" si="8"/>
        <v>0</v>
      </c>
      <c r="CI76" s="54">
        <f t="shared" si="9"/>
        <v>0</v>
      </c>
      <c r="CJ76" s="54">
        <f t="shared" si="10"/>
        <v>0</v>
      </c>
      <c r="CK76" s="54">
        <f t="shared" si="11"/>
        <v>0</v>
      </c>
      <c r="CL76" s="54">
        <f t="shared" si="12"/>
        <v>0</v>
      </c>
      <c r="CM76" s="54">
        <f t="shared" si="13"/>
        <v>1</v>
      </c>
      <c r="CN76" s="54">
        <f t="shared" si="14"/>
        <v>0</v>
      </c>
      <c r="CO76" s="217" t="str">
        <f>'13'!CK75</f>
        <v>Выполнение обязательств по договору ТП № 85/2015 от 28.04.2015г.</v>
      </c>
      <c r="CP76" s="190"/>
      <c r="CQ76" s="75"/>
      <c r="CR76" s="75"/>
      <c r="CS76" s="75"/>
      <c r="CT76" s="75"/>
    </row>
    <row r="77" spans="1:98" ht="27.75" customHeight="1">
      <c r="A77" s="225" t="str">
        <f>'Формат ИПР'!B62</f>
        <v>1.1.4.2</v>
      </c>
      <c r="B77" s="388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7" s="227" t="str">
        <f>'Формат ИПР'!D62</f>
        <v>I_Che135</v>
      </c>
      <c r="D77" s="33" t="s">
        <v>509</v>
      </c>
      <c r="E77" s="51">
        <f t="shared" si="193"/>
        <v>0</v>
      </c>
      <c r="F77" s="51">
        <f t="shared" si="194"/>
        <v>0</v>
      </c>
      <c r="G77" s="51">
        <f t="shared" si="195"/>
        <v>0</v>
      </c>
      <c r="H77" s="51">
        <f t="shared" si="196"/>
        <v>0</v>
      </c>
      <c r="I77" s="51">
        <f t="shared" si="197"/>
        <v>0</v>
      </c>
      <c r="J77" s="51">
        <f t="shared" si="198"/>
        <v>0</v>
      </c>
      <c r="K77" s="51">
        <f t="shared" si="199"/>
        <v>0</v>
      </c>
      <c r="L77" s="51">
        <f t="shared" si="200"/>
        <v>0</v>
      </c>
      <c r="M77" s="49">
        <f>'Формат ИПР'!CZ62</f>
        <v>0</v>
      </c>
      <c r="N77" s="49">
        <v>0</v>
      </c>
      <c r="O77" s="16">
        <f>IF(M77="нд","нд",'Формат ИПР'!CY62-P77-Q77)</f>
        <v>0</v>
      </c>
      <c r="P77" s="49">
        <v>0</v>
      </c>
      <c r="Q77" s="49">
        <v>0</v>
      </c>
      <c r="R77" s="49">
        <v>0</v>
      </c>
      <c r="S77" s="6">
        <f>'Формат ИПР'!DA62</f>
        <v>0</v>
      </c>
      <c r="T77" s="51">
        <f>'Формат ИПР'!DB62</f>
        <v>0</v>
      </c>
      <c r="U77" s="49">
        <f>'Формат ИПР'!DJ62</f>
        <v>0</v>
      </c>
      <c r="V77" s="6">
        <v>0</v>
      </c>
      <c r="W77" s="16">
        <f>IF(M77="нд","нд",'Формат ИПР'!DI62-X77-Y77)</f>
        <v>0</v>
      </c>
      <c r="X77" s="6">
        <v>0</v>
      </c>
      <c r="Y77" s="6">
        <v>0</v>
      </c>
      <c r="Z77" s="6">
        <v>0</v>
      </c>
      <c r="AA77" s="52">
        <f>'Формат ИПР'!DK62</f>
        <v>0</v>
      </c>
      <c r="AB77" s="6">
        <f>'Формат ИПР'!DL62</f>
        <v>0</v>
      </c>
      <c r="AC77" s="49">
        <f>'Формат ИПР'!DT62</f>
        <v>0</v>
      </c>
      <c r="AD77" s="49">
        <v>0</v>
      </c>
      <c r="AE77" s="16">
        <f>IF(M77="нд","нд",'Формат ИПР'!DS62-AF77-AG77)</f>
        <v>0</v>
      </c>
      <c r="AF77" s="49">
        <v>0</v>
      </c>
      <c r="AG77" s="49">
        <v>0</v>
      </c>
      <c r="AH77" s="49">
        <v>0</v>
      </c>
      <c r="AI77" s="49">
        <f>'Формат ИПР'!DU62</f>
        <v>0</v>
      </c>
      <c r="AJ77" s="49">
        <f>'Формат ИПР'!DV62</f>
        <v>0</v>
      </c>
      <c r="AK77" s="49">
        <f>'Формат ИПР'!ED62</f>
        <v>0</v>
      </c>
      <c r="AL77" s="49">
        <v>0</v>
      </c>
      <c r="AM77" s="16">
        <f>IF(M77="нд","нд",'Формат ИПР'!EC62-AN77-AO77)</f>
        <v>0</v>
      </c>
      <c r="AN77" s="49">
        <v>0</v>
      </c>
      <c r="AO77" s="49">
        <v>0</v>
      </c>
      <c r="AP77" s="49">
        <v>0</v>
      </c>
      <c r="AQ77" s="49">
        <f>'Формат ИПР'!EE62</f>
        <v>0</v>
      </c>
      <c r="AR77" s="49">
        <f>'Формат ИПР'!EF62</f>
        <v>0</v>
      </c>
      <c r="AS77" s="51">
        <f t="shared" si="201"/>
        <v>0</v>
      </c>
      <c r="AT77" s="51">
        <f t="shared" si="202"/>
        <v>0</v>
      </c>
      <c r="AU77" s="51">
        <f t="shared" si="203"/>
        <v>0</v>
      </c>
      <c r="AV77" s="51">
        <f t="shared" si="204"/>
        <v>0</v>
      </c>
      <c r="AW77" s="51">
        <f t="shared" si="205"/>
        <v>0</v>
      </c>
      <c r="AX77" s="51">
        <f t="shared" si="206"/>
        <v>0</v>
      </c>
      <c r="AY77" s="51">
        <f t="shared" si="207"/>
        <v>1</v>
      </c>
      <c r="AZ77" s="51">
        <f t="shared" si="208"/>
        <v>0</v>
      </c>
      <c r="BA77" s="49">
        <f>'Формат ИПР'!DE62</f>
        <v>0</v>
      </c>
      <c r="BB77" s="49">
        <v>0</v>
      </c>
      <c r="BC77" s="16">
        <f>'Формат ИПР'!DD62-BD77-BE77</f>
        <v>0</v>
      </c>
      <c r="BD77" s="49">
        <v>0</v>
      </c>
      <c r="BE77" s="49">
        <v>0</v>
      </c>
      <c r="BF77" s="49">
        <v>0</v>
      </c>
      <c r="BG77" s="49">
        <f>'Формат ИПР'!DF62</f>
        <v>0</v>
      </c>
      <c r="BH77" s="49">
        <f>'Формат ИПР'!DG62</f>
        <v>0</v>
      </c>
      <c r="BI77" s="49">
        <f>'Формат ИПР'!DO62</f>
        <v>0</v>
      </c>
      <c r="BJ77" s="49">
        <v>0</v>
      </c>
      <c r="BK77" s="16">
        <f>'Формат ИПР'!DN62-BL77-BM77</f>
        <v>0</v>
      </c>
      <c r="BL77" s="49">
        <v>0</v>
      </c>
      <c r="BM77" s="49">
        <v>0</v>
      </c>
      <c r="BN77" s="49">
        <v>0</v>
      </c>
      <c r="BO77" s="49">
        <f>'Формат ИПР'!DP62</f>
        <v>1</v>
      </c>
      <c r="BP77" s="49">
        <f>'Формат ИПР'!DQ62</f>
        <v>0</v>
      </c>
      <c r="BQ77" s="49">
        <f>'Формат ИПР'!DY62</f>
        <v>0</v>
      </c>
      <c r="BR77" s="49">
        <v>0</v>
      </c>
      <c r="BS77" s="16">
        <f>'Формат ИПР'!DX62-BT77-BU77</f>
        <v>0</v>
      </c>
      <c r="BT77" s="49">
        <v>0</v>
      </c>
      <c r="BU77" s="49">
        <v>0</v>
      </c>
      <c r="BV77" s="49">
        <v>0</v>
      </c>
      <c r="BW77" s="49">
        <f>'Формат ИПР'!DZ62</f>
        <v>0</v>
      </c>
      <c r="BX77" s="49">
        <f>'Формат ИПР'!EA62</f>
        <v>0</v>
      </c>
      <c r="BY77" s="49">
        <f>'Формат ИПР'!EI62</f>
        <v>0</v>
      </c>
      <c r="BZ77" s="49">
        <v>0</v>
      </c>
      <c r="CA77" s="16">
        <f>'Формат ИПР'!EH62-CB77-CC77</f>
        <v>0</v>
      </c>
      <c r="CB77" s="49">
        <v>0</v>
      </c>
      <c r="CC77" s="49">
        <v>0</v>
      </c>
      <c r="CD77" s="49">
        <v>0</v>
      </c>
      <c r="CE77" s="49">
        <f>'Формат ИПР'!EJ62</f>
        <v>0</v>
      </c>
      <c r="CF77" s="49">
        <f>'Формат ИПР'!EK62</f>
        <v>0</v>
      </c>
      <c r="CG77" s="54">
        <f t="shared" si="7"/>
        <v>0</v>
      </c>
      <c r="CH77" s="54">
        <f t="shared" si="8"/>
        <v>0</v>
      </c>
      <c r="CI77" s="54">
        <f t="shared" si="9"/>
        <v>0</v>
      </c>
      <c r="CJ77" s="54">
        <f t="shared" si="10"/>
        <v>0</v>
      </c>
      <c r="CK77" s="54">
        <f t="shared" si="11"/>
        <v>0</v>
      </c>
      <c r="CL77" s="54">
        <f t="shared" si="12"/>
        <v>0</v>
      </c>
      <c r="CM77" s="54">
        <f t="shared" si="13"/>
        <v>1</v>
      </c>
      <c r="CN77" s="54">
        <f t="shared" si="14"/>
        <v>0</v>
      </c>
      <c r="CO77" s="217" t="str">
        <f>'13'!CK76</f>
        <v>Выполнение обязательств по договору ТП № 45160от 03.07.2017г.д/с №1 от 21.03.2018г.</v>
      </c>
      <c r="CP77" s="190"/>
      <c r="CQ77" s="75"/>
      <c r="CR77" s="75"/>
      <c r="CS77" s="75"/>
      <c r="CT77" s="75"/>
    </row>
    <row r="78" spans="1:98" ht="27.75" customHeight="1">
      <c r="A78" s="225" t="str">
        <f>'Формат ИПР'!B63</f>
        <v>1.1.4.2</v>
      </c>
      <c r="B78" s="388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27" t="str">
        <f>'Формат ИПР'!D63</f>
        <v>H_Che82</v>
      </c>
      <c r="D78" s="33" t="s">
        <v>509</v>
      </c>
      <c r="E78" s="51">
        <f t="shared" si="190"/>
        <v>0</v>
      </c>
      <c r="F78" s="51">
        <f t="shared" si="190"/>
        <v>0</v>
      </c>
      <c r="G78" s="51">
        <f t="shared" si="190"/>
        <v>0</v>
      </c>
      <c r="H78" s="51">
        <f>IF(M78="нд","нд",P78+X78+AF78+AN78)</f>
        <v>0</v>
      </c>
      <c r="I78" s="51">
        <f>IF(M78="нд","нд",Q78+Y78+AG78+AO78)</f>
        <v>0</v>
      </c>
      <c r="J78" s="51">
        <f>IF(M78="нд","нд",R78+Z78+AH78+AP78)</f>
        <v>0</v>
      </c>
      <c r="K78" s="51">
        <f t="shared" si="191"/>
        <v>0</v>
      </c>
      <c r="L78" s="51">
        <f t="shared" si="191"/>
        <v>0</v>
      </c>
      <c r="M78" s="49">
        <f>'Формат ИПР'!CZ63</f>
        <v>0</v>
      </c>
      <c r="N78" s="49">
        <v>0</v>
      </c>
      <c r="O78" s="16">
        <f>IF(M78="нд","нд",'Формат ИПР'!CY63-P78-Q78)</f>
        <v>0</v>
      </c>
      <c r="P78" s="49">
        <v>0</v>
      </c>
      <c r="Q78" s="49">
        <v>0</v>
      </c>
      <c r="R78" s="49">
        <v>0</v>
      </c>
      <c r="S78" s="6">
        <f>'Формат ИПР'!DA63</f>
        <v>0</v>
      </c>
      <c r="T78" s="51">
        <f>'Формат ИПР'!DB63</f>
        <v>0</v>
      </c>
      <c r="U78" s="49">
        <f>'Формат ИПР'!DJ63</f>
        <v>0</v>
      </c>
      <c r="V78" s="6">
        <v>0</v>
      </c>
      <c r="W78" s="16">
        <f>IF(M78="нд","нд",'Формат ИПР'!DI63-X78-Y78)</f>
        <v>0</v>
      </c>
      <c r="X78" s="6">
        <v>0</v>
      </c>
      <c r="Y78" s="6">
        <v>0</v>
      </c>
      <c r="Z78" s="6">
        <v>0</v>
      </c>
      <c r="AA78" s="52">
        <f>'Формат ИПР'!DK63</f>
        <v>0</v>
      </c>
      <c r="AB78" s="6">
        <f>'Формат ИПР'!DL63</f>
        <v>0</v>
      </c>
      <c r="AC78" s="49">
        <f>'Формат ИПР'!DT63</f>
        <v>0</v>
      </c>
      <c r="AD78" s="49">
        <v>0</v>
      </c>
      <c r="AE78" s="16">
        <f>IF(M78="нд","нд",'Формат ИПР'!DS63-AF78-AG78)</f>
        <v>0</v>
      </c>
      <c r="AF78" s="49">
        <v>0</v>
      </c>
      <c r="AG78" s="49">
        <v>0</v>
      </c>
      <c r="AH78" s="49">
        <v>0</v>
      </c>
      <c r="AI78" s="49">
        <f>'Формат ИПР'!DU63</f>
        <v>0</v>
      </c>
      <c r="AJ78" s="49">
        <f>'Формат ИПР'!DV63</f>
        <v>0</v>
      </c>
      <c r="AK78" s="49">
        <f>'Формат ИПР'!ED63</f>
        <v>0</v>
      </c>
      <c r="AL78" s="49">
        <v>0</v>
      </c>
      <c r="AM78" s="16">
        <f>IF(M78="нд","нд",'Формат ИПР'!EC63-AN78-AO78)</f>
        <v>0</v>
      </c>
      <c r="AN78" s="49">
        <v>0</v>
      </c>
      <c r="AO78" s="49">
        <v>0</v>
      </c>
      <c r="AP78" s="49">
        <v>0</v>
      </c>
      <c r="AQ78" s="49">
        <f>'Формат ИПР'!EE63</f>
        <v>0</v>
      </c>
      <c r="AR78" s="49">
        <f>'Формат ИПР'!EF63</f>
        <v>0</v>
      </c>
      <c r="AS78" s="51">
        <f t="shared" si="192"/>
        <v>0</v>
      </c>
      <c r="AT78" s="51">
        <f t="shared" si="192"/>
        <v>0</v>
      </c>
      <c r="AU78" s="51">
        <f t="shared" si="192"/>
        <v>0</v>
      </c>
      <c r="AV78" s="51">
        <f t="shared" si="192"/>
        <v>0</v>
      </c>
      <c r="AW78" s="51">
        <f t="shared" si="192"/>
        <v>0</v>
      </c>
      <c r="AX78" s="51">
        <f t="shared" si="192"/>
        <v>0</v>
      </c>
      <c r="AY78" s="51">
        <f t="shared" si="192"/>
        <v>0</v>
      </c>
      <c r="AZ78" s="51">
        <f t="shared" si="192"/>
        <v>0</v>
      </c>
      <c r="BA78" s="49">
        <f>'Формат ИПР'!DE63</f>
        <v>0</v>
      </c>
      <c r="BB78" s="49">
        <v>0</v>
      </c>
      <c r="BC78" s="16">
        <f>'Формат ИПР'!DD63-BD78-BE78</f>
        <v>0</v>
      </c>
      <c r="BD78" s="49">
        <v>0</v>
      </c>
      <c r="BE78" s="49">
        <v>0</v>
      </c>
      <c r="BF78" s="49">
        <v>0</v>
      </c>
      <c r="BG78" s="49">
        <f>'Формат ИПР'!DF63</f>
        <v>0</v>
      </c>
      <c r="BH78" s="49">
        <f>'Формат ИПР'!DG63</f>
        <v>0</v>
      </c>
      <c r="BI78" s="49">
        <f>'Формат ИПР'!DO63</f>
        <v>0</v>
      </c>
      <c r="BJ78" s="49">
        <v>0</v>
      </c>
      <c r="BK78" s="16">
        <f>'Формат ИПР'!DN63-BL78-BM78</f>
        <v>0</v>
      </c>
      <c r="BL78" s="49">
        <v>0</v>
      </c>
      <c r="BM78" s="49">
        <v>0</v>
      </c>
      <c r="BN78" s="49">
        <v>0</v>
      </c>
      <c r="BO78" s="49">
        <f>'Формат ИПР'!DP63</f>
        <v>0</v>
      </c>
      <c r="BP78" s="49">
        <f>'Формат ИПР'!DQ63</f>
        <v>0</v>
      </c>
      <c r="BQ78" s="49">
        <f>'Формат ИПР'!DY63</f>
        <v>0</v>
      </c>
      <c r="BR78" s="49">
        <v>0</v>
      </c>
      <c r="BS78" s="16">
        <f>'Формат ИПР'!DX63-BT78-BU78</f>
        <v>0</v>
      </c>
      <c r="BT78" s="49">
        <v>0</v>
      </c>
      <c r="BU78" s="49">
        <v>0</v>
      </c>
      <c r="BV78" s="49">
        <v>0</v>
      </c>
      <c r="BW78" s="49">
        <f>'Формат ИПР'!DZ63</f>
        <v>0</v>
      </c>
      <c r="BX78" s="49">
        <f>'Формат ИПР'!EA63</f>
        <v>0</v>
      </c>
      <c r="BY78" s="49">
        <f>'Формат ИПР'!EI63</f>
        <v>0</v>
      </c>
      <c r="BZ78" s="49">
        <v>0</v>
      </c>
      <c r="CA78" s="16">
        <f>'Формат ИПР'!EH63-CB78-CC78</f>
        <v>0</v>
      </c>
      <c r="CB78" s="49">
        <v>0</v>
      </c>
      <c r="CC78" s="49">
        <v>0</v>
      </c>
      <c r="CD78" s="49">
        <v>0</v>
      </c>
      <c r="CE78" s="49">
        <f>'Формат ИПР'!EJ63</f>
        <v>0</v>
      </c>
      <c r="CF78" s="49">
        <f>'Формат ИПР'!EK63</f>
        <v>0</v>
      </c>
      <c r="CG78" s="54">
        <f t="shared" si="7"/>
        <v>0</v>
      </c>
      <c r="CH78" s="54">
        <f t="shared" si="8"/>
        <v>0</v>
      </c>
      <c r="CI78" s="54">
        <f t="shared" si="9"/>
        <v>0</v>
      </c>
      <c r="CJ78" s="54">
        <f t="shared" si="10"/>
        <v>0</v>
      </c>
      <c r="CK78" s="54">
        <f t="shared" si="11"/>
        <v>0</v>
      </c>
      <c r="CL78" s="54">
        <f t="shared" si="12"/>
        <v>0</v>
      </c>
      <c r="CM78" s="54">
        <f t="shared" si="13"/>
        <v>0</v>
      </c>
      <c r="CN78" s="54">
        <f t="shared" si="14"/>
        <v>0</v>
      </c>
      <c r="CO78" s="217" t="str">
        <f>'13'!CK77</f>
        <v>нд</v>
      </c>
      <c r="CP78" s="190"/>
      <c r="CQ78" s="75"/>
      <c r="CR78" s="75"/>
      <c r="CS78" s="75"/>
      <c r="CT78" s="75"/>
    </row>
    <row r="79" spans="1:98" ht="27.75" customHeight="1">
      <c r="A79" s="225" t="str">
        <f>'Формат ИПР'!B64</f>
        <v>1.1.4.2</v>
      </c>
      <c r="B79" s="388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9" s="227" t="str">
        <f>'Формат ИПР'!D64</f>
        <v>H_Che83</v>
      </c>
      <c r="D79" s="33" t="s">
        <v>509</v>
      </c>
      <c r="E79" s="51">
        <f t="shared" si="190"/>
        <v>0</v>
      </c>
      <c r="F79" s="51">
        <f t="shared" si="190"/>
        <v>0</v>
      </c>
      <c r="G79" s="51">
        <f t="shared" si="190"/>
        <v>0</v>
      </c>
      <c r="H79" s="51">
        <f>IF(M79="нд","нд",P79+X79+AF79+AN79)</f>
        <v>0</v>
      </c>
      <c r="I79" s="51">
        <f>IF(M79="нд","нд",Q79+Y79+AG79+AO79)</f>
        <v>0</v>
      </c>
      <c r="J79" s="51">
        <f>IF(M79="нд","нд",R79+Z79+AH79+AP79)</f>
        <v>0</v>
      </c>
      <c r="K79" s="51">
        <f t="shared" si="191"/>
        <v>0</v>
      </c>
      <c r="L79" s="51">
        <f t="shared" si="191"/>
        <v>0</v>
      </c>
      <c r="M79" s="49">
        <f>'Формат ИПР'!CZ64</f>
        <v>0</v>
      </c>
      <c r="N79" s="49">
        <v>0</v>
      </c>
      <c r="O79" s="16">
        <f>IF(M79="нд","нд",'Формат ИПР'!CY64-P79-Q79)</f>
        <v>0</v>
      </c>
      <c r="P79" s="49">
        <v>0</v>
      </c>
      <c r="Q79" s="49">
        <v>0</v>
      </c>
      <c r="R79" s="49">
        <v>0</v>
      </c>
      <c r="S79" s="6">
        <f>'Формат ИПР'!DA64</f>
        <v>0</v>
      </c>
      <c r="T79" s="51">
        <f>'Формат ИПР'!DB64</f>
        <v>0</v>
      </c>
      <c r="U79" s="49">
        <f>'Формат ИПР'!DJ64</f>
        <v>0</v>
      </c>
      <c r="V79" s="6">
        <v>0</v>
      </c>
      <c r="W79" s="16">
        <f>IF(M79="нд","нд",'Формат ИПР'!DI64-X79-Y79)</f>
        <v>0</v>
      </c>
      <c r="X79" s="6">
        <v>0</v>
      </c>
      <c r="Y79" s="6">
        <v>0</v>
      </c>
      <c r="Z79" s="6">
        <v>0</v>
      </c>
      <c r="AA79" s="52">
        <f>'Формат ИПР'!DK64</f>
        <v>0</v>
      </c>
      <c r="AB79" s="6">
        <f>'Формат ИПР'!DL64</f>
        <v>0</v>
      </c>
      <c r="AC79" s="49">
        <f>'Формат ИПР'!DT64</f>
        <v>0</v>
      </c>
      <c r="AD79" s="49">
        <v>0</v>
      </c>
      <c r="AE79" s="16">
        <f>IF(M79="нд","нд",'Формат ИПР'!DS64-AF79-AG79)</f>
        <v>0</v>
      </c>
      <c r="AF79" s="49">
        <v>0</v>
      </c>
      <c r="AG79" s="49">
        <v>0</v>
      </c>
      <c r="AH79" s="49">
        <v>0</v>
      </c>
      <c r="AI79" s="49">
        <f>'Формат ИПР'!DU64</f>
        <v>0</v>
      </c>
      <c r="AJ79" s="49">
        <f>'Формат ИПР'!DV64</f>
        <v>0</v>
      </c>
      <c r="AK79" s="49">
        <f>'Формат ИПР'!ED64</f>
        <v>0</v>
      </c>
      <c r="AL79" s="49">
        <v>0</v>
      </c>
      <c r="AM79" s="16">
        <f>IF(M79="нд","нд",'Формат ИПР'!EC64-AN79-AO79)</f>
        <v>0</v>
      </c>
      <c r="AN79" s="49">
        <v>0</v>
      </c>
      <c r="AO79" s="49">
        <v>0</v>
      </c>
      <c r="AP79" s="49">
        <v>0</v>
      </c>
      <c r="AQ79" s="49">
        <f>'Формат ИПР'!EE64</f>
        <v>0</v>
      </c>
      <c r="AR79" s="49">
        <f>'Формат ИПР'!EF64</f>
        <v>0</v>
      </c>
      <c r="AS79" s="51">
        <f t="shared" si="192"/>
        <v>0</v>
      </c>
      <c r="AT79" s="51">
        <f t="shared" si="192"/>
        <v>0</v>
      </c>
      <c r="AU79" s="51">
        <f t="shared" si="192"/>
        <v>0</v>
      </c>
      <c r="AV79" s="51">
        <f t="shared" si="192"/>
        <v>0</v>
      </c>
      <c r="AW79" s="51">
        <f t="shared" si="192"/>
        <v>0</v>
      </c>
      <c r="AX79" s="51">
        <f t="shared" si="192"/>
        <v>0</v>
      </c>
      <c r="AY79" s="51">
        <f t="shared" si="192"/>
        <v>0</v>
      </c>
      <c r="AZ79" s="51">
        <f t="shared" si="192"/>
        <v>0</v>
      </c>
      <c r="BA79" s="49">
        <f>'Формат ИПР'!DE64</f>
        <v>0</v>
      </c>
      <c r="BB79" s="49">
        <v>0</v>
      </c>
      <c r="BC79" s="16">
        <f>'Формат ИПР'!DD64-BD79-BE79</f>
        <v>0</v>
      </c>
      <c r="BD79" s="49">
        <v>0</v>
      </c>
      <c r="BE79" s="49">
        <v>0</v>
      </c>
      <c r="BF79" s="49">
        <v>0</v>
      </c>
      <c r="BG79" s="49">
        <f>'Формат ИПР'!DF64</f>
        <v>0</v>
      </c>
      <c r="BH79" s="49">
        <f>'Формат ИПР'!DG64</f>
        <v>0</v>
      </c>
      <c r="BI79" s="49">
        <f>'Формат ИПР'!DO64</f>
        <v>0</v>
      </c>
      <c r="BJ79" s="49">
        <v>0</v>
      </c>
      <c r="BK79" s="16">
        <f>'Формат ИПР'!DN64-BL79-BM79</f>
        <v>0</v>
      </c>
      <c r="BL79" s="49">
        <v>0</v>
      </c>
      <c r="BM79" s="49">
        <v>0</v>
      </c>
      <c r="BN79" s="49">
        <v>0</v>
      </c>
      <c r="BO79" s="49">
        <f>'Формат ИПР'!DP64</f>
        <v>0</v>
      </c>
      <c r="BP79" s="49">
        <f>'Формат ИПР'!DQ64</f>
        <v>0</v>
      </c>
      <c r="BQ79" s="49">
        <f>'Формат ИПР'!DY64</f>
        <v>0</v>
      </c>
      <c r="BR79" s="49">
        <v>0</v>
      </c>
      <c r="BS79" s="16">
        <f>'Формат ИПР'!DX64-BT79-BU79</f>
        <v>0</v>
      </c>
      <c r="BT79" s="49">
        <v>0</v>
      </c>
      <c r="BU79" s="49">
        <v>0</v>
      </c>
      <c r="BV79" s="49">
        <v>0</v>
      </c>
      <c r="BW79" s="49">
        <f>'Формат ИПР'!DZ64</f>
        <v>0</v>
      </c>
      <c r="BX79" s="49">
        <f>'Формат ИПР'!EA64</f>
        <v>0</v>
      </c>
      <c r="BY79" s="49">
        <f>'Формат ИПР'!EI64</f>
        <v>0</v>
      </c>
      <c r="BZ79" s="49">
        <v>0</v>
      </c>
      <c r="CA79" s="16">
        <f>'Формат ИПР'!EH64-CB79-CC79</f>
        <v>0</v>
      </c>
      <c r="CB79" s="49">
        <v>0</v>
      </c>
      <c r="CC79" s="49">
        <v>0</v>
      </c>
      <c r="CD79" s="49">
        <v>0</v>
      </c>
      <c r="CE79" s="49">
        <f>'Формат ИПР'!EJ64</f>
        <v>0</v>
      </c>
      <c r="CF79" s="49">
        <f>'Формат ИПР'!EK64</f>
        <v>0</v>
      </c>
      <c r="CG79" s="54">
        <f t="shared" si="7"/>
        <v>0</v>
      </c>
      <c r="CH79" s="54">
        <f t="shared" si="8"/>
        <v>0</v>
      </c>
      <c r="CI79" s="54">
        <f t="shared" si="9"/>
        <v>0</v>
      </c>
      <c r="CJ79" s="54">
        <f t="shared" si="10"/>
        <v>0</v>
      </c>
      <c r="CK79" s="54">
        <f t="shared" si="11"/>
        <v>0</v>
      </c>
      <c r="CL79" s="54">
        <f t="shared" si="12"/>
        <v>0</v>
      </c>
      <c r="CM79" s="54">
        <f t="shared" si="13"/>
        <v>0</v>
      </c>
      <c r="CN79" s="54">
        <f t="shared" si="14"/>
        <v>0</v>
      </c>
      <c r="CO79" s="217" t="str">
        <f>'13'!CK78</f>
        <v>нд</v>
      </c>
      <c r="CP79" s="190"/>
      <c r="CQ79" s="75"/>
      <c r="CR79" s="75"/>
      <c r="CS79" s="75"/>
      <c r="CT79" s="75"/>
    </row>
    <row r="80" spans="1:98" ht="27.75" customHeight="1">
      <c r="A80" s="225" t="s">
        <v>138</v>
      </c>
      <c r="B80" s="388" t="s">
        <v>139</v>
      </c>
      <c r="C80" s="227" t="s">
        <v>107</v>
      </c>
      <c r="D80" s="33" t="s">
        <v>509</v>
      </c>
      <c r="E80" s="51">
        <f t="shared" ref="E80:AJ80" si="209">E81+E89+E92+E101</f>
        <v>0</v>
      </c>
      <c r="F80" s="51">
        <f t="shared" si="209"/>
        <v>0</v>
      </c>
      <c r="G80" s="51">
        <f t="shared" si="209"/>
        <v>0</v>
      </c>
      <c r="H80" s="51">
        <f t="shared" si="209"/>
        <v>0</v>
      </c>
      <c r="I80" s="51">
        <f t="shared" si="209"/>
        <v>0</v>
      </c>
      <c r="J80" s="51">
        <f t="shared" si="209"/>
        <v>0</v>
      </c>
      <c r="K80" s="51">
        <f t="shared" si="209"/>
        <v>1</v>
      </c>
      <c r="L80" s="51">
        <f t="shared" si="209"/>
        <v>0</v>
      </c>
      <c r="M80" s="6">
        <f t="shared" si="209"/>
        <v>0</v>
      </c>
      <c r="N80" s="6">
        <f t="shared" si="209"/>
        <v>0</v>
      </c>
      <c r="O80" s="235">
        <f t="shared" si="209"/>
        <v>0</v>
      </c>
      <c r="P80" s="6">
        <f t="shared" si="209"/>
        <v>0</v>
      </c>
      <c r="Q80" s="6">
        <f t="shared" si="209"/>
        <v>0</v>
      </c>
      <c r="R80" s="6">
        <f t="shared" si="209"/>
        <v>0</v>
      </c>
      <c r="S80" s="6">
        <f t="shared" si="209"/>
        <v>0</v>
      </c>
      <c r="T80" s="51">
        <f t="shared" si="209"/>
        <v>0</v>
      </c>
      <c r="U80" s="6">
        <f t="shared" si="209"/>
        <v>0</v>
      </c>
      <c r="V80" s="6">
        <f t="shared" si="209"/>
        <v>0</v>
      </c>
      <c r="W80" s="235">
        <f t="shared" si="209"/>
        <v>0</v>
      </c>
      <c r="X80" s="6">
        <f t="shared" si="209"/>
        <v>0</v>
      </c>
      <c r="Y80" s="6">
        <f t="shared" si="209"/>
        <v>0</v>
      </c>
      <c r="Z80" s="6">
        <f t="shared" si="209"/>
        <v>0</v>
      </c>
      <c r="AA80" s="52">
        <f t="shared" si="209"/>
        <v>0</v>
      </c>
      <c r="AB80" s="6">
        <f t="shared" si="209"/>
        <v>0</v>
      </c>
      <c r="AC80" s="6">
        <f t="shared" si="209"/>
        <v>0</v>
      </c>
      <c r="AD80" s="6">
        <f t="shared" si="209"/>
        <v>0</v>
      </c>
      <c r="AE80" s="235">
        <f t="shared" si="209"/>
        <v>0</v>
      </c>
      <c r="AF80" s="6">
        <f t="shared" si="209"/>
        <v>0</v>
      </c>
      <c r="AG80" s="6">
        <f t="shared" si="209"/>
        <v>0</v>
      </c>
      <c r="AH80" s="6">
        <f t="shared" si="209"/>
        <v>0</v>
      </c>
      <c r="AI80" s="6">
        <f t="shared" si="209"/>
        <v>0</v>
      </c>
      <c r="AJ80" s="6">
        <f t="shared" si="209"/>
        <v>0</v>
      </c>
      <c r="AK80" s="6">
        <f t="shared" ref="AK80:BP80" si="210">AK81+AK89+AK92+AK101</f>
        <v>0</v>
      </c>
      <c r="AL80" s="6">
        <f t="shared" si="210"/>
        <v>0</v>
      </c>
      <c r="AM80" s="235">
        <f t="shared" si="210"/>
        <v>0</v>
      </c>
      <c r="AN80" s="6">
        <f t="shared" si="210"/>
        <v>0</v>
      </c>
      <c r="AO80" s="6">
        <f t="shared" si="210"/>
        <v>0</v>
      </c>
      <c r="AP80" s="6">
        <f t="shared" si="210"/>
        <v>0</v>
      </c>
      <c r="AQ80" s="6">
        <f t="shared" si="210"/>
        <v>1</v>
      </c>
      <c r="AR80" s="6">
        <f t="shared" si="210"/>
        <v>0</v>
      </c>
      <c r="AS80" s="51">
        <f t="shared" si="210"/>
        <v>0</v>
      </c>
      <c r="AT80" s="51">
        <f t="shared" si="210"/>
        <v>0</v>
      </c>
      <c r="AU80" s="51">
        <f t="shared" si="210"/>
        <v>0</v>
      </c>
      <c r="AV80" s="51">
        <f t="shared" si="210"/>
        <v>0</v>
      </c>
      <c r="AW80" s="51">
        <f t="shared" si="210"/>
        <v>0</v>
      </c>
      <c r="AX80" s="51">
        <f t="shared" si="210"/>
        <v>0</v>
      </c>
      <c r="AY80" s="51">
        <f t="shared" si="210"/>
        <v>6</v>
      </c>
      <c r="AZ80" s="51">
        <f t="shared" si="210"/>
        <v>0</v>
      </c>
      <c r="BA80" s="6">
        <f t="shared" si="210"/>
        <v>0</v>
      </c>
      <c r="BB80" s="6">
        <f t="shared" si="210"/>
        <v>0</v>
      </c>
      <c r="BC80" s="235">
        <f t="shared" si="210"/>
        <v>0</v>
      </c>
      <c r="BD80" s="6">
        <f t="shared" si="210"/>
        <v>0</v>
      </c>
      <c r="BE80" s="6">
        <f t="shared" si="210"/>
        <v>0</v>
      </c>
      <c r="BF80" s="6">
        <f t="shared" si="210"/>
        <v>0</v>
      </c>
      <c r="BG80" s="6">
        <f t="shared" si="210"/>
        <v>0</v>
      </c>
      <c r="BH80" s="6">
        <f t="shared" si="210"/>
        <v>0</v>
      </c>
      <c r="BI80" s="6">
        <f t="shared" si="210"/>
        <v>0</v>
      </c>
      <c r="BJ80" s="6">
        <f t="shared" si="210"/>
        <v>0</v>
      </c>
      <c r="BK80" s="235">
        <f t="shared" si="210"/>
        <v>0</v>
      </c>
      <c r="BL80" s="6">
        <f t="shared" si="210"/>
        <v>0</v>
      </c>
      <c r="BM80" s="6">
        <f t="shared" si="210"/>
        <v>0</v>
      </c>
      <c r="BN80" s="6">
        <f t="shared" si="210"/>
        <v>0</v>
      </c>
      <c r="BO80" s="6">
        <f t="shared" si="210"/>
        <v>0</v>
      </c>
      <c r="BP80" s="6">
        <f t="shared" si="210"/>
        <v>0</v>
      </c>
      <c r="BQ80" s="6">
        <f t="shared" ref="BQ80:CF80" si="211">BQ81+BQ89+BQ92+BQ101</f>
        <v>0</v>
      </c>
      <c r="BR80" s="6">
        <f t="shared" si="211"/>
        <v>0</v>
      </c>
      <c r="BS80" s="235">
        <f t="shared" si="211"/>
        <v>0</v>
      </c>
      <c r="BT80" s="6">
        <f t="shared" si="211"/>
        <v>0</v>
      </c>
      <c r="BU80" s="6">
        <f t="shared" si="211"/>
        <v>0</v>
      </c>
      <c r="BV80" s="6">
        <f t="shared" si="211"/>
        <v>0</v>
      </c>
      <c r="BW80" s="6">
        <f t="shared" si="211"/>
        <v>6</v>
      </c>
      <c r="BX80" s="6">
        <f t="shared" si="211"/>
        <v>0</v>
      </c>
      <c r="BY80" s="6">
        <f t="shared" si="211"/>
        <v>0</v>
      </c>
      <c r="BZ80" s="6">
        <f t="shared" si="211"/>
        <v>0</v>
      </c>
      <c r="CA80" s="235">
        <f t="shared" si="211"/>
        <v>0</v>
      </c>
      <c r="CB80" s="6">
        <f t="shared" si="211"/>
        <v>0</v>
      </c>
      <c r="CC80" s="6">
        <f t="shared" si="211"/>
        <v>0</v>
      </c>
      <c r="CD80" s="6">
        <f t="shared" si="211"/>
        <v>0</v>
      </c>
      <c r="CE80" s="6">
        <f t="shared" si="211"/>
        <v>0</v>
      </c>
      <c r="CF80" s="6">
        <f t="shared" si="211"/>
        <v>0</v>
      </c>
      <c r="CG80" s="54">
        <f t="shared" si="7"/>
        <v>0</v>
      </c>
      <c r="CH80" s="54">
        <f t="shared" si="8"/>
        <v>0</v>
      </c>
      <c r="CI80" s="54">
        <f t="shared" si="9"/>
        <v>0</v>
      </c>
      <c r="CJ80" s="54">
        <f t="shared" si="10"/>
        <v>0</v>
      </c>
      <c r="CK80" s="54">
        <f t="shared" si="11"/>
        <v>0</v>
      </c>
      <c r="CL80" s="54">
        <f t="shared" si="12"/>
        <v>0</v>
      </c>
      <c r="CM80" s="54">
        <f t="shared" si="13"/>
        <v>6</v>
      </c>
      <c r="CN80" s="54">
        <f t="shared" si="14"/>
        <v>0</v>
      </c>
      <c r="CO80" s="279" t="str">
        <f>'13'!CK79</f>
        <v>нд</v>
      </c>
      <c r="CP80" s="190"/>
      <c r="CQ80" s="75"/>
      <c r="CR80" s="75"/>
      <c r="CS80" s="75"/>
      <c r="CT80" s="75"/>
    </row>
    <row r="81" spans="1:98" ht="27.75" customHeight="1">
      <c r="A81" s="225" t="s">
        <v>140</v>
      </c>
      <c r="B81" s="388" t="s">
        <v>141</v>
      </c>
      <c r="C81" s="227" t="s">
        <v>107</v>
      </c>
      <c r="D81" s="33" t="s">
        <v>509</v>
      </c>
      <c r="E81" s="51">
        <f t="shared" ref="E81:AJ81" si="212">E82+E83</f>
        <v>0</v>
      </c>
      <c r="F81" s="51">
        <f t="shared" si="212"/>
        <v>0</v>
      </c>
      <c r="G81" s="51">
        <f t="shared" si="212"/>
        <v>0</v>
      </c>
      <c r="H81" s="51">
        <f t="shared" si="212"/>
        <v>0</v>
      </c>
      <c r="I81" s="51">
        <f t="shared" si="212"/>
        <v>0</v>
      </c>
      <c r="J81" s="51">
        <f t="shared" si="212"/>
        <v>0</v>
      </c>
      <c r="K81" s="51">
        <f t="shared" si="212"/>
        <v>0</v>
      </c>
      <c r="L81" s="51">
        <f t="shared" si="212"/>
        <v>0</v>
      </c>
      <c r="M81" s="6">
        <f t="shared" si="212"/>
        <v>0</v>
      </c>
      <c r="N81" s="6">
        <f t="shared" si="212"/>
        <v>0</v>
      </c>
      <c r="O81" s="235">
        <f t="shared" si="212"/>
        <v>0</v>
      </c>
      <c r="P81" s="6">
        <f t="shared" si="212"/>
        <v>0</v>
      </c>
      <c r="Q81" s="6">
        <f t="shared" si="212"/>
        <v>0</v>
      </c>
      <c r="R81" s="6">
        <f t="shared" si="212"/>
        <v>0</v>
      </c>
      <c r="S81" s="6">
        <f t="shared" si="212"/>
        <v>0</v>
      </c>
      <c r="T81" s="51">
        <f t="shared" si="212"/>
        <v>0</v>
      </c>
      <c r="U81" s="6">
        <f t="shared" si="212"/>
        <v>0</v>
      </c>
      <c r="V81" s="6">
        <f t="shared" si="212"/>
        <v>0</v>
      </c>
      <c r="W81" s="235">
        <f t="shared" si="212"/>
        <v>0</v>
      </c>
      <c r="X81" s="6">
        <f t="shared" si="212"/>
        <v>0</v>
      </c>
      <c r="Y81" s="6">
        <f t="shared" si="212"/>
        <v>0</v>
      </c>
      <c r="Z81" s="6">
        <f t="shared" si="212"/>
        <v>0</v>
      </c>
      <c r="AA81" s="52">
        <f t="shared" si="212"/>
        <v>0</v>
      </c>
      <c r="AB81" s="6">
        <f t="shared" si="212"/>
        <v>0</v>
      </c>
      <c r="AC81" s="6">
        <f t="shared" si="212"/>
        <v>0</v>
      </c>
      <c r="AD81" s="6">
        <f t="shared" si="212"/>
        <v>0</v>
      </c>
      <c r="AE81" s="235">
        <f t="shared" si="212"/>
        <v>0</v>
      </c>
      <c r="AF81" s="6">
        <f t="shared" si="212"/>
        <v>0</v>
      </c>
      <c r="AG81" s="6">
        <f t="shared" si="212"/>
        <v>0</v>
      </c>
      <c r="AH81" s="6">
        <f t="shared" si="212"/>
        <v>0</v>
      </c>
      <c r="AI81" s="6">
        <f t="shared" si="212"/>
        <v>0</v>
      </c>
      <c r="AJ81" s="6">
        <f t="shared" si="212"/>
        <v>0</v>
      </c>
      <c r="AK81" s="6">
        <f t="shared" ref="AK81:BP81" si="213">AK82+AK83</f>
        <v>0</v>
      </c>
      <c r="AL81" s="6">
        <f t="shared" si="213"/>
        <v>0</v>
      </c>
      <c r="AM81" s="235">
        <f t="shared" si="213"/>
        <v>0</v>
      </c>
      <c r="AN81" s="6">
        <f t="shared" si="213"/>
        <v>0</v>
      </c>
      <c r="AO81" s="6">
        <f t="shared" si="213"/>
        <v>0</v>
      </c>
      <c r="AP81" s="6">
        <f t="shared" si="213"/>
        <v>0</v>
      </c>
      <c r="AQ81" s="6">
        <f t="shared" si="213"/>
        <v>0</v>
      </c>
      <c r="AR81" s="6">
        <f t="shared" si="213"/>
        <v>0</v>
      </c>
      <c r="AS81" s="51">
        <f t="shared" si="213"/>
        <v>0</v>
      </c>
      <c r="AT81" s="51">
        <f t="shared" si="213"/>
        <v>0</v>
      </c>
      <c r="AU81" s="51">
        <f t="shared" si="213"/>
        <v>0</v>
      </c>
      <c r="AV81" s="51">
        <f t="shared" si="213"/>
        <v>0</v>
      </c>
      <c r="AW81" s="51">
        <f t="shared" si="213"/>
        <v>0</v>
      </c>
      <c r="AX81" s="51">
        <f t="shared" si="213"/>
        <v>0</v>
      </c>
      <c r="AY81" s="51">
        <f t="shared" si="213"/>
        <v>6</v>
      </c>
      <c r="AZ81" s="51">
        <f t="shared" si="213"/>
        <v>0</v>
      </c>
      <c r="BA81" s="6">
        <f t="shared" si="213"/>
        <v>0</v>
      </c>
      <c r="BB81" s="6">
        <f t="shared" si="213"/>
        <v>0</v>
      </c>
      <c r="BC81" s="235">
        <f t="shared" si="213"/>
        <v>0</v>
      </c>
      <c r="BD81" s="6">
        <f t="shared" si="213"/>
        <v>0</v>
      </c>
      <c r="BE81" s="6">
        <f t="shared" si="213"/>
        <v>0</v>
      </c>
      <c r="BF81" s="6">
        <f t="shared" si="213"/>
        <v>0</v>
      </c>
      <c r="BG81" s="6">
        <f t="shared" si="213"/>
        <v>0</v>
      </c>
      <c r="BH81" s="6">
        <f t="shared" si="213"/>
        <v>0</v>
      </c>
      <c r="BI81" s="6">
        <f t="shared" si="213"/>
        <v>0</v>
      </c>
      <c r="BJ81" s="6">
        <f t="shared" si="213"/>
        <v>0</v>
      </c>
      <c r="BK81" s="235">
        <f t="shared" si="213"/>
        <v>0</v>
      </c>
      <c r="BL81" s="6">
        <f t="shared" si="213"/>
        <v>0</v>
      </c>
      <c r="BM81" s="6">
        <f t="shared" si="213"/>
        <v>0</v>
      </c>
      <c r="BN81" s="6">
        <f t="shared" si="213"/>
        <v>0</v>
      </c>
      <c r="BO81" s="6">
        <f t="shared" si="213"/>
        <v>0</v>
      </c>
      <c r="BP81" s="6">
        <f t="shared" si="213"/>
        <v>0</v>
      </c>
      <c r="BQ81" s="6">
        <f t="shared" ref="BQ81:CF81" si="214">BQ82+BQ83</f>
        <v>0</v>
      </c>
      <c r="BR81" s="6">
        <f t="shared" si="214"/>
        <v>0</v>
      </c>
      <c r="BS81" s="235">
        <f t="shared" si="214"/>
        <v>0</v>
      </c>
      <c r="BT81" s="6">
        <f t="shared" si="214"/>
        <v>0</v>
      </c>
      <c r="BU81" s="6">
        <f t="shared" si="214"/>
        <v>0</v>
      </c>
      <c r="BV81" s="6">
        <f t="shared" si="214"/>
        <v>0</v>
      </c>
      <c r="BW81" s="6">
        <f t="shared" si="214"/>
        <v>6</v>
      </c>
      <c r="BX81" s="6">
        <f t="shared" si="214"/>
        <v>0</v>
      </c>
      <c r="BY81" s="6">
        <f t="shared" si="214"/>
        <v>0</v>
      </c>
      <c r="BZ81" s="6">
        <f t="shared" si="214"/>
        <v>0</v>
      </c>
      <c r="CA81" s="235">
        <f t="shared" si="214"/>
        <v>0</v>
      </c>
      <c r="CB81" s="6">
        <f t="shared" si="214"/>
        <v>0</v>
      </c>
      <c r="CC81" s="6">
        <f t="shared" si="214"/>
        <v>0</v>
      </c>
      <c r="CD81" s="6">
        <f t="shared" si="214"/>
        <v>0</v>
      </c>
      <c r="CE81" s="6">
        <f t="shared" si="214"/>
        <v>0</v>
      </c>
      <c r="CF81" s="6">
        <f t="shared" si="214"/>
        <v>0</v>
      </c>
      <c r="CG81" s="54">
        <f t="shared" si="7"/>
        <v>0</v>
      </c>
      <c r="CH81" s="54">
        <f t="shared" si="8"/>
        <v>0</v>
      </c>
      <c r="CI81" s="54">
        <f t="shared" si="9"/>
        <v>0</v>
      </c>
      <c r="CJ81" s="54">
        <f t="shared" si="10"/>
        <v>0</v>
      </c>
      <c r="CK81" s="54">
        <f t="shared" si="11"/>
        <v>0</v>
      </c>
      <c r="CL81" s="54">
        <f t="shared" si="12"/>
        <v>0</v>
      </c>
      <c r="CM81" s="54">
        <f t="shared" si="13"/>
        <v>6</v>
      </c>
      <c r="CN81" s="54">
        <f t="shared" si="14"/>
        <v>0</v>
      </c>
      <c r="CO81" s="279" t="str">
        <f>'13'!CK80</f>
        <v>нд</v>
      </c>
      <c r="CP81" s="190"/>
      <c r="CQ81" s="75"/>
      <c r="CR81" s="75"/>
      <c r="CS81" s="75"/>
      <c r="CT81" s="75"/>
    </row>
    <row r="82" spans="1:98" ht="27.75" customHeight="1">
      <c r="A82" s="225" t="s">
        <v>142</v>
      </c>
      <c r="B82" s="388" t="s">
        <v>143</v>
      </c>
      <c r="C82" s="227" t="s">
        <v>107</v>
      </c>
      <c r="D82" s="33" t="s">
        <v>509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6">
        <v>0</v>
      </c>
      <c r="N82" s="6">
        <v>0</v>
      </c>
      <c r="O82" s="235">
        <v>0</v>
      </c>
      <c r="P82" s="6">
        <v>0</v>
      </c>
      <c r="Q82" s="6">
        <v>0</v>
      </c>
      <c r="R82" s="6">
        <v>0</v>
      </c>
      <c r="S82" s="6">
        <v>0</v>
      </c>
      <c r="T82" s="51">
        <v>0</v>
      </c>
      <c r="U82" s="6">
        <v>0</v>
      </c>
      <c r="V82" s="6">
        <v>0</v>
      </c>
      <c r="W82" s="235">
        <v>0</v>
      </c>
      <c r="X82" s="6">
        <v>0</v>
      </c>
      <c r="Y82" s="6">
        <v>0</v>
      </c>
      <c r="Z82" s="6">
        <v>0</v>
      </c>
      <c r="AA82" s="52">
        <v>0</v>
      </c>
      <c r="AB82" s="6">
        <v>0</v>
      </c>
      <c r="AC82" s="6">
        <v>0</v>
      </c>
      <c r="AD82" s="6">
        <v>0</v>
      </c>
      <c r="AE82" s="235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235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51">
        <v>0</v>
      </c>
      <c r="AT82" s="51">
        <v>0</v>
      </c>
      <c r="AU82" s="51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6">
        <v>0</v>
      </c>
      <c r="BB82" s="51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51">
        <v>0</v>
      </c>
      <c r="BR82" s="51">
        <v>0</v>
      </c>
      <c r="BS82" s="51">
        <v>0</v>
      </c>
      <c r="BT82" s="51">
        <v>0</v>
      </c>
      <c r="BU82" s="51">
        <v>0</v>
      </c>
      <c r="BV82" s="51">
        <v>0</v>
      </c>
      <c r="BW82" s="51">
        <v>0</v>
      </c>
      <c r="BX82" s="51">
        <v>0</v>
      </c>
      <c r="BY82" s="51">
        <v>0</v>
      </c>
      <c r="BZ82" s="51">
        <v>0</v>
      </c>
      <c r="CA82" s="51">
        <v>0</v>
      </c>
      <c r="CB82" s="51">
        <v>0</v>
      </c>
      <c r="CC82" s="51">
        <v>0</v>
      </c>
      <c r="CD82" s="51">
        <v>0</v>
      </c>
      <c r="CE82" s="51">
        <v>0</v>
      </c>
      <c r="CF82" s="51">
        <v>0</v>
      </c>
      <c r="CG82" s="54">
        <f t="shared" si="7"/>
        <v>0</v>
      </c>
      <c r="CH82" s="54">
        <f t="shared" si="8"/>
        <v>0</v>
      </c>
      <c r="CI82" s="54">
        <f t="shared" si="9"/>
        <v>0</v>
      </c>
      <c r="CJ82" s="54">
        <f t="shared" si="10"/>
        <v>0</v>
      </c>
      <c r="CK82" s="54">
        <f t="shared" si="11"/>
        <v>0</v>
      </c>
      <c r="CL82" s="54">
        <f t="shared" si="12"/>
        <v>0</v>
      </c>
      <c r="CM82" s="54">
        <f t="shared" si="13"/>
        <v>0</v>
      </c>
      <c r="CN82" s="54">
        <f t="shared" si="14"/>
        <v>0</v>
      </c>
      <c r="CO82" s="279" t="str">
        <f>'13'!CK81</f>
        <v>нд</v>
      </c>
      <c r="CP82" s="190"/>
      <c r="CQ82" s="75"/>
      <c r="CR82" s="75"/>
      <c r="CS82" s="75"/>
      <c r="CT82" s="75"/>
    </row>
    <row r="83" spans="1:98" ht="27.75" customHeight="1">
      <c r="A83" s="225" t="s">
        <v>144</v>
      </c>
      <c r="B83" s="388" t="s">
        <v>145</v>
      </c>
      <c r="C83" s="227" t="s">
        <v>107</v>
      </c>
      <c r="D83" s="33" t="s">
        <v>509</v>
      </c>
      <c r="E83" s="249">
        <f>SUM(E84:E88)</f>
        <v>0</v>
      </c>
      <c r="F83" s="249">
        <f t="shared" ref="F83:BQ83" si="215">SUM(F84:F88)</f>
        <v>0</v>
      </c>
      <c r="G83" s="249">
        <f t="shared" si="215"/>
        <v>0</v>
      </c>
      <c r="H83" s="249">
        <f t="shared" si="215"/>
        <v>0</v>
      </c>
      <c r="I83" s="249">
        <f t="shared" si="215"/>
        <v>0</v>
      </c>
      <c r="J83" s="249">
        <f t="shared" si="215"/>
        <v>0</v>
      </c>
      <c r="K83" s="249">
        <f t="shared" si="215"/>
        <v>0</v>
      </c>
      <c r="L83" s="249">
        <f t="shared" si="215"/>
        <v>0</v>
      </c>
      <c r="M83" s="249">
        <f t="shared" si="215"/>
        <v>0</v>
      </c>
      <c r="N83" s="249">
        <f t="shared" si="215"/>
        <v>0</v>
      </c>
      <c r="O83" s="249">
        <f t="shared" si="215"/>
        <v>0</v>
      </c>
      <c r="P83" s="249">
        <f t="shared" si="215"/>
        <v>0</v>
      </c>
      <c r="Q83" s="249">
        <f t="shared" si="215"/>
        <v>0</v>
      </c>
      <c r="R83" s="249">
        <f t="shared" si="215"/>
        <v>0</v>
      </c>
      <c r="S83" s="249">
        <f t="shared" si="215"/>
        <v>0</v>
      </c>
      <c r="T83" s="249">
        <f t="shared" si="215"/>
        <v>0</v>
      </c>
      <c r="U83" s="249">
        <f t="shared" si="215"/>
        <v>0</v>
      </c>
      <c r="V83" s="249">
        <f t="shared" si="215"/>
        <v>0</v>
      </c>
      <c r="W83" s="249">
        <f t="shared" si="215"/>
        <v>0</v>
      </c>
      <c r="X83" s="249">
        <f t="shared" si="215"/>
        <v>0</v>
      </c>
      <c r="Y83" s="249">
        <f t="shared" si="215"/>
        <v>0</v>
      </c>
      <c r="Z83" s="249">
        <f t="shared" si="215"/>
        <v>0</v>
      </c>
      <c r="AA83" s="249">
        <f t="shared" si="215"/>
        <v>0</v>
      </c>
      <c r="AB83" s="249">
        <f t="shared" si="215"/>
        <v>0</v>
      </c>
      <c r="AC83" s="249">
        <f t="shared" si="215"/>
        <v>0</v>
      </c>
      <c r="AD83" s="249">
        <f t="shared" si="215"/>
        <v>0</v>
      </c>
      <c r="AE83" s="249">
        <f t="shared" si="215"/>
        <v>0</v>
      </c>
      <c r="AF83" s="249">
        <f t="shared" si="215"/>
        <v>0</v>
      </c>
      <c r="AG83" s="249">
        <f t="shared" si="215"/>
        <v>0</v>
      </c>
      <c r="AH83" s="249">
        <f t="shared" si="215"/>
        <v>0</v>
      </c>
      <c r="AI83" s="249">
        <f t="shared" si="215"/>
        <v>0</v>
      </c>
      <c r="AJ83" s="249">
        <f t="shared" si="215"/>
        <v>0</v>
      </c>
      <c r="AK83" s="249">
        <f t="shared" si="215"/>
        <v>0</v>
      </c>
      <c r="AL83" s="249">
        <f t="shared" si="215"/>
        <v>0</v>
      </c>
      <c r="AM83" s="249">
        <f t="shared" si="215"/>
        <v>0</v>
      </c>
      <c r="AN83" s="249">
        <f t="shared" si="215"/>
        <v>0</v>
      </c>
      <c r="AO83" s="249">
        <f t="shared" si="215"/>
        <v>0</v>
      </c>
      <c r="AP83" s="249">
        <f t="shared" si="215"/>
        <v>0</v>
      </c>
      <c r="AQ83" s="249">
        <f t="shared" si="215"/>
        <v>0</v>
      </c>
      <c r="AR83" s="249">
        <f t="shared" si="215"/>
        <v>0</v>
      </c>
      <c r="AS83" s="249">
        <f t="shared" si="215"/>
        <v>0</v>
      </c>
      <c r="AT83" s="249">
        <f t="shared" si="215"/>
        <v>0</v>
      </c>
      <c r="AU83" s="249">
        <f t="shared" si="215"/>
        <v>0</v>
      </c>
      <c r="AV83" s="249">
        <f t="shared" si="215"/>
        <v>0</v>
      </c>
      <c r="AW83" s="249">
        <f t="shared" si="215"/>
        <v>0</v>
      </c>
      <c r="AX83" s="249">
        <f t="shared" si="215"/>
        <v>0</v>
      </c>
      <c r="AY83" s="249">
        <f t="shared" si="215"/>
        <v>6</v>
      </c>
      <c r="AZ83" s="249">
        <f t="shared" si="215"/>
        <v>0</v>
      </c>
      <c r="BA83" s="249">
        <f t="shared" si="215"/>
        <v>0</v>
      </c>
      <c r="BB83" s="249">
        <f t="shared" si="215"/>
        <v>0</v>
      </c>
      <c r="BC83" s="249">
        <f t="shared" si="215"/>
        <v>0</v>
      </c>
      <c r="BD83" s="249">
        <f t="shared" si="215"/>
        <v>0</v>
      </c>
      <c r="BE83" s="249">
        <f t="shared" si="215"/>
        <v>0</v>
      </c>
      <c r="BF83" s="249">
        <f t="shared" si="215"/>
        <v>0</v>
      </c>
      <c r="BG83" s="249">
        <f t="shared" si="215"/>
        <v>0</v>
      </c>
      <c r="BH83" s="249">
        <f t="shared" si="215"/>
        <v>0</v>
      </c>
      <c r="BI83" s="249">
        <f t="shared" si="215"/>
        <v>0</v>
      </c>
      <c r="BJ83" s="249">
        <f t="shared" si="215"/>
        <v>0</v>
      </c>
      <c r="BK83" s="249">
        <f t="shared" si="215"/>
        <v>0</v>
      </c>
      <c r="BL83" s="249">
        <f t="shared" si="215"/>
        <v>0</v>
      </c>
      <c r="BM83" s="249">
        <f t="shared" si="215"/>
        <v>0</v>
      </c>
      <c r="BN83" s="249">
        <f t="shared" si="215"/>
        <v>0</v>
      </c>
      <c r="BO83" s="249">
        <f t="shared" si="215"/>
        <v>0</v>
      </c>
      <c r="BP83" s="249">
        <f t="shared" si="215"/>
        <v>0</v>
      </c>
      <c r="BQ83" s="249">
        <f t="shared" si="215"/>
        <v>0</v>
      </c>
      <c r="BR83" s="249">
        <f t="shared" ref="BR83:CF83" si="216">SUM(BR84:BR88)</f>
        <v>0</v>
      </c>
      <c r="BS83" s="249">
        <f t="shared" si="216"/>
        <v>0</v>
      </c>
      <c r="BT83" s="249">
        <f t="shared" si="216"/>
        <v>0</v>
      </c>
      <c r="BU83" s="249">
        <f t="shared" si="216"/>
        <v>0</v>
      </c>
      <c r="BV83" s="249">
        <f t="shared" si="216"/>
        <v>0</v>
      </c>
      <c r="BW83" s="249">
        <f t="shared" si="216"/>
        <v>6</v>
      </c>
      <c r="BX83" s="249">
        <f t="shared" si="216"/>
        <v>0</v>
      </c>
      <c r="BY83" s="249">
        <f t="shared" si="216"/>
        <v>0</v>
      </c>
      <c r="BZ83" s="249">
        <f t="shared" si="216"/>
        <v>0</v>
      </c>
      <c r="CA83" s="249">
        <f t="shared" si="216"/>
        <v>0</v>
      </c>
      <c r="CB83" s="249">
        <f t="shared" si="216"/>
        <v>0</v>
      </c>
      <c r="CC83" s="249">
        <f t="shared" si="216"/>
        <v>0</v>
      </c>
      <c r="CD83" s="249">
        <f t="shared" si="216"/>
        <v>0</v>
      </c>
      <c r="CE83" s="249">
        <f t="shared" si="216"/>
        <v>0</v>
      </c>
      <c r="CF83" s="249">
        <f t="shared" si="216"/>
        <v>0</v>
      </c>
      <c r="CG83" s="54">
        <f t="shared" si="7"/>
        <v>0</v>
      </c>
      <c r="CH83" s="54">
        <f t="shared" si="8"/>
        <v>0</v>
      </c>
      <c r="CI83" s="54">
        <f t="shared" si="9"/>
        <v>0</v>
      </c>
      <c r="CJ83" s="54">
        <f t="shared" si="10"/>
        <v>0</v>
      </c>
      <c r="CK83" s="54">
        <f t="shared" si="11"/>
        <v>0</v>
      </c>
      <c r="CL83" s="54">
        <f t="shared" si="12"/>
        <v>0</v>
      </c>
      <c r="CM83" s="54">
        <f t="shared" si="13"/>
        <v>6</v>
      </c>
      <c r="CN83" s="54">
        <f t="shared" si="14"/>
        <v>0</v>
      </c>
      <c r="CO83" s="279" t="str">
        <f>'13'!CK82</f>
        <v>нд</v>
      </c>
      <c r="CP83" s="190"/>
      <c r="CQ83" s="75"/>
      <c r="CR83" s="75"/>
      <c r="CS83" s="75"/>
      <c r="CT83" s="75"/>
    </row>
    <row r="84" spans="1:98" ht="27.75" customHeight="1">
      <c r="A84" s="225" t="str">
        <f>'Формат ИПР'!B69</f>
        <v>1.2.1.2</v>
      </c>
      <c r="B84" s="388" t="str">
        <f>'Формат ИПР'!C69</f>
        <v>Модернизация ПС 35/10 кВ Ойсунгур с установкой шкафа контроля изоляции ШПТ-РА ШКИ-КХЛ4</v>
      </c>
      <c r="C84" s="227" t="str">
        <f>'Формат ИПР'!D69</f>
        <v>I_Che220_18</v>
      </c>
      <c r="D84" s="33" t="s">
        <v>509</v>
      </c>
      <c r="E84" s="51" t="str">
        <f t="shared" ref="E84:E87" si="217">IF(M84="нд","нд",M84+U84+AC84+AK84)</f>
        <v>нд</v>
      </c>
      <c r="F84" s="51" t="str">
        <f>IF(N84="нд","нд",N84+V84+AD84+AL84)</f>
        <v>нд</v>
      </c>
      <c r="G84" s="51" t="str">
        <f t="shared" ref="G84:G87" si="218">IF(O84="нд","нд",O84+W84+AE84+AM84)</f>
        <v>нд</v>
      </c>
      <c r="H84" s="51" t="str">
        <f t="shared" ref="H84:H87" si="219">IF(M84="нд","нд",P84+X84+AF84+AN84)</f>
        <v>нд</v>
      </c>
      <c r="I84" s="51" t="str">
        <f t="shared" ref="I84:I87" si="220">IF(M84="нд","нд",Q84+Y84+AG84+AO84)</f>
        <v>нд</v>
      </c>
      <c r="J84" s="51" t="str">
        <f t="shared" ref="J84:J87" si="221">IF(M84="нд","нд",R84+Z84+AH84+AP84)</f>
        <v>нд</v>
      </c>
      <c r="K84" s="51" t="str">
        <f t="shared" ref="K84:K87" si="222">IF(S84="нд","нд",S84+AA84+AI84+AQ84)</f>
        <v>нд</v>
      </c>
      <c r="L84" s="51" t="str">
        <f t="shared" ref="L84:L87" si="223">IF(T84="нд","нд",T84+AB84+AJ84+AR84)</f>
        <v>нд</v>
      </c>
      <c r="M84" s="49" t="str">
        <f>'Формат ИПР'!CZ69</f>
        <v>нд</v>
      </c>
      <c r="N84" s="49" t="s">
        <v>110</v>
      </c>
      <c r="O84" s="16" t="str">
        <f>IF(M84="нд","нд",'Формат ИПР'!CY69-P84-Q84)</f>
        <v>нд</v>
      </c>
      <c r="P84" s="49" t="s">
        <v>110</v>
      </c>
      <c r="Q84" s="49" t="s">
        <v>110</v>
      </c>
      <c r="R84" s="49" t="s">
        <v>110</v>
      </c>
      <c r="S84" s="6" t="str">
        <f>'Формат ИПР'!DA69</f>
        <v>нд</v>
      </c>
      <c r="T84" s="51" t="str">
        <f>'Формат ИПР'!DB69</f>
        <v>нд</v>
      </c>
      <c r="U84" s="49" t="str">
        <f>'Формат ИПР'!DJ69</f>
        <v>нд</v>
      </c>
      <c r="V84" s="6" t="s">
        <v>110</v>
      </c>
      <c r="W84" s="16" t="str">
        <f>IF(M84="нд","нд",'Формат ИПР'!DI69-X84-Y84)</f>
        <v>нд</v>
      </c>
      <c r="X84" s="6" t="s">
        <v>110</v>
      </c>
      <c r="Y84" s="6" t="s">
        <v>110</v>
      </c>
      <c r="Z84" s="6" t="s">
        <v>110</v>
      </c>
      <c r="AA84" s="52" t="str">
        <f>'Формат ИПР'!DK69</f>
        <v>нд</v>
      </c>
      <c r="AB84" s="6" t="str">
        <f>'Формат ИПР'!DL69</f>
        <v>нд</v>
      </c>
      <c r="AC84" s="49" t="str">
        <f>'Формат ИПР'!DT69</f>
        <v>нд</v>
      </c>
      <c r="AD84" s="49" t="s">
        <v>110</v>
      </c>
      <c r="AE84" s="16" t="str">
        <f>IF(M84="нд","нд",'Формат ИПР'!DS69-AF84-AG84)</f>
        <v>нд</v>
      </c>
      <c r="AF84" s="49" t="s">
        <v>110</v>
      </c>
      <c r="AG84" s="49" t="s">
        <v>110</v>
      </c>
      <c r="AH84" s="49" t="s">
        <v>110</v>
      </c>
      <c r="AI84" s="49" t="str">
        <f>'Формат ИПР'!DU69</f>
        <v>нд</v>
      </c>
      <c r="AJ84" s="49" t="str">
        <f>'Формат ИПР'!DV69</f>
        <v>нд</v>
      </c>
      <c r="AK84" s="49" t="str">
        <f>'Формат ИПР'!ED69</f>
        <v>нд</v>
      </c>
      <c r="AL84" s="49" t="s">
        <v>110</v>
      </c>
      <c r="AM84" s="16" t="str">
        <f>IF(M84="нд","нд",'Формат ИПР'!EC69-AN84-AO84)</f>
        <v>нд</v>
      </c>
      <c r="AN84" s="49" t="s">
        <v>110</v>
      </c>
      <c r="AO84" s="49" t="s">
        <v>110</v>
      </c>
      <c r="AP84" s="49" t="s">
        <v>110</v>
      </c>
      <c r="AQ84" s="49" t="str">
        <f>'Формат ИПР'!EE69</f>
        <v>нд</v>
      </c>
      <c r="AR84" s="49" t="str">
        <f>'Формат ИПР'!EF69</f>
        <v>нд</v>
      </c>
      <c r="AS84" s="51">
        <f t="shared" ref="AS84:AS87" si="224">BA84+BI84+BQ84+BY84</f>
        <v>0</v>
      </c>
      <c r="AT84" s="51">
        <f t="shared" ref="AT84:AT87" si="225">BB84+BJ84+BR84+BZ84</f>
        <v>0</v>
      </c>
      <c r="AU84" s="51">
        <f t="shared" ref="AU84:AU87" si="226">BC84+BK84+BS84+CA84</f>
        <v>0</v>
      </c>
      <c r="AV84" s="51">
        <f t="shared" ref="AV84:AV87" si="227">BD84+BL84+BT84+CB84</f>
        <v>0</v>
      </c>
      <c r="AW84" s="51">
        <f t="shared" ref="AW84:AW87" si="228">BE84+BM84+BU84+CC84</f>
        <v>0</v>
      </c>
      <c r="AX84" s="51">
        <f t="shared" ref="AX84:AX87" si="229">BF84+BN84+BV84+CD84</f>
        <v>0</v>
      </c>
      <c r="AY84" s="51">
        <f t="shared" ref="AY84:AY87" si="230">BG84+BO84+BW84+CE84</f>
        <v>1</v>
      </c>
      <c r="AZ84" s="51">
        <f t="shared" ref="AZ84:AZ87" si="231">BH84+BP84+BX84+CF84</f>
        <v>0</v>
      </c>
      <c r="BA84" s="49">
        <f>'Формат ИПР'!DE69</f>
        <v>0</v>
      </c>
      <c r="BB84" s="49">
        <v>0</v>
      </c>
      <c r="BC84" s="16">
        <f>'Формат ИПР'!DD69-BD84-BE84</f>
        <v>0</v>
      </c>
      <c r="BD84" s="49">
        <v>0</v>
      </c>
      <c r="BE84" s="49">
        <v>0</v>
      </c>
      <c r="BF84" s="49">
        <v>0</v>
      </c>
      <c r="BG84" s="49">
        <f>'Формат ИПР'!DF69</f>
        <v>0</v>
      </c>
      <c r="BH84" s="49">
        <f>'Формат ИПР'!DG69</f>
        <v>0</v>
      </c>
      <c r="BI84" s="49">
        <f>'Формат ИПР'!DO69</f>
        <v>0</v>
      </c>
      <c r="BJ84" s="49">
        <v>0</v>
      </c>
      <c r="BK84" s="16">
        <f>'Формат ИПР'!DN69-BL84-BM84</f>
        <v>0</v>
      </c>
      <c r="BL84" s="49">
        <v>0</v>
      </c>
      <c r="BM84" s="49">
        <v>0</v>
      </c>
      <c r="BN84" s="49">
        <v>0</v>
      </c>
      <c r="BO84" s="49">
        <f>'Формат ИПР'!DP69</f>
        <v>0</v>
      </c>
      <c r="BP84" s="49">
        <f>'Формат ИПР'!DQ69</f>
        <v>0</v>
      </c>
      <c r="BQ84" s="49">
        <f>'Формат ИПР'!DY69</f>
        <v>0</v>
      </c>
      <c r="BR84" s="49">
        <v>0</v>
      </c>
      <c r="BS84" s="16">
        <f>'Формат ИПР'!DX69-BT84-BU84</f>
        <v>0</v>
      </c>
      <c r="BT84" s="49">
        <v>0</v>
      </c>
      <c r="BU84" s="49">
        <v>0</v>
      </c>
      <c r="BV84" s="49">
        <v>0</v>
      </c>
      <c r="BW84" s="49">
        <f>'Формат ИПР'!DZ69</f>
        <v>1</v>
      </c>
      <c r="BX84" s="49">
        <f>'Формат ИПР'!EA69</f>
        <v>0</v>
      </c>
      <c r="BY84" s="49">
        <f>'Формат ИПР'!EI69</f>
        <v>0</v>
      </c>
      <c r="BZ84" s="49">
        <v>0</v>
      </c>
      <c r="CA84" s="16">
        <f>'Формат ИПР'!EH69-CB84-CC84</f>
        <v>0</v>
      </c>
      <c r="CB84" s="49">
        <v>0</v>
      </c>
      <c r="CC84" s="49">
        <v>0</v>
      </c>
      <c r="CD84" s="49">
        <v>0</v>
      </c>
      <c r="CE84" s="49">
        <f>'Формат ИПР'!EJ69</f>
        <v>0</v>
      </c>
      <c r="CF84" s="49">
        <f>'Формат ИПР'!EK69</f>
        <v>0</v>
      </c>
      <c r="CG84" s="54" t="str">
        <f t="shared" ref="CG84:CG87" si="232">IF($E84="нд","нд",(BA84+BI84+BQ84)-(M84+U84+AC84))</f>
        <v>нд</v>
      </c>
      <c r="CH84" s="54" t="str">
        <f t="shared" ref="CH84:CH87" si="233">IF($F84="нд","нд",(BB84+BJ84+BR84)-(N84+V84+AD84))</f>
        <v>нд</v>
      </c>
      <c r="CI84" s="54" t="str">
        <f t="shared" ref="CI84:CI87" si="234">IF($E84="нд","нд",(BC84+BK84+BS84)-(O84+W84+AE84))</f>
        <v>нд</v>
      </c>
      <c r="CJ84" s="54" t="str">
        <f t="shared" ref="CJ84:CJ87" si="235">IF($E84="нд","нд",(BD84+BL84+BT84)-(P84+X84+AF84))</f>
        <v>нд</v>
      </c>
      <c r="CK84" s="54" t="str">
        <f t="shared" ref="CK84:CK87" si="236">IF($E84="нд","нд",(BE84+BM84+BU84)-(Q84+Y84+AG84))</f>
        <v>нд</v>
      </c>
      <c r="CL84" s="54" t="str">
        <f t="shared" ref="CL84:CL87" si="237">IF($E84="нд","нд",(BF84+BN84+BV84)-(R84+Z84+AH84))</f>
        <v>нд</v>
      </c>
      <c r="CM84" s="54" t="str">
        <f t="shared" ref="CM84:CM87" si="238">IF($E84="нд","нд",(BG84+BO84+BW84)-(S84+AA84+AI84))</f>
        <v>нд</v>
      </c>
      <c r="CN84" s="54" t="str">
        <f t="shared" ref="CN84:CN87" si="239">IF($E84="нд","нд",(BH84+BP84+BX84)-(T84+AB84+AJ84))</f>
        <v>нд</v>
      </c>
      <c r="CO84" s="217" t="str">
        <f>'13'!CK83</f>
        <v>Ввод объекта в эксплуатацию выполненного в рамках подготовки к ОЗП в 2018 году</v>
      </c>
      <c r="CP84" s="190"/>
      <c r="CQ84" s="75"/>
      <c r="CR84" s="75"/>
      <c r="CS84" s="75"/>
      <c r="CT84" s="75"/>
    </row>
    <row r="85" spans="1:98" ht="27.75" customHeight="1">
      <c r="A85" s="225" t="str">
        <f>'Формат ИПР'!B70</f>
        <v>1.2.1.2</v>
      </c>
      <c r="B85" s="388" t="str">
        <f>'Формат ИПР'!C70</f>
        <v>Модернизация ПС 35/10 кВ Наурская с установкой шкафа контроля изоляции ШПТ-РА ШКИ-КХЛ4</v>
      </c>
      <c r="C85" s="227" t="str">
        <f>'Формат ИПР'!D70</f>
        <v>I_Che221_18</v>
      </c>
      <c r="D85" s="33" t="s">
        <v>509</v>
      </c>
      <c r="E85" s="51" t="str">
        <f t="shared" si="217"/>
        <v>нд</v>
      </c>
      <c r="F85" s="51" t="str">
        <f>IF(N85="нд","нд",N85+V85+AD85+AL85)</f>
        <v>нд</v>
      </c>
      <c r="G85" s="51" t="str">
        <f t="shared" si="218"/>
        <v>нд</v>
      </c>
      <c r="H85" s="51" t="str">
        <f t="shared" si="219"/>
        <v>нд</v>
      </c>
      <c r="I85" s="51" t="str">
        <f t="shared" si="220"/>
        <v>нд</v>
      </c>
      <c r="J85" s="51" t="str">
        <f t="shared" si="221"/>
        <v>нд</v>
      </c>
      <c r="K85" s="51" t="str">
        <f t="shared" si="222"/>
        <v>нд</v>
      </c>
      <c r="L85" s="51" t="str">
        <f t="shared" si="223"/>
        <v>нд</v>
      </c>
      <c r="M85" s="49" t="str">
        <f>'Формат ИПР'!CZ70</f>
        <v>нд</v>
      </c>
      <c r="N85" s="49" t="s">
        <v>110</v>
      </c>
      <c r="O85" s="16" t="str">
        <f>IF(M85="нд","нд",'Формат ИПР'!CY70-P85-Q85)</f>
        <v>нд</v>
      </c>
      <c r="P85" s="49" t="s">
        <v>110</v>
      </c>
      <c r="Q85" s="49" t="s">
        <v>110</v>
      </c>
      <c r="R85" s="49" t="s">
        <v>110</v>
      </c>
      <c r="S85" s="6" t="str">
        <f>'Формат ИПР'!DA70</f>
        <v>нд</v>
      </c>
      <c r="T85" s="51" t="str">
        <f>'Формат ИПР'!DB70</f>
        <v>нд</v>
      </c>
      <c r="U85" s="49" t="str">
        <f>'Формат ИПР'!DJ70</f>
        <v>нд</v>
      </c>
      <c r="V85" s="6" t="s">
        <v>110</v>
      </c>
      <c r="W85" s="16" t="str">
        <f>IF(M85="нд","нд",'Формат ИПР'!DI70-X85-Y85)</f>
        <v>нд</v>
      </c>
      <c r="X85" s="6" t="s">
        <v>110</v>
      </c>
      <c r="Y85" s="6" t="s">
        <v>110</v>
      </c>
      <c r="Z85" s="6" t="s">
        <v>110</v>
      </c>
      <c r="AA85" s="52" t="str">
        <f>'Формат ИПР'!DK70</f>
        <v>нд</v>
      </c>
      <c r="AB85" s="6" t="str">
        <f>'Формат ИПР'!DL70</f>
        <v>нд</v>
      </c>
      <c r="AC85" s="49" t="str">
        <f>'Формат ИПР'!DT70</f>
        <v>нд</v>
      </c>
      <c r="AD85" s="49" t="s">
        <v>110</v>
      </c>
      <c r="AE85" s="16" t="str">
        <f>IF(M85="нд","нд",'Формат ИПР'!DS70-AF85-AG85)</f>
        <v>нд</v>
      </c>
      <c r="AF85" s="49" t="s">
        <v>110</v>
      </c>
      <c r="AG85" s="49" t="s">
        <v>110</v>
      </c>
      <c r="AH85" s="49" t="s">
        <v>110</v>
      </c>
      <c r="AI85" s="49" t="str">
        <f>'Формат ИПР'!DU70</f>
        <v>нд</v>
      </c>
      <c r="AJ85" s="49" t="str">
        <f>'Формат ИПР'!DV70</f>
        <v>нд</v>
      </c>
      <c r="AK85" s="49" t="str">
        <f>'Формат ИПР'!ED70</f>
        <v>нд</v>
      </c>
      <c r="AL85" s="49" t="s">
        <v>110</v>
      </c>
      <c r="AM85" s="16" t="str">
        <f>IF(M85="нд","нд",'Формат ИПР'!EC70-AN85-AO85)</f>
        <v>нд</v>
      </c>
      <c r="AN85" s="49" t="s">
        <v>110</v>
      </c>
      <c r="AO85" s="49" t="s">
        <v>110</v>
      </c>
      <c r="AP85" s="49" t="s">
        <v>110</v>
      </c>
      <c r="AQ85" s="49" t="str">
        <f>'Формат ИПР'!EE70</f>
        <v>нд</v>
      </c>
      <c r="AR85" s="49" t="str">
        <f>'Формат ИПР'!EF70</f>
        <v>нд</v>
      </c>
      <c r="AS85" s="51">
        <f t="shared" si="224"/>
        <v>0</v>
      </c>
      <c r="AT85" s="51">
        <f t="shared" si="225"/>
        <v>0</v>
      </c>
      <c r="AU85" s="51">
        <f t="shared" si="226"/>
        <v>0</v>
      </c>
      <c r="AV85" s="51">
        <f t="shared" si="227"/>
        <v>0</v>
      </c>
      <c r="AW85" s="51">
        <f t="shared" si="228"/>
        <v>0</v>
      </c>
      <c r="AX85" s="51">
        <f t="shared" si="229"/>
        <v>0</v>
      </c>
      <c r="AY85" s="51">
        <f t="shared" si="230"/>
        <v>1</v>
      </c>
      <c r="AZ85" s="51">
        <f t="shared" si="231"/>
        <v>0</v>
      </c>
      <c r="BA85" s="49">
        <f>'Формат ИПР'!DE70</f>
        <v>0</v>
      </c>
      <c r="BB85" s="49">
        <v>0</v>
      </c>
      <c r="BC85" s="16">
        <f>'Формат ИПР'!DD70-BD85-BE85</f>
        <v>0</v>
      </c>
      <c r="BD85" s="49">
        <v>0</v>
      </c>
      <c r="BE85" s="49">
        <v>0</v>
      </c>
      <c r="BF85" s="49">
        <v>0</v>
      </c>
      <c r="BG85" s="49">
        <f>'Формат ИПР'!DF70</f>
        <v>0</v>
      </c>
      <c r="BH85" s="49">
        <f>'Формат ИПР'!DG70</f>
        <v>0</v>
      </c>
      <c r="BI85" s="49">
        <f>'Формат ИПР'!DO70</f>
        <v>0</v>
      </c>
      <c r="BJ85" s="49">
        <v>0</v>
      </c>
      <c r="BK85" s="16">
        <f>'Формат ИПР'!DN70-BL85-BM85</f>
        <v>0</v>
      </c>
      <c r="BL85" s="49">
        <v>0</v>
      </c>
      <c r="BM85" s="49">
        <v>0</v>
      </c>
      <c r="BN85" s="49">
        <v>0</v>
      </c>
      <c r="BO85" s="49">
        <f>'Формат ИПР'!DP70</f>
        <v>0</v>
      </c>
      <c r="BP85" s="49">
        <f>'Формат ИПР'!DQ70</f>
        <v>0</v>
      </c>
      <c r="BQ85" s="49">
        <f>'Формат ИПР'!DY70</f>
        <v>0</v>
      </c>
      <c r="BR85" s="49">
        <v>0</v>
      </c>
      <c r="BS85" s="16">
        <f>'Формат ИПР'!DX70-BT85-BU85</f>
        <v>0</v>
      </c>
      <c r="BT85" s="49">
        <v>0</v>
      </c>
      <c r="BU85" s="49">
        <v>0</v>
      </c>
      <c r="BV85" s="49">
        <v>0</v>
      </c>
      <c r="BW85" s="49">
        <f>'Формат ИПР'!DZ70</f>
        <v>1</v>
      </c>
      <c r="BX85" s="49">
        <f>'Формат ИПР'!EA70</f>
        <v>0</v>
      </c>
      <c r="BY85" s="49">
        <f>'Формат ИПР'!EI70</f>
        <v>0</v>
      </c>
      <c r="BZ85" s="49">
        <v>0</v>
      </c>
      <c r="CA85" s="16">
        <f>'Формат ИПР'!EH70-CB85-CC85</f>
        <v>0</v>
      </c>
      <c r="CB85" s="49">
        <v>0</v>
      </c>
      <c r="CC85" s="49">
        <v>0</v>
      </c>
      <c r="CD85" s="49">
        <v>0</v>
      </c>
      <c r="CE85" s="49">
        <f>'Формат ИПР'!EJ70</f>
        <v>0</v>
      </c>
      <c r="CF85" s="49">
        <f>'Формат ИПР'!EK70</f>
        <v>0</v>
      </c>
      <c r="CG85" s="54" t="str">
        <f t="shared" si="232"/>
        <v>нд</v>
      </c>
      <c r="CH85" s="54" t="str">
        <f t="shared" si="233"/>
        <v>нд</v>
      </c>
      <c r="CI85" s="54" t="str">
        <f t="shared" si="234"/>
        <v>нд</v>
      </c>
      <c r="CJ85" s="54" t="str">
        <f t="shared" si="235"/>
        <v>нд</v>
      </c>
      <c r="CK85" s="54" t="str">
        <f t="shared" si="236"/>
        <v>нд</v>
      </c>
      <c r="CL85" s="54" t="str">
        <f t="shared" si="237"/>
        <v>нд</v>
      </c>
      <c r="CM85" s="54" t="str">
        <f t="shared" si="238"/>
        <v>нд</v>
      </c>
      <c r="CN85" s="54" t="str">
        <f t="shared" si="239"/>
        <v>нд</v>
      </c>
      <c r="CO85" s="217" t="str">
        <f>'13'!CK84</f>
        <v>Ввод объекта в эксплуатацию выполненного в рамках подготовки к ОЗП в 2018 году</v>
      </c>
      <c r="CP85" s="190"/>
      <c r="CQ85" s="75"/>
      <c r="CR85" s="75"/>
      <c r="CS85" s="75"/>
      <c r="CT85" s="75"/>
    </row>
    <row r="86" spans="1:98" ht="27.75" customHeight="1">
      <c r="A86" s="225" t="str">
        <f>'Формат ИПР'!B71</f>
        <v>1.2.1.2</v>
      </c>
      <c r="B86" s="388" t="str">
        <f>'Формат ИПР'!C71</f>
        <v>Модернизация ПС 35/10 кВКаргалинская с установкой шкафа промежуточных зажимов ШЗВ-200</v>
      </c>
      <c r="C86" s="227" t="str">
        <f>'Формат ИПР'!D71</f>
        <v>I_Che222_18</v>
      </c>
      <c r="D86" s="33" t="s">
        <v>509</v>
      </c>
      <c r="E86" s="51" t="str">
        <f t="shared" si="217"/>
        <v>нд</v>
      </c>
      <c r="F86" s="51" t="str">
        <f>IF(N86="нд","нд",N86+V86+AD86+AL86)</f>
        <v>нд</v>
      </c>
      <c r="G86" s="51" t="str">
        <f t="shared" si="218"/>
        <v>нд</v>
      </c>
      <c r="H86" s="51" t="str">
        <f t="shared" si="219"/>
        <v>нд</v>
      </c>
      <c r="I86" s="51" t="str">
        <f t="shared" si="220"/>
        <v>нд</v>
      </c>
      <c r="J86" s="51" t="str">
        <f t="shared" si="221"/>
        <v>нд</v>
      </c>
      <c r="K86" s="51" t="str">
        <f t="shared" si="222"/>
        <v>нд</v>
      </c>
      <c r="L86" s="51" t="str">
        <f t="shared" si="223"/>
        <v>нд</v>
      </c>
      <c r="M86" s="49" t="str">
        <f>'Формат ИПР'!CZ71</f>
        <v>нд</v>
      </c>
      <c r="N86" s="49" t="s">
        <v>110</v>
      </c>
      <c r="O86" s="16" t="str">
        <f>IF(M86="нд","нд",'Формат ИПР'!CY71-P86-Q86)</f>
        <v>нд</v>
      </c>
      <c r="P86" s="49" t="s">
        <v>110</v>
      </c>
      <c r="Q86" s="49" t="s">
        <v>110</v>
      </c>
      <c r="R86" s="49" t="s">
        <v>110</v>
      </c>
      <c r="S86" s="6" t="str">
        <f>'Формат ИПР'!DA71</f>
        <v>нд</v>
      </c>
      <c r="T86" s="51" t="str">
        <f>'Формат ИПР'!DB71</f>
        <v>нд</v>
      </c>
      <c r="U86" s="49" t="str">
        <f>'Формат ИПР'!DJ71</f>
        <v>нд</v>
      </c>
      <c r="V86" s="6" t="s">
        <v>110</v>
      </c>
      <c r="W86" s="16" t="str">
        <f>IF(M86="нд","нд",'Формат ИПР'!DI71-X86-Y86)</f>
        <v>нд</v>
      </c>
      <c r="X86" s="6" t="s">
        <v>110</v>
      </c>
      <c r="Y86" s="6" t="s">
        <v>110</v>
      </c>
      <c r="Z86" s="6" t="s">
        <v>110</v>
      </c>
      <c r="AA86" s="52" t="str">
        <f>'Формат ИПР'!DK71</f>
        <v>нд</v>
      </c>
      <c r="AB86" s="6" t="str">
        <f>'Формат ИПР'!DL71</f>
        <v>нд</v>
      </c>
      <c r="AC86" s="49" t="str">
        <f>'Формат ИПР'!DT71</f>
        <v>нд</v>
      </c>
      <c r="AD86" s="49" t="s">
        <v>110</v>
      </c>
      <c r="AE86" s="16" t="str">
        <f>IF(M86="нд","нд",'Формат ИПР'!DS71-AF86-AG86)</f>
        <v>нд</v>
      </c>
      <c r="AF86" s="49" t="s">
        <v>110</v>
      </c>
      <c r="AG86" s="49" t="s">
        <v>110</v>
      </c>
      <c r="AH86" s="49" t="s">
        <v>110</v>
      </c>
      <c r="AI86" s="49" t="str">
        <f>'Формат ИПР'!DU71</f>
        <v>нд</v>
      </c>
      <c r="AJ86" s="49" t="str">
        <f>'Формат ИПР'!DV71</f>
        <v>нд</v>
      </c>
      <c r="AK86" s="49" t="str">
        <f>'Формат ИПР'!ED71</f>
        <v>нд</v>
      </c>
      <c r="AL86" s="49" t="s">
        <v>110</v>
      </c>
      <c r="AM86" s="16" t="str">
        <f>IF(M86="нд","нд",'Формат ИПР'!EC71-AN86-AO86)</f>
        <v>нд</v>
      </c>
      <c r="AN86" s="49" t="s">
        <v>110</v>
      </c>
      <c r="AO86" s="49" t="s">
        <v>110</v>
      </c>
      <c r="AP86" s="49" t="s">
        <v>110</v>
      </c>
      <c r="AQ86" s="49" t="str">
        <f>'Формат ИПР'!EE71</f>
        <v>нд</v>
      </c>
      <c r="AR86" s="49" t="str">
        <f>'Формат ИПР'!EF71</f>
        <v>нд</v>
      </c>
      <c r="AS86" s="51">
        <f t="shared" si="224"/>
        <v>0</v>
      </c>
      <c r="AT86" s="51">
        <f t="shared" si="225"/>
        <v>0</v>
      </c>
      <c r="AU86" s="51">
        <f t="shared" si="226"/>
        <v>0</v>
      </c>
      <c r="AV86" s="51">
        <f t="shared" si="227"/>
        <v>0</v>
      </c>
      <c r="AW86" s="51">
        <f t="shared" si="228"/>
        <v>0</v>
      </c>
      <c r="AX86" s="51">
        <f t="shared" si="229"/>
        <v>0</v>
      </c>
      <c r="AY86" s="51">
        <f t="shared" si="230"/>
        <v>1</v>
      </c>
      <c r="AZ86" s="51">
        <f t="shared" si="231"/>
        <v>0</v>
      </c>
      <c r="BA86" s="49">
        <f>'Формат ИПР'!DE71</f>
        <v>0</v>
      </c>
      <c r="BB86" s="49">
        <v>0</v>
      </c>
      <c r="BC86" s="16">
        <f>'Формат ИПР'!DD71-BD86-BE86</f>
        <v>0</v>
      </c>
      <c r="BD86" s="49">
        <v>0</v>
      </c>
      <c r="BE86" s="49">
        <v>0</v>
      </c>
      <c r="BF86" s="49">
        <v>0</v>
      </c>
      <c r="BG86" s="49">
        <f>'Формат ИПР'!DF71</f>
        <v>0</v>
      </c>
      <c r="BH86" s="49">
        <f>'Формат ИПР'!DG71</f>
        <v>0</v>
      </c>
      <c r="BI86" s="49">
        <f>'Формат ИПР'!DO71</f>
        <v>0</v>
      </c>
      <c r="BJ86" s="49">
        <v>0</v>
      </c>
      <c r="BK86" s="16">
        <f>'Формат ИПР'!DN71-BL86-BM86</f>
        <v>0</v>
      </c>
      <c r="BL86" s="49">
        <v>0</v>
      </c>
      <c r="BM86" s="49">
        <v>0</v>
      </c>
      <c r="BN86" s="49">
        <v>0</v>
      </c>
      <c r="BO86" s="49">
        <f>'Формат ИПР'!DP71</f>
        <v>0</v>
      </c>
      <c r="BP86" s="49">
        <f>'Формат ИПР'!DQ71</f>
        <v>0</v>
      </c>
      <c r="BQ86" s="49">
        <f>'Формат ИПР'!DY71</f>
        <v>0</v>
      </c>
      <c r="BR86" s="49">
        <v>0</v>
      </c>
      <c r="BS86" s="16">
        <f>'Формат ИПР'!DX71-BT86-BU86</f>
        <v>0</v>
      </c>
      <c r="BT86" s="49">
        <v>0</v>
      </c>
      <c r="BU86" s="49">
        <v>0</v>
      </c>
      <c r="BV86" s="49">
        <v>0</v>
      </c>
      <c r="BW86" s="49">
        <f>'Формат ИПР'!DZ71</f>
        <v>1</v>
      </c>
      <c r="BX86" s="49">
        <f>'Формат ИПР'!EA71</f>
        <v>0</v>
      </c>
      <c r="BY86" s="49">
        <f>'Формат ИПР'!EI71</f>
        <v>0</v>
      </c>
      <c r="BZ86" s="49">
        <v>0</v>
      </c>
      <c r="CA86" s="16">
        <f>'Формат ИПР'!EH71-CB86-CC86</f>
        <v>0</v>
      </c>
      <c r="CB86" s="49">
        <v>0</v>
      </c>
      <c r="CC86" s="49">
        <v>0</v>
      </c>
      <c r="CD86" s="49">
        <v>0</v>
      </c>
      <c r="CE86" s="49">
        <f>'Формат ИПР'!EJ71</f>
        <v>0</v>
      </c>
      <c r="CF86" s="49">
        <f>'Формат ИПР'!EK71</f>
        <v>0</v>
      </c>
      <c r="CG86" s="54" t="str">
        <f t="shared" si="232"/>
        <v>нд</v>
      </c>
      <c r="CH86" s="54" t="str">
        <f t="shared" si="233"/>
        <v>нд</v>
      </c>
      <c r="CI86" s="54" t="str">
        <f t="shared" si="234"/>
        <v>нд</v>
      </c>
      <c r="CJ86" s="54" t="str">
        <f t="shared" si="235"/>
        <v>нд</v>
      </c>
      <c r="CK86" s="54" t="str">
        <f t="shared" si="236"/>
        <v>нд</v>
      </c>
      <c r="CL86" s="54" t="str">
        <f t="shared" si="237"/>
        <v>нд</v>
      </c>
      <c r="CM86" s="54" t="str">
        <f t="shared" si="238"/>
        <v>нд</v>
      </c>
      <c r="CN86" s="54" t="str">
        <f t="shared" si="239"/>
        <v>нд</v>
      </c>
      <c r="CO86" s="217" t="str">
        <f>'13'!CK85</f>
        <v>Ввод объекта в эксплуатацию выполненного в рамках подготовки к ОЗП в 2018 году</v>
      </c>
      <c r="CP86" s="190"/>
      <c r="CQ86" s="75"/>
      <c r="CR86" s="75"/>
      <c r="CS86" s="75"/>
      <c r="CT86" s="75"/>
    </row>
    <row r="87" spans="1:98" ht="27.75" customHeight="1">
      <c r="A87" s="225" t="str">
        <f>'Формат ИПР'!B72</f>
        <v>1.2.1.2</v>
      </c>
      <c r="B87" s="388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7" s="227" t="str">
        <f>'Формат ИПР'!D72</f>
        <v>I_Che223_18</v>
      </c>
      <c r="D87" s="33" t="s">
        <v>509</v>
      </c>
      <c r="E87" s="51" t="str">
        <f t="shared" si="217"/>
        <v>нд</v>
      </c>
      <c r="F87" s="51" t="str">
        <f>IF(N87="нд","нд",N87+V87+AD87+AL87)</f>
        <v>нд</v>
      </c>
      <c r="G87" s="51" t="str">
        <f t="shared" si="218"/>
        <v>нд</v>
      </c>
      <c r="H87" s="51" t="str">
        <f t="shared" si="219"/>
        <v>нд</v>
      </c>
      <c r="I87" s="51" t="str">
        <f t="shared" si="220"/>
        <v>нд</v>
      </c>
      <c r="J87" s="51" t="str">
        <f t="shared" si="221"/>
        <v>нд</v>
      </c>
      <c r="K87" s="51" t="str">
        <f t="shared" si="222"/>
        <v>нд</v>
      </c>
      <c r="L87" s="51" t="str">
        <f t="shared" si="223"/>
        <v>нд</v>
      </c>
      <c r="M87" s="49" t="str">
        <f>'Формат ИПР'!CZ72</f>
        <v>нд</v>
      </c>
      <c r="N87" s="49" t="s">
        <v>110</v>
      </c>
      <c r="O87" s="16" t="str">
        <f>IF(M87="нд","нд",'Формат ИПР'!CY72-P87-Q87)</f>
        <v>нд</v>
      </c>
      <c r="P87" s="49" t="s">
        <v>110</v>
      </c>
      <c r="Q87" s="49" t="s">
        <v>110</v>
      </c>
      <c r="R87" s="49" t="s">
        <v>110</v>
      </c>
      <c r="S87" s="6" t="str">
        <f>'Формат ИПР'!DA72</f>
        <v>нд</v>
      </c>
      <c r="T87" s="51" t="str">
        <f>'Формат ИПР'!DB72</f>
        <v>нд</v>
      </c>
      <c r="U87" s="49" t="str">
        <f>'Формат ИПР'!DJ72</f>
        <v>нд</v>
      </c>
      <c r="V87" s="6" t="s">
        <v>110</v>
      </c>
      <c r="W87" s="16" t="str">
        <f>IF(M87="нд","нд",'Формат ИПР'!DI72-X87-Y87)</f>
        <v>нд</v>
      </c>
      <c r="X87" s="6" t="s">
        <v>110</v>
      </c>
      <c r="Y87" s="6" t="s">
        <v>110</v>
      </c>
      <c r="Z87" s="6" t="s">
        <v>110</v>
      </c>
      <c r="AA87" s="52" t="str">
        <f>'Формат ИПР'!DK72</f>
        <v>нд</v>
      </c>
      <c r="AB87" s="6" t="str">
        <f>'Формат ИПР'!DL72</f>
        <v>нд</v>
      </c>
      <c r="AC87" s="49" t="str">
        <f>'Формат ИПР'!DT72</f>
        <v>нд</v>
      </c>
      <c r="AD87" s="49" t="s">
        <v>110</v>
      </c>
      <c r="AE87" s="16" t="str">
        <f>IF(M87="нд","нд",'Формат ИПР'!DS72-AF87-AG87)</f>
        <v>нд</v>
      </c>
      <c r="AF87" s="49" t="s">
        <v>110</v>
      </c>
      <c r="AG87" s="49" t="s">
        <v>110</v>
      </c>
      <c r="AH87" s="49" t="s">
        <v>110</v>
      </c>
      <c r="AI87" s="49" t="str">
        <f>'Формат ИПР'!DU72</f>
        <v>нд</v>
      </c>
      <c r="AJ87" s="49" t="str">
        <f>'Формат ИПР'!DV72</f>
        <v>нд</v>
      </c>
      <c r="AK87" s="49" t="str">
        <f>'Формат ИПР'!ED72</f>
        <v>нд</v>
      </c>
      <c r="AL87" s="49" t="s">
        <v>110</v>
      </c>
      <c r="AM87" s="16" t="str">
        <f>IF(M87="нд","нд",'Формат ИПР'!EC72-AN87-AO87)</f>
        <v>нд</v>
      </c>
      <c r="AN87" s="49" t="s">
        <v>110</v>
      </c>
      <c r="AO87" s="49" t="s">
        <v>110</v>
      </c>
      <c r="AP87" s="49" t="s">
        <v>110</v>
      </c>
      <c r="AQ87" s="49" t="str">
        <f>'Формат ИПР'!EE72</f>
        <v>нд</v>
      </c>
      <c r="AR87" s="49" t="str">
        <f>'Формат ИПР'!EF72</f>
        <v>нд</v>
      </c>
      <c r="AS87" s="51">
        <f t="shared" si="224"/>
        <v>0</v>
      </c>
      <c r="AT87" s="51">
        <f t="shared" si="225"/>
        <v>0</v>
      </c>
      <c r="AU87" s="51">
        <f t="shared" si="226"/>
        <v>0</v>
      </c>
      <c r="AV87" s="51">
        <f t="shared" si="227"/>
        <v>0</v>
      </c>
      <c r="AW87" s="51">
        <f t="shared" si="228"/>
        <v>0</v>
      </c>
      <c r="AX87" s="51">
        <f t="shared" si="229"/>
        <v>0</v>
      </c>
      <c r="AY87" s="51">
        <f t="shared" si="230"/>
        <v>2</v>
      </c>
      <c r="AZ87" s="51">
        <f t="shared" si="231"/>
        <v>0</v>
      </c>
      <c r="BA87" s="49">
        <f>'Формат ИПР'!DE72</f>
        <v>0</v>
      </c>
      <c r="BB87" s="49">
        <v>0</v>
      </c>
      <c r="BC87" s="16">
        <f>'Формат ИПР'!DD72-BD87-BE87</f>
        <v>0</v>
      </c>
      <c r="BD87" s="49">
        <v>0</v>
      </c>
      <c r="BE87" s="49">
        <v>0</v>
      </c>
      <c r="BF87" s="49">
        <v>0</v>
      </c>
      <c r="BG87" s="49">
        <f>'Формат ИПР'!DF72</f>
        <v>0</v>
      </c>
      <c r="BH87" s="49">
        <f>'Формат ИПР'!DG72</f>
        <v>0</v>
      </c>
      <c r="BI87" s="49">
        <f>'Формат ИПР'!DO72</f>
        <v>0</v>
      </c>
      <c r="BJ87" s="49">
        <v>0</v>
      </c>
      <c r="BK87" s="16">
        <f>'Формат ИПР'!DN72-BL87-BM87</f>
        <v>0</v>
      </c>
      <c r="BL87" s="49">
        <v>0</v>
      </c>
      <c r="BM87" s="49">
        <v>0</v>
      </c>
      <c r="BN87" s="49">
        <v>0</v>
      </c>
      <c r="BO87" s="49">
        <f>'Формат ИПР'!DP72</f>
        <v>0</v>
      </c>
      <c r="BP87" s="49">
        <f>'Формат ИПР'!DQ72</f>
        <v>0</v>
      </c>
      <c r="BQ87" s="49">
        <f>'Формат ИПР'!DY72</f>
        <v>0</v>
      </c>
      <c r="BR87" s="49">
        <v>0</v>
      </c>
      <c r="BS87" s="16">
        <f>'Формат ИПР'!DX72-BT87-BU87</f>
        <v>0</v>
      </c>
      <c r="BT87" s="49">
        <v>0</v>
      </c>
      <c r="BU87" s="49">
        <v>0</v>
      </c>
      <c r="BV87" s="49">
        <v>0</v>
      </c>
      <c r="BW87" s="49">
        <f>'Формат ИПР'!DZ72</f>
        <v>2</v>
      </c>
      <c r="BX87" s="49">
        <f>'Формат ИПР'!EA72</f>
        <v>0</v>
      </c>
      <c r="BY87" s="49">
        <f>'Формат ИПР'!EI72</f>
        <v>0</v>
      </c>
      <c r="BZ87" s="49">
        <v>0</v>
      </c>
      <c r="CA87" s="16">
        <f>'Формат ИПР'!EH72-CB87-CC87</f>
        <v>0</v>
      </c>
      <c r="CB87" s="49">
        <v>0</v>
      </c>
      <c r="CC87" s="49">
        <v>0</v>
      </c>
      <c r="CD87" s="49">
        <v>0</v>
      </c>
      <c r="CE87" s="49">
        <f>'Формат ИПР'!EJ72</f>
        <v>0</v>
      </c>
      <c r="CF87" s="49">
        <f>'Формат ИПР'!EK72</f>
        <v>0</v>
      </c>
      <c r="CG87" s="54" t="str">
        <f t="shared" si="232"/>
        <v>нд</v>
      </c>
      <c r="CH87" s="54" t="str">
        <f t="shared" si="233"/>
        <v>нд</v>
      </c>
      <c r="CI87" s="54" t="str">
        <f t="shared" si="234"/>
        <v>нд</v>
      </c>
      <c r="CJ87" s="54" t="str">
        <f t="shared" si="235"/>
        <v>нд</v>
      </c>
      <c r="CK87" s="54" t="str">
        <f t="shared" si="236"/>
        <v>нд</v>
      </c>
      <c r="CL87" s="54" t="str">
        <f t="shared" si="237"/>
        <v>нд</v>
      </c>
      <c r="CM87" s="54" t="str">
        <f t="shared" si="238"/>
        <v>нд</v>
      </c>
      <c r="CN87" s="54" t="str">
        <f t="shared" si="239"/>
        <v>нд</v>
      </c>
      <c r="CO87" s="217" t="str">
        <f>'13'!CK86</f>
        <v>Ввод объекта в эксплуатацию выполненного в рамках подготовки к ОЗП в 2018 году</v>
      </c>
      <c r="CP87" s="190"/>
      <c r="CQ87" s="75"/>
      <c r="CR87" s="75"/>
      <c r="CS87" s="75"/>
      <c r="CT87" s="75"/>
    </row>
    <row r="88" spans="1:98" ht="48" customHeight="1">
      <c r="A88" s="225" t="str">
        <f>'Формат ИПР'!B73</f>
        <v>1.2.1.2</v>
      </c>
      <c r="B88" s="388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8" s="227" t="str">
        <f>'Формат ИПР'!D73</f>
        <v>J_Che251_19</v>
      </c>
      <c r="D88" s="33" t="s">
        <v>509</v>
      </c>
      <c r="E88" s="51" t="str">
        <f t="shared" ref="E88" si="240">IF(M88="нд","нд",M88+U88+AC88+AK88)</f>
        <v>нд</v>
      </c>
      <c r="F88" s="51" t="str">
        <f t="shared" ref="F88" si="241">IF(N88="нд","нд",N88+V88+AD88+AL88)</f>
        <v>нд</v>
      </c>
      <c r="G88" s="51" t="str">
        <f t="shared" ref="G88" si="242">IF(O88="нд","нд",O88+W88+AE88+AM88)</f>
        <v>нд</v>
      </c>
      <c r="H88" s="51" t="str">
        <f>IF(M88="нд","нд",P88+X88+AF88+AN88)</f>
        <v>нд</v>
      </c>
      <c r="I88" s="51" t="str">
        <f>IF(M88="нд","нд",Q88+Y88+AG88+AO88)</f>
        <v>нд</v>
      </c>
      <c r="J88" s="51" t="str">
        <f>IF(M88="нд","нд",R88+Z88+AH88+AP88)</f>
        <v>нд</v>
      </c>
      <c r="K88" s="51" t="str">
        <f t="shared" ref="K88" si="243">IF(S88="нд","нд",S88+AA88+AI88+AQ88)</f>
        <v>нд</v>
      </c>
      <c r="L88" s="51" t="str">
        <f t="shared" ref="L88" si="244">IF(T88="нд","нд",T88+AB88+AJ88+AR88)</f>
        <v>нд</v>
      </c>
      <c r="M88" s="49" t="str">
        <f>'Формат ИПР'!CZ73</f>
        <v>нд</v>
      </c>
      <c r="N88" s="49" t="s">
        <v>110</v>
      </c>
      <c r="O88" s="16" t="str">
        <f>IF(M88="нд","нд",'Формат ИПР'!CY73-P88-Q88)</f>
        <v>нд</v>
      </c>
      <c r="P88" s="49" t="s">
        <v>110</v>
      </c>
      <c r="Q88" s="49" t="s">
        <v>110</v>
      </c>
      <c r="R88" s="49" t="s">
        <v>110</v>
      </c>
      <c r="S88" s="6" t="str">
        <f>'Формат ИПР'!DA73</f>
        <v>нд</v>
      </c>
      <c r="T88" s="51" t="str">
        <f>'Формат ИПР'!DB73</f>
        <v>нд</v>
      </c>
      <c r="U88" s="49" t="str">
        <f>'Формат ИПР'!DJ73</f>
        <v>нд</v>
      </c>
      <c r="V88" s="49" t="s">
        <v>110</v>
      </c>
      <c r="W88" s="16" t="str">
        <f>IF(M88="нд","нд",'Формат ИПР'!DI73-X88-Y88)</f>
        <v>нд</v>
      </c>
      <c r="X88" s="49" t="s">
        <v>110</v>
      </c>
      <c r="Y88" s="49" t="s">
        <v>110</v>
      </c>
      <c r="Z88" s="49" t="s">
        <v>110</v>
      </c>
      <c r="AA88" s="52" t="str">
        <f>'Формат ИПР'!DK73</f>
        <v>нд</v>
      </c>
      <c r="AB88" s="6" t="str">
        <f>'Формат ИПР'!DL73</f>
        <v>нд</v>
      </c>
      <c r="AC88" s="49" t="str">
        <f>'Формат ИПР'!DT73</f>
        <v>нд</v>
      </c>
      <c r="AD88" s="49" t="s">
        <v>110</v>
      </c>
      <c r="AE88" s="16" t="str">
        <f>IF(M88="нд","нд",'Формат ИПР'!DS73-AF88-AG88)</f>
        <v>нд</v>
      </c>
      <c r="AF88" s="49" t="s">
        <v>110</v>
      </c>
      <c r="AG88" s="49" t="s">
        <v>110</v>
      </c>
      <c r="AH88" s="49" t="s">
        <v>110</v>
      </c>
      <c r="AI88" s="49" t="str">
        <f>'Формат ИПР'!DU73</f>
        <v>нд</v>
      </c>
      <c r="AJ88" s="49" t="str">
        <f>'Формат ИПР'!DV73</f>
        <v>нд</v>
      </c>
      <c r="AK88" s="49" t="str">
        <f>'Формат ИПР'!ED73</f>
        <v>нд</v>
      </c>
      <c r="AL88" s="49" t="s">
        <v>110</v>
      </c>
      <c r="AM88" s="16" t="str">
        <f>IF(M88="нд","нд",'Формат ИПР'!EC73-AN88-AO88)</f>
        <v>нд</v>
      </c>
      <c r="AN88" s="49" t="s">
        <v>110</v>
      </c>
      <c r="AO88" s="49" t="s">
        <v>110</v>
      </c>
      <c r="AP88" s="49" t="s">
        <v>110</v>
      </c>
      <c r="AQ88" s="49" t="str">
        <f>'Формат ИПР'!EE73</f>
        <v>нд</v>
      </c>
      <c r="AR88" s="49" t="str">
        <f>'Формат ИПР'!EF73</f>
        <v>нд</v>
      </c>
      <c r="AS88" s="51">
        <f t="shared" ref="AS88" si="245">BA88+BI88+BQ88+BY88</f>
        <v>0</v>
      </c>
      <c r="AT88" s="51">
        <f t="shared" ref="AT88" si="246">BB88+BJ88+BR88+BZ88</f>
        <v>0</v>
      </c>
      <c r="AU88" s="51">
        <f t="shared" ref="AU88" si="247">BC88+BK88+BS88+CA88</f>
        <v>0</v>
      </c>
      <c r="AV88" s="51">
        <f t="shared" ref="AV88" si="248">BD88+BL88+BT88+CB88</f>
        <v>0</v>
      </c>
      <c r="AW88" s="51">
        <f t="shared" ref="AW88" si="249">BE88+BM88+BU88+CC88</f>
        <v>0</v>
      </c>
      <c r="AX88" s="51">
        <f t="shared" ref="AX88" si="250">BF88+BN88+BV88+CD88</f>
        <v>0</v>
      </c>
      <c r="AY88" s="51">
        <f t="shared" ref="AY88" si="251">BG88+BO88+BW88+CE88</f>
        <v>1</v>
      </c>
      <c r="AZ88" s="51">
        <f t="shared" ref="AZ88" si="252">BH88+BP88+BX88+CF88</f>
        <v>0</v>
      </c>
      <c r="BA88" s="49">
        <f>'Формат ИПР'!DE73</f>
        <v>0</v>
      </c>
      <c r="BB88" s="49">
        <v>0</v>
      </c>
      <c r="BC88" s="16">
        <f>'Формат ИПР'!DD73-BD88-BE88</f>
        <v>0</v>
      </c>
      <c r="BD88" s="49">
        <v>0</v>
      </c>
      <c r="BE88" s="49">
        <v>0</v>
      </c>
      <c r="BF88" s="49">
        <v>0</v>
      </c>
      <c r="BG88" s="49">
        <f>'Формат ИПР'!DF73</f>
        <v>0</v>
      </c>
      <c r="BH88" s="49">
        <f>'Формат ИПР'!DG73</f>
        <v>0</v>
      </c>
      <c r="BI88" s="49">
        <f>'Формат ИПР'!DO73</f>
        <v>0</v>
      </c>
      <c r="BJ88" s="49">
        <v>0</v>
      </c>
      <c r="BK88" s="16">
        <f>'Формат ИПР'!DN73-BL88-BM88</f>
        <v>0</v>
      </c>
      <c r="BL88" s="49">
        <v>0</v>
      </c>
      <c r="BM88" s="49">
        <v>0</v>
      </c>
      <c r="BN88" s="49">
        <v>0</v>
      </c>
      <c r="BO88" s="49">
        <f>'Формат ИПР'!DP73</f>
        <v>0</v>
      </c>
      <c r="BP88" s="49">
        <f>'Формат ИПР'!DQ73</f>
        <v>0</v>
      </c>
      <c r="BQ88" s="49">
        <f>'Формат ИПР'!DY73</f>
        <v>0</v>
      </c>
      <c r="BR88" s="49">
        <v>0</v>
      </c>
      <c r="BS88" s="16">
        <f>'Формат ИПР'!DX73-BT88-BU88</f>
        <v>0</v>
      </c>
      <c r="BT88" s="49">
        <v>0</v>
      </c>
      <c r="BU88" s="49">
        <v>0</v>
      </c>
      <c r="BV88" s="49">
        <v>0</v>
      </c>
      <c r="BW88" s="49">
        <f>'Формат ИПР'!DZ73</f>
        <v>1</v>
      </c>
      <c r="BX88" s="49">
        <f>'Формат ИПР'!EA73</f>
        <v>0</v>
      </c>
      <c r="BY88" s="49">
        <f>'Формат ИПР'!EI73</f>
        <v>0</v>
      </c>
      <c r="BZ88" s="49">
        <v>0</v>
      </c>
      <c r="CA88" s="16">
        <f>'Формат ИПР'!EH73-CB88-CC88</f>
        <v>0</v>
      </c>
      <c r="CB88" s="49">
        <v>0</v>
      </c>
      <c r="CC88" s="49">
        <v>0</v>
      </c>
      <c r="CD88" s="49">
        <v>0</v>
      </c>
      <c r="CE88" s="49">
        <f>'Формат ИПР'!EJ73</f>
        <v>0</v>
      </c>
      <c r="CF88" s="49">
        <f>'Формат ИПР'!EK73</f>
        <v>0</v>
      </c>
      <c r="CG88" s="54" t="str">
        <f t="shared" si="7"/>
        <v>нд</v>
      </c>
      <c r="CH88" s="54" t="str">
        <f t="shared" si="8"/>
        <v>нд</v>
      </c>
      <c r="CI88" s="54" t="str">
        <f t="shared" si="9"/>
        <v>нд</v>
      </c>
      <c r="CJ88" s="54" t="str">
        <f t="shared" si="10"/>
        <v>нд</v>
      </c>
      <c r="CK88" s="54" t="str">
        <f t="shared" si="11"/>
        <v>нд</v>
      </c>
      <c r="CL88" s="54" t="str">
        <f t="shared" si="12"/>
        <v>нд</v>
      </c>
      <c r="CM88" s="54" t="str">
        <f t="shared" si="13"/>
        <v>нд</v>
      </c>
      <c r="CN88" s="54" t="str">
        <f t="shared" si="14"/>
        <v>нд</v>
      </c>
      <c r="CO88" s="217" t="str">
        <f>'13'!CK87</f>
        <v>Исполнение п.1.1. Протокола совещания ПАО "Россети" по подготовке к прохождению ОЗП 2018/2019 г.г. от 10.08.2018г. № 126</v>
      </c>
      <c r="CP88" s="190"/>
      <c r="CQ88" s="75"/>
      <c r="CR88" s="75"/>
      <c r="CS88" s="75"/>
      <c r="CT88" s="75"/>
    </row>
    <row r="89" spans="1:98" ht="27.75" customHeight="1">
      <c r="A89" s="225" t="s">
        <v>146</v>
      </c>
      <c r="B89" s="388" t="s">
        <v>147</v>
      </c>
      <c r="C89" s="227" t="s">
        <v>107</v>
      </c>
      <c r="D89" s="33" t="s">
        <v>509</v>
      </c>
      <c r="E89" s="249">
        <f t="shared" ref="E89:AJ89" si="253">E90+E91</f>
        <v>0</v>
      </c>
      <c r="F89" s="249">
        <f t="shared" si="253"/>
        <v>0</v>
      </c>
      <c r="G89" s="249">
        <f t="shared" si="253"/>
        <v>0</v>
      </c>
      <c r="H89" s="249">
        <f t="shared" si="253"/>
        <v>0</v>
      </c>
      <c r="I89" s="249">
        <f t="shared" si="253"/>
        <v>0</v>
      </c>
      <c r="J89" s="249">
        <f t="shared" si="253"/>
        <v>0</v>
      </c>
      <c r="K89" s="249">
        <f t="shared" si="253"/>
        <v>0</v>
      </c>
      <c r="L89" s="249">
        <f t="shared" si="253"/>
        <v>0</v>
      </c>
      <c r="M89" s="249">
        <f t="shared" si="253"/>
        <v>0</v>
      </c>
      <c r="N89" s="249">
        <f t="shared" si="253"/>
        <v>0</v>
      </c>
      <c r="O89" s="249">
        <f t="shared" si="253"/>
        <v>0</v>
      </c>
      <c r="P89" s="249">
        <f t="shared" si="253"/>
        <v>0</v>
      </c>
      <c r="Q89" s="249">
        <f t="shared" si="253"/>
        <v>0</v>
      </c>
      <c r="R89" s="249">
        <f t="shared" si="253"/>
        <v>0</v>
      </c>
      <c r="S89" s="249">
        <f t="shared" si="253"/>
        <v>0</v>
      </c>
      <c r="T89" s="249">
        <f t="shared" si="253"/>
        <v>0</v>
      </c>
      <c r="U89" s="249">
        <f t="shared" si="253"/>
        <v>0</v>
      </c>
      <c r="V89" s="249">
        <f t="shared" si="253"/>
        <v>0</v>
      </c>
      <c r="W89" s="249">
        <f t="shared" si="253"/>
        <v>0</v>
      </c>
      <c r="X89" s="249">
        <f t="shared" si="253"/>
        <v>0</v>
      </c>
      <c r="Y89" s="249">
        <f t="shared" si="253"/>
        <v>0</v>
      </c>
      <c r="Z89" s="249">
        <f t="shared" si="253"/>
        <v>0</v>
      </c>
      <c r="AA89" s="249">
        <f t="shared" si="253"/>
        <v>0</v>
      </c>
      <c r="AB89" s="249">
        <f t="shared" si="253"/>
        <v>0</v>
      </c>
      <c r="AC89" s="249">
        <f t="shared" si="253"/>
        <v>0</v>
      </c>
      <c r="AD89" s="249">
        <f t="shared" si="253"/>
        <v>0</v>
      </c>
      <c r="AE89" s="249">
        <f t="shared" si="253"/>
        <v>0</v>
      </c>
      <c r="AF89" s="249">
        <f t="shared" si="253"/>
        <v>0</v>
      </c>
      <c r="AG89" s="249">
        <f t="shared" si="253"/>
        <v>0</v>
      </c>
      <c r="AH89" s="249">
        <f t="shared" si="253"/>
        <v>0</v>
      </c>
      <c r="AI89" s="249">
        <f t="shared" si="253"/>
        <v>0</v>
      </c>
      <c r="AJ89" s="249">
        <f t="shared" si="253"/>
        <v>0</v>
      </c>
      <c r="AK89" s="249">
        <f t="shared" ref="AK89:BP89" si="254">AK90+AK91</f>
        <v>0</v>
      </c>
      <c r="AL89" s="249">
        <f t="shared" si="254"/>
        <v>0</v>
      </c>
      <c r="AM89" s="249">
        <f t="shared" si="254"/>
        <v>0</v>
      </c>
      <c r="AN89" s="249">
        <f t="shared" si="254"/>
        <v>0</v>
      </c>
      <c r="AO89" s="249">
        <f t="shared" si="254"/>
        <v>0</v>
      </c>
      <c r="AP89" s="249">
        <f t="shared" si="254"/>
        <v>0</v>
      </c>
      <c r="AQ89" s="249">
        <f t="shared" si="254"/>
        <v>0</v>
      </c>
      <c r="AR89" s="249">
        <f t="shared" si="254"/>
        <v>0</v>
      </c>
      <c r="AS89" s="249">
        <f t="shared" si="254"/>
        <v>0</v>
      </c>
      <c r="AT89" s="249">
        <f t="shared" si="254"/>
        <v>0</v>
      </c>
      <c r="AU89" s="249">
        <f t="shared" si="254"/>
        <v>0</v>
      </c>
      <c r="AV89" s="249">
        <f t="shared" si="254"/>
        <v>0</v>
      </c>
      <c r="AW89" s="249">
        <f t="shared" si="254"/>
        <v>0</v>
      </c>
      <c r="AX89" s="249">
        <f t="shared" si="254"/>
        <v>0</v>
      </c>
      <c r="AY89" s="249">
        <f t="shared" si="254"/>
        <v>0</v>
      </c>
      <c r="AZ89" s="249">
        <f t="shared" si="254"/>
        <v>0</v>
      </c>
      <c r="BA89" s="249">
        <f t="shared" si="254"/>
        <v>0</v>
      </c>
      <c r="BB89" s="249">
        <f t="shared" si="254"/>
        <v>0</v>
      </c>
      <c r="BC89" s="249">
        <f t="shared" si="254"/>
        <v>0</v>
      </c>
      <c r="BD89" s="249">
        <f t="shared" si="254"/>
        <v>0</v>
      </c>
      <c r="BE89" s="249">
        <f t="shared" si="254"/>
        <v>0</v>
      </c>
      <c r="BF89" s="249">
        <f t="shared" si="254"/>
        <v>0</v>
      </c>
      <c r="BG89" s="249">
        <f t="shared" si="254"/>
        <v>0</v>
      </c>
      <c r="BH89" s="249">
        <f t="shared" si="254"/>
        <v>0</v>
      </c>
      <c r="BI89" s="249">
        <f t="shared" si="254"/>
        <v>0</v>
      </c>
      <c r="BJ89" s="249">
        <f t="shared" si="254"/>
        <v>0</v>
      </c>
      <c r="BK89" s="249">
        <f t="shared" si="254"/>
        <v>0</v>
      </c>
      <c r="BL89" s="249">
        <f t="shared" si="254"/>
        <v>0</v>
      </c>
      <c r="BM89" s="249">
        <f t="shared" si="254"/>
        <v>0</v>
      </c>
      <c r="BN89" s="249">
        <f t="shared" si="254"/>
        <v>0</v>
      </c>
      <c r="BO89" s="249">
        <f t="shared" si="254"/>
        <v>0</v>
      </c>
      <c r="BP89" s="249">
        <f t="shared" si="254"/>
        <v>0</v>
      </c>
      <c r="BQ89" s="249">
        <f t="shared" ref="BQ89:CF89" si="255">BQ90+BQ91</f>
        <v>0</v>
      </c>
      <c r="BR89" s="249">
        <f t="shared" si="255"/>
        <v>0</v>
      </c>
      <c r="BS89" s="249">
        <f t="shared" si="255"/>
        <v>0</v>
      </c>
      <c r="BT89" s="249">
        <f t="shared" si="255"/>
        <v>0</v>
      </c>
      <c r="BU89" s="249">
        <f t="shared" si="255"/>
        <v>0</v>
      </c>
      <c r="BV89" s="249">
        <f t="shared" si="255"/>
        <v>0</v>
      </c>
      <c r="BW89" s="249">
        <f t="shared" si="255"/>
        <v>0</v>
      </c>
      <c r="BX89" s="249">
        <f t="shared" si="255"/>
        <v>0</v>
      </c>
      <c r="BY89" s="249">
        <f t="shared" si="255"/>
        <v>0</v>
      </c>
      <c r="BZ89" s="249">
        <f t="shared" si="255"/>
        <v>0</v>
      </c>
      <c r="CA89" s="249">
        <f t="shared" si="255"/>
        <v>0</v>
      </c>
      <c r="CB89" s="249">
        <f t="shared" si="255"/>
        <v>0</v>
      </c>
      <c r="CC89" s="249">
        <f t="shared" si="255"/>
        <v>0</v>
      </c>
      <c r="CD89" s="249">
        <f t="shared" si="255"/>
        <v>0</v>
      </c>
      <c r="CE89" s="249">
        <f t="shared" si="255"/>
        <v>0</v>
      </c>
      <c r="CF89" s="249">
        <f t="shared" si="255"/>
        <v>0</v>
      </c>
      <c r="CG89" s="54">
        <f t="shared" si="7"/>
        <v>0</v>
      </c>
      <c r="CH89" s="54">
        <f t="shared" si="8"/>
        <v>0</v>
      </c>
      <c r="CI89" s="54">
        <f t="shared" si="9"/>
        <v>0</v>
      </c>
      <c r="CJ89" s="54">
        <f t="shared" si="10"/>
        <v>0</v>
      </c>
      <c r="CK89" s="54">
        <f t="shared" si="11"/>
        <v>0</v>
      </c>
      <c r="CL89" s="54">
        <f t="shared" si="12"/>
        <v>0</v>
      </c>
      <c r="CM89" s="54">
        <f t="shared" si="13"/>
        <v>0</v>
      </c>
      <c r="CN89" s="54">
        <f t="shared" si="14"/>
        <v>0</v>
      </c>
      <c r="CO89" s="279" t="str">
        <f>'13'!CK88</f>
        <v>нд</v>
      </c>
      <c r="CP89" s="190"/>
      <c r="CQ89" s="75"/>
      <c r="CR89" s="75"/>
      <c r="CS89" s="75"/>
      <c r="CT89" s="75"/>
    </row>
    <row r="90" spans="1:98" ht="27.75" customHeight="1">
      <c r="A90" s="225" t="s">
        <v>148</v>
      </c>
      <c r="B90" s="388" t="s">
        <v>149</v>
      </c>
      <c r="C90" s="227" t="s">
        <v>107</v>
      </c>
      <c r="D90" s="33" t="s">
        <v>509</v>
      </c>
      <c r="E90" s="249">
        <v>0</v>
      </c>
      <c r="F90" s="249">
        <v>0</v>
      </c>
      <c r="G90" s="249">
        <v>0</v>
      </c>
      <c r="H90" s="249">
        <v>0</v>
      </c>
      <c r="I90" s="249">
        <v>0</v>
      </c>
      <c r="J90" s="249">
        <v>0</v>
      </c>
      <c r="K90" s="249">
        <v>0</v>
      </c>
      <c r="L90" s="249">
        <v>0</v>
      </c>
      <c r="M90" s="249">
        <v>0</v>
      </c>
      <c r="N90" s="249">
        <v>0</v>
      </c>
      <c r="O90" s="249">
        <v>0</v>
      </c>
      <c r="P90" s="249">
        <v>0</v>
      </c>
      <c r="Q90" s="249">
        <v>0</v>
      </c>
      <c r="R90" s="249">
        <v>0</v>
      </c>
      <c r="S90" s="249">
        <v>0</v>
      </c>
      <c r="T90" s="249">
        <v>0</v>
      </c>
      <c r="U90" s="249">
        <v>0</v>
      </c>
      <c r="V90" s="249">
        <v>0</v>
      </c>
      <c r="W90" s="249">
        <v>0</v>
      </c>
      <c r="X90" s="249">
        <v>0</v>
      </c>
      <c r="Y90" s="249">
        <v>0</v>
      </c>
      <c r="Z90" s="249">
        <v>0</v>
      </c>
      <c r="AA90" s="249">
        <v>0</v>
      </c>
      <c r="AB90" s="249">
        <v>0</v>
      </c>
      <c r="AC90" s="249">
        <v>0</v>
      </c>
      <c r="AD90" s="249">
        <v>0</v>
      </c>
      <c r="AE90" s="249">
        <v>0</v>
      </c>
      <c r="AF90" s="249">
        <v>0</v>
      </c>
      <c r="AG90" s="249">
        <v>0</v>
      </c>
      <c r="AH90" s="249">
        <v>0</v>
      </c>
      <c r="AI90" s="249">
        <v>0</v>
      </c>
      <c r="AJ90" s="249">
        <v>0</v>
      </c>
      <c r="AK90" s="249">
        <v>0</v>
      </c>
      <c r="AL90" s="249">
        <v>0</v>
      </c>
      <c r="AM90" s="249">
        <v>0</v>
      </c>
      <c r="AN90" s="249">
        <v>0</v>
      </c>
      <c r="AO90" s="249">
        <v>0</v>
      </c>
      <c r="AP90" s="249">
        <v>0</v>
      </c>
      <c r="AQ90" s="249">
        <v>0</v>
      </c>
      <c r="AR90" s="249">
        <v>0</v>
      </c>
      <c r="AS90" s="249">
        <v>0</v>
      </c>
      <c r="AT90" s="249">
        <v>0</v>
      </c>
      <c r="AU90" s="249">
        <v>0</v>
      </c>
      <c r="AV90" s="249">
        <v>0</v>
      </c>
      <c r="AW90" s="249">
        <v>0</v>
      </c>
      <c r="AX90" s="249">
        <v>0</v>
      </c>
      <c r="AY90" s="249">
        <v>0</v>
      </c>
      <c r="AZ90" s="249">
        <v>0</v>
      </c>
      <c r="BA90" s="249">
        <v>0</v>
      </c>
      <c r="BB90" s="249">
        <v>0</v>
      </c>
      <c r="BC90" s="249">
        <v>0</v>
      </c>
      <c r="BD90" s="249">
        <v>0</v>
      </c>
      <c r="BE90" s="249">
        <v>0</v>
      </c>
      <c r="BF90" s="249">
        <v>0</v>
      </c>
      <c r="BG90" s="249">
        <v>0</v>
      </c>
      <c r="BH90" s="249">
        <v>0</v>
      </c>
      <c r="BI90" s="249">
        <v>0</v>
      </c>
      <c r="BJ90" s="249">
        <v>0</v>
      </c>
      <c r="BK90" s="249">
        <v>0</v>
      </c>
      <c r="BL90" s="249">
        <v>0</v>
      </c>
      <c r="BM90" s="249">
        <v>0</v>
      </c>
      <c r="BN90" s="249">
        <v>0</v>
      </c>
      <c r="BO90" s="249">
        <v>0</v>
      </c>
      <c r="BP90" s="249">
        <v>0</v>
      </c>
      <c r="BQ90" s="249">
        <v>0</v>
      </c>
      <c r="BR90" s="249">
        <v>0</v>
      </c>
      <c r="BS90" s="249">
        <v>0</v>
      </c>
      <c r="BT90" s="249">
        <v>0</v>
      </c>
      <c r="BU90" s="249">
        <v>0</v>
      </c>
      <c r="BV90" s="249">
        <v>0</v>
      </c>
      <c r="BW90" s="249">
        <v>0</v>
      </c>
      <c r="BX90" s="249">
        <v>0</v>
      </c>
      <c r="BY90" s="249">
        <v>0</v>
      </c>
      <c r="BZ90" s="249">
        <v>0</v>
      </c>
      <c r="CA90" s="249">
        <v>0</v>
      </c>
      <c r="CB90" s="249">
        <v>0</v>
      </c>
      <c r="CC90" s="249">
        <v>0</v>
      </c>
      <c r="CD90" s="249">
        <v>0</v>
      </c>
      <c r="CE90" s="249">
        <v>0</v>
      </c>
      <c r="CF90" s="249">
        <v>0</v>
      </c>
      <c r="CG90" s="54">
        <f t="shared" si="7"/>
        <v>0</v>
      </c>
      <c r="CH90" s="54">
        <f t="shared" si="8"/>
        <v>0</v>
      </c>
      <c r="CI90" s="54">
        <f t="shared" si="9"/>
        <v>0</v>
      </c>
      <c r="CJ90" s="54">
        <f t="shared" si="10"/>
        <v>0</v>
      </c>
      <c r="CK90" s="54">
        <f t="shared" si="11"/>
        <v>0</v>
      </c>
      <c r="CL90" s="54">
        <f t="shared" si="12"/>
        <v>0</v>
      </c>
      <c r="CM90" s="54">
        <f t="shared" si="13"/>
        <v>0</v>
      </c>
      <c r="CN90" s="54">
        <f t="shared" si="14"/>
        <v>0</v>
      </c>
      <c r="CO90" s="279" t="str">
        <f>'13'!CK89</f>
        <v>нд</v>
      </c>
      <c r="CP90" s="190"/>
      <c r="CQ90" s="75"/>
      <c r="CR90" s="75"/>
      <c r="CS90" s="75"/>
      <c r="CT90" s="75"/>
    </row>
    <row r="91" spans="1:98" ht="27.75" customHeight="1">
      <c r="A91" s="225" t="s">
        <v>150</v>
      </c>
      <c r="B91" s="388" t="s">
        <v>151</v>
      </c>
      <c r="C91" s="227" t="s">
        <v>107</v>
      </c>
      <c r="D91" s="33" t="s">
        <v>509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49">
        <v>0</v>
      </c>
      <c r="L91" s="249">
        <v>0</v>
      </c>
      <c r="M91" s="249">
        <v>0</v>
      </c>
      <c r="N91" s="249">
        <v>0</v>
      </c>
      <c r="O91" s="249">
        <v>0</v>
      </c>
      <c r="P91" s="249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49">
        <v>0</v>
      </c>
      <c r="Z91" s="249">
        <v>0</v>
      </c>
      <c r="AA91" s="249">
        <v>0</v>
      </c>
      <c r="AB91" s="249">
        <v>0</v>
      </c>
      <c r="AC91" s="249">
        <v>0</v>
      </c>
      <c r="AD91" s="249">
        <v>0</v>
      </c>
      <c r="AE91" s="249">
        <v>0</v>
      </c>
      <c r="AF91" s="249">
        <v>0</v>
      </c>
      <c r="AG91" s="249">
        <v>0</v>
      </c>
      <c r="AH91" s="249">
        <v>0</v>
      </c>
      <c r="AI91" s="249">
        <v>0</v>
      </c>
      <c r="AJ91" s="249">
        <v>0</v>
      </c>
      <c r="AK91" s="249">
        <v>0</v>
      </c>
      <c r="AL91" s="249">
        <v>0</v>
      </c>
      <c r="AM91" s="249">
        <v>0</v>
      </c>
      <c r="AN91" s="249">
        <v>0</v>
      </c>
      <c r="AO91" s="249">
        <v>0</v>
      </c>
      <c r="AP91" s="249">
        <v>0</v>
      </c>
      <c r="AQ91" s="249">
        <v>0</v>
      </c>
      <c r="AR91" s="249">
        <v>0</v>
      </c>
      <c r="AS91" s="249">
        <v>0</v>
      </c>
      <c r="AT91" s="249">
        <v>0</v>
      </c>
      <c r="AU91" s="249">
        <v>0</v>
      </c>
      <c r="AV91" s="249">
        <v>0</v>
      </c>
      <c r="AW91" s="249">
        <v>0</v>
      </c>
      <c r="AX91" s="249">
        <v>0</v>
      </c>
      <c r="AY91" s="249">
        <v>0</v>
      </c>
      <c r="AZ91" s="249">
        <v>0</v>
      </c>
      <c r="BA91" s="249">
        <v>0</v>
      </c>
      <c r="BB91" s="249">
        <v>0</v>
      </c>
      <c r="BC91" s="249">
        <v>0</v>
      </c>
      <c r="BD91" s="249">
        <v>0</v>
      </c>
      <c r="BE91" s="249">
        <v>0</v>
      </c>
      <c r="BF91" s="249">
        <v>0</v>
      </c>
      <c r="BG91" s="249">
        <v>0</v>
      </c>
      <c r="BH91" s="249">
        <v>0</v>
      </c>
      <c r="BI91" s="249">
        <v>0</v>
      </c>
      <c r="BJ91" s="249">
        <v>0</v>
      </c>
      <c r="BK91" s="249">
        <v>0</v>
      </c>
      <c r="BL91" s="249">
        <v>0</v>
      </c>
      <c r="BM91" s="249">
        <v>0</v>
      </c>
      <c r="BN91" s="249">
        <v>0</v>
      </c>
      <c r="BO91" s="249">
        <v>0</v>
      </c>
      <c r="BP91" s="249">
        <v>0</v>
      </c>
      <c r="BQ91" s="249">
        <v>0</v>
      </c>
      <c r="BR91" s="249">
        <v>0</v>
      </c>
      <c r="BS91" s="249">
        <v>0</v>
      </c>
      <c r="BT91" s="249">
        <v>0</v>
      </c>
      <c r="BU91" s="249">
        <v>0</v>
      </c>
      <c r="BV91" s="249">
        <v>0</v>
      </c>
      <c r="BW91" s="249">
        <v>0</v>
      </c>
      <c r="BX91" s="249">
        <v>0</v>
      </c>
      <c r="BY91" s="249">
        <v>0</v>
      </c>
      <c r="BZ91" s="249">
        <v>0</v>
      </c>
      <c r="CA91" s="249">
        <v>0</v>
      </c>
      <c r="CB91" s="249">
        <v>0</v>
      </c>
      <c r="CC91" s="249">
        <v>0</v>
      </c>
      <c r="CD91" s="249">
        <v>0</v>
      </c>
      <c r="CE91" s="249">
        <v>0</v>
      </c>
      <c r="CF91" s="249">
        <v>0</v>
      </c>
      <c r="CG91" s="54">
        <f t="shared" si="7"/>
        <v>0</v>
      </c>
      <c r="CH91" s="54">
        <f t="shared" si="8"/>
        <v>0</v>
      </c>
      <c r="CI91" s="54">
        <f t="shared" si="9"/>
        <v>0</v>
      </c>
      <c r="CJ91" s="54">
        <f t="shared" si="10"/>
        <v>0</v>
      </c>
      <c r="CK91" s="54">
        <f t="shared" si="11"/>
        <v>0</v>
      </c>
      <c r="CL91" s="54">
        <f t="shared" si="12"/>
        <v>0</v>
      </c>
      <c r="CM91" s="54">
        <f t="shared" si="13"/>
        <v>0</v>
      </c>
      <c r="CN91" s="54">
        <f t="shared" si="14"/>
        <v>0</v>
      </c>
      <c r="CO91" s="279" t="str">
        <f>'13'!CK90</f>
        <v>нд</v>
      </c>
      <c r="CP91" s="190"/>
      <c r="CQ91" s="75"/>
      <c r="CR91" s="75"/>
      <c r="CS91" s="75"/>
      <c r="CT91" s="75"/>
    </row>
    <row r="92" spans="1:98" ht="27.75" customHeight="1">
      <c r="A92" s="225" t="s">
        <v>152</v>
      </c>
      <c r="B92" s="388" t="s">
        <v>153</v>
      </c>
      <c r="C92" s="227" t="s">
        <v>107</v>
      </c>
      <c r="D92" s="33" t="s">
        <v>509</v>
      </c>
      <c r="E92" s="249">
        <f t="shared" ref="E92:AJ92" si="256">E93+E94+E95+E96+E97+E98+E99+E100</f>
        <v>0</v>
      </c>
      <c r="F92" s="249">
        <f t="shared" si="256"/>
        <v>0</v>
      </c>
      <c r="G92" s="249">
        <f t="shared" si="256"/>
        <v>0</v>
      </c>
      <c r="H92" s="249">
        <f t="shared" si="256"/>
        <v>0</v>
      </c>
      <c r="I92" s="249">
        <f t="shared" si="256"/>
        <v>0</v>
      </c>
      <c r="J92" s="249">
        <f t="shared" si="256"/>
        <v>0</v>
      </c>
      <c r="K92" s="249">
        <f t="shared" si="256"/>
        <v>0</v>
      </c>
      <c r="L92" s="249">
        <f t="shared" si="256"/>
        <v>0</v>
      </c>
      <c r="M92" s="249">
        <f t="shared" si="256"/>
        <v>0</v>
      </c>
      <c r="N92" s="249">
        <f t="shared" si="256"/>
        <v>0</v>
      </c>
      <c r="O92" s="249">
        <f t="shared" si="256"/>
        <v>0</v>
      </c>
      <c r="P92" s="249">
        <f t="shared" si="256"/>
        <v>0</v>
      </c>
      <c r="Q92" s="249">
        <f t="shared" si="256"/>
        <v>0</v>
      </c>
      <c r="R92" s="249">
        <f t="shared" si="256"/>
        <v>0</v>
      </c>
      <c r="S92" s="249">
        <f t="shared" si="256"/>
        <v>0</v>
      </c>
      <c r="T92" s="249">
        <f t="shared" si="256"/>
        <v>0</v>
      </c>
      <c r="U92" s="249">
        <f t="shared" si="256"/>
        <v>0</v>
      </c>
      <c r="V92" s="249">
        <f t="shared" si="256"/>
        <v>0</v>
      </c>
      <c r="W92" s="249">
        <f t="shared" si="256"/>
        <v>0</v>
      </c>
      <c r="X92" s="249">
        <f t="shared" si="256"/>
        <v>0</v>
      </c>
      <c r="Y92" s="249">
        <f t="shared" si="256"/>
        <v>0</v>
      </c>
      <c r="Z92" s="249">
        <f t="shared" si="256"/>
        <v>0</v>
      </c>
      <c r="AA92" s="249">
        <f t="shared" si="256"/>
        <v>0</v>
      </c>
      <c r="AB92" s="249">
        <f t="shared" si="256"/>
        <v>0</v>
      </c>
      <c r="AC92" s="249">
        <f t="shared" si="256"/>
        <v>0</v>
      </c>
      <c r="AD92" s="249">
        <f t="shared" si="256"/>
        <v>0</v>
      </c>
      <c r="AE92" s="249">
        <f t="shared" si="256"/>
        <v>0</v>
      </c>
      <c r="AF92" s="249">
        <f t="shared" si="256"/>
        <v>0</v>
      </c>
      <c r="AG92" s="249">
        <f t="shared" si="256"/>
        <v>0</v>
      </c>
      <c r="AH92" s="249">
        <f t="shared" si="256"/>
        <v>0</v>
      </c>
      <c r="AI92" s="249">
        <f t="shared" si="256"/>
        <v>0</v>
      </c>
      <c r="AJ92" s="249">
        <f t="shared" si="256"/>
        <v>0</v>
      </c>
      <c r="AK92" s="249">
        <f t="shared" ref="AK92:BP92" si="257">AK93+AK94+AK95+AK96+AK97+AK98+AK99+AK100</f>
        <v>0</v>
      </c>
      <c r="AL92" s="249">
        <f t="shared" si="257"/>
        <v>0</v>
      </c>
      <c r="AM92" s="249">
        <f t="shared" si="257"/>
        <v>0</v>
      </c>
      <c r="AN92" s="249">
        <f t="shared" si="257"/>
        <v>0</v>
      </c>
      <c r="AO92" s="249">
        <f t="shared" si="257"/>
        <v>0</v>
      </c>
      <c r="AP92" s="249">
        <f t="shared" si="257"/>
        <v>0</v>
      </c>
      <c r="AQ92" s="249">
        <f t="shared" si="257"/>
        <v>0</v>
      </c>
      <c r="AR92" s="249">
        <f t="shared" si="257"/>
        <v>0</v>
      </c>
      <c r="AS92" s="249">
        <f t="shared" si="257"/>
        <v>0</v>
      </c>
      <c r="AT92" s="249">
        <f t="shared" si="257"/>
        <v>0</v>
      </c>
      <c r="AU92" s="249">
        <f t="shared" si="257"/>
        <v>0</v>
      </c>
      <c r="AV92" s="249">
        <f t="shared" si="257"/>
        <v>0</v>
      </c>
      <c r="AW92" s="249">
        <f t="shared" si="257"/>
        <v>0</v>
      </c>
      <c r="AX92" s="249">
        <f t="shared" si="257"/>
        <v>0</v>
      </c>
      <c r="AY92" s="249">
        <f t="shared" si="257"/>
        <v>0</v>
      </c>
      <c r="AZ92" s="249">
        <f t="shared" si="257"/>
        <v>0</v>
      </c>
      <c r="BA92" s="249">
        <f t="shared" si="257"/>
        <v>0</v>
      </c>
      <c r="BB92" s="249">
        <f t="shared" si="257"/>
        <v>0</v>
      </c>
      <c r="BC92" s="249">
        <f t="shared" si="257"/>
        <v>0</v>
      </c>
      <c r="BD92" s="249">
        <f t="shared" si="257"/>
        <v>0</v>
      </c>
      <c r="BE92" s="249">
        <f t="shared" si="257"/>
        <v>0</v>
      </c>
      <c r="BF92" s="249">
        <f t="shared" si="257"/>
        <v>0</v>
      </c>
      <c r="BG92" s="249">
        <f t="shared" si="257"/>
        <v>0</v>
      </c>
      <c r="BH92" s="249">
        <f t="shared" si="257"/>
        <v>0</v>
      </c>
      <c r="BI92" s="249">
        <f t="shared" si="257"/>
        <v>0</v>
      </c>
      <c r="BJ92" s="249">
        <f t="shared" si="257"/>
        <v>0</v>
      </c>
      <c r="BK92" s="249">
        <f t="shared" si="257"/>
        <v>0</v>
      </c>
      <c r="BL92" s="249">
        <f t="shared" si="257"/>
        <v>0</v>
      </c>
      <c r="BM92" s="249">
        <f t="shared" si="257"/>
        <v>0</v>
      </c>
      <c r="BN92" s="249">
        <f t="shared" si="257"/>
        <v>0</v>
      </c>
      <c r="BO92" s="249">
        <f t="shared" si="257"/>
        <v>0</v>
      </c>
      <c r="BP92" s="249">
        <f t="shared" si="257"/>
        <v>0</v>
      </c>
      <c r="BQ92" s="249">
        <f t="shared" ref="BQ92:CF92" si="258">BQ93+BQ94+BQ95+BQ96+BQ97+BQ98+BQ99+BQ100</f>
        <v>0</v>
      </c>
      <c r="BR92" s="249">
        <f t="shared" si="258"/>
        <v>0</v>
      </c>
      <c r="BS92" s="249">
        <f t="shared" si="258"/>
        <v>0</v>
      </c>
      <c r="BT92" s="249">
        <f t="shared" si="258"/>
        <v>0</v>
      </c>
      <c r="BU92" s="249">
        <f t="shared" si="258"/>
        <v>0</v>
      </c>
      <c r="BV92" s="249">
        <f t="shared" si="258"/>
        <v>0</v>
      </c>
      <c r="BW92" s="249">
        <f t="shared" si="258"/>
        <v>0</v>
      </c>
      <c r="BX92" s="249">
        <f t="shared" si="258"/>
        <v>0</v>
      </c>
      <c r="BY92" s="249">
        <f t="shared" si="258"/>
        <v>0</v>
      </c>
      <c r="BZ92" s="249">
        <f t="shared" si="258"/>
        <v>0</v>
      </c>
      <c r="CA92" s="249">
        <f t="shared" si="258"/>
        <v>0</v>
      </c>
      <c r="CB92" s="249">
        <f t="shared" si="258"/>
        <v>0</v>
      </c>
      <c r="CC92" s="249">
        <f t="shared" si="258"/>
        <v>0</v>
      </c>
      <c r="CD92" s="249">
        <f t="shared" si="258"/>
        <v>0</v>
      </c>
      <c r="CE92" s="249">
        <f t="shared" si="258"/>
        <v>0</v>
      </c>
      <c r="CF92" s="249">
        <f t="shared" si="258"/>
        <v>0</v>
      </c>
      <c r="CG92" s="54">
        <f t="shared" si="7"/>
        <v>0</v>
      </c>
      <c r="CH92" s="54">
        <f t="shared" si="8"/>
        <v>0</v>
      </c>
      <c r="CI92" s="54">
        <f t="shared" si="9"/>
        <v>0</v>
      </c>
      <c r="CJ92" s="54">
        <f t="shared" si="10"/>
        <v>0</v>
      </c>
      <c r="CK92" s="54">
        <f t="shared" si="11"/>
        <v>0</v>
      </c>
      <c r="CL92" s="54">
        <f t="shared" si="12"/>
        <v>0</v>
      </c>
      <c r="CM92" s="54">
        <f t="shared" si="13"/>
        <v>0</v>
      </c>
      <c r="CN92" s="54">
        <f t="shared" si="14"/>
        <v>0</v>
      </c>
      <c r="CO92" s="279" t="str">
        <f>'13'!CK91</f>
        <v>нд</v>
      </c>
      <c r="CP92" s="190"/>
      <c r="CQ92" s="75"/>
      <c r="CR92" s="75"/>
      <c r="CS92" s="75"/>
      <c r="CT92" s="75"/>
    </row>
    <row r="93" spans="1:98" ht="27.75" customHeight="1">
      <c r="A93" s="225" t="s">
        <v>154</v>
      </c>
      <c r="B93" s="388" t="s">
        <v>155</v>
      </c>
      <c r="C93" s="227" t="s">
        <v>107</v>
      </c>
      <c r="D93" s="33" t="s">
        <v>509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0</v>
      </c>
      <c r="O93" s="249">
        <v>0</v>
      </c>
      <c r="P93" s="249">
        <v>0</v>
      </c>
      <c r="Q93" s="249">
        <v>0</v>
      </c>
      <c r="R93" s="249">
        <v>0</v>
      </c>
      <c r="S93" s="249">
        <v>0</v>
      </c>
      <c r="T93" s="249">
        <v>0</v>
      </c>
      <c r="U93" s="249">
        <v>0</v>
      </c>
      <c r="V93" s="249">
        <v>0</v>
      </c>
      <c r="W93" s="249">
        <v>0</v>
      </c>
      <c r="X93" s="249">
        <v>0</v>
      </c>
      <c r="Y93" s="249">
        <v>0</v>
      </c>
      <c r="Z93" s="249">
        <v>0</v>
      </c>
      <c r="AA93" s="249">
        <v>0</v>
      </c>
      <c r="AB93" s="249">
        <v>0</v>
      </c>
      <c r="AC93" s="249">
        <v>0</v>
      </c>
      <c r="AD93" s="249">
        <v>0</v>
      </c>
      <c r="AE93" s="249">
        <v>0</v>
      </c>
      <c r="AF93" s="249">
        <v>0</v>
      </c>
      <c r="AG93" s="249">
        <v>0</v>
      </c>
      <c r="AH93" s="249">
        <v>0</v>
      </c>
      <c r="AI93" s="249">
        <v>0</v>
      </c>
      <c r="AJ93" s="249">
        <v>0</v>
      </c>
      <c r="AK93" s="249">
        <v>0</v>
      </c>
      <c r="AL93" s="249">
        <v>0</v>
      </c>
      <c r="AM93" s="249">
        <v>0</v>
      </c>
      <c r="AN93" s="249">
        <v>0</v>
      </c>
      <c r="AO93" s="249">
        <v>0</v>
      </c>
      <c r="AP93" s="249">
        <v>0</v>
      </c>
      <c r="AQ93" s="249">
        <v>0</v>
      </c>
      <c r="AR93" s="249">
        <v>0</v>
      </c>
      <c r="AS93" s="249">
        <v>0</v>
      </c>
      <c r="AT93" s="249">
        <v>0</v>
      </c>
      <c r="AU93" s="249">
        <v>0</v>
      </c>
      <c r="AV93" s="249">
        <v>0</v>
      </c>
      <c r="AW93" s="249">
        <v>0</v>
      </c>
      <c r="AX93" s="249">
        <v>0</v>
      </c>
      <c r="AY93" s="249">
        <v>0</v>
      </c>
      <c r="AZ93" s="249">
        <v>0</v>
      </c>
      <c r="BA93" s="249">
        <v>0</v>
      </c>
      <c r="BB93" s="249">
        <v>0</v>
      </c>
      <c r="BC93" s="249">
        <v>0</v>
      </c>
      <c r="BD93" s="249">
        <v>0</v>
      </c>
      <c r="BE93" s="249">
        <v>0</v>
      </c>
      <c r="BF93" s="249">
        <v>0</v>
      </c>
      <c r="BG93" s="249">
        <v>0</v>
      </c>
      <c r="BH93" s="249">
        <v>0</v>
      </c>
      <c r="BI93" s="249">
        <v>0</v>
      </c>
      <c r="BJ93" s="249">
        <v>0</v>
      </c>
      <c r="BK93" s="249">
        <v>0</v>
      </c>
      <c r="BL93" s="249">
        <v>0</v>
      </c>
      <c r="BM93" s="249">
        <v>0</v>
      </c>
      <c r="BN93" s="249">
        <v>0</v>
      </c>
      <c r="BO93" s="249">
        <v>0</v>
      </c>
      <c r="BP93" s="249">
        <v>0</v>
      </c>
      <c r="BQ93" s="249">
        <v>0</v>
      </c>
      <c r="BR93" s="249">
        <v>0</v>
      </c>
      <c r="BS93" s="249">
        <v>0</v>
      </c>
      <c r="BT93" s="249">
        <v>0</v>
      </c>
      <c r="BU93" s="249">
        <v>0</v>
      </c>
      <c r="BV93" s="249">
        <v>0</v>
      </c>
      <c r="BW93" s="249">
        <v>0</v>
      </c>
      <c r="BX93" s="249">
        <v>0</v>
      </c>
      <c r="BY93" s="249">
        <v>0</v>
      </c>
      <c r="BZ93" s="249">
        <v>0</v>
      </c>
      <c r="CA93" s="249">
        <v>0</v>
      </c>
      <c r="CB93" s="249">
        <v>0</v>
      </c>
      <c r="CC93" s="249">
        <v>0</v>
      </c>
      <c r="CD93" s="249">
        <v>0</v>
      </c>
      <c r="CE93" s="249">
        <v>0</v>
      </c>
      <c r="CF93" s="249">
        <v>0</v>
      </c>
      <c r="CG93" s="54">
        <f t="shared" si="7"/>
        <v>0</v>
      </c>
      <c r="CH93" s="54">
        <f t="shared" si="8"/>
        <v>0</v>
      </c>
      <c r="CI93" s="54">
        <f t="shared" si="9"/>
        <v>0</v>
      </c>
      <c r="CJ93" s="54">
        <f t="shared" si="10"/>
        <v>0</v>
      </c>
      <c r="CK93" s="54">
        <f t="shared" si="11"/>
        <v>0</v>
      </c>
      <c r="CL93" s="54">
        <f t="shared" si="12"/>
        <v>0</v>
      </c>
      <c r="CM93" s="54">
        <f t="shared" si="13"/>
        <v>0</v>
      </c>
      <c r="CN93" s="54">
        <f t="shared" si="14"/>
        <v>0</v>
      </c>
      <c r="CO93" s="279" t="str">
        <f>'13'!CK92</f>
        <v>нд</v>
      </c>
      <c r="CP93" s="190"/>
      <c r="CQ93" s="75"/>
      <c r="CR93" s="75"/>
      <c r="CS93" s="75"/>
      <c r="CT93" s="75"/>
    </row>
    <row r="94" spans="1:98" ht="27.75" customHeight="1">
      <c r="A94" s="225" t="s">
        <v>156</v>
      </c>
      <c r="B94" s="388" t="s">
        <v>157</v>
      </c>
      <c r="C94" s="227" t="s">
        <v>107</v>
      </c>
      <c r="D94" s="33" t="s">
        <v>509</v>
      </c>
      <c r="E94" s="249">
        <v>0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49">
        <v>0</v>
      </c>
      <c r="O94" s="249">
        <v>0</v>
      </c>
      <c r="P94" s="249">
        <v>0</v>
      </c>
      <c r="Q94" s="249">
        <v>0</v>
      </c>
      <c r="R94" s="249">
        <v>0</v>
      </c>
      <c r="S94" s="249">
        <v>0</v>
      </c>
      <c r="T94" s="249">
        <v>0</v>
      </c>
      <c r="U94" s="249">
        <v>0</v>
      </c>
      <c r="V94" s="249">
        <v>0</v>
      </c>
      <c r="W94" s="249">
        <v>0</v>
      </c>
      <c r="X94" s="249">
        <v>0</v>
      </c>
      <c r="Y94" s="249">
        <v>0</v>
      </c>
      <c r="Z94" s="249">
        <v>0</v>
      </c>
      <c r="AA94" s="249">
        <v>0</v>
      </c>
      <c r="AB94" s="249">
        <v>0</v>
      </c>
      <c r="AC94" s="249">
        <v>0</v>
      </c>
      <c r="AD94" s="249">
        <v>0</v>
      </c>
      <c r="AE94" s="249">
        <v>0</v>
      </c>
      <c r="AF94" s="249">
        <v>0</v>
      </c>
      <c r="AG94" s="249">
        <v>0</v>
      </c>
      <c r="AH94" s="249">
        <v>0</v>
      </c>
      <c r="AI94" s="249">
        <v>0</v>
      </c>
      <c r="AJ94" s="249">
        <v>0</v>
      </c>
      <c r="AK94" s="249">
        <v>0</v>
      </c>
      <c r="AL94" s="249">
        <v>0</v>
      </c>
      <c r="AM94" s="249">
        <v>0</v>
      </c>
      <c r="AN94" s="249">
        <v>0</v>
      </c>
      <c r="AO94" s="249">
        <v>0</v>
      </c>
      <c r="AP94" s="249">
        <v>0</v>
      </c>
      <c r="AQ94" s="249">
        <v>0</v>
      </c>
      <c r="AR94" s="249">
        <v>0</v>
      </c>
      <c r="AS94" s="249">
        <v>0</v>
      </c>
      <c r="AT94" s="249">
        <v>0</v>
      </c>
      <c r="AU94" s="249">
        <v>0</v>
      </c>
      <c r="AV94" s="249">
        <v>0</v>
      </c>
      <c r="AW94" s="249">
        <v>0</v>
      </c>
      <c r="AX94" s="249">
        <v>0</v>
      </c>
      <c r="AY94" s="249">
        <v>0</v>
      </c>
      <c r="AZ94" s="249">
        <v>0</v>
      </c>
      <c r="BA94" s="249">
        <v>0</v>
      </c>
      <c r="BB94" s="249">
        <v>0</v>
      </c>
      <c r="BC94" s="249">
        <v>0</v>
      </c>
      <c r="BD94" s="249">
        <v>0</v>
      </c>
      <c r="BE94" s="249">
        <v>0</v>
      </c>
      <c r="BF94" s="249">
        <v>0</v>
      </c>
      <c r="BG94" s="249">
        <v>0</v>
      </c>
      <c r="BH94" s="249">
        <v>0</v>
      </c>
      <c r="BI94" s="249">
        <v>0</v>
      </c>
      <c r="BJ94" s="249">
        <v>0</v>
      </c>
      <c r="BK94" s="249">
        <v>0</v>
      </c>
      <c r="BL94" s="249">
        <v>0</v>
      </c>
      <c r="BM94" s="249">
        <v>0</v>
      </c>
      <c r="BN94" s="249">
        <v>0</v>
      </c>
      <c r="BO94" s="249">
        <v>0</v>
      </c>
      <c r="BP94" s="249">
        <v>0</v>
      </c>
      <c r="BQ94" s="249">
        <v>0</v>
      </c>
      <c r="BR94" s="249">
        <v>0</v>
      </c>
      <c r="BS94" s="249">
        <v>0</v>
      </c>
      <c r="BT94" s="249">
        <v>0</v>
      </c>
      <c r="BU94" s="249">
        <v>0</v>
      </c>
      <c r="BV94" s="249">
        <v>0</v>
      </c>
      <c r="BW94" s="249">
        <v>0</v>
      </c>
      <c r="BX94" s="249">
        <v>0</v>
      </c>
      <c r="BY94" s="249">
        <v>0</v>
      </c>
      <c r="BZ94" s="249">
        <v>0</v>
      </c>
      <c r="CA94" s="249">
        <v>0</v>
      </c>
      <c r="CB94" s="249">
        <v>0</v>
      </c>
      <c r="CC94" s="249">
        <v>0</v>
      </c>
      <c r="CD94" s="249">
        <v>0</v>
      </c>
      <c r="CE94" s="249">
        <v>0</v>
      </c>
      <c r="CF94" s="249">
        <v>0</v>
      </c>
      <c r="CG94" s="54">
        <f t="shared" si="7"/>
        <v>0</v>
      </c>
      <c r="CH94" s="54">
        <f t="shared" si="8"/>
        <v>0</v>
      </c>
      <c r="CI94" s="54">
        <f t="shared" si="9"/>
        <v>0</v>
      </c>
      <c r="CJ94" s="54">
        <f t="shared" si="10"/>
        <v>0</v>
      </c>
      <c r="CK94" s="54">
        <f t="shared" si="11"/>
        <v>0</v>
      </c>
      <c r="CL94" s="54">
        <f t="shared" si="12"/>
        <v>0</v>
      </c>
      <c r="CM94" s="54">
        <f t="shared" si="13"/>
        <v>0</v>
      </c>
      <c r="CN94" s="54">
        <f t="shared" si="14"/>
        <v>0</v>
      </c>
      <c r="CO94" s="279" t="str">
        <f>'13'!CK93</f>
        <v>нд</v>
      </c>
      <c r="CP94" s="190"/>
      <c r="CQ94" s="75"/>
      <c r="CR94" s="75"/>
      <c r="CS94" s="75"/>
      <c r="CT94" s="75"/>
    </row>
    <row r="95" spans="1:98" ht="27.75" customHeight="1">
      <c r="A95" s="225" t="s">
        <v>158</v>
      </c>
      <c r="B95" s="388" t="s">
        <v>159</v>
      </c>
      <c r="C95" s="227" t="s">
        <v>107</v>
      </c>
      <c r="D95" s="33" t="s">
        <v>509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6">
        <v>0</v>
      </c>
      <c r="N95" s="249">
        <v>0</v>
      </c>
      <c r="O95" s="249">
        <v>0</v>
      </c>
      <c r="P95" s="249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49">
        <v>0</v>
      </c>
      <c r="Z95" s="249">
        <v>0</v>
      </c>
      <c r="AA95" s="249">
        <v>0</v>
      </c>
      <c r="AB95" s="249">
        <v>0</v>
      </c>
      <c r="AC95" s="249">
        <v>0</v>
      </c>
      <c r="AD95" s="249">
        <v>0</v>
      </c>
      <c r="AE95" s="249">
        <v>0</v>
      </c>
      <c r="AF95" s="249">
        <v>0</v>
      </c>
      <c r="AG95" s="249">
        <v>0</v>
      </c>
      <c r="AH95" s="249">
        <v>0</v>
      </c>
      <c r="AI95" s="249">
        <v>0</v>
      </c>
      <c r="AJ95" s="249">
        <v>0</v>
      </c>
      <c r="AK95" s="249">
        <v>0</v>
      </c>
      <c r="AL95" s="249">
        <v>0</v>
      </c>
      <c r="AM95" s="249">
        <v>0</v>
      </c>
      <c r="AN95" s="249">
        <v>0</v>
      </c>
      <c r="AO95" s="249">
        <v>0</v>
      </c>
      <c r="AP95" s="249">
        <v>0</v>
      </c>
      <c r="AQ95" s="249">
        <v>0</v>
      </c>
      <c r="AR95" s="249">
        <v>0</v>
      </c>
      <c r="AS95" s="249">
        <v>0</v>
      </c>
      <c r="AT95" s="249">
        <v>0</v>
      </c>
      <c r="AU95" s="249">
        <v>0</v>
      </c>
      <c r="AV95" s="249">
        <v>0</v>
      </c>
      <c r="AW95" s="249">
        <v>0</v>
      </c>
      <c r="AX95" s="249">
        <v>0</v>
      </c>
      <c r="AY95" s="249">
        <v>0</v>
      </c>
      <c r="AZ95" s="249">
        <v>0</v>
      </c>
      <c r="BA95" s="249">
        <v>0</v>
      </c>
      <c r="BB95" s="249">
        <v>0</v>
      </c>
      <c r="BC95" s="249">
        <v>0</v>
      </c>
      <c r="BD95" s="249">
        <v>0</v>
      </c>
      <c r="BE95" s="249">
        <v>0</v>
      </c>
      <c r="BF95" s="249">
        <v>0</v>
      </c>
      <c r="BG95" s="249">
        <v>0</v>
      </c>
      <c r="BH95" s="249">
        <v>0</v>
      </c>
      <c r="BI95" s="249">
        <v>0</v>
      </c>
      <c r="BJ95" s="249">
        <v>0</v>
      </c>
      <c r="BK95" s="249">
        <v>0</v>
      </c>
      <c r="BL95" s="249">
        <v>0</v>
      </c>
      <c r="BM95" s="249">
        <v>0</v>
      </c>
      <c r="BN95" s="249">
        <v>0</v>
      </c>
      <c r="BO95" s="249">
        <v>0</v>
      </c>
      <c r="BP95" s="249">
        <v>0</v>
      </c>
      <c r="BQ95" s="249">
        <v>0</v>
      </c>
      <c r="BR95" s="249">
        <v>0</v>
      </c>
      <c r="BS95" s="249">
        <v>0</v>
      </c>
      <c r="BT95" s="249">
        <v>0</v>
      </c>
      <c r="BU95" s="249">
        <v>0</v>
      </c>
      <c r="BV95" s="249">
        <v>0</v>
      </c>
      <c r="BW95" s="249">
        <v>0</v>
      </c>
      <c r="BX95" s="249">
        <v>0</v>
      </c>
      <c r="BY95" s="249">
        <v>0</v>
      </c>
      <c r="BZ95" s="249">
        <v>0</v>
      </c>
      <c r="CA95" s="249">
        <v>0</v>
      </c>
      <c r="CB95" s="249">
        <v>0</v>
      </c>
      <c r="CC95" s="249">
        <v>0</v>
      </c>
      <c r="CD95" s="249">
        <v>0</v>
      </c>
      <c r="CE95" s="249">
        <v>0</v>
      </c>
      <c r="CF95" s="249">
        <v>0</v>
      </c>
      <c r="CG95" s="54">
        <f t="shared" si="7"/>
        <v>0</v>
      </c>
      <c r="CH95" s="54">
        <f t="shared" si="8"/>
        <v>0</v>
      </c>
      <c r="CI95" s="54">
        <f t="shared" si="9"/>
        <v>0</v>
      </c>
      <c r="CJ95" s="54">
        <f t="shared" si="10"/>
        <v>0</v>
      </c>
      <c r="CK95" s="54">
        <f t="shared" si="11"/>
        <v>0</v>
      </c>
      <c r="CL95" s="54">
        <f t="shared" si="12"/>
        <v>0</v>
      </c>
      <c r="CM95" s="54">
        <f t="shared" si="13"/>
        <v>0</v>
      </c>
      <c r="CN95" s="54">
        <f t="shared" si="14"/>
        <v>0</v>
      </c>
      <c r="CO95" s="279" t="str">
        <f>'13'!CK94</f>
        <v>нд</v>
      </c>
      <c r="CP95" s="190"/>
      <c r="CQ95" s="75"/>
      <c r="CR95" s="75"/>
      <c r="CS95" s="75"/>
      <c r="CT95" s="75"/>
    </row>
    <row r="96" spans="1:98" ht="27.75" customHeight="1">
      <c r="A96" s="225" t="s">
        <v>160</v>
      </c>
      <c r="B96" s="388" t="s">
        <v>161</v>
      </c>
      <c r="C96" s="227" t="s">
        <v>107</v>
      </c>
      <c r="D96" s="33" t="s">
        <v>509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6">
        <v>0</v>
      </c>
      <c r="N96" s="249">
        <v>0</v>
      </c>
      <c r="O96" s="249">
        <v>0</v>
      </c>
      <c r="P96" s="249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49">
        <v>0</v>
      </c>
      <c r="Z96" s="249">
        <v>0</v>
      </c>
      <c r="AA96" s="249">
        <v>0</v>
      </c>
      <c r="AB96" s="249">
        <v>0</v>
      </c>
      <c r="AC96" s="249">
        <v>0</v>
      </c>
      <c r="AD96" s="249">
        <v>0</v>
      </c>
      <c r="AE96" s="249">
        <v>0</v>
      </c>
      <c r="AF96" s="249">
        <v>0</v>
      </c>
      <c r="AG96" s="249">
        <v>0</v>
      </c>
      <c r="AH96" s="249">
        <v>0</v>
      </c>
      <c r="AI96" s="249">
        <v>0</v>
      </c>
      <c r="AJ96" s="249">
        <v>0</v>
      </c>
      <c r="AK96" s="249">
        <v>0</v>
      </c>
      <c r="AL96" s="249">
        <v>0</v>
      </c>
      <c r="AM96" s="249">
        <v>0</v>
      </c>
      <c r="AN96" s="249">
        <v>0</v>
      </c>
      <c r="AO96" s="249">
        <v>0</v>
      </c>
      <c r="AP96" s="249">
        <v>0</v>
      </c>
      <c r="AQ96" s="249">
        <v>0</v>
      </c>
      <c r="AR96" s="249">
        <v>0</v>
      </c>
      <c r="AS96" s="249">
        <v>0</v>
      </c>
      <c r="AT96" s="249">
        <v>0</v>
      </c>
      <c r="AU96" s="249">
        <v>0</v>
      </c>
      <c r="AV96" s="249">
        <v>0</v>
      </c>
      <c r="AW96" s="249">
        <v>0</v>
      </c>
      <c r="AX96" s="249">
        <v>0</v>
      </c>
      <c r="AY96" s="249">
        <v>0</v>
      </c>
      <c r="AZ96" s="249">
        <v>0</v>
      </c>
      <c r="BA96" s="249">
        <v>0</v>
      </c>
      <c r="BB96" s="249">
        <v>0</v>
      </c>
      <c r="BC96" s="249">
        <v>0</v>
      </c>
      <c r="BD96" s="249">
        <v>0</v>
      </c>
      <c r="BE96" s="249">
        <v>0</v>
      </c>
      <c r="BF96" s="249">
        <v>0</v>
      </c>
      <c r="BG96" s="249">
        <v>0</v>
      </c>
      <c r="BH96" s="249">
        <v>0</v>
      </c>
      <c r="BI96" s="249">
        <v>0</v>
      </c>
      <c r="BJ96" s="249">
        <v>0</v>
      </c>
      <c r="BK96" s="249">
        <v>0</v>
      </c>
      <c r="BL96" s="249">
        <v>0</v>
      </c>
      <c r="BM96" s="249">
        <v>0</v>
      </c>
      <c r="BN96" s="249">
        <v>0</v>
      </c>
      <c r="BO96" s="249">
        <v>0</v>
      </c>
      <c r="BP96" s="249">
        <v>0</v>
      </c>
      <c r="BQ96" s="249">
        <v>0</v>
      </c>
      <c r="BR96" s="249">
        <v>0</v>
      </c>
      <c r="BS96" s="249">
        <v>0</v>
      </c>
      <c r="BT96" s="249">
        <v>0</v>
      </c>
      <c r="BU96" s="249">
        <v>0</v>
      </c>
      <c r="BV96" s="249">
        <v>0</v>
      </c>
      <c r="BW96" s="249">
        <v>0</v>
      </c>
      <c r="BX96" s="249">
        <v>0</v>
      </c>
      <c r="BY96" s="249">
        <v>0</v>
      </c>
      <c r="BZ96" s="249">
        <v>0</v>
      </c>
      <c r="CA96" s="249">
        <v>0</v>
      </c>
      <c r="CB96" s="249">
        <v>0</v>
      </c>
      <c r="CC96" s="249">
        <v>0</v>
      </c>
      <c r="CD96" s="249">
        <v>0</v>
      </c>
      <c r="CE96" s="249">
        <v>0</v>
      </c>
      <c r="CF96" s="249">
        <v>0</v>
      </c>
      <c r="CG96" s="54">
        <f t="shared" si="7"/>
        <v>0</v>
      </c>
      <c r="CH96" s="54">
        <f t="shared" si="8"/>
        <v>0</v>
      </c>
      <c r="CI96" s="54">
        <f t="shared" si="9"/>
        <v>0</v>
      </c>
      <c r="CJ96" s="54">
        <f t="shared" si="10"/>
        <v>0</v>
      </c>
      <c r="CK96" s="54">
        <f t="shared" si="11"/>
        <v>0</v>
      </c>
      <c r="CL96" s="54">
        <f t="shared" si="12"/>
        <v>0</v>
      </c>
      <c r="CM96" s="54">
        <f t="shared" si="13"/>
        <v>0</v>
      </c>
      <c r="CN96" s="54">
        <f t="shared" si="14"/>
        <v>0</v>
      </c>
      <c r="CO96" s="279" t="str">
        <f>'13'!CK95</f>
        <v>нд</v>
      </c>
      <c r="CP96" s="190"/>
      <c r="CQ96" s="75"/>
      <c r="CR96" s="75"/>
      <c r="CS96" s="75"/>
      <c r="CT96" s="75"/>
    </row>
    <row r="97" spans="1:98" ht="27.75" customHeight="1">
      <c r="A97" s="225" t="s">
        <v>162</v>
      </c>
      <c r="B97" s="388" t="s">
        <v>163</v>
      </c>
      <c r="C97" s="227" t="s">
        <v>107</v>
      </c>
      <c r="D97" s="33" t="s">
        <v>509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6">
        <v>0</v>
      </c>
      <c r="N97" s="249">
        <v>0</v>
      </c>
      <c r="O97" s="249">
        <v>0</v>
      </c>
      <c r="P97" s="249">
        <v>0</v>
      </c>
      <c r="Q97" s="249">
        <v>0</v>
      </c>
      <c r="R97" s="249">
        <v>0</v>
      </c>
      <c r="S97" s="249">
        <v>0</v>
      </c>
      <c r="T97" s="249">
        <v>0</v>
      </c>
      <c r="U97" s="249">
        <v>0</v>
      </c>
      <c r="V97" s="249">
        <v>0</v>
      </c>
      <c r="W97" s="249">
        <v>0</v>
      </c>
      <c r="X97" s="249">
        <v>0</v>
      </c>
      <c r="Y97" s="249">
        <v>0</v>
      </c>
      <c r="Z97" s="249">
        <v>0</v>
      </c>
      <c r="AA97" s="249">
        <v>0</v>
      </c>
      <c r="AB97" s="249">
        <v>0</v>
      </c>
      <c r="AC97" s="249">
        <v>0</v>
      </c>
      <c r="AD97" s="249">
        <v>0</v>
      </c>
      <c r="AE97" s="249">
        <v>0</v>
      </c>
      <c r="AF97" s="249">
        <v>0</v>
      </c>
      <c r="AG97" s="249">
        <v>0</v>
      </c>
      <c r="AH97" s="249">
        <v>0</v>
      </c>
      <c r="AI97" s="249">
        <v>0</v>
      </c>
      <c r="AJ97" s="249">
        <v>0</v>
      </c>
      <c r="AK97" s="249">
        <v>0</v>
      </c>
      <c r="AL97" s="249">
        <v>0</v>
      </c>
      <c r="AM97" s="249">
        <v>0</v>
      </c>
      <c r="AN97" s="249">
        <v>0</v>
      </c>
      <c r="AO97" s="249">
        <v>0</v>
      </c>
      <c r="AP97" s="249">
        <v>0</v>
      </c>
      <c r="AQ97" s="249">
        <v>0</v>
      </c>
      <c r="AR97" s="249">
        <v>0</v>
      </c>
      <c r="AS97" s="249">
        <v>0</v>
      </c>
      <c r="AT97" s="249">
        <v>0</v>
      </c>
      <c r="AU97" s="249">
        <v>0</v>
      </c>
      <c r="AV97" s="249">
        <v>0</v>
      </c>
      <c r="AW97" s="249">
        <v>0</v>
      </c>
      <c r="AX97" s="249">
        <v>0</v>
      </c>
      <c r="AY97" s="249">
        <v>0</v>
      </c>
      <c r="AZ97" s="249">
        <v>0</v>
      </c>
      <c r="BA97" s="249">
        <v>0</v>
      </c>
      <c r="BB97" s="249">
        <v>0</v>
      </c>
      <c r="BC97" s="249">
        <v>0</v>
      </c>
      <c r="BD97" s="249">
        <v>0</v>
      </c>
      <c r="BE97" s="249">
        <v>0</v>
      </c>
      <c r="BF97" s="249">
        <v>0</v>
      </c>
      <c r="BG97" s="249">
        <v>0</v>
      </c>
      <c r="BH97" s="249">
        <v>0</v>
      </c>
      <c r="BI97" s="249">
        <v>0</v>
      </c>
      <c r="BJ97" s="249">
        <v>0</v>
      </c>
      <c r="BK97" s="249">
        <v>0</v>
      </c>
      <c r="BL97" s="249">
        <v>0</v>
      </c>
      <c r="BM97" s="249">
        <v>0</v>
      </c>
      <c r="BN97" s="249">
        <v>0</v>
      </c>
      <c r="BO97" s="249">
        <v>0</v>
      </c>
      <c r="BP97" s="249">
        <v>0</v>
      </c>
      <c r="BQ97" s="249">
        <v>0</v>
      </c>
      <c r="BR97" s="249">
        <v>0</v>
      </c>
      <c r="BS97" s="249">
        <v>0</v>
      </c>
      <c r="BT97" s="249">
        <v>0</v>
      </c>
      <c r="BU97" s="249">
        <v>0</v>
      </c>
      <c r="BV97" s="249">
        <v>0</v>
      </c>
      <c r="BW97" s="249">
        <v>0</v>
      </c>
      <c r="BX97" s="249">
        <v>0</v>
      </c>
      <c r="BY97" s="249">
        <v>0</v>
      </c>
      <c r="BZ97" s="249">
        <v>0</v>
      </c>
      <c r="CA97" s="249">
        <v>0</v>
      </c>
      <c r="CB97" s="249">
        <v>0</v>
      </c>
      <c r="CC97" s="249">
        <v>0</v>
      </c>
      <c r="CD97" s="249">
        <v>0</v>
      </c>
      <c r="CE97" s="249">
        <v>0</v>
      </c>
      <c r="CF97" s="249">
        <v>0</v>
      </c>
      <c r="CG97" s="54">
        <f t="shared" si="7"/>
        <v>0</v>
      </c>
      <c r="CH97" s="54">
        <f t="shared" si="8"/>
        <v>0</v>
      </c>
      <c r="CI97" s="54">
        <f t="shared" si="9"/>
        <v>0</v>
      </c>
      <c r="CJ97" s="54">
        <f t="shared" si="10"/>
        <v>0</v>
      </c>
      <c r="CK97" s="54">
        <f t="shared" si="11"/>
        <v>0</v>
      </c>
      <c r="CL97" s="54">
        <f t="shared" si="12"/>
        <v>0</v>
      </c>
      <c r="CM97" s="54">
        <f t="shared" si="13"/>
        <v>0</v>
      </c>
      <c r="CN97" s="54">
        <f t="shared" si="14"/>
        <v>0</v>
      </c>
      <c r="CO97" s="279" t="str">
        <f>'13'!CK96</f>
        <v>нд</v>
      </c>
      <c r="CP97" s="190"/>
      <c r="CQ97" s="75"/>
      <c r="CR97" s="75"/>
      <c r="CS97" s="75"/>
      <c r="CT97" s="75"/>
    </row>
    <row r="98" spans="1:98" ht="27.75" customHeight="1">
      <c r="A98" s="225" t="s">
        <v>164</v>
      </c>
      <c r="B98" s="388" t="s">
        <v>165</v>
      </c>
      <c r="C98" s="227" t="s">
        <v>107</v>
      </c>
      <c r="D98" s="33" t="s">
        <v>509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6">
        <v>0</v>
      </c>
      <c r="N98" s="249">
        <v>0</v>
      </c>
      <c r="O98" s="249">
        <v>0</v>
      </c>
      <c r="P98" s="249">
        <v>0</v>
      </c>
      <c r="Q98" s="249">
        <v>0</v>
      </c>
      <c r="R98" s="249">
        <v>0</v>
      </c>
      <c r="S98" s="249">
        <v>0</v>
      </c>
      <c r="T98" s="249">
        <v>0</v>
      </c>
      <c r="U98" s="249">
        <v>0</v>
      </c>
      <c r="V98" s="249">
        <v>0</v>
      </c>
      <c r="W98" s="249">
        <v>0</v>
      </c>
      <c r="X98" s="249">
        <v>0</v>
      </c>
      <c r="Y98" s="249">
        <v>0</v>
      </c>
      <c r="Z98" s="249">
        <v>0</v>
      </c>
      <c r="AA98" s="249">
        <v>0</v>
      </c>
      <c r="AB98" s="249">
        <v>0</v>
      </c>
      <c r="AC98" s="249">
        <v>0</v>
      </c>
      <c r="AD98" s="249">
        <v>0</v>
      </c>
      <c r="AE98" s="249">
        <v>0</v>
      </c>
      <c r="AF98" s="249">
        <v>0</v>
      </c>
      <c r="AG98" s="249">
        <v>0</v>
      </c>
      <c r="AH98" s="249">
        <v>0</v>
      </c>
      <c r="AI98" s="249">
        <v>0</v>
      </c>
      <c r="AJ98" s="249">
        <v>0</v>
      </c>
      <c r="AK98" s="249">
        <v>0</v>
      </c>
      <c r="AL98" s="249">
        <v>0</v>
      </c>
      <c r="AM98" s="249">
        <v>0</v>
      </c>
      <c r="AN98" s="249">
        <v>0</v>
      </c>
      <c r="AO98" s="249">
        <v>0</v>
      </c>
      <c r="AP98" s="249">
        <v>0</v>
      </c>
      <c r="AQ98" s="249">
        <v>0</v>
      </c>
      <c r="AR98" s="249">
        <v>0</v>
      </c>
      <c r="AS98" s="249">
        <v>0</v>
      </c>
      <c r="AT98" s="249">
        <v>0</v>
      </c>
      <c r="AU98" s="249">
        <v>0</v>
      </c>
      <c r="AV98" s="249">
        <v>0</v>
      </c>
      <c r="AW98" s="249">
        <v>0</v>
      </c>
      <c r="AX98" s="249">
        <v>0</v>
      </c>
      <c r="AY98" s="249">
        <v>0</v>
      </c>
      <c r="AZ98" s="249">
        <v>0</v>
      </c>
      <c r="BA98" s="249">
        <v>0</v>
      </c>
      <c r="BB98" s="249">
        <v>0</v>
      </c>
      <c r="BC98" s="249">
        <v>0</v>
      </c>
      <c r="BD98" s="249">
        <v>0</v>
      </c>
      <c r="BE98" s="249">
        <v>0</v>
      </c>
      <c r="BF98" s="249">
        <v>0</v>
      </c>
      <c r="BG98" s="249">
        <v>0</v>
      </c>
      <c r="BH98" s="249">
        <v>0</v>
      </c>
      <c r="BI98" s="249">
        <v>0</v>
      </c>
      <c r="BJ98" s="249">
        <v>0</v>
      </c>
      <c r="BK98" s="249">
        <v>0</v>
      </c>
      <c r="BL98" s="249">
        <v>0</v>
      </c>
      <c r="BM98" s="249">
        <v>0</v>
      </c>
      <c r="BN98" s="249">
        <v>0</v>
      </c>
      <c r="BO98" s="249">
        <v>0</v>
      </c>
      <c r="BP98" s="249">
        <v>0</v>
      </c>
      <c r="BQ98" s="249">
        <v>0</v>
      </c>
      <c r="BR98" s="249">
        <v>0</v>
      </c>
      <c r="BS98" s="249">
        <v>0</v>
      </c>
      <c r="BT98" s="249">
        <v>0</v>
      </c>
      <c r="BU98" s="249">
        <v>0</v>
      </c>
      <c r="BV98" s="249">
        <v>0</v>
      </c>
      <c r="BW98" s="249">
        <v>0</v>
      </c>
      <c r="BX98" s="249">
        <v>0</v>
      </c>
      <c r="BY98" s="249">
        <v>0</v>
      </c>
      <c r="BZ98" s="249">
        <v>0</v>
      </c>
      <c r="CA98" s="249">
        <v>0</v>
      </c>
      <c r="CB98" s="249">
        <v>0</v>
      </c>
      <c r="CC98" s="249">
        <v>0</v>
      </c>
      <c r="CD98" s="249">
        <v>0</v>
      </c>
      <c r="CE98" s="249">
        <v>0</v>
      </c>
      <c r="CF98" s="249">
        <v>0</v>
      </c>
      <c r="CG98" s="54">
        <f t="shared" ref="CG98:CG119" si="259">IF($E98="нд","нд",(BA98+BI98+BQ98)-(M98+U98+AC98))</f>
        <v>0</v>
      </c>
      <c r="CH98" s="54">
        <f t="shared" ref="CH98:CH119" si="260">IF($F98="нд","нд",(BB98+BJ98+BR98)-(N98+V98+AD98))</f>
        <v>0</v>
      </c>
      <c r="CI98" s="54">
        <f t="shared" ref="CI98:CI119" si="261">IF($E98="нд","нд",(BC98+BK98+BS98)-(O98+W98+AE98))</f>
        <v>0</v>
      </c>
      <c r="CJ98" s="54">
        <f t="shared" ref="CJ98:CJ119" si="262">IF($E98="нд","нд",(BD98+BL98+BT98)-(P98+X98+AF98))</f>
        <v>0</v>
      </c>
      <c r="CK98" s="54">
        <f t="shared" ref="CK98:CK119" si="263">IF($E98="нд","нд",(BE98+BM98+BU98)-(Q98+Y98+AG98))</f>
        <v>0</v>
      </c>
      <c r="CL98" s="54">
        <f t="shared" ref="CL98:CL119" si="264">IF($E98="нд","нд",(BF98+BN98+BV98)-(R98+Z98+AH98))</f>
        <v>0</v>
      </c>
      <c r="CM98" s="54">
        <f t="shared" ref="CM98:CM119" si="265">IF($E98="нд","нд",(BG98+BO98+BW98)-(S98+AA98+AI98))</f>
        <v>0</v>
      </c>
      <c r="CN98" s="54">
        <f t="shared" ref="CN98:CN119" si="266">IF($E98="нд","нд",(BH98+BP98+BX98)-(T98+AB98+AJ98))</f>
        <v>0</v>
      </c>
      <c r="CO98" s="279" t="str">
        <f>'13'!CK97</f>
        <v>нд</v>
      </c>
      <c r="CP98" s="190"/>
      <c r="CQ98" s="75"/>
      <c r="CR98" s="75"/>
      <c r="CS98" s="75"/>
      <c r="CT98" s="75"/>
    </row>
    <row r="99" spans="1:98" ht="27.75" customHeight="1">
      <c r="A99" s="225" t="s">
        <v>166</v>
      </c>
      <c r="B99" s="388" t="s">
        <v>167</v>
      </c>
      <c r="C99" s="227" t="s">
        <v>107</v>
      </c>
      <c r="D99" s="33" t="s">
        <v>509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6">
        <v>0</v>
      </c>
      <c r="N99" s="249">
        <v>0</v>
      </c>
      <c r="O99" s="249">
        <v>0</v>
      </c>
      <c r="P99" s="249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49">
        <v>0</v>
      </c>
      <c r="Z99" s="249">
        <v>0</v>
      </c>
      <c r="AA99" s="249">
        <v>0</v>
      </c>
      <c r="AB99" s="249">
        <v>0</v>
      </c>
      <c r="AC99" s="249">
        <v>0</v>
      </c>
      <c r="AD99" s="249">
        <v>0</v>
      </c>
      <c r="AE99" s="249">
        <v>0</v>
      </c>
      <c r="AF99" s="249">
        <v>0</v>
      </c>
      <c r="AG99" s="249">
        <v>0</v>
      </c>
      <c r="AH99" s="249">
        <v>0</v>
      </c>
      <c r="AI99" s="249">
        <v>0</v>
      </c>
      <c r="AJ99" s="249">
        <v>0</v>
      </c>
      <c r="AK99" s="249">
        <v>0</v>
      </c>
      <c r="AL99" s="249">
        <v>0</v>
      </c>
      <c r="AM99" s="249">
        <v>0</v>
      </c>
      <c r="AN99" s="249">
        <v>0</v>
      </c>
      <c r="AO99" s="249">
        <v>0</v>
      </c>
      <c r="AP99" s="249">
        <v>0</v>
      </c>
      <c r="AQ99" s="249">
        <v>0</v>
      </c>
      <c r="AR99" s="249">
        <v>0</v>
      </c>
      <c r="AS99" s="249">
        <v>0</v>
      </c>
      <c r="AT99" s="249">
        <v>0</v>
      </c>
      <c r="AU99" s="249">
        <v>0</v>
      </c>
      <c r="AV99" s="249">
        <v>0</v>
      </c>
      <c r="AW99" s="249">
        <v>0</v>
      </c>
      <c r="AX99" s="249">
        <v>0</v>
      </c>
      <c r="AY99" s="249">
        <v>0</v>
      </c>
      <c r="AZ99" s="249">
        <v>0</v>
      </c>
      <c r="BA99" s="249">
        <v>0</v>
      </c>
      <c r="BB99" s="249">
        <v>0</v>
      </c>
      <c r="BC99" s="249">
        <v>0</v>
      </c>
      <c r="BD99" s="249">
        <v>0</v>
      </c>
      <c r="BE99" s="249">
        <v>0</v>
      </c>
      <c r="BF99" s="249">
        <v>0</v>
      </c>
      <c r="BG99" s="249">
        <v>0</v>
      </c>
      <c r="BH99" s="249">
        <v>0</v>
      </c>
      <c r="BI99" s="249">
        <v>0</v>
      </c>
      <c r="BJ99" s="249">
        <v>0</v>
      </c>
      <c r="BK99" s="249">
        <v>0</v>
      </c>
      <c r="BL99" s="249">
        <v>0</v>
      </c>
      <c r="BM99" s="249">
        <v>0</v>
      </c>
      <c r="BN99" s="249">
        <v>0</v>
      </c>
      <c r="BO99" s="249">
        <v>0</v>
      </c>
      <c r="BP99" s="249">
        <v>0</v>
      </c>
      <c r="BQ99" s="249">
        <v>0</v>
      </c>
      <c r="BR99" s="249">
        <v>0</v>
      </c>
      <c r="BS99" s="249">
        <v>0</v>
      </c>
      <c r="BT99" s="249">
        <v>0</v>
      </c>
      <c r="BU99" s="249">
        <v>0</v>
      </c>
      <c r="BV99" s="249">
        <v>0</v>
      </c>
      <c r="BW99" s="249">
        <v>0</v>
      </c>
      <c r="BX99" s="249">
        <v>0</v>
      </c>
      <c r="BY99" s="249">
        <v>0</v>
      </c>
      <c r="BZ99" s="249">
        <v>0</v>
      </c>
      <c r="CA99" s="249">
        <v>0</v>
      </c>
      <c r="CB99" s="249">
        <v>0</v>
      </c>
      <c r="CC99" s="249">
        <v>0</v>
      </c>
      <c r="CD99" s="249">
        <v>0</v>
      </c>
      <c r="CE99" s="249">
        <v>0</v>
      </c>
      <c r="CF99" s="249">
        <v>0</v>
      </c>
      <c r="CG99" s="54">
        <f t="shared" si="259"/>
        <v>0</v>
      </c>
      <c r="CH99" s="54">
        <f t="shared" si="260"/>
        <v>0</v>
      </c>
      <c r="CI99" s="54">
        <f t="shared" si="261"/>
        <v>0</v>
      </c>
      <c r="CJ99" s="54">
        <f t="shared" si="262"/>
        <v>0</v>
      </c>
      <c r="CK99" s="54">
        <f t="shared" si="263"/>
        <v>0</v>
      </c>
      <c r="CL99" s="54">
        <f t="shared" si="264"/>
        <v>0</v>
      </c>
      <c r="CM99" s="54">
        <f t="shared" si="265"/>
        <v>0</v>
      </c>
      <c r="CN99" s="54">
        <f t="shared" si="266"/>
        <v>0</v>
      </c>
      <c r="CO99" s="279" t="str">
        <f>'13'!CK98</f>
        <v>нд</v>
      </c>
      <c r="CP99" s="190"/>
      <c r="CQ99" s="75"/>
      <c r="CR99" s="75"/>
      <c r="CS99" s="75"/>
      <c r="CT99" s="75"/>
    </row>
    <row r="100" spans="1:98" ht="27.75" customHeight="1">
      <c r="A100" s="225" t="s">
        <v>168</v>
      </c>
      <c r="B100" s="388" t="s">
        <v>169</v>
      </c>
      <c r="C100" s="227" t="s">
        <v>107</v>
      </c>
      <c r="D100" s="33" t="s">
        <v>509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49">
        <v>0</v>
      </c>
      <c r="L100" s="249">
        <v>0</v>
      </c>
      <c r="M100" s="249">
        <v>0</v>
      </c>
      <c r="N100" s="249">
        <v>0</v>
      </c>
      <c r="O100" s="249">
        <v>0</v>
      </c>
      <c r="P100" s="249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49">
        <v>0</v>
      </c>
      <c r="Z100" s="249">
        <v>0</v>
      </c>
      <c r="AA100" s="249">
        <v>0</v>
      </c>
      <c r="AB100" s="249">
        <v>0</v>
      </c>
      <c r="AC100" s="249">
        <v>0</v>
      </c>
      <c r="AD100" s="249">
        <v>0</v>
      </c>
      <c r="AE100" s="249">
        <v>0</v>
      </c>
      <c r="AF100" s="249">
        <v>0</v>
      </c>
      <c r="AG100" s="249">
        <v>0</v>
      </c>
      <c r="AH100" s="249">
        <v>0</v>
      </c>
      <c r="AI100" s="249">
        <v>0</v>
      </c>
      <c r="AJ100" s="249">
        <v>0</v>
      </c>
      <c r="AK100" s="249">
        <v>0</v>
      </c>
      <c r="AL100" s="249">
        <v>0</v>
      </c>
      <c r="AM100" s="249">
        <v>0</v>
      </c>
      <c r="AN100" s="249">
        <v>0</v>
      </c>
      <c r="AO100" s="249">
        <v>0</v>
      </c>
      <c r="AP100" s="249">
        <v>0</v>
      </c>
      <c r="AQ100" s="249">
        <v>0</v>
      </c>
      <c r="AR100" s="249">
        <v>0</v>
      </c>
      <c r="AS100" s="249">
        <v>0</v>
      </c>
      <c r="AT100" s="249">
        <v>0</v>
      </c>
      <c r="AU100" s="249">
        <v>0</v>
      </c>
      <c r="AV100" s="249">
        <v>0</v>
      </c>
      <c r="AW100" s="249">
        <v>0</v>
      </c>
      <c r="AX100" s="249">
        <v>0</v>
      </c>
      <c r="AY100" s="249">
        <v>0</v>
      </c>
      <c r="AZ100" s="249">
        <v>0</v>
      </c>
      <c r="BA100" s="249">
        <v>0</v>
      </c>
      <c r="BB100" s="249">
        <v>0</v>
      </c>
      <c r="BC100" s="249">
        <v>0</v>
      </c>
      <c r="BD100" s="249">
        <v>0</v>
      </c>
      <c r="BE100" s="249">
        <v>0</v>
      </c>
      <c r="BF100" s="249">
        <v>0</v>
      </c>
      <c r="BG100" s="249">
        <v>0</v>
      </c>
      <c r="BH100" s="249">
        <v>0</v>
      </c>
      <c r="BI100" s="249">
        <v>0</v>
      </c>
      <c r="BJ100" s="249">
        <v>0</v>
      </c>
      <c r="BK100" s="249">
        <v>0</v>
      </c>
      <c r="BL100" s="249">
        <v>0</v>
      </c>
      <c r="BM100" s="249">
        <v>0</v>
      </c>
      <c r="BN100" s="249">
        <v>0</v>
      </c>
      <c r="BO100" s="249">
        <v>0</v>
      </c>
      <c r="BP100" s="249">
        <v>0</v>
      </c>
      <c r="BQ100" s="249">
        <v>0</v>
      </c>
      <c r="BR100" s="249">
        <v>0</v>
      </c>
      <c r="BS100" s="249">
        <v>0</v>
      </c>
      <c r="BT100" s="249">
        <v>0</v>
      </c>
      <c r="BU100" s="249">
        <v>0</v>
      </c>
      <c r="BV100" s="249">
        <v>0</v>
      </c>
      <c r="BW100" s="249">
        <v>0</v>
      </c>
      <c r="BX100" s="249">
        <v>0</v>
      </c>
      <c r="BY100" s="249">
        <v>0</v>
      </c>
      <c r="BZ100" s="249">
        <v>0</v>
      </c>
      <c r="CA100" s="249">
        <v>0</v>
      </c>
      <c r="CB100" s="249">
        <v>0</v>
      </c>
      <c r="CC100" s="249">
        <v>0</v>
      </c>
      <c r="CD100" s="249">
        <v>0</v>
      </c>
      <c r="CE100" s="249">
        <v>0</v>
      </c>
      <c r="CF100" s="249">
        <v>0</v>
      </c>
      <c r="CG100" s="54">
        <f t="shared" si="259"/>
        <v>0</v>
      </c>
      <c r="CH100" s="54">
        <f t="shared" si="260"/>
        <v>0</v>
      </c>
      <c r="CI100" s="54">
        <f t="shared" si="261"/>
        <v>0</v>
      </c>
      <c r="CJ100" s="54">
        <f t="shared" si="262"/>
        <v>0</v>
      </c>
      <c r="CK100" s="54">
        <f t="shared" si="263"/>
        <v>0</v>
      </c>
      <c r="CL100" s="54">
        <f t="shared" si="264"/>
        <v>0</v>
      </c>
      <c r="CM100" s="54">
        <f t="shared" si="265"/>
        <v>0</v>
      </c>
      <c r="CN100" s="54">
        <f t="shared" si="266"/>
        <v>0</v>
      </c>
      <c r="CO100" s="279" t="str">
        <f>'13'!CK99</f>
        <v>нд</v>
      </c>
      <c r="CP100" s="190"/>
      <c r="CQ100" s="75"/>
      <c r="CR100" s="75"/>
      <c r="CS100" s="75"/>
      <c r="CT100" s="75"/>
    </row>
    <row r="101" spans="1:98" ht="27.75" customHeight="1">
      <c r="A101" s="225" t="s">
        <v>170</v>
      </c>
      <c r="B101" s="388" t="s">
        <v>171</v>
      </c>
      <c r="C101" s="227" t="s">
        <v>107</v>
      </c>
      <c r="D101" s="33" t="s">
        <v>509</v>
      </c>
      <c r="E101" s="249">
        <f t="shared" ref="E101:AJ101" si="267">E102+E103</f>
        <v>0</v>
      </c>
      <c r="F101" s="249">
        <f t="shared" si="267"/>
        <v>0</v>
      </c>
      <c r="G101" s="249">
        <f t="shared" si="267"/>
        <v>0</v>
      </c>
      <c r="H101" s="249">
        <f t="shared" si="267"/>
        <v>0</v>
      </c>
      <c r="I101" s="249">
        <f t="shared" si="267"/>
        <v>0</v>
      </c>
      <c r="J101" s="249">
        <f t="shared" si="267"/>
        <v>0</v>
      </c>
      <c r="K101" s="249">
        <f t="shared" si="267"/>
        <v>1</v>
      </c>
      <c r="L101" s="249">
        <f t="shared" si="267"/>
        <v>0</v>
      </c>
      <c r="M101" s="249">
        <f t="shared" si="267"/>
        <v>0</v>
      </c>
      <c r="N101" s="249">
        <f t="shared" si="267"/>
        <v>0</v>
      </c>
      <c r="O101" s="249">
        <f t="shared" si="267"/>
        <v>0</v>
      </c>
      <c r="P101" s="249">
        <f t="shared" si="267"/>
        <v>0</v>
      </c>
      <c r="Q101" s="249">
        <f t="shared" si="267"/>
        <v>0</v>
      </c>
      <c r="R101" s="249">
        <f t="shared" si="267"/>
        <v>0</v>
      </c>
      <c r="S101" s="249">
        <f t="shared" si="267"/>
        <v>0</v>
      </c>
      <c r="T101" s="249">
        <f t="shared" si="267"/>
        <v>0</v>
      </c>
      <c r="U101" s="249">
        <f t="shared" si="267"/>
        <v>0</v>
      </c>
      <c r="V101" s="249">
        <f t="shared" si="267"/>
        <v>0</v>
      </c>
      <c r="W101" s="249">
        <f t="shared" si="267"/>
        <v>0</v>
      </c>
      <c r="X101" s="249">
        <f t="shared" si="267"/>
        <v>0</v>
      </c>
      <c r="Y101" s="249">
        <f t="shared" si="267"/>
        <v>0</v>
      </c>
      <c r="Z101" s="249">
        <f t="shared" si="267"/>
        <v>0</v>
      </c>
      <c r="AA101" s="249">
        <f t="shared" si="267"/>
        <v>0</v>
      </c>
      <c r="AB101" s="249">
        <f t="shared" si="267"/>
        <v>0</v>
      </c>
      <c r="AC101" s="249">
        <f t="shared" si="267"/>
        <v>0</v>
      </c>
      <c r="AD101" s="249">
        <f t="shared" si="267"/>
        <v>0</v>
      </c>
      <c r="AE101" s="249">
        <f t="shared" si="267"/>
        <v>0</v>
      </c>
      <c r="AF101" s="249">
        <f t="shared" si="267"/>
        <v>0</v>
      </c>
      <c r="AG101" s="249">
        <f t="shared" si="267"/>
        <v>0</v>
      </c>
      <c r="AH101" s="249">
        <f t="shared" si="267"/>
        <v>0</v>
      </c>
      <c r="AI101" s="249">
        <f t="shared" si="267"/>
        <v>0</v>
      </c>
      <c r="AJ101" s="249">
        <f t="shared" si="267"/>
        <v>0</v>
      </c>
      <c r="AK101" s="249">
        <f t="shared" ref="AK101:BP101" si="268">AK102+AK103</f>
        <v>0</v>
      </c>
      <c r="AL101" s="249">
        <f t="shared" si="268"/>
        <v>0</v>
      </c>
      <c r="AM101" s="249">
        <f t="shared" si="268"/>
        <v>0</v>
      </c>
      <c r="AN101" s="249">
        <f t="shared" si="268"/>
        <v>0</v>
      </c>
      <c r="AO101" s="249">
        <f t="shared" si="268"/>
        <v>0</v>
      </c>
      <c r="AP101" s="249">
        <f t="shared" si="268"/>
        <v>0</v>
      </c>
      <c r="AQ101" s="249">
        <f t="shared" si="268"/>
        <v>1</v>
      </c>
      <c r="AR101" s="249">
        <f t="shared" si="268"/>
        <v>0</v>
      </c>
      <c r="AS101" s="249">
        <f t="shared" si="268"/>
        <v>0</v>
      </c>
      <c r="AT101" s="249">
        <f t="shared" si="268"/>
        <v>0</v>
      </c>
      <c r="AU101" s="249">
        <f t="shared" si="268"/>
        <v>0</v>
      </c>
      <c r="AV101" s="249">
        <f t="shared" si="268"/>
        <v>0</v>
      </c>
      <c r="AW101" s="249">
        <f t="shared" si="268"/>
        <v>0</v>
      </c>
      <c r="AX101" s="249">
        <f t="shared" si="268"/>
        <v>0</v>
      </c>
      <c r="AY101" s="249">
        <f t="shared" si="268"/>
        <v>0</v>
      </c>
      <c r="AZ101" s="249">
        <f t="shared" si="268"/>
        <v>0</v>
      </c>
      <c r="BA101" s="249">
        <f t="shared" si="268"/>
        <v>0</v>
      </c>
      <c r="BB101" s="249">
        <f t="shared" si="268"/>
        <v>0</v>
      </c>
      <c r="BC101" s="249">
        <f t="shared" si="268"/>
        <v>0</v>
      </c>
      <c r="BD101" s="249">
        <f t="shared" si="268"/>
        <v>0</v>
      </c>
      <c r="BE101" s="249">
        <f t="shared" si="268"/>
        <v>0</v>
      </c>
      <c r="BF101" s="249">
        <f t="shared" si="268"/>
        <v>0</v>
      </c>
      <c r="BG101" s="249">
        <f t="shared" si="268"/>
        <v>0</v>
      </c>
      <c r="BH101" s="249">
        <f t="shared" si="268"/>
        <v>0</v>
      </c>
      <c r="BI101" s="249">
        <f t="shared" si="268"/>
        <v>0</v>
      </c>
      <c r="BJ101" s="249">
        <f t="shared" si="268"/>
        <v>0</v>
      </c>
      <c r="BK101" s="249">
        <f t="shared" si="268"/>
        <v>0</v>
      </c>
      <c r="BL101" s="249">
        <f t="shared" si="268"/>
        <v>0</v>
      </c>
      <c r="BM101" s="249">
        <f t="shared" si="268"/>
        <v>0</v>
      </c>
      <c r="BN101" s="249">
        <f t="shared" si="268"/>
        <v>0</v>
      </c>
      <c r="BO101" s="249">
        <f t="shared" si="268"/>
        <v>0</v>
      </c>
      <c r="BP101" s="249">
        <f t="shared" si="268"/>
        <v>0</v>
      </c>
      <c r="BQ101" s="249">
        <f t="shared" ref="BQ101:CF101" si="269">BQ102+BQ103</f>
        <v>0</v>
      </c>
      <c r="BR101" s="249">
        <f t="shared" si="269"/>
        <v>0</v>
      </c>
      <c r="BS101" s="249">
        <f t="shared" si="269"/>
        <v>0</v>
      </c>
      <c r="BT101" s="249">
        <f t="shared" si="269"/>
        <v>0</v>
      </c>
      <c r="BU101" s="249">
        <f t="shared" si="269"/>
        <v>0</v>
      </c>
      <c r="BV101" s="249">
        <f t="shared" si="269"/>
        <v>0</v>
      </c>
      <c r="BW101" s="249">
        <f t="shared" si="269"/>
        <v>0</v>
      </c>
      <c r="BX101" s="249">
        <f t="shared" si="269"/>
        <v>0</v>
      </c>
      <c r="BY101" s="249">
        <f t="shared" si="269"/>
        <v>0</v>
      </c>
      <c r="BZ101" s="249">
        <f t="shared" si="269"/>
        <v>0</v>
      </c>
      <c r="CA101" s="249">
        <f t="shared" si="269"/>
        <v>0</v>
      </c>
      <c r="CB101" s="249">
        <f t="shared" si="269"/>
        <v>0</v>
      </c>
      <c r="CC101" s="249">
        <f t="shared" si="269"/>
        <v>0</v>
      </c>
      <c r="CD101" s="249">
        <f t="shared" si="269"/>
        <v>0</v>
      </c>
      <c r="CE101" s="249">
        <f t="shared" si="269"/>
        <v>0</v>
      </c>
      <c r="CF101" s="249">
        <f t="shared" si="269"/>
        <v>0</v>
      </c>
      <c r="CG101" s="54">
        <f t="shared" si="259"/>
        <v>0</v>
      </c>
      <c r="CH101" s="54">
        <f t="shared" si="260"/>
        <v>0</v>
      </c>
      <c r="CI101" s="54">
        <f t="shared" si="261"/>
        <v>0</v>
      </c>
      <c r="CJ101" s="54">
        <f t="shared" si="262"/>
        <v>0</v>
      </c>
      <c r="CK101" s="54">
        <f t="shared" si="263"/>
        <v>0</v>
      </c>
      <c r="CL101" s="54">
        <f t="shared" si="264"/>
        <v>0</v>
      </c>
      <c r="CM101" s="54">
        <f t="shared" si="265"/>
        <v>0</v>
      </c>
      <c r="CN101" s="54">
        <f t="shared" si="266"/>
        <v>0</v>
      </c>
      <c r="CO101" s="279" t="str">
        <f>'13'!CK100</f>
        <v>нд</v>
      </c>
      <c r="CP101" s="190"/>
      <c r="CQ101" s="75"/>
      <c r="CR101" s="75"/>
      <c r="CS101" s="75"/>
      <c r="CT101" s="75"/>
    </row>
    <row r="102" spans="1:98" ht="27.75" customHeight="1">
      <c r="A102" s="225" t="s">
        <v>172</v>
      </c>
      <c r="B102" s="388" t="s">
        <v>173</v>
      </c>
      <c r="C102" s="227" t="s">
        <v>107</v>
      </c>
      <c r="D102" s="33" t="s">
        <v>509</v>
      </c>
      <c r="E102" s="249">
        <v>0</v>
      </c>
      <c r="F102" s="249">
        <v>0</v>
      </c>
      <c r="G102" s="249">
        <v>0</v>
      </c>
      <c r="H102" s="249">
        <v>0</v>
      </c>
      <c r="I102" s="249">
        <v>0</v>
      </c>
      <c r="J102" s="249">
        <v>0</v>
      </c>
      <c r="K102" s="249">
        <v>0</v>
      </c>
      <c r="L102" s="249">
        <v>0</v>
      </c>
      <c r="M102" s="249">
        <v>0</v>
      </c>
      <c r="N102" s="249">
        <v>0</v>
      </c>
      <c r="O102" s="249">
        <v>0</v>
      </c>
      <c r="P102" s="249">
        <v>0</v>
      </c>
      <c r="Q102" s="249">
        <v>0</v>
      </c>
      <c r="R102" s="249">
        <v>0</v>
      </c>
      <c r="S102" s="249">
        <v>0</v>
      </c>
      <c r="T102" s="249">
        <v>0</v>
      </c>
      <c r="U102" s="249">
        <v>0</v>
      </c>
      <c r="V102" s="249">
        <v>0</v>
      </c>
      <c r="W102" s="249">
        <v>0</v>
      </c>
      <c r="X102" s="249">
        <v>0</v>
      </c>
      <c r="Y102" s="249">
        <v>0</v>
      </c>
      <c r="Z102" s="249">
        <v>0</v>
      </c>
      <c r="AA102" s="249">
        <v>0</v>
      </c>
      <c r="AB102" s="249">
        <v>0</v>
      </c>
      <c r="AC102" s="249">
        <v>0</v>
      </c>
      <c r="AD102" s="249">
        <v>0</v>
      </c>
      <c r="AE102" s="249">
        <v>0</v>
      </c>
      <c r="AF102" s="249">
        <v>0</v>
      </c>
      <c r="AG102" s="249">
        <v>0</v>
      </c>
      <c r="AH102" s="249">
        <v>0</v>
      </c>
      <c r="AI102" s="249">
        <v>0</v>
      </c>
      <c r="AJ102" s="249">
        <v>0</v>
      </c>
      <c r="AK102" s="249">
        <v>0</v>
      </c>
      <c r="AL102" s="249">
        <v>0</v>
      </c>
      <c r="AM102" s="249">
        <v>0</v>
      </c>
      <c r="AN102" s="249">
        <v>0</v>
      </c>
      <c r="AO102" s="249">
        <v>0</v>
      </c>
      <c r="AP102" s="249">
        <v>0</v>
      </c>
      <c r="AQ102" s="249">
        <v>0</v>
      </c>
      <c r="AR102" s="249">
        <v>0</v>
      </c>
      <c r="AS102" s="249">
        <v>0</v>
      </c>
      <c r="AT102" s="249">
        <v>0</v>
      </c>
      <c r="AU102" s="249">
        <v>0</v>
      </c>
      <c r="AV102" s="249">
        <v>0</v>
      </c>
      <c r="AW102" s="249">
        <v>0</v>
      </c>
      <c r="AX102" s="249">
        <v>0</v>
      </c>
      <c r="AY102" s="249">
        <v>0</v>
      </c>
      <c r="AZ102" s="249">
        <v>0</v>
      </c>
      <c r="BA102" s="249">
        <v>0</v>
      </c>
      <c r="BB102" s="249">
        <v>0</v>
      </c>
      <c r="BC102" s="249">
        <v>0</v>
      </c>
      <c r="BD102" s="249">
        <v>0</v>
      </c>
      <c r="BE102" s="249">
        <v>0</v>
      </c>
      <c r="BF102" s="249">
        <v>0</v>
      </c>
      <c r="BG102" s="249">
        <v>0</v>
      </c>
      <c r="BH102" s="249">
        <v>0</v>
      </c>
      <c r="BI102" s="249">
        <v>0</v>
      </c>
      <c r="BJ102" s="249">
        <v>0</v>
      </c>
      <c r="BK102" s="249">
        <v>0</v>
      </c>
      <c r="BL102" s="249">
        <v>0</v>
      </c>
      <c r="BM102" s="249">
        <v>0</v>
      </c>
      <c r="BN102" s="249">
        <v>0</v>
      </c>
      <c r="BO102" s="249">
        <v>0</v>
      </c>
      <c r="BP102" s="249">
        <v>0</v>
      </c>
      <c r="BQ102" s="249">
        <v>0</v>
      </c>
      <c r="BR102" s="249">
        <v>0</v>
      </c>
      <c r="BS102" s="249">
        <v>0</v>
      </c>
      <c r="BT102" s="249">
        <v>0</v>
      </c>
      <c r="BU102" s="249">
        <v>0</v>
      </c>
      <c r="BV102" s="249">
        <v>0</v>
      </c>
      <c r="BW102" s="249">
        <v>0</v>
      </c>
      <c r="BX102" s="249">
        <v>0</v>
      </c>
      <c r="BY102" s="249">
        <v>0</v>
      </c>
      <c r="BZ102" s="249">
        <v>0</v>
      </c>
      <c r="CA102" s="249">
        <v>0</v>
      </c>
      <c r="CB102" s="249">
        <v>0</v>
      </c>
      <c r="CC102" s="249">
        <v>0</v>
      </c>
      <c r="CD102" s="249">
        <v>0</v>
      </c>
      <c r="CE102" s="249">
        <v>0</v>
      </c>
      <c r="CF102" s="249">
        <v>0</v>
      </c>
      <c r="CG102" s="54">
        <f t="shared" si="259"/>
        <v>0</v>
      </c>
      <c r="CH102" s="54">
        <f t="shared" si="260"/>
        <v>0</v>
      </c>
      <c r="CI102" s="54">
        <f t="shared" si="261"/>
        <v>0</v>
      </c>
      <c r="CJ102" s="54">
        <f t="shared" si="262"/>
        <v>0</v>
      </c>
      <c r="CK102" s="54">
        <f t="shared" si="263"/>
        <v>0</v>
      </c>
      <c r="CL102" s="54">
        <f t="shared" si="264"/>
        <v>0</v>
      </c>
      <c r="CM102" s="54">
        <f t="shared" si="265"/>
        <v>0</v>
      </c>
      <c r="CN102" s="54">
        <f t="shared" si="266"/>
        <v>0</v>
      </c>
      <c r="CO102" s="279" t="str">
        <f>'13'!CK101</f>
        <v>нд</v>
      </c>
      <c r="CP102" s="190"/>
      <c r="CQ102" s="75"/>
      <c r="CR102" s="75"/>
      <c r="CS102" s="75"/>
      <c r="CT102" s="75"/>
    </row>
    <row r="103" spans="1:98" ht="27.75" customHeight="1">
      <c r="A103" s="225" t="s">
        <v>174</v>
      </c>
      <c r="B103" s="388" t="s">
        <v>175</v>
      </c>
      <c r="C103" s="227" t="s">
        <v>107</v>
      </c>
      <c r="D103" s="33" t="s">
        <v>509</v>
      </c>
      <c r="E103" s="51">
        <f t="shared" ref="E103:AJ103" si="270">SUM(E104)</f>
        <v>0</v>
      </c>
      <c r="F103" s="51">
        <f t="shared" si="270"/>
        <v>0</v>
      </c>
      <c r="G103" s="51">
        <f t="shared" si="270"/>
        <v>0</v>
      </c>
      <c r="H103" s="51">
        <f t="shared" si="270"/>
        <v>0</v>
      </c>
      <c r="I103" s="51">
        <f t="shared" si="270"/>
        <v>0</v>
      </c>
      <c r="J103" s="51">
        <f t="shared" si="270"/>
        <v>0</v>
      </c>
      <c r="K103" s="51">
        <f t="shared" si="270"/>
        <v>1</v>
      </c>
      <c r="L103" s="51">
        <f t="shared" si="270"/>
        <v>0</v>
      </c>
      <c r="M103" s="6">
        <f t="shared" si="270"/>
        <v>0</v>
      </c>
      <c r="N103" s="6">
        <f t="shared" si="270"/>
        <v>0</v>
      </c>
      <c r="O103" s="235">
        <f t="shared" si="270"/>
        <v>0</v>
      </c>
      <c r="P103" s="6">
        <f t="shared" si="270"/>
        <v>0</v>
      </c>
      <c r="Q103" s="6">
        <f t="shared" si="270"/>
        <v>0</v>
      </c>
      <c r="R103" s="6">
        <f t="shared" si="270"/>
        <v>0</v>
      </c>
      <c r="S103" s="6">
        <f t="shared" si="270"/>
        <v>0</v>
      </c>
      <c r="T103" s="51">
        <f t="shared" si="270"/>
        <v>0</v>
      </c>
      <c r="U103" s="6">
        <f t="shared" si="270"/>
        <v>0</v>
      </c>
      <c r="V103" s="51">
        <f t="shared" si="270"/>
        <v>0</v>
      </c>
      <c r="W103" s="235">
        <f t="shared" si="270"/>
        <v>0</v>
      </c>
      <c r="X103" s="51">
        <f t="shared" si="270"/>
        <v>0</v>
      </c>
      <c r="Y103" s="51">
        <f t="shared" si="270"/>
        <v>0</v>
      </c>
      <c r="Z103" s="52">
        <f t="shared" si="270"/>
        <v>0</v>
      </c>
      <c r="AA103" s="52">
        <f t="shared" si="270"/>
        <v>0</v>
      </c>
      <c r="AB103" s="6">
        <f t="shared" si="270"/>
        <v>0</v>
      </c>
      <c r="AC103" s="6">
        <f t="shared" si="270"/>
        <v>0</v>
      </c>
      <c r="AD103" s="6">
        <f t="shared" si="270"/>
        <v>0</v>
      </c>
      <c r="AE103" s="235">
        <f t="shared" si="270"/>
        <v>0</v>
      </c>
      <c r="AF103" s="6">
        <f t="shared" si="270"/>
        <v>0</v>
      </c>
      <c r="AG103" s="6">
        <f t="shared" si="270"/>
        <v>0</v>
      </c>
      <c r="AH103" s="6">
        <f t="shared" si="270"/>
        <v>0</v>
      </c>
      <c r="AI103" s="6">
        <f t="shared" si="270"/>
        <v>0</v>
      </c>
      <c r="AJ103" s="6">
        <f t="shared" si="270"/>
        <v>0</v>
      </c>
      <c r="AK103" s="6">
        <f t="shared" ref="AK103:BP103" si="271">SUM(AK104)</f>
        <v>0</v>
      </c>
      <c r="AL103" s="6">
        <f t="shared" si="271"/>
        <v>0</v>
      </c>
      <c r="AM103" s="235">
        <f t="shared" si="271"/>
        <v>0</v>
      </c>
      <c r="AN103" s="6">
        <f t="shared" si="271"/>
        <v>0</v>
      </c>
      <c r="AO103" s="6">
        <f t="shared" si="271"/>
        <v>0</v>
      </c>
      <c r="AP103" s="6">
        <f t="shared" si="271"/>
        <v>0</v>
      </c>
      <c r="AQ103" s="6">
        <f t="shared" si="271"/>
        <v>1</v>
      </c>
      <c r="AR103" s="6">
        <f t="shared" si="271"/>
        <v>0</v>
      </c>
      <c r="AS103" s="51">
        <f t="shared" si="271"/>
        <v>0</v>
      </c>
      <c r="AT103" s="51">
        <f t="shared" si="271"/>
        <v>0</v>
      </c>
      <c r="AU103" s="51">
        <f t="shared" si="271"/>
        <v>0</v>
      </c>
      <c r="AV103" s="51">
        <f t="shared" si="271"/>
        <v>0</v>
      </c>
      <c r="AW103" s="51">
        <f t="shared" si="271"/>
        <v>0</v>
      </c>
      <c r="AX103" s="51">
        <f t="shared" si="271"/>
        <v>0</v>
      </c>
      <c r="AY103" s="51">
        <f t="shared" si="271"/>
        <v>0</v>
      </c>
      <c r="AZ103" s="51">
        <f t="shared" si="271"/>
        <v>0</v>
      </c>
      <c r="BA103" s="6">
        <f t="shared" si="271"/>
        <v>0</v>
      </c>
      <c r="BB103" s="6">
        <f t="shared" si="271"/>
        <v>0</v>
      </c>
      <c r="BC103" s="235">
        <f t="shared" si="271"/>
        <v>0</v>
      </c>
      <c r="BD103" s="6">
        <f t="shared" si="271"/>
        <v>0</v>
      </c>
      <c r="BE103" s="6">
        <f t="shared" si="271"/>
        <v>0</v>
      </c>
      <c r="BF103" s="6">
        <f t="shared" si="271"/>
        <v>0</v>
      </c>
      <c r="BG103" s="6">
        <f t="shared" si="271"/>
        <v>0</v>
      </c>
      <c r="BH103" s="6">
        <f t="shared" si="271"/>
        <v>0</v>
      </c>
      <c r="BI103" s="6">
        <f t="shared" si="271"/>
        <v>0</v>
      </c>
      <c r="BJ103" s="6">
        <f t="shared" si="271"/>
        <v>0</v>
      </c>
      <c r="BK103" s="235">
        <f t="shared" si="271"/>
        <v>0</v>
      </c>
      <c r="BL103" s="6">
        <f t="shared" si="271"/>
        <v>0</v>
      </c>
      <c r="BM103" s="6">
        <f t="shared" si="271"/>
        <v>0</v>
      </c>
      <c r="BN103" s="6">
        <f t="shared" si="271"/>
        <v>0</v>
      </c>
      <c r="BO103" s="6">
        <f t="shared" si="271"/>
        <v>0</v>
      </c>
      <c r="BP103" s="6">
        <f t="shared" si="271"/>
        <v>0</v>
      </c>
      <c r="BQ103" s="6">
        <f t="shared" ref="BQ103:CF103" si="272">SUM(BQ104)</f>
        <v>0</v>
      </c>
      <c r="BR103" s="6">
        <f t="shared" si="272"/>
        <v>0</v>
      </c>
      <c r="BS103" s="235">
        <f t="shared" si="272"/>
        <v>0</v>
      </c>
      <c r="BT103" s="6">
        <f t="shared" si="272"/>
        <v>0</v>
      </c>
      <c r="BU103" s="6">
        <f t="shared" si="272"/>
        <v>0</v>
      </c>
      <c r="BV103" s="6">
        <f t="shared" si="272"/>
        <v>0</v>
      </c>
      <c r="BW103" s="6">
        <f t="shared" si="272"/>
        <v>0</v>
      </c>
      <c r="BX103" s="6">
        <f t="shared" si="272"/>
        <v>0</v>
      </c>
      <c r="BY103" s="6">
        <f t="shared" si="272"/>
        <v>0</v>
      </c>
      <c r="BZ103" s="6">
        <f t="shared" si="272"/>
        <v>0</v>
      </c>
      <c r="CA103" s="235">
        <f t="shared" si="272"/>
        <v>0</v>
      </c>
      <c r="CB103" s="6">
        <f t="shared" si="272"/>
        <v>0</v>
      </c>
      <c r="CC103" s="6">
        <f t="shared" si="272"/>
        <v>0</v>
      </c>
      <c r="CD103" s="6">
        <f t="shared" si="272"/>
        <v>0</v>
      </c>
      <c r="CE103" s="6">
        <f t="shared" si="272"/>
        <v>0</v>
      </c>
      <c r="CF103" s="6">
        <f t="shared" si="272"/>
        <v>0</v>
      </c>
      <c r="CG103" s="54">
        <f t="shared" si="259"/>
        <v>0</v>
      </c>
      <c r="CH103" s="54">
        <f t="shared" si="260"/>
        <v>0</v>
      </c>
      <c r="CI103" s="54">
        <f t="shared" si="261"/>
        <v>0</v>
      </c>
      <c r="CJ103" s="54">
        <f t="shared" si="262"/>
        <v>0</v>
      </c>
      <c r="CK103" s="54">
        <f t="shared" si="263"/>
        <v>0</v>
      </c>
      <c r="CL103" s="54">
        <f t="shared" si="264"/>
        <v>0</v>
      </c>
      <c r="CM103" s="54">
        <f t="shared" si="265"/>
        <v>0</v>
      </c>
      <c r="CN103" s="54">
        <f t="shared" si="266"/>
        <v>0</v>
      </c>
      <c r="CO103" s="279" t="str">
        <f>'13'!CK102</f>
        <v>нд</v>
      </c>
      <c r="CP103" s="190"/>
      <c r="CQ103" s="75"/>
      <c r="CR103" s="75"/>
      <c r="CS103" s="75"/>
      <c r="CT103" s="75"/>
    </row>
    <row r="104" spans="1:98" ht="27.75" customHeight="1">
      <c r="A104" s="225" t="str">
        <f>'Формат ИПР'!B89</f>
        <v>1.2.4.2</v>
      </c>
      <c r="B104" s="388" t="str">
        <f>'Формат ИПР'!C89</f>
        <v>Модернизация системы сбора и передачи информации 1-ая очередь АО "Чеченэнерго" на  ПС"№84"</v>
      </c>
      <c r="C104" s="227" t="str">
        <f>'Формат ИПР'!D89</f>
        <v>F_prj_109108_49014</v>
      </c>
      <c r="D104" s="33" t="s">
        <v>509</v>
      </c>
      <c r="E104" s="51">
        <f>IF(M104="нд","нд",M104+U104+AC104+AK104)</f>
        <v>0</v>
      </c>
      <c r="F104" s="51">
        <f>IF(N104="нд","нд",N104+V104+AD104+AL104)</f>
        <v>0</v>
      </c>
      <c r="G104" s="51">
        <f>IF(O104="нд","нд",O104+W104+AE104+AM104)</f>
        <v>0</v>
      </c>
      <c r="H104" s="51">
        <f>IF(M104="нд","нд",P104+X104+AF104+AN104)</f>
        <v>0</v>
      </c>
      <c r="I104" s="51">
        <f>IF(M104="нд","нд",Q104+Y104+AG104+AO104)</f>
        <v>0</v>
      </c>
      <c r="J104" s="51">
        <f>IF(M104="нд","нд",R104+Z104+AH104+AP104)</f>
        <v>0</v>
      </c>
      <c r="K104" s="51">
        <f>IF(S104="нд","нд",S104+AA104+AI104+AQ104)</f>
        <v>1</v>
      </c>
      <c r="L104" s="51">
        <f>IF(T104="нд","нд",T104+AB104+AJ104+AR104)</f>
        <v>0</v>
      </c>
      <c r="M104" s="49">
        <f>'Формат ИПР'!CZ89</f>
        <v>0</v>
      </c>
      <c r="N104" s="49">
        <v>0</v>
      </c>
      <c r="O104" s="16">
        <f>IF(M104="нд","нд",'Формат ИПР'!CY89-P104-Q104)</f>
        <v>0</v>
      </c>
      <c r="P104" s="49">
        <v>0</v>
      </c>
      <c r="Q104" s="49">
        <v>0</v>
      </c>
      <c r="R104" s="49">
        <v>0</v>
      </c>
      <c r="S104" s="6">
        <f>'Формат ИПР'!DA89</f>
        <v>0</v>
      </c>
      <c r="T104" s="51">
        <f>'Формат ИПР'!DB89</f>
        <v>0</v>
      </c>
      <c r="U104" s="49">
        <f>'Формат ИПР'!DJ89</f>
        <v>0</v>
      </c>
      <c r="V104" s="51">
        <v>0</v>
      </c>
      <c r="W104" s="16">
        <f>IF(M104="нд","нд",'Формат ИПР'!DI89-X104-Y104)</f>
        <v>0</v>
      </c>
      <c r="X104" s="51">
        <v>0</v>
      </c>
      <c r="Y104" s="51">
        <v>0</v>
      </c>
      <c r="Z104" s="51">
        <v>0</v>
      </c>
      <c r="AA104" s="52">
        <f>'Формат ИПР'!DK89</f>
        <v>0</v>
      </c>
      <c r="AB104" s="6">
        <f>'Формат ИПР'!DL89</f>
        <v>0</v>
      </c>
      <c r="AC104" s="49">
        <f>'Формат ИПР'!DT89</f>
        <v>0</v>
      </c>
      <c r="AD104" s="230">
        <v>0</v>
      </c>
      <c r="AE104" s="16">
        <f>IF(M104="нд","нд",'Формат ИПР'!DS89-AF104-AG104)</f>
        <v>0</v>
      </c>
      <c r="AF104" s="230">
        <v>0</v>
      </c>
      <c r="AG104" s="230">
        <v>0</v>
      </c>
      <c r="AH104" s="230">
        <v>0</v>
      </c>
      <c r="AI104" s="49">
        <f>'Формат ИПР'!DU89</f>
        <v>0</v>
      </c>
      <c r="AJ104" s="49">
        <f>'Формат ИПР'!DV89</f>
        <v>0</v>
      </c>
      <c r="AK104" s="49">
        <f>'Формат ИПР'!ED89</f>
        <v>0</v>
      </c>
      <c r="AL104" s="230">
        <v>0</v>
      </c>
      <c r="AM104" s="16">
        <f>IF(M104="нд","нд",'Формат ИПР'!EC89-AN104-AO104)</f>
        <v>0</v>
      </c>
      <c r="AN104" s="230">
        <v>0</v>
      </c>
      <c r="AO104" s="230">
        <v>0</v>
      </c>
      <c r="AP104" s="230">
        <v>0</v>
      </c>
      <c r="AQ104" s="49">
        <f>'Формат ИПР'!EE89</f>
        <v>1</v>
      </c>
      <c r="AR104" s="49">
        <f>'Формат ИПР'!EF89</f>
        <v>0</v>
      </c>
      <c r="AS104" s="51">
        <f t="shared" ref="AS104:AZ104" si="273">BA104+BI104+BQ104+BY104</f>
        <v>0</v>
      </c>
      <c r="AT104" s="51">
        <f t="shared" si="273"/>
        <v>0</v>
      </c>
      <c r="AU104" s="51">
        <f t="shared" si="273"/>
        <v>0</v>
      </c>
      <c r="AV104" s="51">
        <f t="shared" si="273"/>
        <v>0</v>
      </c>
      <c r="AW104" s="51">
        <f t="shared" si="273"/>
        <v>0</v>
      </c>
      <c r="AX104" s="51">
        <f t="shared" si="273"/>
        <v>0</v>
      </c>
      <c r="AY104" s="51">
        <f t="shared" si="273"/>
        <v>0</v>
      </c>
      <c r="AZ104" s="51">
        <f t="shared" si="273"/>
        <v>0</v>
      </c>
      <c r="BA104" s="49">
        <f>'Формат ИПР'!DE89</f>
        <v>0</v>
      </c>
      <c r="BB104" s="49">
        <v>0</v>
      </c>
      <c r="BC104" s="16">
        <f>'Формат ИПР'!DD89-BD104-BE104</f>
        <v>0</v>
      </c>
      <c r="BD104" s="49">
        <v>0</v>
      </c>
      <c r="BE104" s="49">
        <v>0</v>
      </c>
      <c r="BF104" s="49">
        <v>0</v>
      </c>
      <c r="BG104" s="49">
        <f>'Формат ИПР'!DF89</f>
        <v>0</v>
      </c>
      <c r="BH104" s="49">
        <f>'Формат ИПР'!DG89</f>
        <v>0</v>
      </c>
      <c r="BI104" s="49">
        <f>'Формат ИПР'!DO89</f>
        <v>0</v>
      </c>
      <c r="BJ104" s="49">
        <v>0</v>
      </c>
      <c r="BK104" s="16">
        <f>'Формат ИПР'!DN89-BL104-BM104</f>
        <v>0</v>
      </c>
      <c r="BL104" s="49">
        <v>0</v>
      </c>
      <c r="BM104" s="49">
        <v>0</v>
      </c>
      <c r="BN104" s="49">
        <v>0</v>
      </c>
      <c r="BO104" s="49">
        <f>'Формат ИПР'!DP89</f>
        <v>0</v>
      </c>
      <c r="BP104" s="49">
        <f>'Формат ИПР'!DQ89</f>
        <v>0</v>
      </c>
      <c r="BQ104" s="49">
        <f>'Формат ИПР'!DY89</f>
        <v>0</v>
      </c>
      <c r="BR104" s="49">
        <v>0</v>
      </c>
      <c r="BS104" s="16">
        <f>'Формат ИПР'!DX89-BT104-BU104</f>
        <v>0</v>
      </c>
      <c r="BT104" s="49">
        <v>0</v>
      </c>
      <c r="BU104" s="49">
        <v>0</v>
      </c>
      <c r="BV104" s="49">
        <v>0</v>
      </c>
      <c r="BW104" s="49">
        <f>'Формат ИПР'!DZ89</f>
        <v>0</v>
      </c>
      <c r="BX104" s="49">
        <f>'Формат ИПР'!EA89</f>
        <v>0</v>
      </c>
      <c r="BY104" s="49">
        <f>'Формат ИПР'!EI89</f>
        <v>0</v>
      </c>
      <c r="BZ104" s="49">
        <v>0</v>
      </c>
      <c r="CA104" s="16">
        <f>'Формат ИПР'!EH89-CB104-CC104</f>
        <v>0</v>
      </c>
      <c r="CB104" s="49">
        <v>0</v>
      </c>
      <c r="CC104" s="49">
        <v>0</v>
      </c>
      <c r="CD104" s="49">
        <v>0</v>
      </c>
      <c r="CE104" s="49">
        <f>'Формат ИПР'!EJ89</f>
        <v>0</v>
      </c>
      <c r="CF104" s="49">
        <f>'Формат ИПР'!EK89</f>
        <v>0</v>
      </c>
      <c r="CG104" s="54">
        <f t="shared" si="259"/>
        <v>0</v>
      </c>
      <c r="CH104" s="54">
        <f t="shared" si="260"/>
        <v>0</v>
      </c>
      <c r="CI104" s="54">
        <f t="shared" si="261"/>
        <v>0</v>
      </c>
      <c r="CJ104" s="54">
        <f t="shared" si="262"/>
        <v>0</v>
      </c>
      <c r="CK104" s="54">
        <f t="shared" si="263"/>
        <v>0</v>
      </c>
      <c r="CL104" s="54">
        <f t="shared" si="264"/>
        <v>0</v>
      </c>
      <c r="CM104" s="54">
        <f t="shared" si="265"/>
        <v>0</v>
      </c>
      <c r="CN104" s="54">
        <f t="shared" si="266"/>
        <v>0</v>
      </c>
      <c r="CO104" s="217" t="str">
        <f>'13'!CK103</f>
        <v>нд</v>
      </c>
      <c r="CP104" s="190"/>
      <c r="CQ104" s="75"/>
      <c r="CR104" s="75"/>
      <c r="CS104" s="75"/>
      <c r="CT104" s="75"/>
    </row>
    <row r="105" spans="1:98" ht="27.75" customHeight="1">
      <c r="A105" s="225" t="s">
        <v>176</v>
      </c>
      <c r="B105" s="388" t="s">
        <v>177</v>
      </c>
      <c r="C105" s="227" t="s">
        <v>107</v>
      </c>
      <c r="D105" s="33" t="s">
        <v>509</v>
      </c>
      <c r="E105" s="249">
        <f t="shared" ref="E105:AJ105" si="274">E106+E107</f>
        <v>0</v>
      </c>
      <c r="F105" s="249">
        <f t="shared" si="274"/>
        <v>0</v>
      </c>
      <c r="G105" s="249">
        <f t="shared" si="274"/>
        <v>0</v>
      </c>
      <c r="H105" s="249">
        <f t="shared" si="274"/>
        <v>0</v>
      </c>
      <c r="I105" s="249">
        <f t="shared" si="274"/>
        <v>0</v>
      </c>
      <c r="J105" s="249">
        <f t="shared" si="274"/>
        <v>0</v>
      </c>
      <c r="K105" s="249">
        <f t="shared" si="274"/>
        <v>0</v>
      </c>
      <c r="L105" s="249">
        <f t="shared" si="274"/>
        <v>0</v>
      </c>
      <c r="M105" s="249">
        <f t="shared" si="274"/>
        <v>0</v>
      </c>
      <c r="N105" s="249">
        <f t="shared" si="274"/>
        <v>0</v>
      </c>
      <c r="O105" s="249">
        <f t="shared" si="274"/>
        <v>0</v>
      </c>
      <c r="P105" s="249">
        <f t="shared" si="274"/>
        <v>0</v>
      </c>
      <c r="Q105" s="249">
        <f t="shared" si="274"/>
        <v>0</v>
      </c>
      <c r="R105" s="249">
        <f t="shared" si="274"/>
        <v>0</v>
      </c>
      <c r="S105" s="249">
        <f t="shared" si="274"/>
        <v>0</v>
      </c>
      <c r="T105" s="249">
        <f t="shared" si="274"/>
        <v>0</v>
      </c>
      <c r="U105" s="249">
        <f t="shared" si="274"/>
        <v>0</v>
      </c>
      <c r="V105" s="249">
        <f t="shared" si="274"/>
        <v>0</v>
      </c>
      <c r="W105" s="249">
        <f t="shared" si="274"/>
        <v>0</v>
      </c>
      <c r="X105" s="249">
        <f t="shared" si="274"/>
        <v>0</v>
      </c>
      <c r="Y105" s="249">
        <f t="shared" si="274"/>
        <v>0</v>
      </c>
      <c r="Z105" s="249">
        <f t="shared" si="274"/>
        <v>0</v>
      </c>
      <c r="AA105" s="249">
        <f t="shared" si="274"/>
        <v>0</v>
      </c>
      <c r="AB105" s="249">
        <f t="shared" si="274"/>
        <v>0</v>
      </c>
      <c r="AC105" s="249">
        <f t="shared" si="274"/>
        <v>0</v>
      </c>
      <c r="AD105" s="249">
        <f t="shared" si="274"/>
        <v>0</v>
      </c>
      <c r="AE105" s="249">
        <f t="shared" si="274"/>
        <v>0</v>
      </c>
      <c r="AF105" s="249">
        <f t="shared" si="274"/>
        <v>0</v>
      </c>
      <c r="AG105" s="249">
        <f t="shared" si="274"/>
        <v>0</v>
      </c>
      <c r="AH105" s="249">
        <f t="shared" si="274"/>
        <v>0</v>
      </c>
      <c r="AI105" s="249">
        <f t="shared" si="274"/>
        <v>0</v>
      </c>
      <c r="AJ105" s="249">
        <f t="shared" si="274"/>
        <v>0</v>
      </c>
      <c r="AK105" s="249">
        <f t="shared" ref="AK105:BP105" si="275">AK106+AK107</f>
        <v>0</v>
      </c>
      <c r="AL105" s="249">
        <f t="shared" si="275"/>
        <v>0</v>
      </c>
      <c r="AM105" s="249">
        <f t="shared" si="275"/>
        <v>0</v>
      </c>
      <c r="AN105" s="249">
        <f t="shared" si="275"/>
        <v>0</v>
      </c>
      <c r="AO105" s="249">
        <f t="shared" si="275"/>
        <v>0</v>
      </c>
      <c r="AP105" s="249">
        <f t="shared" si="275"/>
        <v>0</v>
      </c>
      <c r="AQ105" s="249">
        <f t="shared" si="275"/>
        <v>0</v>
      </c>
      <c r="AR105" s="249">
        <f t="shared" si="275"/>
        <v>0</v>
      </c>
      <c r="AS105" s="249">
        <f t="shared" si="275"/>
        <v>0</v>
      </c>
      <c r="AT105" s="249">
        <f t="shared" si="275"/>
        <v>0</v>
      </c>
      <c r="AU105" s="249">
        <f t="shared" si="275"/>
        <v>0</v>
      </c>
      <c r="AV105" s="249">
        <f t="shared" si="275"/>
        <v>0</v>
      </c>
      <c r="AW105" s="249">
        <f t="shared" si="275"/>
        <v>0</v>
      </c>
      <c r="AX105" s="249">
        <f t="shared" si="275"/>
        <v>0</v>
      </c>
      <c r="AY105" s="249">
        <f t="shared" si="275"/>
        <v>0</v>
      </c>
      <c r="AZ105" s="249">
        <f t="shared" si="275"/>
        <v>0</v>
      </c>
      <c r="BA105" s="249">
        <f t="shared" si="275"/>
        <v>0</v>
      </c>
      <c r="BB105" s="249">
        <f t="shared" si="275"/>
        <v>0</v>
      </c>
      <c r="BC105" s="249">
        <f t="shared" si="275"/>
        <v>0</v>
      </c>
      <c r="BD105" s="249">
        <f t="shared" si="275"/>
        <v>0</v>
      </c>
      <c r="BE105" s="249">
        <f t="shared" si="275"/>
        <v>0</v>
      </c>
      <c r="BF105" s="249">
        <f t="shared" si="275"/>
        <v>0</v>
      </c>
      <c r="BG105" s="249">
        <f t="shared" si="275"/>
        <v>0</v>
      </c>
      <c r="BH105" s="249">
        <f t="shared" si="275"/>
        <v>0</v>
      </c>
      <c r="BI105" s="249">
        <f t="shared" si="275"/>
        <v>0</v>
      </c>
      <c r="BJ105" s="249">
        <f t="shared" si="275"/>
        <v>0</v>
      </c>
      <c r="BK105" s="249">
        <f t="shared" si="275"/>
        <v>0</v>
      </c>
      <c r="BL105" s="249">
        <f t="shared" si="275"/>
        <v>0</v>
      </c>
      <c r="BM105" s="249">
        <f t="shared" si="275"/>
        <v>0</v>
      </c>
      <c r="BN105" s="249">
        <f t="shared" si="275"/>
        <v>0</v>
      </c>
      <c r="BO105" s="249">
        <f t="shared" si="275"/>
        <v>0</v>
      </c>
      <c r="BP105" s="249">
        <f t="shared" si="275"/>
        <v>0</v>
      </c>
      <c r="BQ105" s="249">
        <f t="shared" ref="BQ105:CF105" si="276">BQ106+BQ107</f>
        <v>0</v>
      </c>
      <c r="BR105" s="249">
        <f t="shared" si="276"/>
        <v>0</v>
      </c>
      <c r="BS105" s="249">
        <f t="shared" si="276"/>
        <v>0</v>
      </c>
      <c r="BT105" s="249">
        <f t="shared" si="276"/>
        <v>0</v>
      </c>
      <c r="BU105" s="249">
        <f t="shared" si="276"/>
        <v>0</v>
      </c>
      <c r="BV105" s="249">
        <f t="shared" si="276"/>
        <v>0</v>
      </c>
      <c r="BW105" s="249">
        <f t="shared" si="276"/>
        <v>0</v>
      </c>
      <c r="BX105" s="249">
        <f t="shared" si="276"/>
        <v>0</v>
      </c>
      <c r="BY105" s="249">
        <f t="shared" si="276"/>
        <v>0</v>
      </c>
      <c r="BZ105" s="249">
        <f t="shared" si="276"/>
        <v>0</v>
      </c>
      <c r="CA105" s="249">
        <f t="shared" si="276"/>
        <v>0</v>
      </c>
      <c r="CB105" s="249">
        <f t="shared" si="276"/>
        <v>0</v>
      </c>
      <c r="CC105" s="249">
        <f t="shared" si="276"/>
        <v>0</v>
      </c>
      <c r="CD105" s="249">
        <f t="shared" si="276"/>
        <v>0</v>
      </c>
      <c r="CE105" s="249">
        <f t="shared" si="276"/>
        <v>0</v>
      </c>
      <c r="CF105" s="249">
        <f t="shared" si="276"/>
        <v>0</v>
      </c>
      <c r="CG105" s="54">
        <f t="shared" si="259"/>
        <v>0</v>
      </c>
      <c r="CH105" s="54">
        <f t="shared" si="260"/>
        <v>0</v>
      </c>
      <c r="CI105" s="54">
        <f t="shared" si="261"/>
        <v>0</v>
      </c>
      <c r="CJ105" s="54">
        <f t="shared" si="262"/>
        <v>0</v>
      </c>
      <c r="CK105" s="54">
        <f t="shared" si="263"/>
        <v>0</v>
      </c>
      <c r="CL105" s="54">
        <f t="shared" si="264"/>
        <v>0</v>
      </c>
      <c r="CM105" s="54">
        <f t="shared" si="265"/>
        <v>0</v>
      </c>
      <c r="CN105" s="54">
        <f t="shared" si="266"/>
        <v>0</v>
      </c>
      <c r="CO105" s="279" t="str">
        <f>'13'!CK104</f>
        <v>нд</v>
      </c>
      <c r="CP105" s="190"/>
      <c r="CQ105" s="75"/>
      <c r="CR105" s="75"/>
      <c r="CS105" s="75"/>
      <c r="CT105" s="75"/>
    </row>
    <row r="106" spans="1:98" ht="27.75" customHeight="1">
      <c r="A106" s="225" t="s">
        <v>178</v>
      </c>
      <c r="B106" s="388" t="s">
        <v>179</v>
      </c>
      <c r="C106" s="227" t="s">
        <v>107</v>
      </c>
      <c r="D106" s="33" t="s">
        <v>509</v>
      </c>
      <c r="E106" s="51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6">
        <v>0</v>
      </c>
      <c r="N106" s="249">
        <v>0</v>
      </c>
      <c r="O106" s="249">
        <v>0</v>
      </c>
      <c r="P106" s="249">
        <v>0</v>
      </c>
      <c r="Q106" s="249">
        <v>0</v>
      </c>
      <c r="R106" s="249">
        <v>0</v>
      </c>
      <c r="S106" s="249">
        <v>0</v>
      </c>
      <c r="T106" s="249">
        <v>0</v>
      </c>
      <c r="U106" s="249">
        <v>0</v>
      </c>
      <c r="V106" s="249">
        <v>0</v>
      </c>
      <c r="W106" s="249">
        <v>0</v>
      </c>
      <c r="X106" s="249">
        <v>0</v>
      </c>
      <c r="Y106" s="249">
        <v>0</v>
      </c>
      <c r="Z106" s="249">
        <v>0</v>
      </c>
      <c r="AA106" s="249">
        <v>0</v>
      </c>
      <c r="AB106" s="249">
        <v>0</v>
      </c>
      <c r="AC106" s="249">
        <v>0</v>
      </c>
      <c r="AD106" s="249">
        <v>0</v>
      </c>
      <c r="AE106" s="249">
        <v>0</v>
      </c>
      <c r="AF106" s="249">
        <v>0</v>
      </c>
      <c r="AG106" s="249">
        <v>0</v>
      </c>
      <c r="AH106" s="249">
        <v>0</v>
      </c>
      <c r="AI106" s="249">
        <v>0</v>
      </c>
      <c r="AJ106" s="249">
        <v>0</v>
      </c>
      <c r="AK106" s="249">
        <v>0</v>
      </c>
      <c r="AL106" s="249">
        <v>0</v>
      </c>
      <c r="AM106" s="249">
        <v>0</v>
      </c>
      <c r="AN106" s="249">
        <v>0</v>
      </c>
      <c r="AO106" s="249">
        <v>0</v>
      </c>
      <c r="AP106" s="249">
        <v>0</v>
      </c>
      <c r="AQ106" s="249">
        <v>0</v>
      </c>
      <c r="AR106" s="249">
        <v>0</v>
      </c>
      <c r="AS106" s="249">
        <v>0</v>
      </c>
      <c r="AT106" s="249">
        <v>0</v>
      </c>
      <c r="AU106" s="249">
        <v>0</v>
      </c>
      <c r="AV106" s="249">
        <v>0</v>
      </c>
      <c r="AW106" s="249">
        <v>0</v>
      </c>
      <c r="AX106" s="249">
        <v>0</v>
      </c>
      <c r="AY106" s="249">
        <v>0</v>
      </c>
      <c r="AZ106" s="249">
        <v>0</v>
      </c>
      <c r="BA106" s="249">
        <v>0</v>
      </c>
      <c r="BB106" s="249">
        <v>0</v>
      </c>
      <c r="BC106" s="249">
        <v>0</v>
      </c>
      <c r="BD106" s="249">
        <v>0</v>
      </c>
      <c r="BE106" s="249">
        <v>0</v>
      </c>
      <c r="BF106" s="249">
        <v>0</v>
      </c>
      <c r="BG106" s="249">
        <v>0</v>
      </c>
      <c r="BH106" s="249">
        <v>0</v>
      </c>
      <c r="BI106" s="249">
        <v>0</v>
      </c>
      <c r="BJ106" s="249">
        <v>0</v>
      </c>
      <c r="BK106" s="249">
        <v>0</v>
      </c>
      <c r="BL106" s="249">
        <v>0</v>
      </c>
      <c r="BM106" s="249">
        <v>0</v>
      </c>
      <c r="BN106" s="249">
        <v>0</v>
      </c>
      <c r="BO106" s="249">
        <v>0</v>
      </c>
      <c r="BP106" s="249">
        <v>0</v>
      </c>
      <c r="BQ106" s="249">
        <v>0</v>
      </c>
      <c r="BR106" s="249">
        <v>0</v>
      </c>
      <c r="BS106" s="249">
        <v>0</v>
      </c>
      <c r="BT106" s="249">
        <v>0</v>
      </c>
      <c r="BU106" s="249">
        <v>0</v>
      </c>
      <c r="BV106" s="249">
        <v>0</v>
      </c>
      <c r="BW106" s="249">
        <v>0</v>
      </c>
      <c r="BX106" s="249">
        <v>0</v>
      </c>
      <c r="BY106" s="249">
        <v>0</v>
      </c>
      <c r="BZ106" s="249">
        <v>0</v>
      </c>
      <c r="CA106" s="249">
        <v>0</v>
      </c>
      <c r="CB106" s="249">
        <v>0</v>
      </c>
      <c r="CC106" s="249">
        <v>0</v>
      </c>
      <c r="CD106" s="249">
        <v>0</v>
      </c>
      <c r="CE106" s="249">
        <v>0</v>
      </c>
      <c r="CF106" s="249">
        <v>0</v>
      </c>
      <c r="CG106" s="54">
        <f t="shared" si="259"/>
        <v>0</v>
      </c>
      <c r="CH106" s="54">
        <f t="shared" si="260"/>
        <v>0</v>
      </c>
      <c r="CI106" s="54">
        <f t="shared" si="261"/>
        <v>0</v>
      </c>
      <c r="CJ106" s="54">
        <f t="shared" si="262"/>
        <v>0</v>
      </c>
      <c r="CK106" s="54">
        <f t="shared" si="263"/>
        <v>0</v>
      </c>
      <c r="CL106" s="54">
        <f t="shared" si="264"/>
        <v>0</v>
      </c>
      <c r="CM106" s="54">
        <f t="shared" si="265"/>
        <v>0</v>
      </c>
      <c r="CN106" s="54">
        <f t="shared" si="266"/>
        <v>0</v>
      </c>
      <c r="CO106" s="279" t="str">
        <f>'13'!CK105</f>
        <v>нд</v>
      </c>
      <c r="CP106" s="190"/>
      <c r="CQ106" s="75"/>
      <c r="CR106" s="75"/>
      <c r="CS106" s="75"/>
      <c r="CT106" s="75"/>
    </row>
    <row r="107" spans="1:98" ht="27.75" customHeight="1">
      <c r="A107" s="225" t="s">
        <v>180</v>
      </c>
      <c r="B107" s="388" t="s">
        <v>181</v>
      </c>
      <c r="C107" s="227" t="s">
        <v>107</v>
      </c>
      <c r="D107" s="33" t="s">
        <v>509</v>
      </c>
      <c r="E107" s="51">
        <v>0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6">
        <v>0</v>
      </c>
      <c r="N107" s="249">
        <v>0</v>
      </c>
      <c r="O107" s="249">
        <v>0</v>
      </c>
      <c r="P107" s="249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49">
        <v>0</v>
      </c>
      <c r="Z107" s="249">
        <v>0</v>
      </c>
      <c r="AA107" s="249">
        <v>0</v>
      </c>
      <c r="AB107" s="249">
        <v>0</v>
      </c>
      <c r="AC107" s="249">
        <v>0</v>
      </c>
      <c r="AD107" s="249">
        <v>0</v>
      </c>
      <c r="AE107" s="249">
        <v>0</v>
      </c>
      <c r="AF107" s="249">
        <v>0</v>
      </c>
      <c r="AG107" s="249">
        <v>0</v>
      </c>
      <c r="AH107" s="249">
        <v>0</v>
      </c>
      <c r="AI107" s="249">
        <v>0</v>
      </c>
      <c r="AJ107" s="249">
        <v>0</v>
      </c>
      <c r="AK107" s="249">
        <v>0</v>
      </c>
      <c r="AL107" s="249">
        <v>0</v>
      </c>
      <c r="AM107" s="249">
        <v>0</v>
      </c>
      <c r="AN107" s="249">
        <v>0</v>
      </c>
      <c r="AO107" s="249">
        <v>0</v>
      </c>
      <c r="AP107" s="249">
        <v>0</v>
      </c>
      <c r="AQ107" s="249">
        <v>0</v>
      </c>
      <c r="AR107" s="249">
        <v>0</v>
      </c>
      <c r="AS107" s="249">
        <v>0</v>
      </c>
      <c r="AT107" s="249">
        <v>0</v>
      </c>
      <c r="AU107" s="249">
        <v>0</v>
      </c>
      <c r="AV107" s="249">
        <v>0</v>
      </c>
      <c r="AW107" s="249">
        <v>0</v>
      </c>
      <c r="AX107" s="249">
        <v>0</v>
      </c>
      <c r="AY107" s="249">
        <v>0</v>
      </c>
      <c r="AZ107" s="249">
        <v>0</v>
      </c>
      <c r="BA107" s="249">
        <v>0</v>
      </c>
      <c r="BB107" s="249">
        <v>0</v>
      </c>
      <c r="BC107" s="249">
        <v>0</v>
      </c>
      <c r="BD107" s="249">
        <v>0</v>
      </c>
      <c r="BE107" s="249">
        <v>0</v>
      </c>
      <c r="BF107" s="249">
        <v>0</v>
      </c>
      <c r="BG107" s="249">
        <v>0</v>
      </c>
      <c r="BH107" s="249">
        <v>0</v>
      </c>
      <c r="BI107" s="249">
        <v>0</v>
      </c>
      <c r="BJ107" s="249">
        <v>0</v>
      </c>
      <c r="BK107" s="249">
        <v>0</v>
      </c>
      <c r="BL107" s="249">
        <v>0</v>
      </c>
      <c r="BM107" s="249">
        <v>0</v>
      </c>
      <c r="BN107" s="249">
        <v>0</v>
      </c>
      <c r="BO107" s="249">
        <v>0</v>
      </c>
      <c r="BP107" s="249">
        <v>0</v>
      </c>
      <c r="BQ107" s="249">
        <v>0</v>
      </c>
      <c r="BR107" s="249">
        <v>0</v>
      </c>
      <c r="BS107" s="249">
        <v>0</v>
      </c>
      <c r="BT107" s="249">
        <v>0</v>
      </c>
      <c r="BU107" s="249">
        <v>0</v>
      </c>
      <c r="BV107" s="249">
        <v>0</v>
      </c>
      <c r="BW107" s="249">
        <v>0</v>
      </c>
      <c r="BX107" s="249">
        <v>0</v>
      </c>
      <c r="BY107" s="249">
        <v>0</v>
      </c>
      <c r="BZ107" s="249">
        <v>0</v>
      </c>
      <c r="CA107" s="249">
        <v>0</v>
      </c>
      <c r="CB107" s="249">
        <v>0</v>
      </c>
      <c r="CC107" s="249">
        <v>0</v>
      </c>
      <c r="CD107" s="249">
        <v>0</v>
      </c>
      <c r="CE107" s="249">
        <v>0</v>
      </c>
      <c r="CF107" s="249">
        <v>0</v>
      </c>
      <c r="CG107" s="54">
        <f t="shared" si="259"/>
        <v>0</v>
      </c>
      <c r="CH107" s="54">
        <f t="shared" si="260"/>
        <v>0</v>
      </c>
      <c r="CI107" s="54">
        <f t="shared" si="261"/>
        <v>0</v>
      </c>
      <c r="CJ107" s="54">
        <f t="shared" si="262"/>
        <v>0</v>
      </c>
      <c r="CK107" s="54">
        <f t="shared" si="263"/>
        <v>0</v>
      </c>
      <c r="CL107" s="54">
        <f t="shared" si="264"/>
        <v>0</v>
      </c>
      <c r="CM107" s="54">
        <f t="shared" si="265"/>
        <v>0</v>
      </c>
      <c r="CN107" s="54">
        <f t="shared" si="266"/>
        <v>0</v>
      </c>
      <c r="CO107" s="279" t="str">
        <f>'13'!CK106</f>
        <v>нд</v>
      </c>
      <c r="CP107" s="190"/>
      <c r="CQ107" s="75"/>
      <c r="CR107" s="75"/>
      <c r="CS107" s="75"/>
      <c r="CT107" s="75"/>
    </row>
    <row r="108" spans="1:98" ht="27.75" customHeight="1">
      <c r="A108" s="225" t="s">
        <v>182</v>
      </c>
      <c r="B108" s="388" t="s">
        <v>183</v>
      </c>
      <c r="C108" s="227" t="s">
        <v>107</v>
      </c>
      <c r="D108" s="33" t="s">
        <v>509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M108" s="6">
        <v>0</v>
      </c>
      <c r="N108" s="249">
        <v>0</v>
      </c>
      <c r="O108" s="249">
        <v>0</v>
      </c>
      <c r="P108" s="249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49">
        <v>0</v>
      </c>
      <c r="Z108" s="249">
        <v>0</v>
      </c>
      <c r="AA108" s="249">
        <v>0</v>
      </c>
      <c r="AB108" s="249">
        <v>0</v>
      </c>
      <c r="AC108" s="249">
        <v>0</v>
      </c>
      <c r="AD108" s="249">
        <v>0</v>
      </c>
      <c r="AE108" s="249">
        <v>0</v>
      </c>
      <c r="AF108" s="249">
        <v>0</v>
      </c>
      <c r="AG108" s="249">
        <v>0</v>
      </c>
      <c r="AH108" s="249">
        <v>0</v>
      </c>
      <c r="AI108" s="249">
        <v>0</v>
      </c>
      <c r="AJ108" s="249">
        <v>0</v>
      </c>
      <c r="AK108" s="249">
        <v>0</v>
      </c>
      <c r="AL108" s="249">
        <v>0</v>
      </c>
      <c r="AM108" s="249">
        <v>0</v>
      </c>
      <c r="AN108" s="249">
        <v>0</v>
      </c>
      <c r="AO108" s="249">
        <v>0</v>
      </c>
      <c r="AP108" s="249">
        <v>0</v>
      </c>
      <c r="AQ108" s="249">
        <v>0</v>
      </c>
      <c r="AR108" s="249">
        <v>0</v>
      </c>
      <c r="AS108" s="249">
        <v>0</v>
      </c>
      <c r="AT108" s="249">
        <v>0</v>
      </c>
      <c r="AU108" s="249">
        <v>0</v>
      </c>
      <c r="AV108" s="249">
        <v>0</v>
      </c>
      <c r="AW108" s="249">
        <v>0</v>
      </c>
      <c r="AX108" s="249">
        <v>0</v>
      </c>
      <c r="AY108" s="249">
        <v>0</v>
      </c>
      <c r="AZ108" s="249">
        <v>0</v>
      </c>
      <c r="BA108" s="249">
        <v>0</v>
      </c>
      <c r="BB108" s="249">
        <v>0</v>
      </c>
      <c r="BC108" s="249">
        <v>0</v>
      </c>
      <c r="BD108" s="249">
        <v>0</v>
      </c>
      <c r="BE108" s="249">
        <v>0</v>
      </c>
      <c r="BF108" s="249">
        <v>0</v>
      </c>
      <c r="BG108" s="249">
        <v>0</v>
      </c>
      <c r="BH108" s="249">
        <v>0</v>
      </c>
      <c r="BI108" s="249">
        <v>0</v>
      </c>
      <c r="BJ108" s="249">
        <v>0</v>
      </c>
      <c r="BK108" s="249">
        <v>0</v>
      </c>
      <c r="BL108" s="249">
        <v>0</v>
      </c>
      <c r="BM108" s="249">
        <v>0</v>
      </c>
      <c r="BN108" s="249">
        <v>0</v>
      </c>
      <c r="BO108" s="249">
        <v>0</v>
      </c>
      <c r="BP108" s="249">
        <v>0</v>
      </c>
      <c r="BQ108" s="249">
        <v>0</v>
      </c>
      <c r="BR108" s="249">
        <v>0</v>
      </c>
      <c r="BS108" s="249">
        <v>0</v>
      </c>
      <c r="BT108" s="249">
        <v>0</v>
      </c>
      <c r="BU108" s="249">
        <v>0</v>
      </c>
      <c r="BV108" s="249">
        <v>0</v>
      </c>
      <c r="BW108" s="249">
        <v>0</v>
      </c>
      <c r="BX108" s="249">
        <v>0</v>
      </c>
      <c r="BY108" s="249">
        <v>0</v>
      </c>
      <c r="BZ108" s="249">
        <v>0</v>
      </c>
      <c r="CA108" s="249">
        <v>0</v>
      </c>
      <c r="CB108" s="249">
        <v>0</v>
      </c>
      <c r="CC108" s="249">
        <v>0</v>
      </c>
      <c r="CD108" s="249">
        <v>0</v>
      </c>
      <c r="CE108" s="249">
        <v>0</v>
      </c>
      <c r="CF108" s="249">
        <v>0</v>
      </c>
      <c r="CG108" s="54">
        <f t="shared" si="259"/>
        <v>0</v>
      </c>
      <c r="CH108" s="54">
        <f t="shared" si="260"/>
        <v>0</v>
      </c>
      <c r="CI108" s="54">
        <f t="shared" si="261"/>
        <v>0</v>
      </c>
      <c r="CJ108" s="54">
        <f t="shared" si="262"/>
        <v>0</v>
      </c>
      <c r="CK108" s="54">
        <f t="shared" si="263"/>
        <v>0</v>
      </c>
      <c r="CL108" s="54">
        <f t="shared" si="264"/>
        <v>0</v>
      </c>
      <c r="CM108" s="54">
        <f t="shared" si="265"/>
        <v>0</v>
      </c>
      <c r="CN108" s="54">
        <f t="shared" si="266"/>
        <v>0</v>
      </c>
      <c r="CO108" s="279" t="str">
        <f>'13'!CK107</f>
        <v>нд</v>
      </c>
      <c r="CP108" s="190"/>
      <c r="CQ108" s="75"/>
      <c r="CR108" s="75"/>
      <c r="CS108" s="75"/>
      <c r="CT108" s="75"/>
    </row>
    <row r="109" spans="1:98" ht="27.75" customHeight="1">
      <c r="A109" s="225" t="s">
        <v>184</v>
      </c>
      <c r="B109" s="388" t="s">
        <v>185</v>
      </c>
      <c r="C109" s="227" t="s">
        <v>107</v>
      </c>
      <c r="D109" s="33" t="s">
        <v>509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6">
        <v>0</v>
      </c>
      <c r="N109" s="249">
        <v>0</v>
      </c>
      <c r="O109" s="249">
        <v>0</v>
      </c>
      <c r="P109" s="249">
        <v>0</v>
      </c>
      <c r="Q109" s="249">
        <v>0</v>
      </c>
      <c r="R109" s="249">
        <v>0</v>
      </c>
      <c r="S109" s="249">
        <v>0</v>
      </c>
      <c r="T109" s="249">
        <v>0</v>
      </c>
      <c r="U109" s="249">
        <v>0</v>
      </c>
      <c r="V109" s="249">
        <v>0</v>
      </c>
      <c r="W109" s="249">
        <v>0</v>
      </c>
      <c r="X109" s="249">
        <v>0</v>
      </c>
      <c r="Y109" s="249">
        <v>0</v>
      </c>
      <c r="Z109" s="249">
        <v>0</v>
      </c>
      <c r="AA109" s="249">
        <v>0</v>
      </c>
      <c r="AB109" s="249">
        <v>0</v>
      </c>
      <c r="AC109" s="249">
        <v>0</v>
      </c>
      <c r="AD109" s="249">
        <v>0</v>
      </c>
      <c r="AE109" s="249">
        <v>0</v>
      </c>
      <c r="AF109" s="249">
        <v>0</v>
      </c>
      <c r="AG109" s="249">
        <v>0</v>
      </c>
      <c r="AH109" s="249">
        <v>0</v>
      </c>
      <c r="AI109" s="249">
        <v>0</v>
      </c>
      <c r="AJ109" s="249">
        <v>0</v>
      </c>
      <c r="AK109" s="249">
        <v>0</v>
      </c>
      <c r="AL109" s="249">
        <v>0</v>
      </c>
      <c r="AM109" s="249">
        <v>0</v>
      </c>
      <c r="AN109" s="249">
        <v>0</v>
      </c>
      <c r="AO109" s="249">
        <v>0</v>
      </c>
      <c r="AP109" s="249">
        <v>0</v>
      </c>
      <c r="AQ109" s="249">
        <v>0</v>
      </c>
      <c r="AR109" s="249">
        <v>0</v>
      </c>
      <c r="AS109" s="249">
        <v>0</v>
      </c>
      <c r="AT109" s="249">
        <v>0</v>
      </c>
      <c r="AU109" s="249">
        <v>0</v>
      </c>
      <c r="AV109" s="249">
        <v>0</v>
      </c>
      <c r="AW109" s="249">
        <v>0</v>
      </c>
      <c r="AX109" s="249">
        <v>0</v>
      </c>
      <c r="AY109" s="249">
        <v>0</v>
      </c>
      <c r="AZ109" s="249">
        <v>0</v>
      </c>
      <c r="BA109" s="249">
        <v>0</v>
      </c>
      <c r="BB109" s="249">
        <v>0</v>
      </c>
      <c r="BC109" s="249">
        <v>0</v>
      </c>
      <c r="BD109" s="249">
        <v>0</v>
      </c>
      <c r="BE109" s="249">
        <v>0</v>
      </c>
      <c r="BF109" s="249">
        <v>0</v>
      </c>
      <c r="BG109" s="249">
        <v>0</v>
      </c>
      <c r="BH109" s="249">
        <v>0</v>
      </c>
      <c r="BI109" s="249">
        <v>0</v>
      </c>
      <c r="BJ109" s="249">
        <v>0</v>
      </c>
      <c r="BK109" s="249">
        <v>0</v>
      </c>
      <c r="BL109" s="249">
        <v>0</v>
      </c>
      <c r="BM109" s="249">
        <v>0</v>
      </c>
      <c r="BN109" s="249">
        <v>0</v>
      </c>
      <c r="BO109" s="249">
        <v>0</v>
      </c>
      <c r="BP109" s="249">
        <v>0</v>
      </c>
      <c r="BQ109" s="249">
        <v>0</v>
      </c>
      <c r="BR109" s="249">
        <v>0</v>
      </c>
      <c r="BS109" s="249">
        <v>0</v>
      </c>
      <c r="BT109" s="249">
        <v>0</v>
      </c>
      <c r="BU109" s="249">
        <v>0</v>
      </c>
      <c r="BV109" s="249">
        <v>0</v>
      </c>
      <c r="BW109" s="249">
        <v>0</v>
      </c>
      <c r="BX109" s="249">
        <v>0</v>
      </c>
      <c r="BY109" s="249">
        <v>0</v>
      </c>
      <c r="BZ109" s="249">
        <v>0</v>
      </c>
      <c r="CA109" s="249">
        <v>0</v>
      </c>
      <c r="CB109" s="249">
        <v>0</v>
      </c>
      <c r="CC109" s="249">
        <v>0</v>
      </c>
      <c r="CD109" s="249">
        <v>0</v>
      </c>
      <c r="CE109" s="249">
        <v>0</v>
      </c>
      <c r="CF109" s="249">
        <v>0</v>
      </c>
      <c r="CG109" s="54">
        <f t="shared" si="259"/>
        <v>0</v>
      </c>
      <c r="CH109" s="54">
        <f t="shared" si="260"/>
        <v>0</v>
      </c>
      <c r="CI109" s="54">
        <f t="shared" si="261"/>
        <v>0</v>
      </c>
      <c r="CJ109" s="54">
        <f t="shared" si="262"/>
        <v>0</v>
      </c>
      <c r="CK109" s="54">
        <f t="shared" si="263"/>
        <v>0</v>
      </c>
      <c r="CL109" s="54">
        <f t="shared" si="264"/>
        <v>0</v>
      </c>
      <c r="CM109" s="54">
        <f t="shared" si="265"/>
        <v>0</v>
      </c>
      <c r="CN109" s="54">
        <f t="shared" si="266"/>
        <v>0</v>
      </c>
      <c r="CO109" s="279" t="str">
        <f>'13'!CK108</f>
        <v>нд</v>
      </c>
      <c r="CP109" s="190"/>
      <c r="CQ109" s="75"/>
      <c r="CR109" s="75"/>
      <c r="CS109" s="75"/>
      <c r="CT109" s="75"/>
    </row>
    <row r="110" spans="1:98" ht="27.75" customHeight="1">
      <c r="A110" s="225" t="s">
        <v>186</v>
      </c>
      <c r="B110" s="388" t="s">
        <v>187</v>
      </c>
      <c r="C110" s="227" t="s">
        <v>107</v>
      </c>
      <c r="D110" s="33" t="s">
        <v>509</v>
      </c>
      <c r="E110" s="51">
        <f t="shared" ref="E110:AJ110" si="277">SUM(E111:E119)</f>
        <v>0</v>
      </c>
      <c r="F110" s="51">
        <f t="shared" si="277"/>
        <v>0</v>
      </c>
      <c r="G110" s="51">
        <f t="shared" si="277"/>
        <v>0</v>
      </c>
      <c r="H110" s="51">
        <f t="shared" si="277"/>
        <v>0</v>
      </c>
      <c r="I110" s="51">
        <f t="shared" si="277"/>
        <v>0</v>
      </c>
      <c r="J110" s="51">
        <f t="shared" si="277"/>
        <v>0</v>
      </c>
      <c r="K110" s="51">
        <f t="shared" si="277"/>
        <v>0</v>
      </c>
      <c r="L110" s="51">
        <f t="shared" si="277"/>
        <v>0</v>
      </c>
      <c r="M110" s="6">
        <f t="shared" si="277"/>
        <v>0</v>
      </c>
      <c r="N110" s="6">
        <f t="shared" si="277"/>
        <v>0</v>
      </c>
      <c r="O110" s="235">
        <f t="shared" si="277"/>
        <v>0</v>
      </c>
      <c r="P110" s="6">
        <f t="shared" si="277"/>
        <v>0</v>
      </c>
      <c r="Q110" s="6">
        <f t="shared" si="277"/>
        <v>0</v>
      </c>
      <c r="R110" s="6">
        <f t="shared" si="277"/>
        <v>0</v>
      </c>
      <c r="S110" s="6">
        <f t="shared" si="277"/>
        <v>0</v>
      </c>
      <c r="T110" s="51">
        <f t="shared" si="277"/>
        <v>0</v>
      </c>
      <c r="U110" s="6">
        <f t="shared" si="277"/>
        <v>0</v>
      </c>
      <c r="V110" s="6">
        <f t="shared" si="277"/>
        <v>0</v>
      </c>
      <c r="W110" s="235">
        <f t="shared" si="277"/>
        <v>0</v>
      </c>
      <c r="X110" s="6">
        <f t="shared" si="277"/>
        <v>0</v>
      </c>
      <c r="Y110" s="6">
        <f t="shared" si="277"/>
        <v>0</v>
      </c>
      <c r="Z110" s="6">
        <f t="shared" si="277"/>
        <v>0</v>
      </c>
      <c r="AA110" s="52">
        <f t="shared" si="277"/>
        <v>0</v>
      </c>
      <c r="AB110" s="6">
        <f t="shared" si="277"/>
        <v>0</v>
      </c>
      <c r="AC110" s="6">
        <f t="shared" si="277"/>
        <v>0</v>
      </c>
      <c r="AD110" s="6">
        <f t="shared" si="277"/>
        <v>0</v>
      </c>
      <c r="AE110" s="235">
        <f t="shared" si="277"/>
        <v>0</v>
      </c>
      <c r="AF110" s="6">
        <f t="shared" si="277"/>
        <v>0</v>
      </c>
      <c r="AG110" s="6">
        <f t="shared" si="277"/>
        <v>0</v>
      </c>
      <c r="AH110" s="6">
        <f t="shared" si="277"/>
        <v>0</v>
      </c>
      <c r="AI110" s="6">
        <f t="shared" si="277"/>
        <v>0</v>
      </c>
      <c r="AJ110" s="6">
        <f t="shared" si="277"/>
        <v>0</v>
      </c>
      <c r="AK110" s="6">
        <f t="shared" ref="AK110:BP110" si="278">SUM(AK111:AK119)</f>
        <v>0</v>
      </c>
      <c r="AL110" s="6">
        <f t="shared" si="278"/>
        <v>0</v>
      </c>
      <c r="AM110" s="235">
        <f t="shared" si="278"/>
        <v>0</v>
      </c>
      <c r="AN110" s="6">
        <f t="shared" si="278"/>
        <v>0</v>
      </c>
      <c r="AO110" s="6">
        <f t="shared" si="278"/>
        <v>0</v>
      </c>
      <c r="AP110" s="6">
        <f t="shared" si="278"/>
        <v>0</v>
      </c>
      <c r="AQ110" s="6">
        <f t="shared" si="278"/>
        <v>0</v>
      </c>
      <c r="AR110" s="6">
        <f t="shared" si="278"/>
        <v>0</v>
      </c>
      <c r="AS110" s="51">
        <f t="shared" si="278"/>
        <v>0</v>
      </c>
      <c r="AT110" s="51">
        <f t="shared" si="278"/>
        <v>0</v>
      </c>
      <c r="AU110" s="51">
        <f t="shared" si="278"/>
        <v>0</v>
      </c>
      <c r="AV110" s="51">
        <f t="shared" si="278"/>
        <v>0</v>
      </c>
      <c r="AW110" s="51">
        <f t="shared" si="278"/>
        <v>0</v>
      </c>
      <c r="AX110" s="51">
        <f t="shared" si="278"/>
        <v>0</v>
      </c>
      <c r="AY110" s="51">
        <f t="shared" si="278"/>
        <v>1</v>
      </c>
      <c r="AZ110" s="51">
        <f t="shared" si="278"/>
        <v>0</v>
      </c>
      <c r="BA110" s="6">
        <f t="shared" si="278"/>
        <v>0</v>
      </c>
      <c r="BB110" s="6">
        <f t="shared" si="278"/>
        <v>0</v>
      </c>
      <c r="BC110" s="235">
        <f t="shared" si="278"/>
        <v>0</v>
      </c>
      <c r="BD110" s="6">
        <f t="shared" si="278"/>
        <v>0</v>
      </c>
      <c r="BE110" s="6">
        <f t="shared" si="278"/>
        <v>0</v>
      </c>
      <c r="BF110" s="6">
        <f t="shared" si="278"/>
        <v>0</v>
      </c>
      <c r="BG110" s="6">
        <f t="shared" si="278"/>
        <v>0</v>
      </c>
      <c r="BH110" s="6">
        <f t="shared" si="278"/>
        <v>0</v>
      </c>
      <c r="BI110" s="6">
        <f t="shared" si="278"/>
        <v>0</v>
      </c>
      <c r="BJ110" s="6">
        <f t="shared" si="278"/>
        <v>0</v>
      </c>
      <c r="BK110" s="235">
        <f t="shared" si="278"/>
        <v>0</v>
      </c>
      <c r="BL110" s="6">
        <f t="shared" si="278"/>
        <v>0</v>
      </c>
      <c r="BM110" s="6">
        <f t="shared" si="278"/>
        <v>0</v>
      </c>
      <c r="BN110" s="6">
        <f t="shared" si="278"/>
        <v>0</v>
      </c>
      <c r="BO110" s="6">
        <f t="shared" si="278"/>
        <v>1</v>
      </c>
      <c r="BP110" s="6">
        <f t="shared" si="278"/>
        <v>0</v>
      </c>
      <c r="BQ110" s="6">
        <f t="shared" ref="BQ110:CF110" si="279">SUM(BQ111:BQ119)</f>
        <v>0</v>
      </c>
      <c r="BR110" s="6">
        <f t="shared" si="279"/>
        <v>0</v>
      </c>
      <c r="BS110" s="235">
        <f t="shared" si="279"/>
        <v>0</v>
      </c>
      <c r="BT110" s="6">
        <f t="shared" si="279"/>
        <v>0</v>
      </c>
      <c r="BU110" s="6">
        <f t="shared" si="279"/>
        <v>0</v>
      </c>
      <c r="BV110" s="6">
        <f t="shared" si="279"/>
        <v>0</v>
      </c>
      <c r="BW110" s="6">
        <f t="shared" si="279"/>
        <v>0</v>
      </c>
      <c r="BX110" s="6">
        <f t="shared" si="279"/>
        <v>0</v>
      </c>
      <c r="BY110" s="6">
        <f t="shared" si="279"/>
        <v>0</v>
      </c>
      <c r="BZ110" s="6">
        <f t="shared" si="279"/>
        <v>0</v>
      </c>
      <c r="CA110" s="235">
        <f t="shared" si="279"/>
        <v>0</v>
      </c>
      <c r="CB110" s="6">
        <f t="shared" si="279"/>
        <v>0</v>
      </c>
      <c r="CC110" s="6">
        <f t="shared" si="279"/>
        <v>0</v>
      </c>
      <c r="CD110" s="6">
        <f t="shared" si="279"/>
        <v>0</v>
      </c>
      <c r="CE110" s="6">
        <f t="shared" si="279"/>
        <v>0</v>
      </c>
      <c r="CF110" s="6">
        <f t="shared" si="279"/>
        <v>0</v>
      </c>
      <c r="CG110" s="54">
        <f t="shared" si="259"/>
        <v>0</v>
      </c>
      <c r="CH110" s="54">
        <f t="shared" si="260"/>
        <v>0</v>
      </c>
      <c r="CI110" s="54">
        <f t="shared" si="261"/>
        <v>0</v>
      </c>
      <c r="CJ110" s="54">
        <f t="shared" si="262"/>
        <v>0</v>
      </c>
      <c r="CK110" s="54">
        <f t="shared" si="263"/>
        <v>0</v>
      </c>
      <c r="CL110" s="54">
        <f t="shared" si="264"/>
        <v>0</v>
      </c>
      <c r="CM110" s="54">
        <f t="shared" si="265"/>
        <v>1</v>
      </c>
      <c r="CN110" s="54">
        <f t="shared" si="266"/>
        <v>0</v>
      </c>
      <c r="CO110" s="279" t="str">
        <f>'13'!CK109</f>
        <v>нд</v>
      </c>
      <c r="CP110" s="190"/>
      <c r="CQ110" s="75"/>
      <c r="CR110" s="75"/>
      <c r="CS110" s="75"/>
      <c r="CT110" s="75"/>
    </row>
    <row r="111" spans="1:98" ht="27.75" customHeight="1">
      <c r="A111" s="225" t="str">
        <f>'Формат ИПР'!B96</f>
        <v>1.6</v>
      </c>
      <c r="B111" s="388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1" s="227" t="str">
        <f>'Формат ИПР'!D96</f>
        <v>I_Che146</v>
      </c>
      <c r="D111" s="33" t="s">
        <v>509</v>
      </c>
      <c r="E111" s="51">
        <f t="shared" ref="E111:G119" si="280">IF(M111="нд","нд",M111+U111+AC111+AK111)</f>
        <v>0</v>
      </c>
      <c r="F111" s="51">
        <f t="shared" si="280"/>
        <v>0</v>
      </c>
      <c r="G111" s="51">
        <f t="shared" si="280"/>
        <v>0</v>
      </c>
      <c r="H111" s="51">
        <f t="shared" ref="H111:H119" si="281">IF(M111="нд","нд",P111+X111+AF111+AN111)</f>
        <v>0</v>
      </c>
      <c r="I111" s="51">
        <f t="shared" ref="I111:I119" si="282">IF(M111="нд","нд",Q111+Y111+AG111+AO111)</f>
        <v>0</v>
      </c>
      <c r="J111" s="51">
        <f t="shared" ref="J111:J119" si="283">IF(M111="нд","нд",R111+Z111+AH111+AP111)</f>
        <v>0</v>
      </c>
      <c r="K111" s="51">
        <f t="shared" ref="K111:L119" si="284">IF(S111="нд","нд",S111+AA111+AI111+AQ111)</f>
        <v>0</v>
      </c>
      <c r="L111" s="51">
        <f t="shared" si="284"/>
        <v>0</v>
      </c>
      <c r="M111" s="49">
        <f>'Формат ИПР'!CZ96</f>
        <v>0</v>
      </c>
      <c r="N111" s="49">
        <v>0</v>
      </c>
      <c r="O111" s="16">
        <f>IF(M111="нд","нд",'Формат ИПР'!CY96-P111-Q111)</f>
        <v>0</v>
      </c>
      <c r="P111" s="49">
        <v>0</v>
      </c>
      <c r="Q111" s="49">
        <v>0</v>
      </c>
      <c r="R111" s="49">
        <v>0</v>
      </c>
      <c r="S111" s="6">
        <f>'Формат ИПР'!DA96</f>
        <v>0</v>
      </c>
      <c r="T111" s="51">
        <f>'Формат ИПР'!DB96</f>
        <v>0</v>
      </c>
      <c r="U111" s="49">
        <f>'Формат ИПР'!DJ96</f>
        <v>0</v>
      </c>
      <c r="V111" s="6">
        <v>0</v>
      </c>
      <c r="W111" s="16">
        <f>IF(M111="нд","нд",'Формат ИПР'!DI96-X111-Y111)</f>
        <v>0</v>
      </c>
      <c r="X111" s="6">
        <v>0</v>
      </c>
      <c r="Y111" s="6">
        <v>0</v>
      </c>
      <c r="Z111" s="6">
        <v>0</v>
      </c>
      <c r="AA111" s="52">
        <f>'Формат ИПР'!DK96</f>
        <v>0</v>
      </c>
      <c r="AB111" s="6">
        <f>'Формат ИПР'!DL96</f>
        <v>0</v>
      </c>
      <c r="AC111" s="49">
        <f>'Формат ИПР'!DT96</f>
        <v>0</v>
      </c>
      <c r="AD111" s="49">
        <v>0</v>
      </c>
      <c r="AE111" s="16">
        <f>IF(M111="нд","нд",'Формат ИПР'!DS96-AF111-AG111)</f>
        <v>0</v>
      </c>
      <c r="AF111" s="49">
        <v>0</v>
      </c>
      <c r="AG111" s="49">
        <v>0</v>
      </c>
      <c r="AH111" s="49">
        <v>0</v>
      </c>
      <c r="AI111" s="49">
        <f>'Формат ИПР'!DU96</f>
        <v>0</v>
      </c>
      <c r="AJ111" s="49">
        <f>'Формат ИПР'!DV96</f>
        <v>0</v>
      </c>
      <c r="AK111" s="49">
        <f>'Формат ИПР'!ED96</f>
        <v>0</v>
      </c>
      <c r="AL111" s="49">
        <v>0</v>
      </c>
      <c r="AM111" s="16">
        <f>IF(M111="нд","нд",'Формат ИПР'!EC96-AN111-AO111)</f>
        <v>0</v>
      </c>
      <c r="AN111" s="49">
        <v>0</v>
      </c>
      <c r="AO111" s="49">
        <v>0</v>
      </c>
      <c r="AP111" s="49">
        <v>0</v>
      </c>
      <c r="AQ111" s="49">
        <f>'Формат ИПР'!EE96</f>
        <v>0</v>
      </c>
      <c r="AR111" s="49">
        <f>'Формат ИПР'!EF96</f>
        <v>0</v>
      </c>
      <c r="AS111" s="51">
        <f t="shared" ref="AS111:AZ119" si="285">BA111+BI111+BQ111+BY111</f>
        <v>0</v>
      </c>
      <c r="AT111" s="51">
        <f t="shared" si="285"/>
        <v>0</v>
      </c>
      <c r="AU111" s="51">
        <f t="shared" si="285"/>
        <v>0</v>
      </c>
      <c r="AV111" s="51">
        <f t="shared" si="285"/>
        <v>0</v>
      </c>
      <c r="AW111" s="51">
        <f t="shared" si="285"/>
        <v>0</v>
      </c>
      <c r="AX111" s="51">
        <f t="shared" si="285"/>
        <v>0</v>
      </c>
      <c r="AY111" s="51">
        <f t="shared" si="285"/>
        <v>0</v>
      </c>
      <c r="AZ111" s="51">
        <f t="shared" si="285"/>
        <v>0</v>
      </c>
      <c r="BA111" s="49">
        <f>'Формат ИПР'!DE96</f>
        <v>0</v>
      </c>
      <c r="BB111" s="49">
        <v>0</v>
      </c>
      <c r="BC111" s="16">
        <f>'Формат ИПР'!DD96-BD111-BE111</f>
        <v>0</v>
      </c>
      <c r="BD111" s="49">
        <v>0</v>
      </c>
      <c r="BE111" s="49">
        <v>0</v>
      </c>
      <c r="BF111" s="49">
        <v>0</v>
      </c>
      <c r="BG111" s="49">
        <f>'Формат ИПР'!DF96</f>
        <v>0</v>
      </c>
      <c r="BH111" s="49">
        <f>'Формат ИПР'!DG96</f>
        <v>0</v>
      </c>
      <c r="BI111" s="49">
        <f>'Формат ИПР'!DO96</f>
        <v>0</v>
      </c>
      <c r="BJ111" s="49">
        <v>0</v>
      </c>
      <c r="BK111" s="16">
        <f>'Формат ИПР'!DN96-BL111-BM111</f>
        <v>0</v>
      </c>
      <c r="BL111" s="49">
        <v>0</v>
      </c>
      <c r="BM111" s="49">
        <v>0</v>
      </c>
      <c r="BN111" s="49">
        <v>0</v>
      </c>
      <c r="BO111" s="49">
        <f>'Формат ИПР'!DP96</f>
        <v>0</v>
      </c>
      <c r="BP111" s="49">
        <f>'Формат ИПР'!DQ96</f>
        <v>0</v>
      </c>
      <c r="BQ111" s="49">
        <f>'Формат ИПР'!DY96</f>
        <v>0</v>
      </c>
      <c r="BR111" s="49">
        <v>0</v>
      </c>
      <c r="BS111" s="16">
        <f>'Формат ИПР'!DX96-BT111-BU111</f>
        <v>0</v>
      </c>
      <c r="BT111" s="49">
        <v>0</v>
      </c>
      <c r="BU111" s="49">
        <v>0</v>
      </c>
      <c r="BV111" s="49">
        <v>0</v>
      </c>
      <c r="BW111" s="49">
        <f>'Формат ИПР'!DZ96</f>
        <v>0</v>
      </c>
      <c r="BX111" s="49">
        <f>'Формат ИПР'!EA96</f>
        <v>0</v>
      </c>
      <c r="BY111" s="49">
        <f>'Формат ИПР'!EI96</f>
        <v>0</v>
      </c>
      <c r="BZ111" s="49">
        <v>0</v>
      </c>
      <c r="CA111" s="16">
        <f>'Формат ИПР'!EH96-CB111-CC111</f>
        <v>0</v>
      </c>
      <c r="CB111" s="49">
        <v>0</v>
      </c>
      <c r="CC111" s="49">
        <v>0</v>
      </c>
      <c r="CD111" s="49">
        <v>0</v>
      </c>
      <c r="CE111" s="49">
        <f>'Формат ИПР'!EJ96</f>
        <v>0</v>
      </c>
      <c r="CF111" s="49">
        <f>'Формат ИПР'!EK96</f>
        <v>0</v>
      </c>
      <c r="CG111" s="54">
        <f t="shared" si="259"/>
        <v>0</v>
      </c>
      <c r="CH111" s="54">
        <f t="shared" si="260"/>
        <v>0</v>
      </c>
      <c r="CI111" s="54">
        <f t="shared" si="261"/>
        <v>0</v>
      </c>
      <c r="CJ111" s="54">
        <f t="shared" si="262"/>
        <v>0</v>
      </c>
      <c r="CK111" s="54">
        <f t="shared" si="263"/>
        <v>0</v>
      </c>
      <c r="CL111" s="54">
        <f t="shared" si="264"/>
        <v>0</v>
      </c>
      <c r="CM111" s="54">
        <f t="shared" si="265"/>
        <v>0</v>
      </c>
      <c r="CN111" s="54">
        <f t="shared" si="266"/>
        <v>0</v>
      </c>
      <c r="CO111" s="217" t="str">
        <f>'13'!CK110</f>
        <v>нд</v>
      </c>
      <c r="CP111" s="190"/>
      <c r="CQ111" s="75"/>
      <c r="CR111" s="75"/>
      <c r="CS111" s="75"/>
      <c r="CT111" s="75"/>
    </row>
    <row r="112" spans="1:98" ht="27.75" customHeight="1">
      <c r="A112" s="225" t="str">
        <f>'Формат ИПР'!B97</f>
        <v>1.6</v>
      </c>
      <c r="B112" s="388" t="str">
        <f>'Формат ИПР'!C97</f>
        <v>Приобретение переплетной системы с устройством обжатия корешка - 2 шт.</v>
      </c>
      <c r="C112" s="227" t="str">
        <f>'Формат ИПР'!D97</f>
        <v>J_Che252_19</v>
      </c>
      <c r="D112" s="33" t="s">
        <v>509</v>
      </c>
      <c r="E112" s="51" t="str">
        <f t="shared" ref="E112:E114" si="286">IF(M112="нд","нд",M112+U112+AC112+AK112)</f>
        <v>нд</v>
      </c>
      <c r="F112" s="51" t="str">
        <f t="shared" ref="F112:F114" si="287">IF(N112="нд","нд",N112+V112+AD112+AL112)</f>
        <v>нд</v>
      </c>
      <c r="G112" s="51" t="str">
        <f t="shared" ref="G112:G114" si="288">IF(O112="нд","нд",O112+W112+AE112+AM112)</f>
        <v>нд</v>
      </c>
      <c r="H112" s="51" t="str">
        <f t="shared" ref="H112:H114" si="289">IF(M112="нд","нд",P112+X112+AF112+AN112)</f>
        <v>нд</v>
      </c>
      <c r="I112" s="51" t="str">
        <f t="shared" ref="I112:I114" si="290">IF(M112="нд","нд",Q112+Y112+AG112+AO112)</f>
        <v>нд</v>
      </c>
      <c r="J112" s="51" t="str">
        <f t="shared" ref="J112:J114" si="291">IF(M112="нд","нд",R112+Z112+AH112+AP112)</f>
        <v>нд</v>
      </c>
      <c r="K112" s="51" t="str">
        <f t="shared" ref="K112:K114" si="292">IF(S112="нд","нд",S112+AA112+AI112+AQ112)</f>
        <v>нд</v>
      </c>
      <c r="L112" s="51" t="str">
        <f t="shared" ref="L112:L114" si="293">IF(T112="нд","нд",T112+AB112+AJ112+AR112)</f>
        <v>нд</v>
      </c>
      <c r="M112" s="49" t="str">
        <f>'Формат ИПР'!CZ97</f>
        <v>нд</v>
      </c>
      <c r="N112" s="49" t="s">
        <v>110</v>
      </c>
      <c r="O112" s="16" t="str">
        <f>IF(M112="нд","нд",'Формат ИПР'!CY97-P112-Q112)</f>
        <v>нд</v>
      </c>
      <c r="P112" s="49" t="s">
        <v>110</v>
      </c>
      <c r="Q112" s="49" t="s">
        <v>110</v>
      </c>
      <c r="R112" s="49" t="s">
        <v>110</v>
      </c>
      <c r="S112" s="6" t="str">
        <f>'Формат ИПР'!DA97</f>
        <v>нд</v>
      </c>
      <c r="T112" s="51" t="str">
        <f>'Формат ИПР'!DB97</f>
        <v>нд</v>
      </c>
      <c r="U112" s="49" t="str">
        <f>'Формат ИПР'!DJ97</f>
        <v>нд</v>
      </c>
      <c r="V112" s="49" t="s">
        <v>110</v>
      </c>
      <c r="W112" s="16" t="str">
        <f>IF(M112="нд","нд",'Формат ИПР'!DI97-X112-Y112)</f>
        <v>нд</v>
      </c>
      <c r="X112" s="49" t="s">
        <v>110</v>
      </c>
      <c r="Y112" s="49" t="s">
        <v>110</v>
      </c>
      <c r="Z112" s="49" t="s">
        <v>110</v>
      </c>
      <c r="AA112" s="52" t="str">
        <f>'Формат ИПР'!DK97</f>
        <v>нд</v>
      </c>
      <c r="AB112" s="6" t="str">
        <f>'Формат ИПР'!DL97</f>
        <v>нд</v>
      </c>
      <c r="AC112" s="49" t="str">
        <f>'Формат ИПР'!DT97</f>
        <v>нд</v>
      </c>
      <c r="AD112" s="49" t="s">
        <v>110</v>
      </c>
      <c r="AE112" s="16" t="str">
        <f>IF(M112="нд","нд",'Формат ИПР'!DS97-AF112-AG112)</f>
        <v>нд</v>
      </c>
      <c r="AF112" s="49" t="s">
        <v>110</v>
      </c>
      <c r="AG112" s="49" t="s">
        <v>110</v>
      </c>
      <c r="AH112" s="49" t="s">
        <v>110</v>
      </c>
      <c r="AI112" s="49" t="str">
        <f>'Формат ИПР'!DU97</f>
        <v>нд</v>
      </c>
      <c r="AJ112" s="49" t="str">
        <f>'Формат ИПР'!DV97</f>
        <v>нд</v>
      </c>
      <c r="AK112" s="49" t="str">
        <f>'Формат ИПР'!ED97</f>
        <v>нд</v>
      </c>
      <c r="AL112" s="49" t="s">
        <v>110</v>
      </c>
      <c r="AM112" s="16" t="str">
        <f>IF(M112="нд","нд",'Формат ИПР'!EC97-AN112-AO112)</f>
        <v>нд</v>
      </c>
      <c r="AN112" s="49" t="s">
        <v>110</v>
      </c>
      <c r="AO112" s="49" t="s">
        <v>110</v>
      </c>
      <c r="AP112" s="49" t="s">
        <v>110</v>
      </c>
      <c r="AQ112" s="49" t="str">
        <f>'Формат ИПР'!EE97</f>
        <v>нд</v>
      </c>
      <c r="AR112" s="49" t="str">
        <f>'Формат ИПР'!EF97</f>
        <v>нд</v>
      </c>
      <c r="AS112" s="51">
        <f t="shared" ref="AS112:AS114" si="294">BA112+BI112+BQ112+BY112</f>
        <v>0</v>
      </c>
      <c r="AT112" s="51">
        <f t="shared" ref="AT112:AT114" si="295">BB112+BJ112+BR112+BZ112</f>
        <v>0</v>
      </c>
      <c r="AU112" s="51">
        <f t="shared" ref="AU112:AU114" si="296">BC112+BK112+BS112+CA112</f>
        <v>0</v>
      </c>
      <c r="AV112" s="51">
        <f t="shared" ref="AV112:AV114" si="297">BD112+BL112+BT112+CB112</f>
        <v>0</v>
      </c>
      <c r="AW112" s="51">
        <f t="shared" ref="AW112:AW114" si="298">BE112+BM112+BU112+CC112</f>
        <v>0</v>
      </c>
      <c r="AX112" s="51">
        <f t="shared" ref="AX112:AX114" si="299">BF112+BN112+BV112+CD112</f>
        <v>0</v>
      </c>
      <c r="AY112" s="51">
        <f t="shared" ref="AY112:AY114" si="300">BG112+BO112+BW112+CE112</f>
        <v>1</v>
      </c>
      <c r="AZ112" s="51">
        <f t="shared" ref="AZ112:AZ114" si="301">BH112+BP112+BX112+CF112</f>
        <v>0</v>
      </c>
      <c r="BA112" s="49">
        <f>'Формат ИПР'!DE97</f>
        <v>0</v>
      </c>
      <c r="BB112" s="49">
        <v>0</v>
      </c>
      <c r="BC112" s="16">
        <f>'Формат ИПР'!DD97-BD112-BE112</f>
        <v>0</v>
      </c>
      <c r="BD112" s="49">
        <v>0</v>
      </c>
      <c r="BE112" s="49">
        <v>0</v>
      </c>
      <c r="BF112" s="49">
        <v>0</v>
      </c>
      <c r="BG112" s="49">
        <f>'Формат ИПР'!DF97</f>
        <v>0</v>
      </c>
      <c r="BH112" s="49">
        <f>'Формат ИПР'!DG97</f>
        <v>0</v>
      </c>
      <c r="BI112" s="49">
        <f>'Формат ИПР'!DO97</f>
        <v>0</v>
      </c>
      <c r="BJ112" s="49">
        <v>0</v>
      </c>
      <c r="BK112" s="16">
        <f>'Формат ИПР'!DN97-BL112-BM112</f>
        <v>0</v>
      </c>
      <c r="BL112" s="49">
        <v>0</v>
      </c>
      <c r="BM112" s="49">
        <v>0</v>
      </c>
      <c r="BN112" s="49">
        <v>0</v>
      </c>
      <c r="BO112" s="49">
        <f>'Формат ИПР'!DP97</f>
        <v>1</v>
      </c>
      <c r="BP112" s="49">
        <f>'Формат ИПР'!DQ97</f>
        <v>0</v>
      </c>
      <c r="BQ112" s="49">
        <f>'Формат ИПР'!DY97</f>
        <v>0</v>
      </c>
      <c r="BR112" s="49">
        <v>0</v>
      </c>
      <c r="BS112" s="16">
        <f>'Формат ИПР'!DX97-BT112-BU112</f>
        <v>0</v>
      </c>
      <c r="BT112" s="49">
        <v>0</v>
      </c>
      <c r="BU112" s="49">
        <v>0</v>
      </c>
      <c r="BV112" s="49">
        <v>0</v>
      </c>
      <c r="BW112" s="49">
        <f>'Формат ИПР'!DZ97</f>
        <v>0</v>
      </c>
      <c r="BX112" s="49">
        <f>'Формат ИПР'!EA97</f>
        <v>0</v>
      </c>
      <c r="BY112" s="49">
        <f>'Формат ИПР'!EI97</f>
        <v>0</v>
      </c>
      <c r="BZ112" s="49">
        <v>0</v>
      </c>
      <c r="CA112" s="16">
        <f>'Формат ИПР'!EH97-CB112-CC112</f>
        <v>0</v>
      </c>
      <c r="CB112" s="49">
        <v>0</v>
      </c>
      <c r="CC112" s="49">
        <v>0</v>
      </c>
      <c r="CD112" s="49">
        <v>0</v>
      </c>
      <c r="CE112" s="49">
        <f>'Формат ИПР'!EJ97</f>
        <v>0</v>
      </c>
      <c r="CF112" s="49">
        <f>'Формат ИПР'!EK97</f>
        <v>0</v>
      </c>
      <c r="CG112" s="54" t="str">
        <f t="shared" si="259"/>
        <v>нд</v>
      </c>
      <c r="CH112" s="54" t="str">
        <f t="shared" si="260"/>
        <v>нд</v>
      </c>
      <c r="CI112" s="54" t="str">
        <f t="shared" si="261"/>
        <v>нд</v>
      </c>
      <c r="CJ112" s="54" t="str">
        <f t="shared" si="262"/>
        <v>нд</v>
      </c>
      <c r="CK112" s="54" t="str">
        <f t="shared" si="263"/>
        <v>нд</v>
      </c>
      <c r="CL112" s="54" t="str">
        <f t="shared" si="264"/>
        <v>нд</v>
      </c>
      <c r="CM112" s="54" t="str">
        <f t="shared" si="265"/>
        <v>нд</v>
      </c>
      <c r="CN112" s="54" t="str">
        <f t="shared" si="266"/>
        <v>нд</v>
      </c>
      <c r="CO112" s="217" t="str">
        <f>'13'!CK111</f>
        <v>Приобретение в связи с производственной необходимостью</v>
      </c>
      <c r="CP112" s="190"/>
      <c r="CQ112" s="75"/>
      <c r="CR112" s="75"/>
      <c r="CS112" s="75"/>
      <c r="CT112" s="75"/>
    </row>
    <row r="113" spans="1:98" ht="27.75" customHeight="1">
      <c r="A113" s="225" t="str">
        <f>'Формат ИПР'!B98</f>
        <v>1.6</v>
      </c>
      <c r="B113" s="388" t="str">
        <f>'Формат ИПР'!C98</f>
        <v>Приобретение оборудования, требующего монтажа для обслуживания сетей, прочее оборудование.</v>
      </c>
      <c r="C113" s="227" t="str">
        <f>'Формат ИПР'!D98</f>
        <v>G_Che2_16</v>
      </c>
      <c r="D113" s="33" t="s">
        <v>509</v>
      </c>
      <c r="E113" s="51" t="str">
        <f t="shared" si="286"/>
        <v>нд</v>
      </c>
      <c r="F113" s="51" t="str">
        <f t="shared" si="287"/>
        <v>нд</v>
      </c>
      <c r="G113" s="51" t="str">
        <f t="shared" si="288"/>
        <v>нд</v>
      </c>
      <c r="H113" s="51" t="str">
        <f t="shared" si="289"/>
        <v>нд</v>
      </c>
      <c r="I113" s="51" t="str">
        <f t="shared" si="290"/>
        <v>нд</v>
      </c>
      <c r="J113" s="51" t="str">
        <f t="shared" si="291"/>
        <v>нд</v>
      </c>
      <c r="K113" s="51" t="str">
        <f t="shared" si="292"/>
        <v>нд</v>
      </c>
      <c r="L113" s="51" t="str">
        <f t="shared" si="293"/>
        <v>нд</v>
      </c>
      <c r="M113" s="49" t="str">
        <f>'Формат ИПР'!CZ98</f>
        <v>нд</v>
      </c>
      <c r="N113" s="49" t="s">
        <v>110</v>
      </c>
      <c r="O113" s="16" t="str">
        <f>IF(M113="нд","нд",'Формат ИПР'!CY98-P113-Q113)</f>
        <v>нд</v>
      </c>
      <c r="P113" s="49" t="s">
        <v>110</v>
      </c>
      <c r="Q113" s="49" t="s">
        <v>110</v>
      </c>
      <c r="R113" s="49" t="s">
        <v>110</v>
      </c>
      <c r="S113" s="6" t="str">
        <f>'Формат ИПР'!DA98</f>
        <v>нд</v>
      </c>
      <c r="T113" s="51" t="str">
        <f>'Формат ИПР'!DB98</f>
        <v>нд</v>
      </c>
      <c r="U113" s="49" t="str">
        <f>'Формат ИПР'!DJ98</f>
        <v>нд</v>
      </c>
      <c r="V113" s="49" t="s">
        <v>110</v>
      </c>
      <c r="W113" s="16" t="str">
        <f>IF(M113="нд","нд",'Формат ИПР'!DI98-X113-Y113)</f>
        <v>нд</v>
      </c>
      <c r="X113" s="49" t="s">
        <v>110</v>
      </c>
      <c r="Y113" s="49" t="s">
        <v>110</v>
      </c>
      <c r="Z113" s="49" t="s">
        <v>110</v>
      </c>
      <c r="AA113" s="52" t="str">
        <f>'Формат ИПР'!DK98</f>
        <v>нд</v>
      </c>
      <c r="AB113" s="6" t="str">
        <f>'Формат ИПР'!DL98</f>
        <v>нд</v>
      </c>
      <c r="AC113" s="49" t="str">
        <f>'Формат ИПР'!DT98</f>
        <v>нд</v>
      </c>
      <c r="AD113" s="49" t="s">
        <v>110</v>
      </c>
      <c r="AE113" s="16" t="str">
        <f>IF(M113="нд","нд",'Формат ИПР'!DS98-AF113-AG113)</f>
        <v>нд</v>
      </c>
      <c r="AF113" s="49" t="s">
        <v>110</v>
      </c>
      <c r="AG113" s="49" t="s">
        <v>110</v>
      </c>
      <c r="AH113" s="49" t="s">
        <v>110</v>
      </c>
      <c r="AI113" s="49" t="str">
        <f>'Формат ИПР'!DU98</f>
        <v>нд</v>
      </c>
      <c r="AJ113" s="49" t="str">
        <f>'Формат ИПР'!DV98</f>
        <v>нд</v>
      </c>
      <c r="AK113" s="49" t="str">
        <f>'Формат ИПР'!ED98</f>
        <v>нд</v>
      </c>
      <c r="AL113" s="49" t="s">
        <v>110</v>
      </c>
      <c r="AM113" s="16" t="str">
        <f>IF(M113="нд","нд",'Формат ИПР'!EC98-AN113-AO113)</f>
        <v>нд</v>
      </c>
      <c r="AN113" s="49" t="s">
        <v>110</v>
      </c>
      <c r="AO113" s="49" t="s">
        <v>110</v>
      </c>
      <c r="AP113" s="49" t="s">
        <v>110</v>
      </c>
      <c r="AQ113" s="49" t="str">
        <f>'Формат ИПР'!EE98</f>
        <v>нд</v>
      </c>
      <c r="AR113" s="49" t="str">
        <f>'Формат ИПР'!EF98</f>
        <v>нд</v>
      </c>
      <c r="AS113" s="51">
        <f t="shared" si="294"/>
        <v>0</v>
      </c>
      <c r="AT113" s="51">
        <f t="shared" si="295"/>
        <v>0</v>
      </c>
      <c r="AU113" s="51">
        <f t="shared" si="296"/>
        <v>0</v>
      </c>
      <c r="AV113" s="51">
        <f t="shared" si="297"/>
        <v>0</v>
      </c>
      <c r="AW113" s="51">
        <f t="shared" si="298"/>
        <v>0</v>
      </c>
      <c r="AX113" s="51">
        <f t="shared" si="299"/>
        <v>0</v>
      </c>
      <c r="AY113" s="51">
        <f t="shared" si="300"/>
        <v>0</v>
      </c>
      <c r="AZ113" s="51">
        <f t="shared" si="301"/>
        <v>0</v>
      </c>
      <c r="BA113" s="49">
        <f>'Формат ИПР'!DE98</f>
        <v>0</v>
      </c>
      <c r="BB113" s="49">
        <v>0</v>
      </c>
      <c r="BC113" s="16">
        <f>'Формат ИПР'!DD98-BD113-BE113</f>
        <v>0</v>
      </c>
      <c r="BD113" s="49">
        <v>0</v>
      </c>
      <c r="BE113" s="49">
        <v>0</v>
      </c>
      <c r="BF113" s="49">
        <v>0</v>
      </c>
      <c r="BG113" s="49">
        <f>'Формат ИПР'!DF98</f>
        <v>0</v>
      </c>
      <c r="BH113" s="49">
        <f>'Формат ИПР'!DG98</f>
        <v>0</v>
      </c>
      <c r="BI113" s="49">
        <f>'Формат ИПР'!DO98</f>
        <v>0</v>
      </c>
      <c r="BJ113" s="49">
        <v>0</v>
      </c>
      <c r="BK113" s="16">
        <f>'Формат ИПР'!DN98-BL113-BM113</f>
        <v>0</v>
      </c>
      <c r="BL113" s="49">
        <v>0</v>
      </c>
      <c r="BM113" s="49">
        <v>0</v>
      </c>
      <c r="BN113" s="49">
        <v>0</v>
      </c>
      <c r="BO113" s="49">
        <f>'Формат ИПР'!DP98</f>
        <v>0</v>
      </c>
      <c r="BP113" s="49">
        <f>'Формат ИПР'!DQ98</f>
        <v>0</v>
      </c>
      <c r="BQ113" s="49">
        <f>'Формат ИПР'!DY98</f>
        <v>0</v>
      </c>
      <c r="BR113" s="49">
        <v>0</v>
      </c>
      <c r="BS113" s="16">
        <f>'Формат ИПР'!DX98-BT113-BU113</f>
        <v>0</v>
      </c>
      <c r="BT113" s="49">
        <v>0</v>
      </c>
      <c r="BU113" s="49">
        <v>0</v>
      </c>
      <c r="BV113" s="49">
        <v>0</v>
      </c>
      <c r="BW113" s="49">
        <f>'Формат ИПР'!DZ98</f>
        <v>0</v>
      </c>
      <c r="BX113" s="49">
        <f>'Формат ИПР'!EA98</f>
        <v>0</v>
      </c>
      <c r="BY113" s="49">
        <f>'Формат ИПР'!EI98</f>
        <v>0</v>
      </c>
      <c r="BZ113" s="49">
        <v>0</v>
      </c>
      <c r="CA113" s="16">
        <f>'Формат ИПР'!EH98-CB113-CC113</f>
        <v>0</v>
      </c>
      <c r="CB113" s="49">
        <v>0</v>
      </c>
      <c r="CC113" s="49">
        <v>0</v>
      </c>
      <c r="CD113" s="49">
        <v>0</v>
      </c>
      <c r="CE113" s="49">
        <f>'Формат ИПР'!EJ98</f>
        <v>0</v>
      </c>
      <c r="CF113" s="49">
        <f>'Формат ИПР'!EK98</f>
        <v>0</v>
      </c>
      <c r="CG113" s="54" t="str">
        <f t="shared" si="259"/>
        <v>нд</v>
      </c>
      <c r="CH113" s="54" t="str">
        <f t="shared" si="260"/>
        <v>нд</v>
      </c>
      <c r="CI113" s="54" t="str">
        <f t="shared" si="261"/>
        <v>нд</v>
      </c>
      <c r="CJ113" s="54" t="str">
        <f t="shared" si="262"/>
        <v>нд</v>
      </c>
      <c r="CK113" s="54" t="str">
        <f t="shared" si="263"/>
        <v>нд</v>
      </c>
      <c r="CL113" s="54" t="str">
        <f t="shared" si="264"/>
        <v>нд</v>
      </c>
      <c r="CM113" s="54" t="str">
        <f t="shared" si="265"/>
        <v>нд</v>
      </c>
      <c r="CN113" s="54" t="str">
        <f t="shared" si="266"/>
        <v>нд</v>
      </c>
      <c r="CO113" s="217" t="str">
        <f>'13'!CK112</f>
        <v>нд</v>
      </c>
      <c r="CP113" s="190"/>
      <c r="CQ113" s="75"/>
      <c r="CR113" s="75"/>
      <c r="CS113" s="75"/>
      <c r="CT113" s="75"/>
    </row>
    <row r="114" spans="1:98" ht="27.75" customHeight="1">
      <c r="A114" s="225" t="str">
        <f>'Формат ИПР'!B99</f>
        <v>1.6</v>
      </c>
      <c r="B114" s="388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4" s="227" t="str">
        <f>'Формат ИПР'!D99</f>
        <v>F_prj_109108_5385</v>
      </c>
      <c r="D114" s="33" t="s">
        <v>509</v>
      </c>
      <c r="E114" s="51">
        <f t="shared" si="286"/>
        <v>0</v>
      </c>
      <c r="F114" s="51">
        <f t="shared" si="287"/>
        <v>0</v>
      </c>
      <c r="G114" s="51">
        <f t="shared" si="288"/>
        <v>0</v>
      </c>
      <c r="H114" s="51">
        <f t="shared" si="289"/>
        <v>0</v>
      </c>
      <c r="I114" s="51">
        <f t="shared" si="290"/>
        <v>0</v>
      </c>
      <c r="J114" s="51">
        <f t="shared" si="291"/>
        <v>0</v>
      </c>
      <c r="K114" s="51">
        <f t="shared" si="292"/>
        <v>0</v>
      </c>
      <c r="L114" s="51">
        <f t="shared" si="293"/>
        <v>0</v>
      </c>
      <c r="M114" s="49">
        <f>'Формат ИПР'!CZ99</f>
        <v>0</v>
      </c>
      <c r="N114" s="49">
        <v>0</v>
      </c>
      <c r="O114" s="16">
        <f>IF(M114="нд","нд",'Формат ИПР'!CY99-P114-Q114)</f>
        <v>0</v>
      </c>
      <c r="P114" s="49">
        <v>0</v>
      </c>
      <c r="Q114" s="49">
        <v>0</v>
      </c>
      <c r="R114" s="49">
        <v>0</v>
      </c>
      <c r="S114" s="6">
        <f>'Формат ИПР'!DA99</f>
        <v>0</v>
      </c>
      <c r="T114" s="51">
        <f>'Формат ИПР'!DB99</f>
        <v>0</v>
      </c>
      <c r="U114" s="49">
        <f>'Формат ИПР'!DJ99</f>
        <v>0</v>
      </c>
      <c r="V114" s="6">
        <v>0</v>
      </c>
      <c r="W114" s="16">
        <f>IF(M114="нд","нд",'Формат ИПР'!DI99-X114-Y114)</f>
        <v>0</v>
      </c>
      <c r="X114" s="6">
        <v>0</v>
      </c>
      <c r="Y114" s="6">
        <v>0</v>
      </c>
      <c r="Z114" s="6">
        <v>0</v>
      </c>
      <c r="AA114" s="52">
        <f>'Формат ИПР'!DK99</f>
        <v>0</v>
      </c>
      <c r="AB114" s="6">
        <f>'Формат ИПР'!DL99</f>
        <v>0</v>
      </c>
      <c r="AC114" s="49">
        <f>'Формат ИПР'!DT99</f>
        <v>0</v>
      </c>
      <c r="AD114" s="49">
        <v>0</v>
      </c>
      <c r="AE114" s="16">
        <f>IF(M114="нд","нд",'Формат ИПР'!DS99-AF114-AG114)</f>
        <v>0</v>
      </c>
      <c r="AF114" s="49">
        <v>0</v>
      </c>
      <c r="AG114" s="49">
        <v>0</v>
      </c>
      <c r="AH114" s="49">
        <v>0</v>
      </c>
      <c r="AI114" s="49">
        <f>'Формат ИПР'!DU99</f>
        <v>0</v>
      </c>
      <c r="AJ114" s="49">
        <f>'Формат ИПР'!DV99</f>
        <v>0</v>
      </c>
      <c r="AK114" s="49">
        <f>'Формат ИПР'!ED99</f>
        <v>0</v>
      </c>
      <c r="AL114" s="49">
        <v>0</v>
      </c>
      <c r="AM114" s="16">
        <f>IF(M114="нд","нд",'Формат ИПР'!EC99-AN114-AO114)</f>
        <v>0</v>
      </c>
      <c r="AN114" s="49">
        <v>0</v>
      </c>
      <c r="AO114" s="49">
        <v>0</v>
      </c>
      <c r="AP114" s="49">
        <v>0</v>
      </c>
      <c r="AQ114" s="49">
        <f>'Формат ИПР'!EE99</f>
        <v>0</v>
      </c>
      <c r="AR114" s="49">
        <f>'Формат ИПР'!EF99</f>
        <v>0</v>
      </c>
      <c r="AS114" s="51">
        <f t="shared" si="294"/>
        <v>0</v>
      </c>
      <c r="AT114" s="51">
        <f t="shared" si="295"/>
        <v>0</v>
      </c>
      <c r="AU114" s="51">
        <f t="shared" si="296"/>
        <v>0</v>
      </c>
      <c r="AV114" s="51">
        <f t="shared" si="297"/>
        <v>0</v>
      </c>
      <c r="AW114" s="51">
        <f t="shared" si="298"/>
        <v>0</v>
      </c>
      <c r="AX114" s="51">
        <f t="shared" si="299"/>
        <v>0</v>
      </c>
      <c r="AY114" s="51">
        <f t="shared" si="300"/>
        <v>0</v>
      </c>
      <c r="AZ114" s="51">
        <f t="shared" si="301"/>
        <v>0</v>
      </c>
      <c r="BA114" s="49">
        <f>'Формат ИПР'!DE99</f>
        <v>0</v>
      </c>
      <c r="BB114" s="49">
        <v>0</v>
      </c>
      <c r="BC114" s="16">
        <f>'Формат ИПР'!DD99-BD114-BE114</f>
        <v>0</v>
      </c>
      <c r="BD114" s="49">
        <v>0</v>
      </c>
      <c r="BE114" s="49">
        <v>0</v>
      </c>
      <c r="BF114" s="49">
        <v>0</v>
      </c>
      <c r="BG114" s="49">
        <f>'Формат ИПР'!DF99</f>
        <v>0</v>
      </c>
      <c r="BH114" s="49">
        <f>'Формат ИПР'!DG99</f>
        <v>0</v>
      </c>
      <c r="BI114" s="49">
        <f>'Формат ИПР'!DO99</f>
        <v>0</v>
      </c>
      <c r="BJ114" s="49">
        <v>0</v>
      </c>
      <c r="BK114" s="16">
        <f>'Формат ИПР'!DN99-BL114-BM114</f>
        <v>0</v>
      </c>
      <c r="BL114" s="49">
        <v>0</v>
      </c>
      <c r="BM114" s="49">
        <v>0</v>
      </c>
      <c r="BN114" s="49">
        <v>0</v>
      </c>
      <c r="BO114" s="49">
        <f>'Формат ИПР'!DP99</f>
        <v>0</v>
      </c>
      <c r="BP114" s="49">
        <f>'Формат ИПР'!DQ99</f>
        <v>0</v>
      </c>
      <c r="BQ114" s="49">
        <f>'Формат ИПР'!DY99</f>
        <v>0</v>
      </c>
      <c r="BR114" s="49">
        <v>0</v>
      </c>
      <c r="BS114" s="16">
        <f>'Формат ИПР'!DX99-BT114-BU114</f>
        <v>0</v>
      </c>
      <c r="BT114" s="49">
        <v>0</v>
      </c>
      <c r="BU114" s="49">
        <v>0</v>
      </c>
      <c r="BV114" s="49">
        <v>0</v>
      </c>
      <c r="BW114" s="49">
        <f>'Формат ИПР'!DZ99</f>
        <v>0</v>
      </c>
      <c r="BX114" s="49">
        <f>'Формат ИПР'!EA99</f>
        <v>0</v>
      </c>
      <c r="BY114" s="49">
        <f>'Формат ИПР'!EI99</f>
        <v>0</v>
      </c>
      <c r="BZ114" s="49">
        <v>0</v>
      </c>
      <c r="CA114" s="16">
        <f>'Формат ИПР'!EH99-CB114-CC114</f>
        <v>0</v>
      </c>
      <c r="CB114" s="49">
        <v>0</v>
      </c>
      <c r="CC114" s="49">
        <v>0</v>
      </c>
      <c r="CD114" s="49">
        <v>0</v>
      </c>
      <c r="CE114" s="49">
        <f>'Формат ИПР'!EJ99</f>
        <v>0</v>
      </c>
      <c r="CF114" s="49">
        <f>'Формат ИПР'!EK99</f>
        <v>0</v>
      </c>
      <c r="CG114" s="54">
        <f t="shared" si="259"/>
        <v>0</v>
      </c>
      <c r="CH114" s="54">
        <f t="shared" si="260"/>
        <v>0</v>
      </c>
      <c r="CI114" s="54">
        <f t="shared" si="261"/>
        <v>0</v>
      </c>
      <c r="CJ114" s="54">
        <f t="shared" si="262"/>
        <v>0</v>
      </c>
      <c r="CK114" s="54">
        <f t="shared" si="263"/>
        <v>0</v>
      </c>
      <c r="CL114" s="54">
        <f t="shared" si="264"/>
        <v>0</v>
      </c>
      <c r="CM114" s="54">
        <f t="shared" si="265"/>
        <v>0</v>
      </c>
      <c r="CN114" s="54">
        <f t="shared" si="266"/>
        <v>0</v>
      </c>
      <c r="CO114" s="217" t="str">
        <f>'13'!CK113</f>
        <v>нд</v>
      </c>
      <c r="CP114" s="190"/>
      <c r="CQ114" s="75"/>
      <c r="CR114" s="75"/>
      <c r="CS114" s="75"/>
      <c r="CT114" s="75"/>
    </row>
    <row r="115" spans="1:98" ht="27.75" customHeight="1">
      <c r="A115" s="225" t="str">
        <f>'Формат ИПР'!B100</f>
        <v>1.6</v>
      </c>
      <c r="B115" s="388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5" s="227" t="str">
        <f>'Формат ИПР'!D100</f>
        <v>I_Che143</v>
      </c>
      <c r="D115" s="33" t="s">
        <v>509</v>
      </c>
      <c r="E115" s="51">
        <f t="shared" si="280"/>
        <v>0</v>
      </c>
      <c r="F115" s="51">
        <f t="shared" si="280"/>
        <v>0</v>
      </c>
      <c r="G115" s="51">
        <f t="shared" si="280"/>
        <v>0</v>
      </c>
      <c r="H115" s="51">
        <f t="shared" si="281"/>
        <v>0</v>
      </c>
      <c r="I115" s="51">
        <f t="shared" si="282"/>
        <v>0</v>
      </c>
      <c r="J115" s="51">
        <f t="shared" si="283"/>
        <v>0</v>
      </c>
      <c r="K115" s="51">
        <f t="shared" si="284"/>
        <v>0</v>
      </c>
      <c r="L115" s="51">
        <f t="shared" si="284"/>
        <v>0</v>
      </c>
      <c r="M115" s="49">
        <f>'Формат ИПР'!CZ100</f>
        <v>0</v>
      </c>
      <c r="N115" s="49">
        <v>0</v>
      </c>
      <c r="O115" s="16">
        <f>IF(M115="нд","нд",'Формат ИПР'!CY100-P115-Q115)</f>
        <v>0</v>
      </c>
      <c r="P115" s="49">
        <v>0</v>
      </c>
      <c r="Q115" s="49">
        <v>0</v>
      </c>
      <c r="R115" s="49">
        <v>0</v>
      </c>
      <c r="S115" s="6">
        <f>'Формат ИПР'!DA100</f>
        <v>0</v>
      </c>
      <c r="T115" s="51">
        <f>'Формат ИПР'!DB100</f>
        <v>0</v>
      </c>
      <c r="U115" s="49">
        <f>'Формат ИПР'!DJ100</f>
        <v>0</v>
      </c>
      <c r="V115" s="6">
        <v>0</v>
      </c>
      <c r="W115" s="16">
        <f>IF(M115="нд","нд",'Формат ИПР'!DI100-X115-Y115)</f>
        <v>0</v>
      </c>
      <c r="X115" s="6">
        <v>0</v>
      </c>
      <c r="Y115" s="6">
        <v>0</v>
      </c>
      <c r="Z115" s="6">
        <v>0</v>
      </c>
      <c r="AA115" s="52">
        <f>'Формат ИПР'!DK100</f>
        <v>0</v>
      </c>
      <c r="AB115" s="6">
        <f>'Формат ИПР'!DL100</f>
        <v>0</v>
      </c>
      <c r="AC115" s="49">
        <f>'Формат ИПР'!DT100</f>
        <v>0</v>
      </c>
      <c r="AD115" s="49">
        <v>0</v>
      </c>
      <c r="AE115" s="16">
        <f>IF(M115="нд","нд",'Формат ИПР'!DS100-AF115-AG115)</f>
        <v>0</v>
      </c>
      <c r="AF115" s="49">
        <v>0</v>
      </c>
      <c r="AG115" s="49">
        <v>0</v>
      </c>
      <c r="AH115" s="49">
        <v>0</v>
      </c>
      <c r="AI115" s="49">
        <f>'Формат ИПР'!DU100</f>
        <v>0</v>
      </c>
      <c r="AJ115" s="49">
        <f>'Формат ИПР'!DV100</f>
        <v>0</v>
      </c>
      <c r="AK115" s="49">
        <f>'Формат ИПР'!ED100</f>
        <v>0</v>
      </c>
      <c r="AL115" s="49">
        <v>0</v>
      </c>
      <c r="AM115" s="16">
        <f>IF(M115="нд","нд",'Формат ИПР'!EC100-AN115-AO115)</f>
        <v>0</v>
      </c>
      <c r="AN115" s="49">
        <v>0</v>
      </c>
      <c r="AO115" s="49">
        <v>0</v>
      </c>
      <c r="AP115" s="49">
        <v>0</v>
      </c>
      <c r="AQ115" s="49">
        <f>'Формат ИПР'!EE100</f>
        <v>0</v>
      </c>
      <c r="AR115" s="49">
        <f>'Формат ИПР'!EF100</f>
        <v>0</v>
      </c>
      <c r="AS115" s="51">
        <f t="shared" si="285"/>
        <v>0</v>
      </c>
      <c r="AT115" s="51">
        <f t="shared" si="285"/>
        <v>0</v>
      </c>
      <c r="AU115" s="51">
        <f t="shared" si="285"/>
        <v>0</v>
      </c>
      <c r="AV115" s="51">
        <f t="shared" si="285"/>
        <v>0</v>
      </c>
      <c r="AW115" s="51">
        <f t="shared" si="285"/>
        <v>0</v>
      </c>
      <c r="AX115" s="51">
        <f t="shared" si="285"/>
        <v>0</v>
      </c>
      <c r="AY115" s="51">
        <f t="shared" si="285"/>
        <v>0</v>
      </c>
      <c r="AZ115" s="51">
        <f t="shared" si="285"/>
        <v>0</v>
      </c>
      <c r="BA115" s="49">
        <f>'Формат ИПР'!DE100</f>
        <v>0</v>
      </c>
      <c r="BB115" s="49">
        <v>0</v>
      </c>
      <c r="BC115" s="16">
        <f>'Формат ИПР'!DD100-BD115-BE115</f>
        <v>0</v>
      </c>
      <c r="BD115" s="49">
        <v>0</v>
      </c>
      <c r="BE115" s="49">
        <v>0</v>
      </c>
      <c r="BF115" s="49">
        <v>0</v>
      </c>
      <c r="BG115" s="49">
        <f>'Формат ИПР'!DF100</f>
        <v>0</v>
      </c>
      <c r="BH115" s="49">
        <f>'Формат ИПР'!DG100</f>
        <v>0</v>
      </c>
      <c r="BI115" s="49">
        <f>'Формат ИПР'!DO100</f>
        <v>0</v>
      </c>
      <c r="BJ115" s="49">
        <v>0</v>
      </c>
      <c r="BK115" s="16">
        <f>'Формат ИПР'!DN100-BL115-BM115</f>
        <v>0</v>
      </c>
      <c r="BL115" s="49">
        <v>0</v>
      </c>
      <c r="BM115" s="49">
        <v>0</v>
      </c>
      <c r="BN115" s="49">
        <v>0</v>
      </c>
      <c r="BO115" s="49">
        <f>'Формат ИПР'!DP100</f>
        <v>0</v>
      </c>
      <c r="BP115" s="49">
        <f>'Формат ИПР'!DQ100</f>
        <v>0</v>
      </c>
      <c r="BQ115" s="49">
        <f>'Формат ИПР'!DY100</f>
        <v>0</v>
      </c>
      <c r="BR115" s="49">
        <v>0</v>
      </c>
      <c r="BS115" s="16">
        <f>'Формат ИПР'!DX100-BT115-BU115</f>
        <v>0</v>
      </c>
      <c r="BT115" s="49">
        <v>0</v>
      </c>
      <c r="BU115" s="49">
        <v>0</v>
      </c>
      <c r="BV115" s="49">
        <v>0</v>
      </c>
      <c r="BW115" s="49">
        <f>'Формат ИПР'!DZ100</f>
        <v>0</v>
      </c>
      <c r="BX115" s="49">
        <f>'Формат ИПР'!EA100</f>
        <v>0</v>
      </c>
      <c r="BY115" s="49">
        <f>'Формат ИПР'!EI100</f>
        <v>0</v>
      </c>
      <c r="BZ115" s="49">
        <v>0</v>
      </c>
      <c r="CA115" s="16">
        <f>'Формат ИПР'!EH100-CB115-CC115</f>
        <v>0</v>
      </c>
      <c r="CB115" s="49">
        <v>0</v>
      </c>
      <c r="CC115" s="49">
        <v>0</v>
      </c>
      <c r="CD115" s="49">
        <v>0</v>
      </c>
      <c r="CE115" s="49">
        <f>'Формат ИПР'!EJ100</f>
        <v>0</v>
      </c>
      <c r="CF115" s="49">
        <f>'Формат ИПР'!EK100</f>
        <v>0</v>
      </c>
      <c r="CG115" s="54">
        <f t="shared" si="259"/>
        <v>0</v>
      </c>
      <c r="CH115" s="54">
        <f t="shared" si="260"/>
        <v>0</v>
      </c>
      <c r="CI115" s="54">
        <f t="shared" si="261"/>
        <v>0</v>
      </c>
      <c r="CJ115" s="54">
        <f t="shared" si="262"/>
        <v>0</v>
      </c>
      <c r="CK115" s="54">
        <f t="shared" si="263"/>
        <v>0</v>
      </c>
      <c r="CL115" s="54">
        <f t="shared" si="264"/>
        <v>0</v>
      </c>
      <c r="CM115" s="54">
        <f t="shared" si="265"/>
        <v>0</v>
      </c>
      <c r="CN115" s="54">
        <f t="shared" si="266"/>
        <v>0</v>
      </c>
      <c r="CO115" s="217" t="str">
        <f>'13'!CK114</f>
        <v>нд</v>
      </c>
      <c r="CP115" s="190"/>
      <c r="CQ115" s="75"/>
      <c r="CR115" s="75"/>
      <c r="CS115" s="75"/>
      <c r="CT115" s="75"/>
    </row>
    <row r="116" spans="1:98" ht="27.75" customHeight="1">
      <c r="A116" s="225" t="str">
        <f>'Формат ИПР'!B101</f>
        <v>1.6</v>
      </c>
      <c r="B116" s="388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6" s="227" t="str">
        <f>'Формат ИПР'!D101</f>
        <v>I_Che136</v>
      </c>
      <c r="D116" s="33" t="s">
        <v>509</v>
      </c>
      <c r="E116" s="51">
        <f t="shared" si="280"/>
        <v>0</v>
      </c>
      <c r="F116" s="51">
        <f t="shared" si="280"/>
        <v>0</v>
      </c>
      <c r="G116" s="51">
        <f t="shared" si="280"/>
        <v>0</v>
      </c>
      <c r="H116" s="51">
        <f t="shared" si="281"/>
        <v>0</v>
      </c>
      <c r="I116" s="51">
        <f t="shared" si="282"/>
        <v>0</v>
      </c>
      <c r="J116" s="51">
        <f t="shared" si="283"/>
        <v>0</v>
      </c>
      <c r="K116" s="51">
        <f t="shared" si="284"/>
        <v>0</v>
      </c>
      <c r="L116" s="51">
        <f t="shared" si="284"/>
        <v>0</v>
      </c>
      <c r="M116" s="49">
        <f>'Формат ИПР'!CZ101</f>
        <v>0</v>
      </c>
      <c r="N116" s="49">
        <v>0</v>
      </c>
      <c r="O116" s="16">
        <f>IF(M116="нд","нд",'Формат ИПР'!CY101-P116-Q116)</f>
        <v>0</v>
      </c>
      <c r="P116" s="49">
        <v>0</v>
      </c>
      <c r="Q116" s="49">
        <v>0</v>
      </c>
      <c r="R116" s="49">
        <v>0</v>
      </c>
      <c r="S116" s="6">
        <f>'Формат ИПР'!DA101</f>
        <v>0</v>
      </c>
      <c r="T116" s="51">
        <f>'Формат ИПР'!DB101</f>
        <v>0</v>
      </c>
      <c r="U116" s="49">
        <f>'Формат ИПР'!DJ101</f>
        <v>0</v>
      </c>
      <c r="V116" s="51">
        <v>0</v>
      </c>
      <c r="W116" s="16">
        <f>IF(M116="нд","нд",'Формат ИПР'!DI101-X116-Y116)</f>
        <v>0</v>
      </c>
      <c r="X116" s="51">
        <v>0</v>
      </c>
      <c r="Y116" s="51">
        <v>0</v>
      </c>
      <c r="Z116" s="52">
        <v>0</v>
      </c>
      <c r="AA116" s="52">
        <f>'Формат ИПР'!DK101</f>
        <v>0</v>
      </c>
      <c r="AB116" s="6">
        <f>'Формат ИПР'!DL101</f>
        <v>0</v>
      </c>
      <c r="AC116" s="49">
        <f>'Формат ИПР'!DT101</f>
        <v>0</v>
      </c>
      <c r="AD116" s="49">
        <v>0</v>
      </c>
      <c r="AE116" s="16">
        <f>IF(M116="нд","нд",'Формат ИПР'!DS101-AF116-AG116)</f>
        <v>0</v>
      </c>
      <c r="AF116" s="49">
        <v>0</v>
      </c>
      <c r="AG116" s="49">
        <v>0</v>
      </c>
      <c r="AH116" s="49">
        <v>0</v>
      </c>
      <c r="AI116" s="49">
        <f>'Формат ИПР'!DU101</f>
        <v>0</v>
      </c>
      <c r="AJ116" s="49">
        <f>'Формат ИПР'!DV101</f>
        <v>0</v>
      </c>
      <c r="AK116" s="49">
        <f>'Формат ИПР'!ED101</f>
        <v>0</v>
      </c>
      <c r="AL116" s="49">
        <v>0</v>
      </c>
      <c r="AM116" s="16">
        <f>IF(M116="нд","нд",'Формат ИПР'!EC101-AN116-AO116)</f>
        <v>0</v>
      </c>
      <c r="AN116" s="49">
        <v>0</v>
      </c>
      <c r="AO116" s="49">
        <v>0</v>
      </c>
      <c r="AP116" s="49">
        <v>0</v>
      </c>
      <c r="AQ116" s="49">
        <f>'Формат ИПР'!EE101</f>
        <v>0</v>
      </c>
      <c r="AR116" s="49">
        <f>'Формат ИПР'!EF101</f>
        <v>0</v>
      </c>
      <c r="AS116" s="51">
        <f t="shared" si="285"/>
        <v>0</v>
      </c>
      <c r="AT116" s="51">
        <f t="shared" si="285"/>
        <v>0</v>
      </c>
      <c r="AU116" s="51">
        <f t="shared" si="285"/>
        <v>0</v>
      </c>
      <c r="AV116" s="51">
        <f t="shared" si="285"/>
        <v>0</v>
      </c>
      <c r="AW116" s="51">
        <f t="shared" si="285"/>
        <v>0</v>
      </c>
      <c r="AX116" s="51">
        <f t="shared" si="285"/>
        <v>0</v>
      </c>
      <c r="AY116" s="51">
        <f t="shared" si="285"/>
        <v>0</v>
      </c>
      <c r="AZ116" s="51">
        <f t="shared" si="285"/>
        <v>0</v>
      </c>
      <c r="BA116" s="49">
        <f>'Формат ИПР'!DE101</f>
        <v>0</v>
      </c>
      <c r="BB116" s="49">
        <v>0</v>
      </c>
      <c r="BC116" s="16">
        <f>'Формат ИПР'!DD101-BD116-BE116</f>
        <v>0</v>
      </c>
      <c r="BD116" s="49">
        <v>0</v>
      </c>
      <c r="BE116" s="49">
        <v>0</v>
      </c>
      <c r="BF116" s="49">
        <v>0</v>
      </c>
      <c r="BG116" s="49">
        <f>'Формат ИПР'!DF101</f>
        <v>0</v>
      </c>
      <c r="BH116" s="49">
        <f>'Формат ИПР'!DG101</f>
        <v>0</v>
      </c>
      <c r="BI116" s="49">
        <f>'Формат ИПР'!DO101</f>
        <v>0</v>
      </c>
      <c r="BJ116" s="49">
        <v>0</v>
      </c>
      <c r="BK116" s="16">
        <f>'Формат ИПР'!DN101-BL116-BM116</f>
        <v>0</v>
      </c>
      <c r="BL116" s="49">
        <v>0</v>
      </c>
      <c r="BM116" s="49">
        <v>0</v>
      </c>
      <c r="BN116" s="49">
        <v>0</v>
      </c>
      <c r="BO116" s="49">
        <f>'Формат ИПР'!DP101</f>
        <v>0</v>
      </c>
      <c r="BP116" s="49">
        <f>'Формат ИПР'!DQ101</f>
        <v>0</v>
      </c>
      <c r="BQ116" s="49">
        <f>'Формат ИПР'!DY101</f>
        <v>0</v>
      </c>
      <c r="BR116" s="49">
        <v>0</v>
      </c>
      <c r="BS116" s="16">
        <f>'Формат ИПР'!DX101-BT116-BU116</f>
        <v>0</v>
      </c>
      <c r="BT116" s="49">
        <v>0</v>
      </c>
      <c r="BU116" s="49">
        <v>0</v>
      </c>
      <c r="BV116" s="49">
        <v>0</v>
      </c>
      <c r="BW116" s="49">
        <f>'Формат ИПР'!DZ101</f>
        <v>0</v>
      </c>
      <c r="BX116" s="49">
        <f>'Формат ИПР'!EA101</f>
        <v>0</v>
      </c>
      <c r="BY116" s="49">
        <f>'Формат ИПР'!EI101</f>
        <v>0</v>
      </c>
      <c r="BZ116" s="49">
        <v>0</v>
      </c>
      <c r="CA116" s="16">
        <f>'Формат ИПР'!EH101-CB116-CC116</f>
        <v>0</v>
      </c>
      <c r="CB116" s="49">
        <v>0</v>
      </c>
      <c r="CC116" s="49">
        <v>0</v>
      </c>
      <c r="CD116" s="49">
        <v>0</v>
      </c>
      <c r="CE116" s="49">
        <f>'Формат ИПР'!EJ101</f>
        <v>0</v>
      </c>
      <c r="CF116" s="49">
        <f>'Формат ИПР'!EK101</f>
        <v>0</v>
      </c>
      <c r="CG116" s="54">
        <f t="shared" si="259"/>
        <v>0</v>
      </c>
      <c r="CH116" s="54">
        <f t="shared" si="260"/>
        <v>0</v>
      </c>
      <c r="CI116" s="54">
        <f t="shared" si="261"/>
        <v>0</v>
      </c>
      <c r="CJ116" s="54">
        <f t="shared" si="262"/>
        <v>0</v>
      </c>
      <c r="CK116" s="54">
        <f t="shared" si="263"/>
        <v>0</v>
      </c>
      <c r="CL116" s="54">
        <f t="shared" si="264"/>
        <v>0</v>
      </c>
      <c r="CM116" s="54">
        <f t="shared" si="265"/>
        <v>0</v>
      </c>
      <c r="CN116" s="54">
        <f t="shared" si="266"/>
        <v>0</v>
      </c>
      <c r="CO116" s="217" t="str">
        <f>'13'!CK115</f>
        <v>нд</v>
      </c>
      <c r="CP116" s="190"/>
      <c r="CQ116" s="75"/>
      <c r="CR116" s="75"/>
      <c r="CS116" s="75"/>
      <c r="CT116" s="75"/>
    </row>
    <row r="117" spans="1:98" ht="27.75" customHeight="1">
      <c r="A117" s="225" t="str">
        <f>'Формат ИПР'!B102</f>
        <v>1.6</v>
      </c>
      <c r="B117" s="388" t="str">
        <f>'Формат ИПР'!C102</f>
        <v>Приобретение персональных компьютеров–30 ед</v>
      </c>
      <c r="C117" s="227" t="str">
        <f>'Формат ИПР'!D102</f>
        <v>I_Che231_18</v>
      </c>
      <c r="D117" s="33" t="s">
        <v>509</v>
      </c>
      <c r="E117" s="51" t="str">
        <f t="shared" ref="E117" si="302">IF(M117="нд","нд",M117+U117+AC117+AK117)</f>
        <v>нд</v>
      </c>
      <c r="F117" s="51" t="str">
        <f t="shared" ref="F117" si="303">IF(N117="нд","нд",N117+V117+AD117+AL117)</f>
        <v>нд</v>
      </c>
      <c r="G117" s="51" t="str">
        <f t="shared" ref="G117" si="304">IF(O117="нд","нд",O117+W117+AE117+AM117)</f>
        <v>нд</v>
      </c>
      <c r="H117" s="51" t="str">
        <f t="shared" ref="H117" si="305">IF(M117="нд","нд",P117+X117+AF117+AN117)</f>
        <v>нд</v>
      </c>
      <c r="I117" s="51" t="str">
        <f t="shared" ref="I117" si="306">IF(M117="нд","нд",Q117+Y117+AG117+AO117)</f>
        <v>нд</v>
      </c>
      <c r="J117" s="51" t="str">
        <f t="shared" ref="J117" si="307">IF(M117="нд","нд",R117+Z117+AH117+AP117)</f>
        <v>нд</v>
      </c>
      <c r="K117" s="51" t="str">
        <f t="shared" ref="K117" si="308">IF(S117="нд","нд",S117+AA117+AI117+AQ117)</f>
        <v>нд</v>
      </c>
      <c r="L117" s="51" t="str">
        <f t="shared" ref="L117" si="309">IF(T117="нд","нд",T117+AB117+AJ117+AR117)</f>
        <v>нд</v>
      </c>
      <c r="M117" s="49" t="str">
        <f>'Формат ИПР'!CZ102</f>
        <v>нд</v>
      </c>
      <c r="N117" s="49" t="s">
        <v>110</v>
      </c>
      <c r="O117" s="16" t="str">
        <f>IF(M117="нд","нд",'Формат ИПР'!CY102-P117-Q117)</f>
        <v>нд</v>
      </c>
      <c r="P117" s="49" t="s">
        <v>110</v>
      </c>
      <c r="Q117" s="49" t="s">
        <v>110</v>
      </c>
      <c r="R117" s="49" t="s">
        <v>110</v>
      </c>
      <c r="S117" s="6" t="str">
        <f>'Формат ИПР'!DA102</f>
        <v>нд</v>
      </c>
      <c r="T117" s="51" t="str">
        <f>'Формат ИПР'!DB102</f>
        <v>нд</v>
      </c>
      <c r="U117" s="49" t="str">
        <f>'Формат ИПР'!DJ102</f>
        <v>нд</v>
      </c>
      <c r="V117" s="49" t="s">
        <v>110</v>
      </c>
      <c r="W117" s="16" t="str">
        <f>IF(M117="нд","нд",'Формат ИПР'!DI102-X117-Y117)</f>
        <v>нд</v>
      </c>
      <c r="X117" s="49" t="s">
        <v>110</v>
      </c>
      <c r="Y117" s="49" t="s">
        <v>110</v>
      </c>
      <c r="Z117" s="49" t="s">
        <v>110</v>
      </c>
      <c r="AA117" s="52" t="str">
        <f>'Формат ИПР'!DK102</f>
        <v>нд</v>
      </c>
      <c r="AB117" s="6" t="str">
        <f>'Формат ИПР'!DL102</f>
        <v>нд</v>
      </c>
      <c r="AC117" s="49" t="str">
        <f>'Формат ИПР'!DT102</f>
        <v>нд</v>
      </c>
      <c r="AD117" s="49" t="s">
        <v>110</v>
      </c>
      <c r="AE117" s="16" t="str">
        <f>IF(M117="нд","нд",'Формат ИПР'!DS102-AF117-AG117)</f>
        <v>нд</v>
      </c>
      <c r="AF117" s="49" t="s">
        <v>110</v>
      </c>
      <c r="AG117" s="49" t="s">
        <v>110</v>
      </c>
      <c r="AH117" s="49" t="s">
        <v>110</v>
      </c>
      <c r="AI117" s="49" t="str">
        <f>'Формат ИПР'!DU102</f>
        <v>нд</v>
      </c>
      <c r="AJ117" s="49" t="str">
        <f>'Формат ИПР'!DV102</f>
        <v>нд</v>
      </c>
      <c r="AK117" s="49" t="str">
        <f>'Формат ИПР'!ED102</f>
        <v>нд</v>
      </c>
      <c r="AL117" s="49" t="s">
        <v>110</v>
      </c>
      <c r="AM117" s="16" t="str">
        <f>IF(M117="нд","нд",'Формат ИПР'!EC102-AN117-AO117)</f>
        <v>нд</v>
      </c>
      <c r="AN117" s="49" t="s">
        <v>110</v>
      </c>
      <c r="AO117" s="49" t="s">
        <v>110</v>
      </c>
      <c r="AP117" s="49" t="s">
        <v>110</v>
      </c>
      <c r="AQ117" s="49" t="str">
        <f>'Формат ИПР'!EE102</f>
        <v>нд</v>
      </c>
      <c r="AR117" s="49" t="str">
        <f>'Формат ИПР'!EF102</f>
        <v>нд</v>
      </c>
      <c r="AS117" s="51">
        <f t="shared" ref="AS117" si="310">BA117+BI117+BQ117+BY117</f>
        <v>0</v>
      </c>
      <c r="AT117" s="51">
        <f t="shared" ref="AT117" si="311">BB117+BJ117+BR117+BZ117</f>
        <v>0</v>
      </c>
      <c r="AU117" s="51">
        <f t="shared" ref="AU117" si="312">BC117+BK117+BS117+CA117</f>
        <v>0</v>
      </c>
      <c r="AV117" s="51">
        <f t="shared" ref="AV117" si="313">BD117+BL117+BT117+CB117</f>
        <v>0</v>
      </c>
      <c r="AW117" s="51">
        <f t="shared" ref="AW117" si="314">BE117+BM117+BU117+CC117</f>
        <v>0</v>
      </c>
      <c r="AX117" s="51">
        <f t="shared" ref="AX117" si="315">BF117+BN117+BV117+CD117</f>
        <v>0</v>
      </c>
      <c r="AY117" s="51">
        <f t="shared" ref="AY117" si="316">BG117+BO117+BW117+CE117</f>
        <v>0</v>
      </c>
      <c r="AZ117" s="51">
        <f t="shared" ref="AZ117" si="317">BH117+BP117+BX117+CF117</f>
        <v>0</v>
      </c>
      <c r="BA117" s="49">
        <f>'Формат ИПР'!DE102</f>
        <v>0</v>
      </c>
      <c r="BB117" s="49">
        <v>0</v>
      </c>
      <c r="BC117" s="16">
        <f>'Формат ИПР'!DD102-BD117-BE117</f>
        <v>0</v>
      </c>
      <c r="BD117" s="49">
        <v>0</v>
      </c>
      <c r="BE117" s="49">
        <v>0</v>
      </c>
      <c r="BF117" s="49">
        <v>0</v>
      </c>
      <c r="BG117" s="49">
        <f>'Формат ИПР'!DF102</f>
        <v>0</v>
      </c>
      <c r="BH117" s="49">
        <f>'Формат ИПР'!DG102</f>
        <v>0</v>
      </c>
      <c r="BI117" s="49">
        <f>'Формат ИПР'!DO102</f>
        <v>0</v>
      </c>
      <c r="BJ117" s="49">
        <v>0</v>
      </c>
      <c r="BK117" s="16">
        <f>'Формат ИПР'!DN102-BL117-BM117</f>
        <v>0</v>
      </c>
      <c r="BL117" s="49">
        <v>0</v>
      </c>
      <c r="BM117" s="49">
        <v>0</v>
      </c>
      <c r="BN117" s="49">
        <v>0</v>
      </c>
      <c r="BO117" s="49">
        <f>'Формат ИПР'!DP102</f>
        <v>0</v>
      </c>
      <c r="BP117" s="49">
        <f>'Формат ИПР'!DQ102</f>
        <v>0</v>
      </c>
      <c r="BQ117" s="49">
        <f>'Формат ИПР'!DY102</f>
        <v>0</v>
      </c>
      <c r="BR117" s="49">
        <v>0</v>
      </c>
      <c r="BS117" s="16">
        <f>'Формат ИПР'!DX102-BT117-BU117</f>
        <v>0</v>
      </c>
      <c r="BT117" s="49">
        <v>0</v>
      </c>
      <c r="BU117" s="49">
        <v>0</v>
      </c>
      <c r="BV117" s="49">
        <v>0</v>
      </c>
      <c r="BW117" s="49">
        <f>'Формат ИПР'!DZ102</f>
        <v>0</v>
      </c>
      <c r="BX117" s="49">
        <f>'Формат ИПР'!EA102</f>
        <v>0</v>
      </c>
      <c r="BY117" s="49">
        <f>'Формат ИПР'!EI102</f>
        <v>0</v>
      </c>
      <c r="BZ117" s="49">
        <v>0</v>
      </c>
      <c r="CA117" s="16">
        <f>'Формат ИПР'!EH102-CB117-CC117</f>
        <v>0</v>
      </c>
      <c r="CB117" s="49">
        <v>0</v>
      </c>
      <c r="CC117" s="49">
        <v>0</v>
      </c>
      <c r="CD117" s="49">
        <v>0</v>
      </c>
      <c r="CE117" s="49">
        <f>'Формат ИПР'!EJ102</f>
        <v>0</v>
      </c>
      <c r="CF117" s="49">
        <f>'Формат ИПР'!EK102</f>
        <v>0</v>
      </c>
      <c r="CG117" s="54" t="str">
        <f t="shared" si="259"/>
        <v>нд</v>
      </c>
      <c r="CH117" s="54" t="str">
        <f t="shared" si="260"/>
        <v>нд</v>
      </c>
      <c r="CI117" s="54" t="str">
        <f t="shared" si="261"/>
        <v>нд</v>
      </c>
      <c r="CJ117" s="54" t="str">
        <f t="shared" si="262"/>
        <v>нд</v>
      </c>
      <c r="CK117" s="54" t="str">
        <f t="shared" si="263"/>
        <v>нд</v>
      </c>
      <c r="CL117" s="54" t="str">
        <f t="shared" si="264"/>
        <v>нд</v>
      </c>
      <c r="CM117" s="54" t="str">
        <f t="shared" si="265"/>
        <v>нд</v>
      </c>
      <c r="CN117" s="54" t="str">
        <f t="shared" si="266"/>
        <v>нд</v>
      </c>
      <c r="CO117" s="217" t="str">
        <f>'13'!CK116</f>
        <v>нд</v>
      </c>
      <c r="CP117" s="190"/>
      <c r="CQ117" s="75"/>
      <c r="CR117" s="75"/>
      <c r="CS117" s="75"/>
      <c r="CT117" s="75"/>
    </row>
    <row r="118" spans="1:98" ht="27.75" customHeight="1">
      <c r="A118" s="225" t="str">
        <f>'Формат ИПР'!B103</f>
        <v>1.6</v>
      </c>
      <c r="B118" s="388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8" s="227" t="str">
        <f>'Формат ИПР'!D103</f>
        <v>I_Che164</v>
      </c>
      <c r="D118" s="33" t="s">
        <v>509</v>
      </c>
      <c r="E118" s="249">
        <f t="shared" si="280"/>
        <v>0</v>
      </c>
      <c r="F118" s="249">
        <f t="shared" si="280"/>
        <v>0</v>
      </c>
      <c r="G118" s="249">
        <f t="shared" si="280"/>
        <v>0</v>
      </c>
      <c r="H118" s="249">
        <f t="shared" si="281"/>
        <v>0</v>
      </c>
      <c r="I118" s="249">
        <f t="shared" si="282"/>
        <v>0</v>
      </c>
      <c r="J118" s="249">
        <f t="shared" si="283"/>
        <v>0</v>
      </c>
      <c r="K118" s="249">
        <f t="shared" si="284"/>
        <v>0</v>
      </c>
      <c r="L118" s="249">
        <f t="shared" si="284"/>
        <v>0</v>
      </c>
      <c r="M118" s="229">
        <f>'Формат ИПР'!CZ103</f>
        <v>0</v>
      </c>
      <c r="N118" s="229">
        <v>0</v>
      </c>
      <c r="O118" s="223">
        <f>IF(M118="нд","нд",'Формат ИПР'!CY103-P118-Q118)</f>
        <v>0</v>
      </c>
      <c r="P118" s="229">
        <v>0</v>
      </c>
      <c r="Q118" s="229">
        <v>0</v>
      </c>
      <c r="R118" s="229">
        <v>0</v>
      </c>
      <c r="S118" s="249">
        <f>'Формат ИПР'!DA103</f>
        <v>0</v>
      </c>
      <c r="T118" s="249">
        <f>'Формат ИПР'!DB103</f>
        <v>0</v>
      </c>
      <c r="U118" s="229">
        <f>'Формат ИПР'!DJ103</f>
        <v>0</v>
      </c>
      <c r="V118" s="249">
        <v>0</v>
      </c>
      <c r="W118" s="223">
        <f>IF(M118="нд","нд",'Формат ИПР'!DI103-X118-Y118)</f>
        <v>0</v>
      </c>
      <c r="X118" s="249">
        <v>0</v>
      </c>
      <c r="Y118" s="249">
        <v>0</v>
      </c>
      <c r="Z118" s="249">
        <v>0</v>
      </c>
      <c r="AA118" s="249">
        <f>'Формат ИПР'!DK103</f>
        <v>0</v>
      </c>
      <c r="AB118" s="249">
        <f>'Формат ИПР'!DL103</f>
        <v>0</v>
      </c>
      <c r="AC118" s="229">
        <f>'Формат ИПР'!DT103</f>
        <v>0</v>
      </c>
      <c r="AD118" s="229">
        <v>0</v>
      </c>
      <c r="AE118" s="223">
        <f>IF(M118="нд","нд",'Формат ИПР'!DS103-AF118-AG118)</f>
        <v>0</v>
      </c>
      <c r="AF118" s="229">
        <v>0</v>
      </c>
      <c r="AG118" s="229">
        <v>0</v>
      </c>
      <c r="AH118" s="229">
        <v>0</v>
      </c>
      <c r="AI118" s="229">
        <f>'Формат ИПР'!DU103</f>
        <v>0</v>
      </c>
      <c r="AJ118" s="229">
        <f>'Формат ИПР'!DV103</f>
        <v>0</v>
      </c>
      <c r="AK118" s="229">
        <f>'Формат ИПР'!ED103</f>
        <v>0</v>
      </c>
      <c r="AL118" s="229">
        <v>0</v>
      </c>
      <c r="AM118" s="223">
        <f>IF(M118="нд","нд",'Формат ИПР'!EC103-AN118-AO118)</f>
        <v>0</v>
      </c>
      <c r="AN118" s="229">
        <v>0</v>
      </c>
      <c r="AO118" s="229">
        <v>0</v>
      </c>
      <c r="AP118" s="229">
        <v>0</v>
      </c>
      <c r="AQ118" s="229">
        <f>'Формат ИПР'!EE103</f>
        <v>0</v>
      </c>
      <c r="AR118" s="229">
        <f>'Формат ИПР'!EF103</f>
        <v>0</v>
      </c>
      <c r="AS118" s="249">
        <f t="shared" si="285"/>
        <v>0</v>
      </c>
      <c r="AT118" s="249">
        <f t="shared" si="285"/>
        <v>0</v>
      </c>
      <c r="AU118" s="249">
        <f t="shared" si="285"/>
        <v>0</v>
      </c>
      <c r="AV118" s="249">
        <f t="shared" si="285"/>
        <v>0</v>
      </c>
      <c r="AW118" s="249">
        <f t="shared" si="285"/>
        <v>0</v>
      </c>
      <c r="AX118" s="249">
        <f t="shared" si="285"/>
        <v>0</v>
      </c>
      <c r="AY118" s="249">
        <f t="shared" si="285"/>
        <v>0</v>
      </c>
      <c r="AZ118" s="249">
        <f t="shared" si="285"/>
        <v>0</v>
      </c>
      <c r="BA118" s="229">
        <f>'Формат ИПР'!DE103</f>
        <v>0</v>
      </c>
      <c r="BB118" s="229">
        <v>0</v>
      </c>
      <c r="BC118" s="223">
        <f>'Формат ИПР'!DD103-BD118-BE118</f>
        <v>0</v>
      </c>
      <c r="BD118" s="229">
        <v>0</v>
      </c>
      <c r="BE118" s="229">
        <v>0</v>
      </c>
      <c r="BF118" s="229">
        <v>0</v>
      </c>
      <c r="BG118" s="229">
        <f>'Формат ИПР'!DF103</f>
        <v>0</v>
      </c>
      <c r="BH118" s="229">
        <f>'Формат ИПР'!DG103</f>
        <v>0</v>
      </c>
      <c r="BI118" s="229">
        <f>'Формат ИПР'!DO103</f>
        <v>0</v>
      </c>
      <c r="BJ118" s="229">
        <v>0</v>
      </c>
      <c r="BK118" s="223">
        <f>'Формат ИПР'!DN103-BL118-BM118</f>
        <v>0</v>
      </c>
      <c r="BL118" s="229">
        <v>0</v>
      </c>
      <c r="BM118" s="229">
        <v>0</v>
      </c>
      <c r="BN118" s="229">
        <v>0</v>
      </c>
      <c r="BO118" s="229">
        <f>'Формат ИПР'!DP103</f>
        <v>0</v>
      </c>
      <c r="BP118" s="229">
        <f>'Формат ИПР'!DQ103</f>
        <v>0</v>
      </c>
      <c r="BQ118" s="229">
        <f>'Формат ИПР'!DY103</f>
        <v>0</v>
      </c>
      <c r="BR118" s="229">
        <v>0</v>
      </c>
      <c r="BS118" s="223">
        <f>'Формат ИПР'!DX103-BT118-BU118</f>
        <v>0</v>
      </c>
      <c r="BT118" s="229">
        <v>0</v>
      </c>
      <c r="BU118" s="229">
        <v>0</v>
      </c>
      <c r="BV118" s="229">
        <v>0</v>
      </c>
      <c r="BW118" s="229">
        <f>'Формат ИПР'!DZ103</f>
        <v>0</v>
      </c>
      <c r="BX118" s="229">
        <f>'Формат ИПР'!EA103</f>
        <v>0</v>
      </c>
      <c r="BY118" s="229">
        <f>'Формат ИПР'!EI103</f>
        <v>0</v>
      </c>
      <c r="BZ118" s="229">
        <v>0</v>
      </c>
      <c r="CA118" s="223">
        <f>'Формат ИПР'!EH103-CB118-CC118</f>
        <v>0</v>
      </c>
      <c r="CB118" s="229">
        <v>0</v>
      </c>
      <c r="CC118" s="229">
        <v>0</v>
      </c>
      <c r="CD118" s="229">
        <v>0</v>
      </c>
      <c r="CE118" s="229">
        <f>'Формат ИПР'!EJ103</f>
        <v>0</v>
      </c>
      <c r="CF118" s="229">
        <f>'Формат ИПР'!EK103</f>
        <v>0</v>
      </c>
      <c r="CG118" s="54">
        <f t="shared" si="259"/>
        <v>0</v>
      </c>
      <c r="CH118" s="54">
        <f t="shared" si="260"/>
        <v>0</v>
      </c>
      <c r="CI118" s="54">
        <f t="shared" si="261"/>
        <v>0</v>
      </c>
      <c r="CJ118" s="54">
        <f t="shared" si="262"/>
        <v>0</v>
      </c>
      <c r="CK118" s="54">
        <f t="shared" si="263"/>
        <v>0</v>
      </c>
      <c r="CL118" s="54">
        <f t="shared" si="264"/>
        <v>0</v>
      </c>
      <c r="CM118" s="54">
        <f t="shared" si="265"/>
        <v>0</v>
      </c>
      <c r="CN118" s="54">
        <f t="shared" si="266"/>
        <v>0</v>
      </c>
      <c r="CO118" s="217" t="str">
        <f>'13'!CK117</f>
        <v>нд</v>
      </c>
      <c r="CP118" s="190"/>
      <c r="CQ118" s="75"/>
      <c r="CR118" s="75"/>
      <c r="CS118" s="75"/>
      <c r="CT118" s="75"/>
    </row>
    <row r="119" spans="1:98" ht="27.75" customHeight="1">
      <c r="A119" s="225" t="str">
        <f>'Формат ИПР'!B104</f>
        <v>1.6</v>
      </c>
      <c r="B119" s="388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9" s="227" t="str">
        <f>'Формат ИПР'!D104</f>
        <v>I_Che165</v>
      </c>
      <c r="D119" s="33" t="s">
        <v>509</v>
      </c>
      <c r="E119" s="249">
        <f t="shared" si="280"/>
        <v>0</v>
      </c>
      <c r="F119" s="249">
        <f t="shared" si="280"/>
        <v>0</v>
      </c>
      <c r="G119" s="249">
        <f t="shared" si="280"/>
        <v>0</v>
      </c>
      <c r="H119" s="249">
        <f t="shared" si="281"/>
        <v>0</v>
      </c>
      <c r="I119" s="249">
        <f t="shared" si="282"/>
        <v>0</v>
      </c>
      <c r="J119" s="249">
        <f t="shared" si="283"/>
        <v>0</v>
      </c>
      <c r="K119" s="249">
        <f t="shared" si="284"/>
        <v>0</v>
      </c>
      <c r="L119" s="249">
        <f t="shared" si="284"/>
        <v>0</v>
      </c>
      <c r="M119" s="229">
        <f>'Формат ИПР'!CZ104</f>
        <v>0</v>
      </c>
      <c r="N119" s="49">
        <v>0</v>
      </c>
      <c r="O119" s="49">
        <f>IF(M119="нд","нд",'Формат ИПР'!CY104-P119-Q119)</f>
        <v>0</v>
      </c>
      <c r="P119" s="49">
        <v>0</v>
      </c>
      <c r="Q119" s="49">
        <v>0</v>
      </c>
      <c r="R119" s="49">
        <v>0</v>
      </c>
      <c r="S119" s="49">
        <f>'Формат ИПР'!DA104</f>
        <v>0</v>
      </c>
      <c r="T119" s="49">
        <f>'Формат ИПР'!DB104</f>
        <v>0</v>
      </c>
      <c r="U119" s="49">
        <f>'Формат ИПР'!DJ104</f>
        <v>0</v>
      </c>
      <c r="V119" s="49">
        <v>0</v>
      </c>
      <c r="W119" s="49">
        <f>IF(M119="нд","нд",'Формат ИПР'!DI104-X119-Y119)</f>
        <v>0</v>
      </c>
      <c r="X119" s="49">
        <v>0</v>
      </c>
      <c r="Y119" s="49">
        <v>0</v>
      </c>
      <c r="Z119" s="49">
        <v>0</v>
      </c>
      <c r="AA119" s="49">
        <f>'Формат ИПР'!DK104</f>
        <v>0</v>
      </c>
      <c r="AB119" s="49">
        <f>'Формат ИПР'!DL104</f>
        <v>0</v>
      </c>
      <c r="AC119" s="49">
        <f>'Формат ИПР'!DT104</f>
        <v>0</v>
      </c>
      <c r="AD119" s="49">
        <v>0</v>
      </c>
      <c r="AE119" s="49">
        <f>IF(M119="нд","нд",'Формат ИПР'!DS104-AF119-AG119)</f>
        <v>0</v>
      </c>
      <c r="AF119" s="49">
        <v>0</v>
      </c>
      <c r="AG119" s="49">
        <v>0</v>
      </c>
      <c r="AH119" s="49">
        <v>0</v>
      </c>
      <c r="AI119" s="49">
        <f>'Формат ИПР'!DU104</f>
        <v>0</v>
      </c>
      <c r="AJ119" s="49">
        <f>'Формат ИПР'!DV104</f>
        <v>0</v>
      </c>
      <c r="AK119" s="49">
        <f>'Формат ИПР'!ED104</f>
        <v>0</v>
      </c>
      <c r="AL119" s="49">
        <v>0</v>
      </c>
      <c r="AM119" s="49">
        <f>IF(M119="нд","нд",'Формат ИПР'!EC104-AN119-AO119)</f>
        <v>0</v>
      </c>
      <c r="AN119" s="49">
        <v>0</v>
      </c>
      <c r="AO119" s="49">
        <v>0</v>
      </c>
      <c r="AP119" s="49">
        <v>0</v>
      </c>
      <c r="AQ119" s="49">
        <f>'Формат ИПР'!EE104</f>
        <v>0</v>
      </c>
      <c r="AR119" s="49">
        <f>'Формат ИПР'!EF104</f>
        <v>0</v>
      </c>
      <c r="AS119" s="49">
        <f t="shared" si="285"/>
        <v>0</v>
      </c>
      <c r="AT119" s="49">
        <f t="shared" si="285"/>
        <v>0</v>
      </c>
      <c r="AU119" s="49">
        <f t="shared" si="285"/>
        <v>0</v>
      </c>
      <c r="AV119" s="49">
        <f t="shared" si="285"/>
        <v>0</v>
      </c>
      <c r="AW119" s="49">
        <f t="shared" si="285"/>
        <v>0</v>
      </c>
      <c r="AX119" s="49">
        <f t="shared" si="285"/>
        <v>0</v>
      </c>
      <c r="AY119" s="49">
        <f t="shared" si="285"/>
        <v>0</v>
      </c>
      <c r="AZ119" s="49">
        <f t="shared" si="285"/>
        <v>0</v>
      </c>
      <c r="BA119" s="49">
        <f>'Формат ИПР'!DE104</f>
        <v>0</v>
      </c>
      <c r="BB119" s="49">
        <v>0</v>
      </c>
      <c r="BC119" s="49">
        <f>'Формат ИПР'!DD104-BD119-BE119</f>
        <v>0</v>
      </c>
      <c r="BD119" s="49">
        <v>0</v>
      </c>
      <c r="BE119" s="49">
        <v>0</v>
      </c>
      <c r="BF119" s="49">
        <v>0</v>
      </c>
      <c r="BG119" s="49">
        <f>'Формат ИПР'!DF104</f>
        <v>0</v>
      </c>
      <c r="BH119" s="49">
        <f>'Формат ИПР'!DG104</f>
        <v>0</v>
      </c>
      <c r="BI119" s="49">
        <f>'Формат ИПР'!DO104</f>
        <v>0</v>
      </c>
      <c r="BJ119" s="49">
        <v>0</v>
      </c>
      <c r="BK119" s="49">
        <f>'Формат ИПР'!DN104-BL119-BM119</f>
        <v>0</v>
      </c>
      <c r="BL119" s="49">
        <v>0</v>
      </c>
      <c r="BM119" s="49">
        <v>0</v>
      </c>
      <c r="BN119" s="49">
        <v>0</v>
      </c>
      <c r="BO119" s="49">
        <f>'Формат ИПР'!DP104</f>
        <v>0</v>
      </c>
      <c r="BP119" s="49">
        <f>'Формат ИПР'!DQ104</f>
        <v>0</v>
      </c>
      <c r="BQ119" s="49">
        <f>'Формат ИПР'!DY104</f>
        <v>0</v>
      </c>
      <c r="BR119" s="49">
        <v>0</v>
      </c>
      <c r="BS119" s="49">
        <f>'Формат ИПР'!DX104-BT119-BU119</f>
        <v>0</v>
      </c>
      <c r="BT119" s="49">
        <v>0</v>
      </c>
      <c r="BU119" s="49">
        <v>0</v>
      </c>
      <c r="BV119" s="49">
        <v>0</v>
      </c>
      <c r="BW119" s="49">
        <f>'Формат ИПР'!DZ104</f>
        <v>0</v>
      </c>
      <c r="BX119" s="49">
        <f>'Формат ИПР'!EA104</f>
        <v>0</v>
      </c>
      <c r="BY119" s="49">
        <f>'Формат ИПР'!EI104</f>
        <v>0</v>
      </c>
      <c r="BZ119" s="49">
        <v>0</v>
      </c>
      <c r="CA119" s="49">
        <f>'Формат ИПР'!EH104-CB119-CC119</f>
        <v>0</v>
      </c>
      <c r="CB119" s="49">
        <v>0</v>
      </c>
      <c r="CC119" s="49">
        <v>0</v>
      </c>
      <c r="CD119" s="49">
        <v>0</v>
      </c>
      <c r="CE119" s="49">
        <f>'Формат ИПР'!EJ104</f>
        <v>0</v>
      </c>
      <c r="CF119" s="49">
        <f>'Формат ИПР'!EK104</f>
        <v>0</v>
      </c>
      <c r="CG119" s="54">
        <f t="shared" si="259"/>
        <v>0</v>
      </c>
      <c r="CH119" s="54">
        <f t="shared" si="260"/>
        <v>0</v>
      </c>
      <c r="CI119" s="54">
        <f t="shared" si="261"/>
        <v>0</v>
      </c>
      <c r="CJ119" s="54">
        <f t="shared" si="262"/>
        <v>0</v>
      </c>
      <c r="CK119" s="54">
        <f t="shared" si="263"/>
        <v>0</v>
      </c>
      <c r="CL119" s="54">
        <f t="shared" si="264"/>
        <v>0</v>
      </c>
      <c r="CM119" s="54">
        <f t="shared" si="265"/>
        <v>0</v>
      </c>
      <c r="CN119" s="54">
        <f t="shared" si="266"/>
        <v>0</v>
      </c>
      <c r="CO119" s="217" t="str">
        <f>'13'!CK118</f>
        <v>нд</v>
      </c>
      <c r="CP119" s="190"/>
      <c r="CQ119" s="75"/>
      <c r="CR119" s="75"/>
      <c r="CS119" s="75"/>
      <c r="CT119" s="75"/>
    </row>
    <row r="120" spans="1:98">
      <c r="A120" s="645" t="s">
        <v>4</v>
      </c>
      <c r="B120" s="645"/>
      <c r="C120" s="410"/>
      <c r="D120" s="410"/>
      <c r="E120" s="191"/>
      <c r="F120" s="191"/>
      <c r="G120" s="191"/>
      <c r="H120" s="191"/>
      <c r="I120" s="191"/>
      <c r="J120" s="191"/>
      <c r="K120" s="191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52"/>
      <c r="AA120" s="52"/>
      <c r="AB120" s="192"/>
      <c r="AC120" s="185"/>
      <c r="AD120" s="185"/>
      <c r="AE120" s="185"/>
      <c r="AF120" s="185"/>
      <c r="AG120" s="185"/>
      <c r="AH120" s="185"/>
      <c r="AI120" s="185"/>
      <c r="AJ120" s="185"/>
      <c r="AK120" s="185"/>
      <c r="AL120" s="185"/>
      <c r="AM120" s="185"/>
      <c r="AN120" s="185"/>
      <c r="AO120" s="185"/>
      <c r="AP120" s="185"/>
      <c r="AQ120" s="185"/>
      <c r="AR120" s="185"/>
      <c r="AS120" s="185"/>
      <c r="AT120" s="185"/>
      <c r="AU120" s="185"/>
      <c r="AV120" s="185"/>
      <c r="AW120" s="185"/>
      <c r="AX120" s="185"/>
      <c r="AY120" s="185"/>
      <c r="AZ120" s="185"/>
      <c r="BA120" s="185"/>
      <c r="BB120" s="185"/>
      <c r="BC120" s="185"/>
      <c r="BD120" s="185"/>
      <c r="BE120" s="185"/>
      <c r="BF120" s="185"/>
      <c r="BG120" s="185"/>
      <c r="BH120" s="185"/>
      <c r="BI120" s="185"/>
      <c r="BJ120" s="185"/>
      <c r="BK120" s="185"/>
      <c r="BL120" s="185"/>
      <c r="BM120" s="185"/>
      <c r="BN120" s="185"/>
      <c r="BO120" s="185"/>
      <c r="BP120" s="185"/>
      <c r="BQ120" s="185"/>
      <c r="BR120" s="185"/>
      <c r="BS120" s="185"/>
      <c r="BT120" s="185"/>
      <c r="BU120" s="185"/>
      <c r="BV120" s="185"/>
      <c r="BW120" s="185"/>
      <c r="BX120" s="185"/>
      <c r="BY120" s="185"/>
      <c r="BZ120" s="185"/>
      <c r="CA120" s="185"/>
      <c r="CB120" s="185"/>
      <c r="CC120" s="185"/>
      <c r="CD120" s="185"/>
      <c r="CE120" s="185"/>
      <c r="CF120" s="185"/>
      <c r="CG120" s="49"/>
      <c r="CH120" s="49"/>
      <c r="CI120" s="49"/>
      <c r="CJ120" s="49"/>
      <c r="CK120" s="49"/>
      <c r="CL120" s="49"/>
      <c r="CM120" s="49"/>
      <c r="CN120" s="49"/>
      <c r="CO120" s="193"/>
      <c r="CP120" s="27"/>
    </row>
    <row r="121" spans="1:98">
      <c r="A121" s="9"/>
      <c r="B121" s="19" t="s">
        <v>6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160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49"/>
      <c r="CH121" s="49"/>
      <c r="CI121" s="49"/>
      <c r="CJ121" s="49"/>
      <c r="CK121" s="49"/>
      <c r="CL121" s="49"/>
      <c r="CM121" s="49"/>
      <c r="CN121" s="49"/>
      <c r="CO121" s="193"/>
      <c r="CP121" s="27"/>
    </row>
    <row r="122" spans="1:98">
      <c r="A122" s="9">
        <v>1</v>
      </c>
      <c r="B122" s="161" t="s">
        <v>1</v>
      </c>
      <c r="C122" s="19"/>
      <c r="D122" s="19"/>
      <c r="E122" s="161"/>
      <c r="F122" s="161"/>
      <c r="G122" s="161"/>
      <c r="H122" s="161"/>
      <c r="I122" s="161"/>
      <c r="J122" s="161"/>
      <c r="K122" s="161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160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49"/>
      <c r="CH122" s="49"/>
      <c r="CI122" s="49"/>
      <c r="CJ122" s="49"/>
      <c r="CK122" s="49"/>
      <c r="CL122" s="49"/>
      <c r="CM122" s="49"/>
      <c r="CN122" s="49"/>
      <c r="CO122" s="193"/>
      <c r="CP122" s="27"/>
    </row>
    <row r="123" spans="1:98">
      <c r="A123" s="9">
        <v>2</v>
      </c>
      <c r="B123" s="161" t="s">
        <v>3</v>
      </c>
      <c r="C123" s="19"/>
      <c r="D123" s="19"/>
      <c r="E123" s="161"/>
      <c r="F123" s="161"/>
      <c r="G123" s="161"/>
      <c r="H123" s="161"/>
      <c r="I123" s="161"/>
      <c r="J123" s="161"/>
      <c r="K123" s="161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160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49"/>
      <c r="CH123" s="49"/>
      <c r="CI123" s="49"/>
      <c r="CJ123" s="49"/>
      <c r="CK123" s="49"/>
      <c r="CL123" s="49"/>
      <c r="CM123" s="49"/>
      <c r="CN123" s="49"/>
      <c r="CO123" s="193"/>
      <c r="CP123" s="27"/>
    </row>
    <row r="124" spans="1:98">
      <c r="A124" s="9" t="s">
        <v>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162"/>
      <c r="X124" s="162"/>
      <c r="Y124" s="162"/>
      <c r="Z124" s="26"/>
      <c r="AA124" s="26"/>
      <c r="AB124" s="160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49"/>
      <c r="CH124" s="49"/>
      <c r="CI124" s="49"/>
      <c r="CJ124" s="49"/>
      <c r="CK124" s="49"/>
      <c r="CL124" s="49"/>
      <c r="CM124" s="49"/>
      <c r="CN124" s="49"/>
      <c r="CO124" s="184"/>
      <c r="CP124" s="27"/>
    </row>
    <row r="125" spans="1:98">
      <c r="A125" s="163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64"/>
      <c r="X125" s="164"/>
      <c r="Y125" s="164"/>
      <c r="Z125" s="140"/>
      <c r="AA125" s="140"/>
      <c r="AB125" s="140"/>
    </row>
    <row r="126" spans="1:98">
      <c r="A126" s="163"/>
      <c r="B126" s="165" t="s">
        <v>8</v>
      </c>
      <c r="C126" s="140"/>
      <c r="D126" s="140"/>
      <c r="E126" s="165"/>
      <c r="F126" s="165"/>
      <c r="G126" s="165"/>
      <c r="H126" s="165"/>
      <c r="I126" s="165"/>
      <c r="J126" s="165"/>
      <c r="K126" s="165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64"/>
      <c r="X126" s="164"/>
      <c r="Y126" s="164"/>
      <c r="Z126" s="140"/>
      <c r="AA126" s="140"/>
      <c r="AB126" s="140"/>
    </row>
    <row r="127" spans="1:98">
      <c r="A127" s="163"/>
      <c r="B127" s="644" t="s">
        <v>9</v>
      </c>
      <c r="C127" s="644"/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140"/>
      <c r="O127" s="140"/>
      <c r="P127" s="140"/>
      <c r="Q127" s="140"/>
      <c r="R127" s="140"/>
      <c r="S127" s="140"/>
      <c r="T127" s="140"/>
      <c r="U127" s="140"/>
      <c r="V127" s="140"/>
      <c r="W127" s="164"/>
      <c r="X127" s="164"/>
      <c r="Y127" s="164"/>
      <c r="Z127" s="140"/>
      <c r="AA127" s="140"/>
      <c r="AB127" s="140"/>
    </row>
    <row r="128" spans="1:98">
      <c r="A128" s="163"/>
      <c r="B128" s="3" t="s">
        <v>10</v>
      </c>
      <c r="R128" s="140"/>
      <c r="S128" s="140"/>
      <c r="T128" s="140"/>
      <c r="U128" s="140"/>
      <c r="V128" s="140"/>
      <c r="W128" s="164"/>
      <c r="X128" s="164"/>
      <c r="Y128" s="164"/>
      <c r="Z128" s="140"/>
      <c r="AA128" s="140"/>
      <c r="AB128" s="140"/>
    </row>
    <row r="129" spans="1:28">
      <c r="A129" s="163"/>
      <c r="R129" s="140"/>
      <c r="S129" s="140"/>
      <c r="T129" s="140"/>
      <c r="U129" s="140"/>
      <c r="V129" s="140"/>
      <c r="W129" s="164"/>
      <c r="X129" s="164"/>
      <c r="Y129" s="164"/>
      <c r="Z129" s="140"/>
      <c r="AA129" s="140"/>
      <c r="AB129" s="140"/>
    </row>
    <row r="130" spans="1:28">
      <c r="A130" s="163"/>
      <c r="B130" s="643" t="s">
        <v>11</v>
      </c>
      <c r="C130" s="643"/>
      <c r="D130" s="643"/>
      <c r="E130" s="643"/>
      <c r="F130" s="643"/>
      <c r="G130" s="643"/>
      <c r="H130" s="643"/>
      <c r="I130" s="643"/>
      <c r="J130" s="643"/>
      <c r="K130" s="643"/>
      <c r="L130" s="643"/>
      <c r="M130" s="643"/>
      <c r="N130" s="643"/>
      <c r="O130" s="643"/>
      <c r="P130" s="176"/>
      <c r="Q130" s="176"/>
      <c r="R130" s="140"/>
      <c r="S130" s="140"/>
      <c r="T130" s="140"/>
      <c r="U130" s="140"/>
      <c r="V130" s="140"/>
      <c r="W130" s="164"/>
      <c r="X130" s="164"/>
      <c r="Y130" s="164"/>
      <c r="Z130" s="140"/>
      <c r="AA130" s="140"/>
      <c r="AB130" s="140"/>
    </row>
    <row r="131" spans="1:28">
      <c r="A131" s="163"/>
      <c r="B131" s="70"/>
      <c r="C131" s="194"/>
      <c r="D131" s="194"/>
      <c r="E131" s="70"/>
      <c r="F131" s="70"/>
      <c r="G131" s="70"/>
      <c r="H131" s="70"/>
      <c r="I131" s="70"/>
      <c r="J131" s="70"/>
      <c r="K131" s="7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64"/>
      <c r="X131" s="164"/>
      <c r="Y131" s="164"/>
      <c r="Z131" s="140"/>
      <c r="AA131" s="140"/>
      <c r="AB131" s="140"/>
    </row>
    <row r="132" spans="1:28">
      <c r="A132" s="163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64"/>
      <c r="X132" s="164"/>
      <c r="Y132" s="164"/>
      <c r="Z132" s="140"/>
      <c r="AA132" s="140"/>
      <c r="AB132" s="140"/>
    </row>
    <row r="133" spans="1:28">
      <c r="A133" s="166"/>
    </row>
    <row r="134" spans="1:28">
      <c r="A134" s="168"/>
      <c r="L134" s="169"/>
      <c r="N134" s="170"/>
      <c r="O134" s="170"/>
      <c r="P134" s="170"/>
      <c r="Q134" s="170"/>
      <c r="R134" s="170"/>
      <c r="S134" s="170"/>
    </row>
    <row r="135" spans="1:28" ht="21" customHeight="1">
      <c r="B135" s="1"/>
      <c r="C135" s="106"/>
      <c r="D135" s="106"/>
      <c r="E135" s="1"/>
      <c r="F135" s="1"/>
      <c r="G135" s="1"/>
      <c r="H135" s="1"/>
      <c r="I135" s="1"/>
      <c r="J135" s="1"/>
      <c r="K135" s="1"/>
      <c r="N135" s="172"/>
      <c r="R135" s="172"/>
      <c r="S135" s="172"/>
      <c r="T135" s="172"/>
      <c r="U135" s="170"/>
      <c r="V135" s="170"/>
      <c r="Z135" s="170"/>
      <c r="AA135" s="170"/>
      <c r="AB135" s="170"/>
    </row>
  </sheetData>
  <autoFilter ref="A25:CT124"/>
  <customSheetViews>
    <customSheetView guid="{A26238BE-7791-46AE-8DC7-FDB913DC2957}" scale="70" showPageBreaks="1" printArea="1" showRuler="0" topLeftCell="A52">
      <selection activeCell="J27" sqref="J2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</customSheetView>
    <customSheetView guid="{8F1D26EC-2A17-448C-B03E-3E3FACB015C6}" scale="80" showPageBreaks="1" printArea="1" showAutoFilter="1" showRuler="0" topLeftCell="A31">
      <selection activeCell="A12" sqref="A12:AR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CT105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R31" sqref="R3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CE286"/>
    </customSheetView>
    <customSheetView guid="{A15C0F21-5131-41E0-AFE4-42812F6B0841}" scale="55" showPageBreaks="1" printArea="1" showAutoFilter="1" showRuler="0" topLeftCell="A16">
      <pane xSplit="3" ySplit="10" topLeftCell="D56" activePane="bottomRight" state="frozen"/>
      <selection pane="bottomRight" activeCell="B59" sqref="B5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CE270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485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642"/>
    </customSheetView>
    <customSheetView guid="{802102DC-FBE0-4A84-A4E5-B623C4572B73}" scale="55" showPageBreaks="1" printArea="1" showAutoFilter="1" hiddenColumns="1" view="pageBreakPreview" showRuler="0" topLeftCell="A16">
      <pane ySplit="1" topLeftCell="A17" activePane="bottomLeft" state="frozen"/>
      <selection pane="bottomLeft" activeCell="AM18" sqref="AM18:AO1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BW134"/>
    </customSheetView>
    <customSheetView guid="{638697C3-FF78-4B65-B9E8-EA2C7C52D3B4}" scale="61" showAutoFilter="1" showRuler="0" topLeftCell="A19">
      <pane xSplit="4" ySplit="7" topLeftCell="AG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CE210"/>
    </customSheetView>
    <customSheetView guid="{7DEB5728-2FB9-407E-AD51-935C096482A6}" scale="70" showAutoFilter="1" showRuler="0" topLeftCell="A17">
      <pane xSplit="3" ySplit="9" topLeftCell="AY101" activePane="bottomRight" state="frozen"/>
      <selection pane="bottomRight" activeCell="AY117" sqref="AY11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CT116"/>
    </customSheetView>
    <customSheetView guid="{2DB1AFA1-9EED-47A4-81DD-AA83ACAA5BC0}" scale="70" showAutoFilter="1" showRuler="0" topLeftCell="A17">
      <pane xSplit="3" ySplit="10" topLeftCell="D27" activePane="bottomRight" state="frozen"/>
      <selection pane="bottomRight" activeCell="G24" sqref="G2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5:CT117"/>
    </customSheetView>
    <customSheetView guid="{86ABB103-B007-4CE7-BE9F-F4EED57FA42A}" scale="55" showPageBreaks="1" printArea="1" showAutoFilter="1" showRuler="0">
      <selection activeCell="B27" sqref="B2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5:CT117"/>
    </customSheetView>
    <customSheetView guid="{48A60FB0-9A73-41A3-99DB-17520660C91A}" scale="40" showPageBreaks="1" printArea="1" showAutoFilter="1" showRuler="0">
      <selection activeCell="CA51" sqref="CA5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5:CT124"/>
    </customSheetView>
  </customSheetViews>
  <mergeCells count="30">
    <mergeCell ref="A12:AR12"/>
    <mergeCell ref="A4:AR4"/>
    <mergeCell ref="A7:AR7"/>
    <mergeCell ref="A10:AR10"/>
    <mergeCell ref="A5:AR5"/>
    <mergeCell ref="A8:AR8"/>
    <mergeCell ref="A13:AR13"/>
    <mergeCell ref="A19:AR19"/>
    <mergeCell ref="A20:A24"/>
    <mergeCell ref="B20:B24"/>
    <mergeCell ref="C20:C24"/>
    <mergeCell ref="CO20:CO24"/>
    <mergeCell ref="E22:AR22"/>
    <mergeCell ref="AS22:CF22"/>
    <mergeCell ref="E23:L23"/>
    <mergeCell ref="M23:T23"/>
    <mergeCell ref="U23:AB23"/>
    <mergeCell ref="AC23:AJ23"/>
    <mergeCell ref="AK23:AR23"/>
    <mergeCell ref="AS23:AZ23"/>
    <mergeCell ref="CG20:CN23"/>
    <mergeCell ref="B130:O130"/>
    <mergeCell ref="BA23:BH23"/>
    <mergeCell ref="BI23:BP23"/>
    <mergeCell ref="BQ23:BX23"/>
    <mergeCell ref="BY23:CF23"/>
    <mergeCell ref="A120:B120"/>
    <mergeCell ref="B127:M127"/>
    <mergeCell ref="D20:D24"/>
    <mergeCell ref="E20:CF21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W125"/>
  <sheetViews>
    <sheetView topLeftCell="A13" zoomScale="40" zoomScaleNormal="55" zoomScaleSheetLayoutView="55" workbookViewId="0">
      <selection activeCell="G29" sqref="G29"/>
    </sheetView>
  </sheetViews>
  <sheetFormatPr defaultRowHeight="15.75"/>
  <cols>
    <col min="1" max="1" width="8" style="3" customWidth="1"/>
    <col min="2" max="2" width="59" style="3" customWidth="1"/>
    <col min="3" max="3" width="25.5" style="153" customWidth="1"/>
    <col min="4" max="4" width="11.5" style="3" customWidth="1"/>
    <col min="5" max="5" width="12.125" style="3" bestFit="1" customWidth="1"/>
    <col min="6" max="35" width="7.375" style="3" customWidth="1"/>
    <col min="36" max="40" width="8.625" style="3" customWidth="1"/>
    <col min="41" max="64" width="7.375" style="3" customWidth="1"/>
    <col min="65" max="65" width="9.875" style="3" customWidth="1"/>
    <col min="66" max="66" width="7.375" style="3" customWidth="1"/>
    <col min="67" max="67" width="10.125" style="3" customWidth="1"/>
    <col min="68" max="70" width="7.375" style="3" customWidth="1"/>
    <col min="71" max="71" width="36.25" style="3" customWidth="1"/>
    <col min="72" max="73" width="9" style="3"/>
    <col min="74" max="74" width="8.125" style="3" customWidth="1"/>
    <col min="75" max="75" width="12.125" style="3" customWidth="1"/>
    <col min="76" max="16384" width="9" style="3"/>
  </cols>
  <sheetData>
    <row r="1" spans="1:71" s="79" customFormat="1" ht="18.75">
      <c r="AD1" s="142"/>
      <c r="BS1" s="141" t="s">
        <v>51</v>
      </c>
    </row>
    <row r="2" spans="1:71" s="79" customFormat="1" ht="18.75">
      <c r="AD2" s="142"/>
      <c r="BS2" s="143" t="s">
        <v>7</v>
      </c>
    </row>
    <row r="3" spans="1:71" s="79" customFormat="1" ht="18.75">
      <c r="AD3" s="142"/>
      <c r="BS3" s="143" t="s">
        <v>204</v>
      </c>
    </row>
    <row r="4" spans="1:71" s="188" customFormat="1" ht="18.75" customHeight="1">
      <c r="A4" s="672" t="s">
        <v>349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  <c r="AM4" s="672"/>
      <c r="AN4" s="672"/>
      <c r="AO4" s="672"/>
      <c r="AP4" s="672"/>
      <c r="AQ4" s="672"/>
      <c r="AR4" s="672"/>
      <c r="AS4" s="672"/>
      <c r="AT4" s="672"/>
      <c r="AU4" s="672"/>
      <c r="AV4" s="672"/>
      <c r="AW4" s="672"/>
      <c r="AX4" s="672"/>
      <c r="AY4" s="672"/>
      <c r="AZ4" s="672"/>
      <c r="BA4" s="672"/>
      <c r="BB4" s="672"/>
      <c r="BC4" s="672"/>
      <c r="BD4" s="672"/>
      <c r="BE4" s="672"/>
      <c r="BF4" s="672"/>
      <c r="BG4" s="672"/>
      <c r="BH4" s="672"/>
      <c r="BI4" s="672"/>
      <c r="BJ4" s="672"/>
      <c r="BK4" s="672"/>
      <c r="BL4" s="672"/>
      <c r="BM4" s="672"/>
      <c r="BN4" s="672"/>
      <c r="BO4" s="672"/>
      <c r="BP4" s="672"/>
      <c r="BQ4" s="672"/>
      <c r="BR4" s="672"/>
      <c r="BS4" s="672"/>
    </row>
    <row r="5" spans="1:71" s="145" customFormat="1" ht="18.75" customHeight="1">
      <c r="A5" s="640" t="str">
        <f>'15'!A5:AR5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  <c r="AS5" s="640"/>
      <c r="AT5" s="640"/>
      <c r="AU5" s="640"/>
      <c r="AV5" s="640"/>
      <c r="AW5" s="640"/>
      <c r="AX5" s="640"/>
      <c r="AY5" s="640"/>
      <c r="AZ5" s="640"/>
      <c r="BA5" s="640"/>
      <c r="BB5" s="640"/>
      <c r="BC5" s="640"/>
      <c r="BD5" s="640"/>
      <c r="BE5" s="640"/>
      <c r="BF5" s="640"/>
      <c r="BG5" s="640"/>
      <c r="BH5" s="640"/>
      <c r="BI5" s="640"/>
      <c r="BJ5" s="640"/>
      <c r="BK5" s="640"/>
      <c r="BL5" s="640"/>
      <c r="BM5" s="640"/>
      <c r="BN5" s="640"/>
      <c r="BO5" s="640"/>
      <c r="BP5" s="640"/>
      <c r="BQ5" s="640"/>
      <c r="BR5" s="640"/>
      <c r="BS5" s="640"/>
    </row>
    <row r="6" spans="1:71" s="145" customFormat="1" ht="18.7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71" s="145" customFormat="1" ht="18.75" customHeight="1">
      <c r="A7" s="640" t="str">
        <f>'15'!A7:AR7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  <c r="AJ7" s="640"/>
      <c r="AK7" s="640"/>
      <c r="AL7" s="640"/>
      <c r="AM7" s="640"/>
      <c r="AN7" s="640"/>
      <c r="AO7" s="640"/>
      <c r="AP7" s="640"/>
      <c r="AQ7" s="640"/>
      <c r="AR7" s="640"/>
      <c r="AS7" s="640"/>
      <c r="AT7" s="640"/>
      <c r="AU7" s="640"/>
      <c r="AV7" s="640"/>
      <c r="AW7" s="640"/>
      <c r="AX7" s="640"/>
      <c r="AY7" s="640"/>
      <c r="AZ7" s="640"/>
      <c r="BA7" s="640"/>
      <c r="BB7" s="640"/>
      <c r="BC7" s="640"/>
      <c r="BD7" s="640"/>
      <c r="BE7" s="640"/>
      <c r="BF7" s="640"/>
      <c r="BG7" s="640"/>
      <c r="BH7" s="640"/>
      <c r="BI7" s="640"/>
      <c r="BJ7" s="640"/>
      <c r="BK7" s="640"/>
      <c r="BL7" s="640"/>
      <c r="BM7" s="640"/>
      <c r="BN7" s="640"/>
      <c r="BO7" s="640"/>
      <c r="BP7" s="640"/>
      <c r="BQ7" s="640"/>
      <c r="BR7" s="640"/>
      <c r="BS7" s="640"/>
    </row>
    <row r="8" spans="1:71" s="79" customFormat="1" ht="15.75" customHeight="1">
      <c r="A8" s="685" t="s">
        <v>350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  <c r="AD8" s="685"/>
      <c r="AE8" s="685"/>
      <c r="AF8" s="685"/>
      <c r="AG8" s="685"/>
      <c r="AH8" s="685"/>
      <c r="AI8" s="685"/>
      <c r="AJ8" s="685"/>
      <c r="AK8" s="685"/>
      <c r="AL8" s="685"/>
      <c r="AM8" s="685"/>
      <c r="AN8" s="685"/>
      <c r="AO8" s="685"/>
      <c r="AP8" s="685"/>
      <c r="AQ8" s="685"/>
      <c r="AR8" s="685"/>
      <c r="AS8" s="685"/>
      <c r="AT8" s="685"/>
      <c r="AU8" s="685"/>
      <c r="AV8" s="685"/>
      <c r="AW8" s="685"/>
      <c r="AX8" s="685"/>
      <c r="AY8" s="685"/>
      <c r="AZ8" s="685"/>
      <c r="BA8" s="685"/>
      <c r="BB8" s="685"/>
      <c r="BC8" s="685"/>
      <c r="BD8" s="685"/>
      <c r="BE8" s="685"/>
      <c r="BF8" s="685"/>
      <c r="BG8" s="685"/>
      <c r="BH8" s="685"/>
      <c r="BI8" s="685"/>
      <c r="BJ8" s="685"/>
      <c r="BK8" s="685"/>
      <c r="BL8" s="685"/>
      <c r="BM8" s="685"/>
      <c r="BN8" s="685"/>
      <c r="BO8" s="685"/>
      <c r="BP8" s="685"/>
      <c r="BQ8" s="685"/>
      <c r="BR8" s="685"/>
      <c r="BS8" s="685"/>
    </row>
    <row r="9" spans="1:71" s="79" customForma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</row>
    <row r="10" spans="1:71" s="79" customFormat="1" ht="18.75">
      <c r="A10" s="641" t="str">
        <f>'15'!A10:AR10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/>
      <c r="AW10" s="641"/>
      <c r="AX10" s="641"/>
      <c r="AY10" s="641"/>
      <c r="AZ10" s="641"/>
      <c r="BA10" s="641"/>
      <c r="BB10" s="641"/>
      <c r="BC10" s="641"/>
      <c r="BD10" s="641"/>
      <c r="BE10" s="641"/>
      <c r="BF10" s="641"/>
      <c r="BG10" s="641"/>
      <c r="BH10" s="641"/>
      <c r="BI10" s="641"/>
      <c r="BJ10" s="641"/>
      <c r="BK10" s="641"/>
      <c r="BL10" s="641"/>
      <c r="BM10" s="641"/>
      <c r="BN10" s="641"/>
      <c r="BO10" s="641"/>
      <c r="BP10" s="641"/>
      <c r="BQ10" s="641"/>
      <c r="BR10" s="641"/>
      <c r="BS10" s="641"/>
    </row>
    <row r="11" spans="1:71" s="79" customFormat="1" ht="18.75">
      <c r="AE11" s="143"/>
    </row>
    <row r="12" spans="1:71" s="79" customFormat="1" ht="18.75">
      <c r="A12" s="642" t="str">
        <f>'15'!A12:AR12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/>
      <c r="AK12" s="642"/>
      <c r="AL12" s="642"/>
      <c r="AM12" s="642"/>
      <c r="AN12" s="642"/>
      <c r="AO12" s="642"/>
      <c r="AP12" s="642"/>
      <c r="AQ12" s="642"/>
      <c r="AR12" s="642"/>
      <c r="AS12" s="642"/>
      <c r="AT12" s="642"/>
      <c r="AU12" s="642"/>
      <c r="AV12" s="642"/>
      <c r="AW12" s="642"/>
      <c r="AX12" s="642"/>
      <c r="AY12" s="642"/>
      <c r="AZ12" s="642"/>
      <c r="BA12" s="642"/>
      <c r="BB12" s="642"/>
      <c r="BC12" s="642"/>
      <c r="BD12" s="642"/>
      <c r="BE12" s="642"/>
      <c r="BF12" s="642"/>
      <c r="BG12" s="642"/>
      <c r="BH12" s="642"/>
      <c r="BI12" s="642"/>
      <c r="BJ12" s="642"/>
      <c r="BK12" s="642"/>
      <c r="BL12" s="642"/>
      <c r="BM12" s="642"/>
      <c r="BN12" s="642"/>
      <c r="BO12" s="642"/>
      <c r="BP12" s="642"/>
      <c r="BQ12" s="642"/>
      <c r="BR12" s="642"/>
      <c r="BS12" s="642"/>
    </row>
    <row r="13" spans="1:71" s="79" customFormat="1">
      <c r="A13" s="636" t="s">
        <v>351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6"/>
      <c r="AU13" s="636"/>
      <c r="AV13" s="636"/>
      <c r="AW13" s="636"/>
      <c r="AX13" s="636"/>
      <c r="AY13" s="636"/>
      <c r="AZ13" s="636"/>
      <c r="BA13" s="636"/>
      <c r="BB13" s="636"/>
      <c r="BC13" s="636"/>
      <c r="BD13" s="636"/>
      <c r="BE13" s="636"/>
      <c r="BF13" s="636"/>
      <c r="BG13" s="636"/>
      <c r="BH13" s="636"/>
      <c r="BI13" s="636"/>
      <c r="BJ13" s="636"/>
      <c r="BK13" s="636"/>
      <c r="BL13" s="636"/>
      <c r="BM13" s="636"/>
      <c r="BN13" s="636"/>
      <c r="BO13" s="636"/>
      <c r="BP13" s="636"/>
      <c r="BQ13" s="636"/>
      <c r="BR13" s="636"/>
      <c r="BS13" s="636"/>
    </row>
    <row r="14" spans="1:71" ht="18.75">
      <c r="A14" s="692"/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2"/>
      <c r="R14" s="692"/>
      <c r="S14" s="692"/>
      <c r="T14" s="692"/>
      <c r="U14" s="692"/>
      <c r="V14" s="692"/>
      <c r="W14" s="692"/>
      <c r="X14" s="692"/>
      <c r="Y14" s="692"/>
      <c r="Z14" s="692"/>
      <c r="AA14" s="692"/>
      <c r="AB14" s="692"/>
      <c r="AC14" s="692"/>
      <c r="AD14" s="692"/>
      <c r="AE14" s="692"/>
      <c r="AF14" s="692"/>
      <c r="AG14" s="692"/>
      <c r="AH14" s="692"/>
      <c r="AI14" s="692"/>
      <c r="AJ14" s="692"/>
      <c r="AK14" s="692"/>
      <c r="AL14" s="692"/>
      <c r="AM14" s="692"/>
      <c r="AN14" s="692"/>
      <c r="AO14" s="692"/>
      <c r="AP14" s="692"/>
      <c r="AQ14" s="692"/>
      <c r="AR14" s="692"/>
      <c r="AS14" s="692"/>
      <c r="AT14" s="692"/>
      <c r="AU14" s="692"/>
      <c r="AV14" s="692"/>
      <c r="AW14" s="692"/>
      <c r="AX14" s="692"/>
      <c r="AY14" s="692"/>
      <c r="AZ14" s="692"/>
      <c r="BA14" s="692"/>
      <c r="BB14" s="692"/>
      <c r="BC14" s="692"/>
      <c r="BD14" s="692"/>
      <c r="BE14" s="692"/>
      <c r="BF14" s="692"/>
      <c r="BG14" s="692"/>
      <c r="BH14" s="692"/>
      <c r="BI14" s="692"/>
      <c r="BJ14" s="692"/>
      <c r="BK14" s="692"/>
      <c r="BL14" s="692"/>
      <c r="BM14" s="692"/>
      <c r="BN14" s="692"/>
      <c r="BO14" s="692"/>
      <c r="BP14" s="692"/>
      <c r="BQ14" s="692"/>
      <c r="BR14" s="692"/>
      <c r="BS14" s="692"/>
    </row>
    <row r="15" spans="1:71" s="96" customFormat="1">
      <c r="A15" s="637"/>
      <c r="B15" s="637"/>
      <c r="C15" s="637"/>
      <c r="D15" s="637"/>
      <c r="E15" s="637"/>
      <c r="F15" s="637"/>
      <c r="G15" s="637"/>
      <c r="H15" s="637"/>
      <c r="I15" s="637"/>
      <c r="J15" s="637"/>
      <c r="K15" s="637"/>
      <c r="L15" s="637"/>
      <c r="M15" s="637"/>
      <c r="N15" s="637"/>
      <c r="O15" s="637"/>
      <c r="P15" s="637"/>
      <c r="Q15" s="637"/>
      <c r="R15" s="637"/>
      <c r="S15" s="637"/>
      <c r="T15" s="637"/>
      <c r="U15" s="637"/>
      <c r="V15" s="637"/>
      <c r="W15" s="637"/>
      <c r="X15" s="637"/>
      <c r="Y15" s="637"/>
      <c r="Z15" s="637"/>
      <c r="AA15" s="637"/>
      <c r="AB15" s="637"/>
      <c r="AC15" s="637"/>
      <c r="AD15" s="637"/>
      <c r="AE15" s="637"/>
      <c r="AF15" s="637"/>
      <c r="AG15" s="637"/>
      <c r="AH15" s="637"/>
      <c r="AI15" s="637"/>
      <c r="AJ15" s="637"/>
      <c r="AK15" s="637"/>
      <c r="AL15" s="637"/>
      <c r="AM15" s="637"/>
      <c r="AN15" s="637"/>
      <c r="AO15" s="637"/>
      <c r="AP15" s="637"/>
      <c r="AQ15" s="637"/>
      <c r="AR15" s="637"/>
      <c r="AS15" s="637"/>
      <c r="AT15" s="637"/>
      <c r="AU15" s="637"/>
      <c r="AV15" s="637"/>
      <c r="AW15" s="637"/>
      <c r="AX15" s="637"/>
      <c r="AY15" s="637"/>
      <c r="AZ15" s="637"/>
      <c r="BA15" s="637"/>
      <c r="BB15" s="637"/>
      <c r="BC15" s="637"/>
      <c r="BD15" s="637"/>
      <c r="BE15" s="637"/>
      <c r="BF15" s="637"/>
      <c r="BG15" s="637"/>
      <c r="BH15" s="637"/>
      <c r="BI15" s="637"/>
      <c r="BJ15" s="637"/>
      <c r="BK15" s="637"/>
      <c r="BL15" s="637"/>
      <c r="BM15" s="637"/>
      <c r="BN15" s="637"/>
      <c r="BO15" s="637"/>
      <c r="BP15" s="637"/>
      <c r="BQ15" s="637"/>
      <c r="BR15" s="637"/>
      <c r="BS15" s="637"/>
    </row>
    <row r="16" spans="1:71" s="96" customFormat="1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</row>
    <row r="17" spans="1:71" s="70" customFormat="1">
      <c r="C17" s="194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M17" s="196"/>
      <c r="BN17" s="196"/>
      <c r="BO17" s="196"/>
    </row>
    <row r="18" spans="1:71"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M18" s="197"/>
      <c r="BN18" s="197"/>
      <c r="BO18" s="197"/>
    </row>
    <row r="19" spans="1:71" ht="18.75">
      <c r="A19" s="671"/>
      <c r="B19" s="671"/>
      <c r="C19" s="671"/>
      <c r="D19" s="671"/>
      <c r="E19" s="671"/>
      <c r="F19" s="671"/>
      <c r="G19" s="671"/>
      <c r="H19" s="671"/>
      <c r="I19" s="671"/>
      <c r="J19" s="671"/>
      <c r="K19" s="671"/>
      <c r="L19" s="671"/>
      <c r="M19" s="671"/>
      <c r="N19" s="671"/>
      <c r="O19" s="671"/>
      <c r="P19" s="671"/>
      <c r="Q19" s="671"/>
      <c r="R19" s="671"/>
      <c r="S19" s="671"/>
      <c r="T19" s="671"/>
      <c r="U19" s="671"/>
      <c r="V19" s="671"/>
      <c r="W19" s="671"/>
      <c r="X19" s="671"/>
      <c r="Y19" s="671"/>
      <c r="Z19" s="671"/>
      <c r="AA19" s="671"/>
      <c r="AB19" s="671"/>
      <c r="AC19" s="671"/>
      <c r="AD19" s="671"/>
      <c r="AE19" s="671"/>
      <c r="AF19" s="671"/>
      <c r="AG19" s="671"/>
      <c r="AH19" s="671"/>
      <c r="AI19" s="671"/>
      <c r="AJ19" s="671"/>
      <c r="AK19" s="671"/>
      <c r="AL19" s="671"/>
      <c r="AM19" s="671"/>
      <c r="AN19" s="671"/>
      <c r="AO19" s="671"/>
      <c r="AP19" s="671"/>
      <c r="AQ19" s="671"/>
      <c r="AR19" s="671"/>
      <c r="AS19" s="671"/>
      <c r="AT19" s="671"/>
      <c r="AU19" s="671"/>
      <c r="AV19" s="671"/>
      <c r="AW19" s="671"/>
      <c r="AX19" s="671"/>
      <c r="AY19" s="671"/>
      <c r="AZ19" s="671"/>
      <c r="BA19" s="671"/>
      <c r="BB19" s="671"/>
      <c r="BC19" s="671"/>
      <c r="BD19" s="671"/>
      <c r="BE19" s="671"/>
      <c r="BF19" s="671"/>
      <c r="BG19" s="671"/>
      <c r="BH19" s="671"/>
      <c r="BI19" s="671"/>
      <c r="BJ19" s="671"/>
      <c r="BK19" s="671"/>
      <c r="BL19" s="671"/>
      <c r="BM19" s="671"/>
      <c r="BN19" s="671"/>
      <c r="BO19" s="671"/>
      <c r="BP19" s="671"/>
      <c r="BQ19" s="671"/>
      <c r="BR19" s="671"/>
      <c r="BS19" s="671"/>
    </row>
    <row r="20" spans="1:71" s="198" customFormat="1" ht="15.75" customHeight="1">
      <c r="A20" s="673" t="s">
        <v>354</v>
      </c>
      <c r="B20" s="668" t="s">
        <v>32</v>
      </c>
      <c r="C20" s="668" t="s">
        <v>52</v>
      </c>
      <c r="D20" s="673" t="s">
        <v>721</v>
      </c>
      <c r="E20" s="686" t="s">
        <v>722</v>
      </c>
      <c r="F20" s="687"/>
      <c r="G20" s="687"/>
      <c r="H20" s="687"/>
      <c r="I20" s="687"/>
      <c r="J20" s="687"/>
      <c r="K20" s="687"/>
      <c r="L20" s="687"/>
      <c r="M20" s="687"/>
      <c r="N20" s="687"/>
      <c r="O20" s="687"/>
      <c r="P20" s="687"/>
      <c r="Q20" s="687"/>
      <c r="R20" s="687"/>
      <c r="S20" s="687"/>
      <c r="T20" s="687"/>
      <c r="U20" s="687"/>
      <c r="V20" s="687"/>
      <c r="W20" s="687"/>
      <c r="X20" s="687"/>
      <c r="Y20" s="687"/>
      <c r="Z20" s="687"/>
      <c r="AA20" s="687"/>
      <c r="AB20" s="687"/>
      <c r="AC20" s="687"/>
      <c r="AD20" s="687"/>
      <c r="AE20" s="687"/>
      <c r="AF20" s="687"/>
      <c r="AG20" s="687"/>
      <c r="AH20" s="687"/>
      <c r="AI20" s="687"/>
      <c r="AJ20" s="687"/>
      <c r="AK20" s="687"/>
      <c r="AL20" s="687"/>
      <c r="AM20" s="687"/>
      <c r="AN20" s="687"/>
      <c r="AO20" s="687"/>
      <c r="AP20" s="687"/>
      <c r="AQ20" s="687"/>
      <c r="AR20" s="687"/>
      <c r="AS20" s="687"/>
      <c r="AT20" s="687"/>
      <c r="AU20" s="687"/>
      <c r="AV20" s="687"/>
      <c r="AW20" s="687"/>
      <c r="AX20" s="687"/>
      <c r="AY20" s="687"/>
      <c r="AZ20" s="687"/>
      <c r="BA20" s="687"/>
      <c r="BB20" s="687"/>
      <c r="BC20" s="687"/>
      <c r="BD20" s="687"/>
      <c r="BE20" s="687"/>
      <c r="BF20" s="687"/>
      <c r="BG20" s="687"/>
      <c r="BH20" s="687"/>
      <c r="BI20" s="687"/>
      <c r="BJ20" s="687"/>
      <c r="BK20" s="687"/>
      <c r="BL20" s="688"/>
      <c r="BM20" s="698" t="s">
        <v>343</v>
      </c>
      <c r="BN20" s="699"/>
      <c r="BO20" s="699"/>
      <c r="BP20" s="699"/>
      <c r="BQ20" s="699"/>
      <c r="BR20" s="700"/>
      <c r="BS20" s="668" t="s">
        <v>0</v>
      </c>
    </row>
    <row r="21" spans="1:71" s="198" customFormat="1" ht="15.75" customHeight="1">
      <c r="A21" s="674"/>
      <c r="B21" s="668"/>
      <c r="C21" s="668"/>
      <c r="D21" s="674"/>
      <c r="E21" s="689"/>
      <c r="F21" s="690"/>
      <c r="G21" s="690"/>
      <c r="H21" s="690"/>
      <c r="I21" s="690"/>
      <c r="J21" s="690"/>
      <c r="K21" s="690"/>
      <c r="L21" s="690"/>
      <c r="M21" s="690"/>
      <c r="N21" s="690"/>
      <c r="O21" s="690"/>
      <c r="P21" s="690"/>
      <c r="Q21" s="690"/>
      <c r="R21" s="690"/>
      <c r="S21" s="690"/>
      <c r="T21" s="690"/>
      <c r="U21" s="690"/>
      <c r="V21" s="690"/>
      <c r="W21" s="690"/>
      <c r="X21" s="690"/>
      <c r="Y21" s="690"/>
      <c r="Z21" s="690"/>
      <c r="AA21" s="690"/>
      <c r="AB21" s="690"/>
      <c r="AC21" s="690"/>
      <c r="AD21" s="690"/>
      <c r="AE21" s="690"/>
      <c r="AF21" s="690"/>
      <c r="AG21" s="690"/>
      <c r="AH21" s="690"/>
      <c r="AI21" s="690"/>
      <c r="AJ21" s="690"/>
      <c r="AK21" s="690"/>
      <c r="AL21" s="690"/>
      <c r="AM21" s="690"/>
      <c r="AN21" s="690"/>
      <c r="AO21" s="690"/>
      <c r="AP21" s="690"/>
      <c r="AQ21" s="690"/>
      <c r="AR21" s="690"/>
      <c r="AS21" s="690"/>
      <c r="AT21" s="690"/>
      <c r="AU21" s="690"/>
      <c r="AV21" s="690"/>
      <c r="AW21" s="690"/>
      <c r="AX21" s="690"/>
      <c r="AY21" s="690"/>
      <c r="AZ21" s="690"/>
      <c r="BA21" s="690"/>
      <c r="BB21" s="690"/>
      <c r="BC21" s="690"/>
      <c r="BD21" s="690"/>
      <c r="BE21" s="690"/>
      <c r="BF21" s="690"/>
      <c r="BG21" s="690"/>
      <c r="BH21" s="690"/>
      <c r="BI21" s="690"/>
      <c r="BJ21" s="690"/>
      <c r="BK21" s="690"/>
      <c r="BL21" s="691"/>
      <c r="BM21" s="701"/>
      <c r="BN21" s="702"/>
      <c r="BO21" s="702"/>
      <c r="BP21" s="702"/>
      <c r="BQ21" s="702"/>
      <c r="BR21" s="703"/>
      <c r="BS21" s="668"/>
    </row>
    <row r="22" spans="1:71" ht="15.75" customHeight="1">
      <c r="A22" s="674"/>
      <c r="B22" s="668"/>
      <c r="C22" s="668"/>
      <c r="D22" s="674"/>
      <c r="E22" s="695" t="s">
        <v>17</v>
      </c>
      <c r="F22" s="696"/>
      <c r="G22" s="696"/>
      <c r="H22" s="696"/>
      <c r="I22" s="696"/>
      <c r="J22" s="696"/>
      <c r="K22" s="696"/>
      <c r="L22" s="696"/>
      <c r="M22" s="696"/>
      <c r="N22" s="696"/>
      <c r="O22" s="696"/>
      <c r="P22" s="696"/>
      <c r="Q22" s="696"/>
      <c r="R22" s="696"/>
      <c r="S22" s="696"/>
      <c r="T22" s="696"/>
      <c r="U22" s="696"/>
      <c r="V22" s="696"/>
      <c r="W22" s="696"/>
      <c r="X22" s="696"/>
      <c r="Y22" s="696"/>
      <c r="Z22" s="696"/>
      <c r="AA22" s="696"/>
      <c r="AB22" s="696"/>
      <c r="AC22" s="696"/>
      <c r="AD22" s="696"/>
      <c r="AE22" s="696"/>
      <c r="AF22" s="696"/>
      <c r="AG22" s="696"/>
      <c r="AH22" s="697"/>
      <c r="AI22" s="669" t="s">
        <v>18</v>
      </c>
      <c r="AJ22" s="669"/>
      <c r="AK22" s="669"/>
      <c r="AL22" s="669"/>
      <c r="AM22" s="669"/>
      <c r="AN22" s="669"/>
      <c r="AO22" s="669"/>
      <c r="AP22" s="669"/>
      <c r="AQ22" s="669"/>
      <c r="AR22" s="669"/>
      <c r="AS22" s="669"/>
      <c r="AT22" s="669"/>
      <c r="AU22" s="669"/>
      <c r="AV22" s="669"/>
      <c r="AW22" s="669"/>
      <c r="AX22" s="669"/>
      <c r="AY22" s="669"/>
      <c r="AZ22" s="669"/>
      <c r="BA22" s="669"/>
      <c r="BB22" s="669"/>
      <c r="BC22" s="669"/>
      <c r="BD22" s="669"/>
      <c r="BE22" s="669"/>
      <c r="BF22" s="669"/>
      <c r="BG22" s="669"/>
      <c r="BH22" s="669"/>
      <c r="BI22" s="669"/>
      <c r="BJ22" s="669"/>
      <c r="BK22" s="669"/>
      <c r="BL22" s="669"/>
      <c r="BM22" s="701"/>
      <c r="BN22" s="702"/>
      <c r="BO22" s="702"/>
      <c r="BP22" s="702"/>
      <c r="BQ22" s="702"/>
      <c r="BR22" s="703"/>
      <c r="BS22" s="668"/>
    </row>
    <row r="23" spans="1:71" ht="47.25" customHeight="1">
      <c r="A23" s="674"/>
      <c r="B23" s="668"/>
      <c r="C23" s="668"/>
      <c r="D23" s="674"/>
      <c r="E23" s="667" t="s">
        <v>12</v>
      </c>
      <c r="F23" s="667"/>
      <c r="G23" s="667"/>
      <c r="H23" s="667"/>
      <c r="I23" s="667"/>
      <c r="J23" s="667"/>
      <c r="K23" s="667" t="s">
        <v>216</v>
      </c>
      <c r="L23" s="667"/>
      <c r="M23" s="667"/>
      <c r="N23" s="667"/>
      <c r="O23" s="667"/>
      <c r="P23" s="667"/>
      <c r="Q23" s="667" t="s">
        <v>217</v>
      </c>
      <c r="R23" s="667"/>
      <c r="S23" s="667"/>
      <c r="T23" s="667"/>
      <c r="U23" s="667"/>
      <c r="V23" s="667"/>
      <c r="W23" s="693" t="s">
        <v>224</v>
      </c>
      <c r="X23" s="694"/>
      <c r="Y23" s="694"/>
      <c r="Z23" s="694"/>
      <c r="AA23" s="694"/>
      <c r="AB23" s="694"/>
      <c r="AC23" s="669" t="s">
        <v>219</v>
      </c>
      <c r="AD23" s="669"/>
      <c r="AE23" s="669"/>
      <c r="AF23" s="669"/>
      <c r="AG23" s="669"/>
      <c r="AH23" s="669"/>
      <c r="AI23" s="667" t="s">
        <v>12</v>
      </c>
      <c r="AJ23" s="667"/>
      <c r="AK23" s="667"/>
      <c r="AL23" s="667"/>
      <c r="AM23" s="667"/>
      <c r="AN23" s="667"/>
      <c r="AO23" s="667" t="s">
        <v>216</v>
      </c>
      <c r="AP23" s="667"/>
      <c r="AQ23" s="667"/>
      <c r="AR23" s="667"/>
      <c r="AS23" s="667"/>
      <c r="AT23" s="667"/>
      <c r="AU23" s="667" t="s">
        <v>217</v>
      </c>
      <c r="AV23" s="667"/>
      <c r="AW23" s="667"/>
      <c r="AX23" s="667"/>
      <c r="AY23" s="667"/>
      <c r="AZ23" s="667"/>
      <c r="BA23" s="667" t="s">
        <v>224</v>
      </c>
      <c r="BB23" s="667"/>
      <c r="BC23" s="667"/>
      <c r="BD23" s="667"/>
      <c r="BE23" s="667"/>
      <c r="BF23" s="667"/>
      <c r="BG23" s="669" t="s">
        <v>219</v>
      </c>
      <c r="BH23" s="669"/>
      <c r="BI23" s="669"/>
      <c r="BJ23" s="669"/>
      <c r="BK23" s="669"/>
      <c r="BL23" s="669"/>
      <c r="BM23" s="704"/>
      <c r="BN23" s="705"/>
      <c r="BO23" s="705"/>
      <c r="BP23" s="705"/>
      <c r="BQ23" s="705"/>
      <c r="BR23" s="706"/>
      <c r="BS23" s="668"/>
    </row>
    <row r="24" spans="1:71" ht="64.5" customHeight="1">
      <c r="A24" s="675"/>
      <c r="B24" s="668"/>
      <c r="C24" s="668"/>
      <c r="D24" s="675"/>
      <c r="E24" s="511" t="s">
        <v>36</v>
      </c>
      <c r="F24" s="511" t="s">
        <v>37</v>
      </c>
      <c r="G24" s="511" t="s">
        <v>38</v>
      </c>
      <c r="H24" s="511" t="s">
        <v>39</v>
      </c>
      <c r="I24" s="511" t="s">
        <v>200</v>
      </c>
      <c r="J24" s="511" t="s">
        <v>199</v>
      </c>
      <c r="K24" s="511" t="s">
        <v>36</v>
      </c>
      <c r="L24" s="511" t="s">
        <v>37</v>
      </c>
      <c r="M24" s="511" t="s">
        <v>38</v>
      </c>
      <c r="N24" s="511" t="s">
        <v>39</v>
      </c>
      <c r="O24" s="511" t="s">
        <v>200</v>
      </c>
      <c r="P24" s="511" t="s">
        <v>199</v>
      </c>
      <c r="Q24" s="511" t="s">
        <v>36</v>
      </c>
      <c r="R24" s="511" t="s">
        <v>37</v>
      </c>
      <c r="S24" s="511" t="s">
        <v>38</v>
      </c>
      <c r="T24" s="511" t="s">
        <v>39</v>
      </c>
      <c r="U24" s="511" t="s">
        <v>200</v>
      </c>
      <c r="V24" s="511" t="s">
        <v>199</v>
      </c>
      <c r="W24" s="511" t="s">
        <v>36</v>
      </c>
      <c r="X24" s="511" t="s">
        <v>37</v>
      </c>
      <c r="Y24" s="511" t="s">
        <v>38</v>
      </c>
      <c r="Z24" s="511" t="s">
        <v>39</v>
      </c>
      <c r="AA24" s="511" t="s">
        <v>200</v>
      </c>
      <c r="AB24" s="511" t="s">
        <v>199</v>
      </c>
      <c r="AC24" s="511" t="s">
        <v>36</v>
      </c>
      <c r="AD24" s="511" t="s">
        <v>37</v>
      </c>
      <c r="AE24" s="511" t="s">
        <v>38</v>
      </c>
      <c r="AF24" s="511" t="s">
        <v>39</v>
      </c>
      <c r="AG24" s="511" t="s">
        <v>200</v>
      </c>
      <c r="AH24" s="511" t="s">
        <v>199</v>
      </c>
      <c r="AI24" s="511" t="s">
        <v>36</v>
      </c>
      <c r="AJ24" s="511" t="s">
        <v>37</v>
      </c>
      <c r="AK24" s="511" t="s">
        <v>38</v>
      </c>
      <c r="AL24" s="511" t="s">
        <v>39</v>
      </c>
      <c r="AM24" s="511" t="s">
        <v>200</v>
      </c>
      <c r="AN24" s="511" t="s">
        <v>199</v>
      </c>
      <c r="AO24" s="511" t="s">
        <v>36</v>
      </c>
      <c r="AP24" s="511" t="s">
        <v>37</v>
      </c>
      <c r="AQ24" s="511" t="s">
        <v>38</v>
      </c>
      <c r="AR24" s="511" t="s">
        <v>39</v>
      </c>
      <c r="AS24" s="511" t="s">
        <v>200</v>
      </c>
      <c r="AT24" s="511" t="s">
        <v>199</v>
      </c>
      <c r="AU24" s="511" t="s">
        <v>36</v>
      </c>
      <c r="AV24" s="511" t="s">
        <v>37</v>
      </c>
      <c r="AW24" s="511" t="s">
        <v>38</v>
      </c>
      <c r="AX24" s="511" t="s">
        <v>39</v>
      </c>
      <c r="AY24" s="511" t="s">
        <v>200</v>
      </c>
      <c r="AZ24" s="511" t="s">
        <v>199</v>
      </c>
      <c r="BA24" s="511" t="s">
        <v>36</v>
      </c>
      <c r="BB24" s="511" t="s">
        <v>37</v>
      </c>
      <c r="BC24" s="511" t="s">
        <v>38</v>
      </c>
      <c r="BD24" s="511" t="s">
        <v>39</v>
      </c>
      <c r="BE24" s="511" t="s">
        <v>200</v>
      </c>
      <c r="BF24" s="511" t="s">
        <v>199</v>
      </c>
      <c r="BG24" s="511" t="s">
        <v>36</v>
      </c>
      <c r="BH24" s="511" t="s">
        <v>37</v>
      </c>
      <c r="BI24" s="511" t="s">
        <v>38</v>
      </c>
      <c r="BJ24" s="511" t="s">
        <v>39</v>
      </c>
      <c r="BK24" s="511" t="s">
        <v>200</v>
      </c>
      <c r="BL24" s="511" t="s">
        <v>199</v>
      </c>
      <c r="BM24" s="511" t="s">
        <v>36</v>
      </c>
      <c r="BN24" s="511" t="s">
        <v>37</v>
      </c>
      <c r="BO24" s="511" t="s">
        <v>38</v>
      </c>
      <c r="BP24" s="511" t="s">
        <v>39</v>
      </c>
      <c r="BQ24" s="511" t="s">
        <v>200</v>
      </c>
      <c r="BR24" s="511" t="s">
        <v>199</v>
      </c>
      <c r="BS24" s="668"/>
    </row>
    <row r="25" spans="1:71" s="79" customFormat="1" ht="51" customHeight="1">
      <c r="A25" s="423">
        <v>1</v>
      </c>
      <c r="B25" s="423">
        <v>2</v>
      </c>
      <c r="C25" s="423">
        <v>3</v>
      </c>
      <c r="D25" s="423">
        <f>C25+1</f>
        <v>4</v>
      </c>
      <c r="E25" s="423" t="s">
        <v>227</v>
      </c>
      <c r="F25" s="423" t="s">
        <v>228</v>
      </c>
      <c r="G25" s="423" t="s">
        <v>229</v>
      </c>
      <c r="H25" s="423" t="s">
        <v>230</v>
      </c>
      <c r="I25" s="423" t="s">
        <v>231</v>
      </c>
      <c r="J25" s="423" t="s">
        <v>276</v>
      </c>
      <c r="K25" s="423" t="s">
        <v>232</v>
      </c>
      <c r="L25" s="423" t="s">
        <v>233</v>
      </c>
      <c r="M25" s="423" t="s">
        <v>234</v>
      </c>
      <c r="N25" s="423" t="s">
        <v>235</v>
      </c>
      <c r="O25" s="423" t="s">
        <v>236</v>
      </c>
      <c r="P25" s="423" t="s">
        <v>278</v>
      </c>
      <c r="Q25" s="423" t="s">
        <v>237</v>
      </c>
      <c r="R25" s="423" t="s">
        <v>238</v>
      </c>
      <c r="S25" s="423" t="s">
        <v>239</v>
      </c>
      <c r="T25" s="423" t="s">
        <v>240</v>
      </c>
      <c r="U25" s="423" t="s">
        <v>241</v>
      </c>
      <c r="V25" s="423" t="s">
        <v>280</v>
      </c>
      <c r="W25" s="423" t="s">
        <v>242</v>
      </c>
      <c r="X25" s="423" t="s">
        <v>243</v>
      </c>
      <c r="Y25" s="423" t="s">
        <v>244</v>
      </c>
      <c r="Z25" s="423" t="s">
        <v>245</v>
      </c>
      <c r="AA25" s="423" t="s">
        <v>246</v>
      </c>
      <c r="AB25" s="423" t="s">
        <v>282</v>
      </c>
      <c r="AC25" s="423" t="s">
        <v>247</v>
      </c>
      <c r="AD25" s="423" t="s">
        <v>248</v>
      </c>
      <c r="AE25" s="423" t="s">
        <v>249</v>
      </c>
      <c r="AF25" s="423" t="s">
        <v>250</v>
      </c>
      <c r="AG25" s="423" t="s">
        <v>251</v>
      </c>
      <c r="AH25" s="423" t="s">
        <v>284</v>
      </c>
      <c r="AI25" s="423" t="s">
        <v>286</v>
      </c>
      <c r="AJ25" s="423" t="s">
        <v>287</v>
      </c>
      <c r="AK25" s="423" t="s">
        <v>288</v>
      </c>
      <c r="AL25" s="423" t="s">
        <v>289</v>
      </c>
      <c r="AM25" s="423" t="s">
        <v>290</v>
      </c>
      <c r="AN25" s="423" t="s">
        <v>291</v>
      </c>
      <c r="AO25" s="423" t="s">
        <v>293</v>
      </c>
      <c r="AP25" s="423" t="s">
        <v>294</v>
      </c>
      <c r="AQ25" s="423" t="s">
        <v>295</v>
      </c>
      <c r="AR25" s="423" t="s">
        <v>296</v>
      </c>
      <c r="AS25" s="423" t="s">
        <v>344</v>
      </c>
      <c r="AT25" s="423" t="s">
        <v>298</v>
      </c>
      <c r="AU25" s="423" t="s">
        <v>300</v>
      </c>
      <c r="AV25" s="423" t="s">
        <v>301</v>
      </c>
      <c r="AW25" s="423" t="s">
        <v>302</v>
      </c>
      <c r="AX25" s="423" t="s">
        <v>303</v>
      </c>
      <c r="AY25" s="423" t="s">
        <v>304</v>
      </c>
      <c r="AZ25" s="423" t="s">
        <v>305</v>
      </c>
      <c r="BA25" s="423" t="s">
        <v>307</v>
      </c>
      <c r="BB25" s="423" t="s">
        <v>308</v>
      </c>
      <c r="BC25" s="423" t="s">
        <v>309</v>
      </c>
      <c r="BD25" s="423" t="s">
        <v>310</v>
      </c>
      <c r="BE25" s="423" t="s">
        <v>311</v>
      </c>
      <c r="BF25" s="423" t="s">
        <v>312</v>
      </c>
      <c r="BG25" s="423" t="s">
        <v>314</v>
      </c>
      <c r="BH25" s="423" t="s">
        <v>315</v>
      </c>
      <c r="BI25" s="423" t="s">
        <v>316</v>
      </c>
      <c r="BJ25" s="423" t="s">
        <v>317</v>
      </c>
      <c r="BK25" s="423" t="s">
        <v>318</v>
      </c>
      <c r="BL25" s="423" t="s">
        <v>319</v>
      </c>
      <c r="BM25" s="423" t="s">
        <v>203</v>
      </c>
      <c r="BN25" s="423" t="s">
        <v>252</v>
      </c>
      <c r="BO25" s="423" t="s">
        <v>253</v>
      </c>
      <c r="BP25" s="423" t="s">
        <v>254</v>
      </c>
      <c r="BQ25" s="423" t="s">
        <v>255</v>
      </c>
      <c r="BR25" s="423" t="s">
        <v>345</v>
      </c>
      <c r="BS25" s="423">
        <v>8</v>
      </c>
    </row>
    <row r="26" spans="1:71" s="79" customFormat="1" ht="38.25" customHeight="1">
      <c r="A26" s="218">
        <v>0</v>
      </c>
      <c r="B26" s="416" t="str">
        <f>'15'!B26</f>
        <v>ВСЕГО по инвестиционной программе, в том числе:</v>
      </c>
      <c r="C26" s="219" t="s">
        <v>107</v>
      </c>
      <c r="D26" s="521" t="s">
        <v>110</v>
      </c>
      <c r="E26" s="219">
        <f t="shared" ref="E26:AJ26" si="0">SUM(E27:E33)</f>
        <v>0</v>
      </c>
      <c r="F26" s="219">
        <f t="shared" si="0"/>
        <v>0</v>
      </c>
      <c r="G26" s="219">
        <f t="shared" si="0"/>
        <v>0</v>
      </c>
      <c r="H26" s="219">
        <f t="shared" si="0"/>
        <v>0</v>
      </c>
      <c r="I26" s="219">
        <f t="shared" si="0"/>
        <v>0</v>
      </c>
      <c r="J26" s="219">
        <f t="shared" si="0"/>
        <v>0</v>
      </c>
      <c r="K26" s="219">
        <f t="shared" si="0"/>
        <v>0</v>
      </c>
      <c r="L26" s="219">
        <f t="shared" si="0"/>
        <v>0</v>
      </c>
      <c r="M26" s="219">
        <f t="shared" si="0"/>
        <v>0</v>
      </c>
      <c r="N26" s="219">
        <f t="shared" si="0"/>
        <v>0</v>
      </c>
      <c r="O26" s="219">
        <f t="shared" si="0"/>
        <v>0</v>
      </c>
      <c r="P26" s="219">
        <f t="shared" si="0"/>
        <v>0</v>
      </c>
      <c r="Q26" s="219">
        <f t="shared" si="0"/>
        <v>0</v>
      </c>
      <c r="R26" s="219">
        <f t="shared" si="0"/>
        <v>0</v>
      </c>
      <c r="S26" s="219">
        <f t="shared" si="0"/>
        <v>0</v>
      </c>
      <c r="T26" s="219">
        <f t="shared" si="0"/>
        <v>0</v>
      </c>
      <c r="U26" s="219">
        <f t="shared" si="0"/>
        <v>0</v>
      </c>
      <c r="V26" s="219">
        <f t="shared" si="0"/>
        <v>0</v>
      </c>
      <c r="W26" s="219">
        <f t="shared" si="0"/>
        <v>0</v>
      </c>
      <c r="X26" s="219">
        <f t="shared" si="0"/>
        <v>0</v>
      </c>
      <c r="Y26" s="219">
        <f t="shared" si="0"/>
        <v>0</v>
      </c>
      <c r="Z26" s="219">
        <f t="shared" si="0"/>
        <v>0</v>
      </c>
      <c r="AA26" s="219">
        <f t="shared" si="0"/>
        <v>0</v>
      </c>
      <c r="AB26" s="219">
        <f t="shared" si="0"/>
        <v>0</v>
      </c>
      <c r="AC26" s="219">
        <f t="shared" si="0"/>
        <v>0</v>
      </c>
      <c r="AD26" s="219">
        <f t="shared" si="0"/>
        <v>0</v>
      </c>
      <c r="AE26" s="219">
        <f t="shared" si="0"/>
        <v>0</v>
      </c>
      <c r="AF26" s="219">
        <f t="shared" si="0"/>
        <v>0</v>
      </c>
      <c r="AG26" s="219">
        <f t="shared" si="0"/>
        <v>0</v>
      </c>
      <c r="AH26" s="219">
        <f t="shared" si="0"/>
        <v>0</v>
      </c>
      <c r="AI26" s="219">
        <f t="shared" si="0"/>
        <v>0</v>
      </c>
      <c r="AJ26" s="219">
        <f t="shared" si="0"/>
        <v>0</v>
      </c>
      <c r="AK26" s="219">
        <f t="shared" ref="AK26:BL26" si="1">SUM(AK27:AK33)</f>
        <v>0</v>
      </c>
      <c r="AL26" s="219">
        <f t="shared" si="1"/>
        <v>0</v>
      </c>
      <c r="AM26" s="219">
        <f t="shared" si="1"/>
        <v>0</v>
      </c>
      <c r="AN26" s="219">
        <f t="shared" si="1"/>
        <v>0</v>
      </c>
      <c r="AO26" s="219">
        <f t="shared" si="1"/>
        <v>0</v>
      </c>
      <c r="AP26" s="219">
        <f t="shared" si="1"/>
        <v>0</v>
      </c>
      <c r="AQ26" s="219">
        <f t="shared" si="1"/>
        <v>0</v>
      </c>
      <c r="AR26" s="219">
        <f t="shared" si="1"/>
        <v>0</v>
      </c>
      <c r="AS26" s="219">
        <f t="shared" si="1"/>
        <v>0</v>
      </c>
      <c r="AT26" s="219">
        <f t="shared" si="1"/>
        <v>0</v>
      </c>
      <c r="AU26" s="219">
        <f t="shared" si="1"/>
        <v>0</v>
      </c>
      <c r="AV26" s="219">
        <f t="shared" si="1"/>
        <v>0</v>
      </c>
      <c r="AW26" s="219">
        <f t="shared" si="1"/>
        <v>0</v>
      </c>
      <c r="AX26" s="219">
        <f t="shared" si="1"/>
        <v>0</v>
      </c>
      <c r="AY26" s="219">
        <f t="shared" si="1"/>
        <v>0</v>
      </c>
      <c r="AZ26" s="219">
        <f t="shared" si="1"/>
        <v>0</v>
      </c>
      <c r="BA26" s="219">
        <f t="shared" si="1"/>
        <v>0</v>
      </c>
      <c r="BB26" s="219">
        <f t="shared" si="1"/>
        <v>0</v>
      </c>
      <c r="BC26" s="219">
        <f t="shared" si="1"/>
        <v>0</v>
      </c>
      <c r="BD26" s="219">
        <f t="shared" si="1"/>
        <v>0</v>
      </c>
      <c r="BE26" s="219">
        <f t="shared" si="1"/>
        <v>0</v>
      </c>
      <c r="BF26" s="219">
        <f t="shared" si="1"/>
        <v>0</v>
      </c>
      <c r="BG26" s="219">
        <f t="shared" si="1"/>
        <v>0</v>
      </c>
      <c r="BH26" s="219">
        <f t="shared" si="1"/>
        <v>0</v>
      </c>
      <c r="BI26" s="219">
        <f t="shared" si="1"/>
        <v>0</v>
      </c>
      <c r="BJ26" s="219">
        <f t="shared" si="1"/>
        <v>0</v>
      </c>
      <c r="BK26" s="219">
        <f t="shared" si="1"/>
        <v>0</v>
      </c>
      <c r="BL26" s="219">
        <f t="shared" si="1"/>
        <v>0</v>
      </c>
      <c r="BM26" s="54">
        <f t="shared" ref="BM26:BR26" si="2">IF($E26="нд","нд",(AO26+AU26+BA26)-(K26+Q26+W26))</f>
        <v>0</v>
      </c>
      <c r="BN26" s="54">
        <f t="shared" si="2"/>
        <v>0</v>
      </c>
      <c r="BO26" s="54">
        <f t="shared" si="2"/>
        <v>0</v>
      </c>
      <c r="BP26" s="54">
        <f t="shared" si="2"/>
        <v>0</v>
      </c>
      <c r="BQ26" s="54">
        <f t="shared" si="2"/>
        <v>0</v>
      </c>
      <c r="BR26" s="54">
        <f t="shared" si="2"/>
        <v>0</v>
      </c>
      <c r="BS26" s="423" t="s">
        <v>110</v>
      </c>
    </row>
    <row r="27" spans="1:71" s="79" customFormat="1" ht="38.25" customHeight="1">
      <c r="A27" s="218" t="s">
        <v>540</v>
      </c>
      <c r="B27" s="416" t="s">
        <v>541</v>
      </c>
      <c r="C27" s="219" t="s">
        <v>107</v>
      </c>
      <c r="D27" s="521" t="s">
        <v>110</v>
      </c>
      <c r="E27" s="219">
        <f t="shared" ref="E27:AJ27" si="3">E34</f>
        <v>0</v>
      </c>
      <c r="F27" s="219">
        <f t="shared" si="3"/>
        <v>0</v>
      </c>
      <c r="G27" s="219">
        <f t="shared" si="3"/>
        <v>0</v>
      </c>
      <c r="H27" s="219">
        <f t="shared" si="3"/>
        <v>0</v>
      </c>
      <c r="I27" s="219">
        <f t="shared" si="3"/>
        <v>0</v>
      </c>
      <c r="J27" s="219">
        <f t="shared" si="3"/>
        <v>0</v>
      </c>
      <c r="K27" s="219">
        <f t="shared" si="3"/>
        <v>0</v>
      </c>
      <c r="L27" s="219">
        <f t="shared" si="3"/>
        <v>0</v>
      </c>
      <c r="M27" s="219">
        <f t="shared" si="3"/>
        <v>0</v>
      </c>
      <c r="N27" s="219">
        <f t="shared" si="3"/>
        <v>0</v>
      </c>
      <c r="O27" s="219">
        <f t="shared" si="3"/>
        <v>0</v>
      </c>
      <c r="P27" s="219">
        <f t="shared" si="3"/>
        <v>0</v>
      </c>
      <c r="Q27" s="219">
        <f t="shared" si="3"/>
        <v>0</v>
      </c>
      <c r="R27" s="219">
        <f t="shared" si="3"/>
        <v>0</v>
      </c>
      <c r="S27" s="219">
        <f t="shared" si="3"/>
        <v>0</v>
      </c>
      <c r="T27" s="219">
        <f t="shared" si="3"/>
        <v>0</v>
      </c>
      <c r="U27" s="219">
        <f t="shared" si="3"/>
        <v>0</v>
      </c>
      <c r="V27" s="219">
        <f t="shared" si="3"/>
        <v>0</v>
      </c>
      <c r="W27" s="219">
        <f t="shared" si="3"/>
        <v>0</v>
      </c>
      <c r="X27" s="219">
        <f t="shared" si="3"/>
        <v>0</v>
      </c>
      <c r="Y27" s="219">
        <f t="shared" si="3"/>
        <v>0</v>
      </c>
      <c r="Z27" s="219">
        <f t="shared" si="3"/>
        <v>0</v>
      </c>
      <c r="AA27" s="219">
        <f t="shared" si="3"/>
        <v>0</v>
      </c>
      <c r="AB27" s="219">
        <f t="shared" si="3"/>
        <v>0</v>
      </c>
      <c r="AC27" s="219">
        <f t="shared" si="3"/>
        <v>0</v>
      </c>
      <c r="AD27" s="219">
        <f t="shared" si="3"/>
        <v>0</v>
      </c>
      <c r="AE27" s="219">
        <f t="shared" si="3"/>
        <v>0</v>
      </c>
      <c r="AF27" s="219">
        <f t="shared" si="3"/>
        <v>0</v>
      </c>
      <c r="AG27" s="219">
        <f t="shared" si="3"/>
        <v>0</v>
      </c>
      <c r="AH27" s="219">
        <f t="shared" si="3"/>
        <v>0</v>
      </c>
      <c r="AI27" s="219">
        <f t="shared" si="3"/>
        <v>0</v>
      </c>
      <c r="AJ27" s="219">
        <f t="shared" si="3"/>
        <v>0</v>
      </c>
      <c r="AK27" s="219">
        <f t="shared" ref="AK27:BL27" si="4">AK34</f>
        <v>0</v>
      </c>
      <c r="AL27" s="219">
        <f t="shared" si="4"/>
        <v>0</v>
      </c>
      <c r="AM27" s="219">
        <f t="shared" si="4"/>
        <v>0</v>
      </c>
      <c r="AN27" s="219">
        <f t="shared" si="4"/>
        <v>0</v>
      </c>
      <c r="AO27" s="219">
        <f t="shared" si="4"/>
        <v>0</v>
      </c>
      <c r="AP27" s="219">
        <f t="shared" si="4"/>
        <v>0</v>
      </c>
      <c r="AQ27" s="219">
        <f t="shared" si="4"/>
        <v>0</v>
      </c>
      <c r="AR27" s="219">
        <f t="shared" si="4"/>
        <v>0</v>
      </c>
      <c r="AS27" s="219">
        <f t="shared" si="4"/>
        <v>0</v>
      </c>
      <c r="AT27" s="219">
        <f t="shared" si="4"/>
        <v>0</v>
      </c>
      <c r="AU27" s="219">
        <f t="shared" si="4"/>
        <v>0</v>
      </c>
      <c r="AV27" s="219">
        <f t="shared" si="4"/>
        <v>0</v>
      </c>
      <c r="AW27" s="219">
        <f t="shared" si="4"/>
        <v>0</v>
      </c>
      <c r="AX27" s="219">
        <f t="shared" si="4"/>
        <v>0</v>
      </c>
      <c r="AY27" s="219">
        <f t="shared" si="4"/>
        <v>0</v>
      </c>
      <c r="AZ27" s="219">
        <f t="shared" si="4"/>
        <v>0</v>
      </c>
      <c r="BA27" s="219">
        <f t="shared" si="4"/>
        <v>0</v>
      </c>
      <c r="BB27" s="219">
        <f t="shared" si="4"/>
        <v>0</v>
      </c>
      <c r="BC27" s="219">
        <f t="shared" si="4"/>
        <v>0</v>
      </c>
      <c r="BD27" s="219">
        <f t="shared" si="4"/>
        <v>0</v>
      </c>
      <c r="BE27" s="219">
        <f t="shared" si="4"/>
        <v>0</v>
      </c>
      <c r="BF27" s="219">
        <f t="shared" si="4"/>
        <v>0</v>
      </c>
      <c r="BG27" s="219">
        <f t="shared" si="4"/>
        <v>0</v>
      </c>
      <c r="BH27" s="219">
        <f t="shared" si="4"/>
        <v>0</v>
      </c>
      <c r="BI27" s="219">
        <f t="shared" si="4"/>
        <v>0</v>
      </c>
      <c r="BJ27" s="219">
        <f t="shared" si="4"/>
        <v>0</v>
      </c>
      <c r="BK27" s="219">
        <f t="shared" si="4"/>
        <v>0</v>
      </c>
      <c r="BL27" s="219">
        <f t="shared" si="4"/>
        <v>0</v>
      </c>
      <c r="BM27" s="54">
        <f t="shared" ref="BM27:BM97" si="5">IF($E27="нд","нд",(AO27+AU27+BA27)-(K27+Q27+W27))</f>
        <v>0</v>
      </c>
      <c r="BN27" s="54">
        <f t="shared" ref="BN27:BN97" si="6">IF($E27="нд","нд",(AP27+AV27+BB27)-(L27+R27+X27))</f>
        <v>0</v>
      </c>
      <c r="BO27" s="54">
        <f t="shared" ref="BO27:BO97" si="7">IF($E27="нд","нд",(AQ27+AW27+BC27)-(M27+S27+Y27))</f>
        <v>0</v>
      </c>
      <c r="BP27" s="54">
        <f t="shared" ref="BP27:BP97" si="8">IF($E27="нд","нд",(AR27+AX27+BD27)-(N27+T27+Z27))</f>
        <v>0</v>
      </c>
      <c r="BQ27" s="54">
        <f t="shared" ref="BQ27:BQ97" si="9">IF($E27="нд","нд",(AS27+AY27+BE27)-(O27+U27+AA27))</f>
        <v>0</v>
      </c>
      <c r="BR27" s="54">
        <f t="shared" ref="BR27:BR97" si="10">IF($E27="нд","нд",(AT27+AZ27+BF27)-(P27+V27+AB27))</f>
        <v>0</v>
      </c>
      <c r="BS27" s="423" t="s">
        <v>110</v>
      </c>
    </row>
    <row r="28" spans="1:71" s="79" customFormat="1" ht="38.25" customHeight="1">
      <c r="A28" s="218" t="s">
        <v>542</v>
      </c>
      <c r="B28" s="416" t="s">
        <v>543</v>
      </c>
      <c r="C28" s="219" t="s">
        <v>107</v>
      </c>
      <c r="D28" s="521" t="s">
        <v>110</v>
      </c>
      <c r="E28" s="219">
        <f t="shared" ref="E28:AJ28" si="11">E80</f>
        <v>0</v>
      </c>
      <c r="F28" s="219">
        <f t="shared" si="11"/>
        <v>0</v>
      </c>
      <c r="G28" s="219">
        <f t="shared" si="11"/>
        <v>0</v>
      </c>
      <c r="H28" s="219">
        <f t="shared" si="11"/>
        <v>0</v>
      </c>
      <c r="I28" s="219">
        <f t="shared" si="11"/>
        <v>0</v>
      </c>
      <c r="J28" s="219">
        <f t="shared" si="11"/>
        <v>0</v>
      </c>
      <c r="K28" s="219">
        <f t="shared" si="11"/>
        <v>0</v>
      </c>
      <c r="L28" s="219">
        <f t="shared" si="11"/>
        <v>0</v>
      </c>
      <c r="M28" s="219">
        <f t="shared" si="11"/>
        <v>0</v>
      </c>
      <c r="N28" s="219">
        <f t="shared" si="11"/>
        <v>0</v>
      </c>
      <c r="O28" s="219">
        <f t="shared" si="11"/>
        <v>0</v>
      </c>
      <c r="P28" s="219">
        <f t="shared" si="11"/>
        <v>0</v>
      </c>
      <c r="Q28" s="219">
        <f t="shared" si="11"/>
        <v>0</v>
      </c>
      <c r="R28" s="219">
        <f t="shared" si="11"/>
        <v>0</v>
      </c>
      <c r="S28" s="219">
        <f t="shared" si="11"/>
        <v>0</v>
      </c>
      <c r="T28" s="219">
        <f t="shared" si="11"/>
        <v>0</v>
      </c>
      <c r="U28" s="219">
        <f t="shared" si="11"/>
        <v>0</v>
      </c>
      <c r="V28" s="219">
        <f t="shared" si="11"/>
        <v>0</v>
      </c>
      <c r="W28" s="219">
        <f t="shared" si="11"/>
        <v>0</v>
      </c>
      <c r="X28" s="219">
        <f t="shared" si="11"/>
        <v>0</v>
      </c>
      <c r="Y28" s="219">
        <f t="shared" si="11"/>
        <v>0</v>
      </c>
      <c r="Z28" s="219">
        <f t="shared" si="11"/>
        <v>0</v>
      </c>
      <c r="AA28" s="219">
        <f t="shared" si="11"/>
        <v>0</v>
      </c>
      <c r="AB28" s="219">
        <f t="shared" si="11"/>
        <v>0</v>
      </c>
      <c r="AC28" s="219">
        <f t="shared" si="11"/>
        <v>0</v>
      </c>
      <c r="AD28" s="219">
        <f t="shared" si="11"/>
        <v>0</v>
      </c>
      <c r="AE28" s="219">
        <f t="shared" si="11"/>
        <v>0</v>
      </c>
      <c r="AF28" s="219">
        <f t="shared" si="11"/>
        <v>0</v>
      </c>
      <c r="AG28" s="219">
        <f t="shared" si="11"/>
        <v>0</v>
      </c>
      <c r="AH28" s="219">
        <f t="shared" si="11"/>
        <v>0</v>
      </c>
      <c r="AI28" s="219">
        <f t="shared" si="11"/>
        <v>0</v>
      </c>
      <c r="AJ28" s="219">
        <f t="shared" si="11"/>
        <v>0</v>
      </c>
      <c r="AK28" s="219">
        <f t="shared" ref="AK28:BL28" si="12">AK80</f>
        <v>0</v>
      </c>
      <c r="AL28" s="219">
        <f t="shared" si="12"/>
        <v>0</v>
      </c>
      <c r="AM28" s="219">
        <f t="shared" si="12"/>
        <v>0</v>
      </c>
      <c r="AN28" s="219">
        <f t="shared" si="12"/>
        <v>0</v>
      </c>
      <c r="AO28" s="219">
        <f t="shared" si="12"/>
        <v>0</v>
      </c>
      <c r="AP28" s="219">
        <f t="shared" si="12"/>
        <v>0</v>
      </c>
      <c r="AQ28" s="219">
        <f t="shared" si="12"/>
        <v>0</v>
      </c>
      <c r="AR28" s="219">
        <f t="shared" si="12"/>
        <v>0</v>
      </c>
      <c r="AS28" s="219">
        <f t="shared" si="12"/>
        <v>0</v>
      </c>
      <c r="AT28" s="219">
        <f t="shared" si="12"/>
        <v>0</v>
      </c>
      <c r="AU28" s="219">
        <f t="shared" si="12"/>
        <v>0</v>
      </c>
      <c r="AV28" s="219">
        <f t="shared" si="12"/>
        <v>0</v>
      </c>
      <c r="AW28" s="219">
        <f t="shared" si="12"/>
        <v>0</v>
      </c>
      <c r="AX28" s="219">
        <f t="shared" si="12"/>
        <v>0</v>
      </c>
      <c r="AY28" s="219">
        <f t="shared" si="12"/>
        <v>0</v>
      </c>
      <c r="AZ28" s="219">
        <f t="shared" si="12"/>
        <v>0</v>
      </c>
      <c r="BA28" s="219">
        <f t="shared" si="12"/>
        <v>0</v>
      </c>
      <c r="BB28" s="219">
        <f t="shared" si="12"/>
        <v>0</v>
      </c>
      <c r="BC28" s="219">
        <f t="shared" si="12"/>
        <v>0</v>
      </c>
      <c r="BD28" s="219">
        <f t="shared" si="12"/>
        <v>0</v>
      </c>
      <c r="BE28" s="219">
        <f t="shared" si="12"/>
        <v>0</v>
      </c>
      <c r="BF28" s="219">
        <f t="shared" si="12"/>
        <v>0</v>
      </c>
      <c r="BG28" s="219">
        <f t="shared" si="12"/>
        <v>0</v>
      </c>
      <c r="BH28" s="219">
        <f t="shared" si="12"/>
        <v>0</v>
      </c>
      <c r="BI28" s="219">
        <f t="shared" si="12"/>
        <v>0</v>
      </c>
      <c r="BJ28" s="219">
        <f t="shared" si="12"/>
        <v>0</v>
      </c>
      <c r="BK28" s="219">
        <f t="shared" si="12"/>
        <v>0</v>
      </c>
      <c r="BL28" s="219">
        <f t="shared" si="12"/>
        <v>0</v>
      </c>
      <c r="BM28" s="54">
        <f t="shared" si="5"/>
        <v>0</v>
      </c>
      <c r="BN28" s="54">
        <f t="shared" si="6"/>
        <v>0</v>
      </c>
      <c r="BO28" s="54">
        <f t="shared" si="7"/>
        <v>0</v>
      </c>
      <c r="BP28" s="54">
        <f t="shared" si="8"/>
        <v>0</v>
      </c>
      <c r="BQ28" s="54">
        <f t="shared" si="9"/>
        <v>0</v>
      </c>
      <c r="BR28" s="54">
        <f t="shared" si="10"/>
        <v>0</v>
      </c>
      <c r="BS28" s="423" t="s">
        <v>110</v>
      </c>
    </row>
    <row r="29" spans="1:71" s="79" customFormat="1" ht="38.25" customHeight="1">
      <c r="A29" s="218" t="s">
        <v>544</v>
      </c>
      <c r="B29" s="416" t="s">
        <v>545</v>
      </c>
      <c r="C29" s="219" t="s">
        <v>107</v>
      </c>
      <c r="D29" s="521" t="s">
        <v>110</v>
      </c>
      <c r="E29" s="219">
        <f t="shared" ref="E29:AJ29" si="13">E105</f>
        <v>0</v>
      </c>
      <c r="F29" s="219">
        <f t="shared" si="13"/>
        <v>0</v>
      </c>
      <c r="G29" s="219">
        <f t="shared" si="13"/>
        <v>0</v>
      </c>
      <c r="H29" s="219">
        <f t="shared" si="13"/>
        <v>0</v>
      </c>
      <c r="I29" s="219">
        <f t="shared" si="13"/>
        <v>0</v>
      </c>
      <c r="J29" s="219">
        <f t="shared" si="13"/>
        <v>0</v>
      </c>
      <c r="K29" s="219">
        <f t="shared" si="13"/>
        <v>0</v>
      </c>
      <c r="L29" s="219">
        <f t="shared" si="13"/>
        <v>0</v>
      </c>
      <c r="M29" s="219">
        <f t="shared" si="13"/>
        <v>0</v>
      </c>
      <c r="N29" s="219">
        <f t="shared" si="13"/>
        <v>0</v>
      </c>
      <c r="O29" s="219">
        <f t="shared" si="13"/>
        <v>0</v>
      </c>
      <c r="P29" s="219">
        <f t="shared" si="13"/>
        <v>0</v>
      </c>
      <c r="Q29" s="219">
        <f t="shared" si="13"/>
        <v>0</v>
      </c>
      <c r="R29" s="219">
        <f t="shared" si="13"/>
        <v>0</v>
      </c>
      <c r="S29" s="219">
        <f t="shared" si="13"/>
        <v>0</v>
      </c>
      <c r="T29" s="219">
        <f t="shared" si="13"/>
        <v>0</v>
      </c>
      <c r="U29" s="219">
        <f t="shared" si="13"/>
        <v>0</v>
      </c>
      <c r="V29" s="219">
        <f t="shared" si="13"/>
        <v>0</v>
      </c>
      <c r="W29" s="219">
        <f t="shared" si="13"/>
        <v>0</v>
      </c>
      <c r="X29" s="219">
        <f t="shared" si="13"/>
        <v>0</v>
      </c>
      <c r="Y29" s="219">
        <f t="shared" si="13"/>
        <v>0</v>
      </c>
      <c r="Z29" s="219">
        <f t="shared" si="13"/>
        <v>0</v>
      </c>
      <c r="AA29" s="219">
        <f t="shared" si="13"/>
        <v>0</v>
      </c>
      <c r="AB29" s="219">
        <f t="shared" si="13"/>
        <v>0</v>
      </c>
      <c r="AC29" s="219">
        <f t="shared" si="13"/>
        <v>0</v>
      </c>
      <c r="AD29" s="219">
        <f t="shared" si="13"/>
        <v>0</v>
      </c>
      <c r="AE29" s="219">
        <f t="shared" si="13"/>
        <v>0</v>
      </c>
      <c r="AF29" s="219">
        <f t="shared" si="13"/>
        <v>0</v>
      </c>
      <c r="AG29" s="219">
        <f t="shared" si="13"/>
        <v>0</v>
      </c>
      <c r="AH29" s="219">
        <f t="shared" si="13"/>
        <v>0</v>
      </c>
      <c r="AI29" s="219">
        <f t="shared" si="13"/>
        <v>0</v>
      </c>
      <c r="AJ29" s="219">
        <f t="shared" si="13"/>
        <v>0</v>
      </c>
      <c r="AK29" s="219">
        <f t="shared" ref="AK29:BL29" si="14">AK105</f>
        <v>0</v>
      </c>
      <c r="AL29" s="219">
        <f t="shared" si="14"/>
        <v>0</v>
      </c>
      <c r="AM29" s="219">
        <f t="shared" si="14"/>
        <v>0</v>
      </c>
      <c r="AN29" s="219">
        <f t="shared" si="14"/>
        <v>0</v>
      </c>
      <c r="AO29" s="219">
        <f t="shared" si="14"/>
        <v>0</v>
      </c>
      <c r="AP29" s="219">
        <f t="shared" si="14"/>
        <v>0</v>
      </c>
      <c r="AQ29" s="219">
        <f t="shared" si="14"/>
        <v>0</v>
      </c>
      <c r="AR29" s="219">
        <f t="shared" si="14"/>
        <v>0</v>
      </c>
      <c r="AS29" s="219">
        <f t="shared" si="14"/>
        <v>0</v>
      </c>
      <c r="AT29" s="219">
        <f t="shared" si="14"/>
        <v>0</v>
      </c>
      <c r="AU29" s="219">
        <f t="shared" si="14"/>
        <v>0</v>
      </c>
      <c r="AV29" s="219">
        <f t="shared" si="14"/>
        <v>0</v>
      </c>
      <c r="AW29" s="219">
        <f t="shared" si="14"/>
        <v>0</v>
      </c>
      <c r="AX29" s="219">
        <f t="shared" si="14"/>
        <v>0</v>
      </c>
      <c r="AY29" s="219">
        <f t="shared" si="14"/>
        <v>0</v>
      </c>
      <c r="AZ29" s="219">
        <f t="shared" si="14"/>
        <v>0</v>
      </c>
      <c r="BA29" s="219">
        <f t="shared" si="14"/>
        <v>0</v>
      </c>
      <c r="BB29" s="219">
        <f t="shared" si="14"/>
        <v>0</v>
      </c>
      <c r="BC29" s="219">
        <f t="shared" si="14"/>
        <v>0</v>
      </c>
      <c r="BD29" s="219">
        <f t="shared" si="14"/>
        <v>0</v>
      </c>
      <c r="BE29" s="219">
        <f t="shared" si="14"/>
        <v>0</v>
      </c>
      <c r="BF29" s="219">
        <f t="shared" si="14"/>
        <v>0</v>
      </c>
      <c r="BG29" s="219">
        <f t="shared" si="14"/>
        <v>0</v>
      </c>
      <c r="BH29" s="219">
        <f t="shared" si="14"/>
        <v>0</v>
      </c>
      <c r="BI29" s="219">
        <f t="shared" si="14"/>
        <v>0</v>
      </c>
      <c r="BJ29" s="219">
        <f t="shared" si="14"/>
        <v>0</v>
      </c>
      <c r="BK29" s="219">
        <f t="shared" si="14"/>
        <v>0</v>
      </c>
      <c r="BL29" s="219">
        <f t="shared" si="14"/>
        <v>0</v>
      </c>
      <c r="BM29" s="54">
        <f t="shared" si="5"/>
        <v>0</v>
      </c>
      <c r="BN29" s="54">
        <f t="shared" si="6"/>
        <v>0</v>
      </c>
      <c r="BO29" s="54">
        <f t="shared" si="7"/>
        <v>0</v>
      </c>
      <c r="BP29" s="54">
        <f t="shared" si="8"/>
        <v>0</v>
      </c>
      <c r="BQ29" s="54">
        <f t="shared" si="9"/>
        <v>0</v>
      </c>
      <c r="BR29" s="54">
        <f t="shared" si="10"/>
        <v>0</v>
      </c>
      <c r="BS29" s="423" t="s">
        <v>110</v>
      </c>
    </row>
    <row r="30" spans="1:71" s="79" customFormat="1" ht="38.25" customHeight="1">
      <c r="A30" s="218" t="s">
        <v>546</v>
      </c>
      <c r="B30" s="416" t="s">
        <v>547</v>
      </c>
      <c r="C30" s="219" t="s">
        <v>107</v>
      </c>
      <c r="D30" s="521" t="s">
        <v>110</v>
      </c>
      <c r="E30" s="219">
        <f t="shared" ref="E30:AJ30" si="15">E108</f>
        <v>0</v>
      </c>
      <c r="F30" s="219">
        <f t="shared" si="15"/>
        <v>0</v>
      </c>
      <c r="G30" s="219">
        <f t="shared" si="15"/>
        <v>0</v>
      </c>
      <c r="H30" s="219">
        <f t="shared" si="15"/>
        <v>0</v>
      </c>
      <c r="I30" s="219">
        <f t="shared" si="15"/>
        <v>0</v>
      </c>
      <c r="J30" s="219">
        <f t="shared" si="15"/>
        <v>0</v>
      </c>
      <c r="K30" s="219">
        <f t="shared" si="15"/>
        <v>0</v>
      </c>
      <c r="L30" s="219">
        <f t="shared" si="15"/>
        <v>0</v>
      </c>
      <c r="M30" s="219">
        <f t="shared" si="15"/>
        <v>0</v>
      </c>
      <c r="N30" s="219">
        <f t="shared" si="15"/>
        <v>0</v>
      </c>
      <c r="O30" s="219">
        <f t="shared" si="15"/>
        <v>0</v>
      </c>
      <c r="P30" s="219">
        <f t="shared" si="15"/>
        <v>0</v>
      </c>
      <c r="Q30" s="219">
        <f t="shared" si="15"/>
        <v>0</v>
      </c>
      <c r="R30" s="219">
        <f t="shared" si="15"/>
        <v>0</v>
      </c>
      <c r="S30" s="219">
        <f t="shared" si="15"/>
        <v>0</v>
      </c>
      <c r="T30" s="219">
        <f t="shared" si="15"/>
        <v>0</v>
      </c>
      <c r="U30" s="219">
        <f t="shared" si="15"/>
        <v>0</v>
      </c>
      <c r="V30" s="219">
        <f t="shared" si="15"/>
        <v>0</v>
      </c>
      <c r="W30" s="219">
        <f t="shared" si="15"/>
        <v>0</v>
      </c>
      <c r="X30" s="219">
        <f t="shared" si="15"/>
        <v>0</v>
      </c>
      <c r="Y30" s="219">
        <f t="shared" si="15"/>
        <v>0</v>
      </c>
      <c r="Z30" s="219">
        <f t="shared" si="15"/>
        <v>0</v>
      </c>
      <c r="AA30" s="219">
        <f t="shared" si="15"/>
        <v>0</v>
      </c>
      <c r="AB30" s="219">
        <f t="shared" si="15"/>
        <v>0</v>
      </c>
      <c r="AC30" s="219">
        <f t="shared" si="15"/>
        <v>0</v>
      </c>
      <c r="AD30" s="219">
        <f t="shared" si="15"/>
        <v>0</v>
      </c>
      <c r="AE30" s="219">
        <f t="shared" si="15"/>
        <v>0</v>
      </c>
      <c r="AF30" s="219">
        <f t="shared" si="15"/>
        <v>0</v>
      </c>
      <c r="AG30" s="219">
        <f t="shared" si="15"/>
        <v>0</v>
      </c>
      <c r="AH30" s="219">
        <f t="shared" si="15"/>
        <v>0</v>
      </c>
      <c r="AI30" s="219">
        <f t="shared" si="15"/>
        <v>0</v>
      </c>
      <c r="AJ30" s="219">
        <f t="shared" si="15"/>
        <v>0</v>
      </c>
      <c r="AK30" s="219">
        <f t="shared" ref="AK30:BL30" si="16">AK108</f>
        <v>0</v>
      </c>
      <c r="AL30" s="219">
        <f t="shared" si="16"/>
        <v>0</v>
      </c>
      <c r="AM30" s="219">
        <f t="shared" si="16"/>
        <v>0</v>
      </c>
      <c r="AN30" s="219">
        <f t="shared" si="16"/>
        <v>0</v>
      </c>
      <c r="AO30" s="219">
        <f t="shared" si="16"/>
        <v>0</v>
      </c>
      <c r="AP30" s="219">
        <f t="shared" si="16"/>
        <v>0</v>
      </c>
      <c r="AQ30" s="219">
        <f t="shared" si="16"/>
        <v>0</v>
      </c>
      <c r="AR30" s="219">
        <f t="shared" si="16"/>
        <v>0</v>
      </c>
      <c r="AS30" s="219">
        <f t="shared" si="16"/>
        <v>0</v>
      </c>
      <c r="AT30" s="219">
        <f t="shared" si="16"/>
        <v>0</v>
      </c>
      <c r="AU30" s="219">
        <f t="shared" si="16"/>
        <v>0</v>
      </c>
      <c r="AV30" s="219">
        <f t="shared" si="16"/>
        <v>0</v>
      </c>
      <c r="AW30" s="219">
        <f t="shared" si="16"/>
        <v>0</v>
      </c>
      <c r="AX30" s="219">
        <f t="shared" si="16"/>
        <v>0</v>
      </c>
      <c r="AY30" s="219">
        <f t="shared" si="16"/>
        <v>0</v>
      </c>
      <c r="AZ30" s="219">
        <f t="shared" si="16"/>
        <v>0</v>
      </c>
      <c r="BA30" s="219">
        <f t="shared" si="16"/>
        <v>0</v>
      </c>
      <c r="BB30" s="219">
        <f t="shared" si="16"/>
        <v>0</v>
      </c>
      <c r="BC30" s="219">
        <f t="shared" si="16"/>
        <v>0</v>
      </c>
      <c r="BD30" s="219">
        <f t="shared" si="16"/>
        <v>0</v>
      </c>
      <c r="BE30" s="219">
        <f t="shared" si="16"/>
        <v>0</v>
      </c>
      <c r="BF30" s="219">
        <f t="shared" si="16"/>
        <v>0</v>
      </c>
      <c r="BG30" s="219">
        <f t="shared" si="16"/>
        <v>0</v>
      </c>
      <c r="BH30" s="219">
        <f t="shared" si="16"/>
        <v>0</v>
      </c>
      <c r="BI30" s="219">
        <f t="shared" si="16"/>
        <v>0</v>
      </c>
      <c r="BJ30" s="219">
        <f t="shared" si="16"/>
        <v>0</v>
      </c>
      <c r="BK30" s="219">
        <f t="shared" si="16"/>
        <v>0</v>
      </c>
      <c r="BL30" s="219">
        <f t="shared" si="16"/>
        <v>0</v>
      </c>
      <c r="BM30" s="54">
        <f t="shared" si="5"/>
        <v>0</v>
      </c>
      <c r="BN30" s="54">
        <f t="shared" si="6"/>
        <v>0</v>
      </c>
      <c r="BO30" s="54">
        <f t="shared" si="7"/>
        <v>0</v>
      </c>
      <c r="BP30" s="54">
        <f t="shared" si="8"/>
        <v>0</v>
      </c>
      <c r="BQ30" s="54">
        <f t="shared" si="9"/>
        <v>0</v>
      </c>
      <c r="BR30" s="54">
        <f t="shared" si="10"/>
        <v>0</v>
      </c>
      <c r="BS30" s="423" t="s">
        <v>110</v>
      </c>
    </row>
    <row r="31" spans="1:71" s="79" customFormat="1" ht="38.25" customHeight="1">
      <c r="A31" s="218" t="s">
        <v>548</v>
      </c>
      <c r="B31" s="416" t="s">
        <v>549</v>
      </c>
      <c r="C31" s="219" t="s">
        <v>107</v>
      </c>
      <c r="D31" s="521" t="s">
        <v>110</v>
      </c>
      <c r="E31" s="219">
        <f t="shared" ref="E31:AJ31" si="17">E109</f>
        <v>0</v>
      </c>
      <c r="F31" s="219">
        <f t="shared" si="17"/>
        <v>0</v>
      </c>
      <c r="G31" s="219">
        <f t="shared" si="17"/>
        <v>0</v>
      </c>
      <c r="H31" s="219">
        <f t="shared" si="17"/>
        <v>0</v>
      </c>
      <c r="I31" s="219">
        <f t="shared" si="17"/>
        <v>0</v>
      </c>
      <c r="J31" s="219">
        <f t="shared" si="17"/>
        <v>0</v>
      </c>
      <c r="K31" s="219">
        <f t="shared" si="17"/>
        <v>0</v>
      </c>
      <c r="L31" s="219">
        <f t="shared" si="17"/>
        <v>0</v>
      </c>
      <c r="M31" s="219">
        <f t="shared" si="17"/>
        <v>0</v>
      </c>
      <c r="N31" s="219">
        <f t="shared" si="17"/>
        <v>0</v>
      </c>
      <c r="O31" s="219">
        <f t="shared" si="17"/>
        <v>0</v>
      </c>
      <c r="P31" s="219">
        <f t="shared" si="17"/>
        <v>0</v>
      </c>
      <c r="Q31" s="219">
        <f t="shared" si="17"/>
        <v>0</v>
      </c>
      <c r="R31" s="219">
        <f t="shared" si="17"/>
        <v>0</v>
      </c>
      <c r="S31" s="219">
        <f t="shared" si="17"/>
        <v>0</v>
      </c>
      <c r="T31" s="219">
        <f t="shared" si="17"/>
        <v>0</v>
      </c>
      <c r="U31" s="219">
        <f t="shared" si="17"/>
        <v>0</v>
      </c>
      <c r="V31" s="219">
        <f t="shared" si="17"/>
        <v>0</v>
      </c>
      <c r="W31" s="219">
        <f t="shared" si="17"/>
        <v>0</v>
      </c>
      <c r="X31" s="219">
        <f t="shared" si="17"/>
        <v>0</v>
      </c>
      <c r="Y31" s="219">
        <f t="shared" si="17"/>
        <v>0</v>
      </c>
      <c r="Z31" s="219">
        <f t="shared" si="17"/>
        <v>0</v>
      </c>
      <c r="AA31" s="219">
        <f t="shared" si="17"/>
        <v>0</v>
      </c>
      <c r="AB31" s="219">
        <f t="shared" si="17"/>
        <v>0</v>
      </c>
      <c r="AC31" s="219">
        <f t="shared" si="17"/>
        <v>0</v>
      </c>
      <c r="AD31" s="219">
        <f t="shared" si="17"/>
        <v>0</v>
      </c>
      <c r="AE31" s="219">
        <f t="shared" si="17"/>
        <v>0</v>
      </c>
      <c r="AF31" s="219">
        <f t="shared" si="17"/>
        <v>0</v>
      </c>
      <c r="AG31" s="219">
        <f t="shared" si="17"/>
        <v>0</v>
      </c>
      <c r="AH31" s="219">
        <f t="shared" si="17"/>
        <v>0</v>
      </c>
      <c r="AI31" s="219">
        <f t="shared" si="17"/>
        <v>0</v>
      </c>
      <c r="AJ31" s="219">
        <f t="shared" si="17"/>
        <v>0</v>
      </c>
      <c r="AK31" s="219">
        <f t="shared" ref="AK31:BL31" si="18">AK109</f>
        <v>0</v>
      </c>
      <c r="AL31" s="219">
        <f t="shared" si="18"/>
        <v>0</v>
      </c>
      <c r="AM31" s="219">
        <f t="shared" si="18"/>
        <v>0</v>
      </c>
      <c r="AN31" s="219">
        <f t="shared" si="18"/>
        <v>0</v>
      </c>
      <c r="AO31" s="219">
        <f t="shared" si="18"/>
        <v>0</v>
      </c>
      <c r="AP31" s="219">
        <f t="shared" si="18"/>
        <v>0</v>
      </c>
      <c r="AQ31" s="219">
        <f t="shared" si="18"/>
        <v>0</v>
      </c>
      <c r="AR31" s="219">
        <f t="shared" si="18"/>
        <v>0</v>
      </c>
      <c r="AS31" s="219">
        <f t="shared" si="18"/>
        <v>0</v>
      </c>
      <c r="AT31" s="219">
        <f t="shared" si="18"/>
        <v>0</v>
      </c>
      <c r="AU31" s="219">
        <f t="shared" si="18"/>
        <v>0</v>
      </c>
      <c r="AV31" s="219">
        <f t="shared" si="18"/>
        <v>0</v>
      </c>
      <c r="AW31" s="219">
        <f t="shared" si="18"/>
        <v>0</v>
      </c>
      <c r="AX31" s="219">
        <f t="shared" si="18"/>
        <v>0</v>
      </c>
      <c r="AY31" s="219">
        <f t="shared" si="18"/>
        <v>0</v>
      </c>
      <c r="AZ31" s="219">
        <f t="shared" si="18"/>
        <v>0</v>
      </c>
      <c r="BA31" s="219">
        <f t="shared" si="18"/>
        <v>0</v>
      </c>
      <c r="BB31" s="219">
        <f t="shared" si="18"/>
        <v>0</v>
      </c>
      <c r="BC31" s="219">
        <f t="shared" si="18"/>
        <v>0</v>
      </c>
      <c r="BD31" s="219">
        <f t="shared" si="18"/>
        <v>0</v>
      </c>
      <c r="BE31" s="219">
        <f t="shared" si="18"/>
        <v>0</v>
      </c>
      <c r="BF31" s="219">
        <f t="shared" si="18"/>
        <v>0</v>
      </c>
      <c r="BG31" s="219">
        <f t="shared" si="18"/>
        <v>0</v>
      </c>
      <c r="BH31" s="219">
        <f t="shared" si="18"/>
        <v>0</v>
      </c>
      <c r="BI31" s="219">
        <f t="shared" si="18"/>
        <v>0</v>
      </c>
      <c r="BJ31" s="219">
        <f t="shared" si="18"/>
        <v>0</v>
      </c>
      <c r="BK31" s="219">
        <f t="shared" si="18"/>
        <v>0</v>
      </c>
      <c r="BL31" s="219">
        <f t="shared" si="18"/>
        <v>0</v>
      </c>
      <c r="BM31" s="54">
        <f t="shared" si="5"/>
        <v>0</v>
      </c>
      <c r="BN31" s="54">
        <f t="shared" si="6"/>
        <v>0</v>
      </c>
      <c r="BO31" s="54">
        <f t="shared" si="7"/>
        <v>0</v>
      </c>
      <c r="BP31" s="54">
        <f t="shared" si="8"/>
        <v>0</v>
      </c>
      <c r="BQ31" s="54">
        <f t="shared" si="9"/>
        <v>0</v>
      </c>
      <c r="BR31" s="54">
        <f t="shared" si="10"/>
        <v>0</v>
      </c>
      <c r="BS31" s="423" t="s">
        <v>110</v>
      </c>
    </row>
    <row r="32" spans="1:71" s="79" customFormat="1" ht="38.25" customHeight="1">
      <c r="A32" s="218" t="s">
        <v>550</v>
      </c>
      <c r="B32" s="416" t="s">
        <v>551</v>
      </c>
      <c r="C32" s="219" t="s">
        <v>107</v>
      </c>
      <c r="D32" s="521" t="s">
        <v>110</v>
      </c>
      <c r="E32" s="219">
        <f t="shared" ref="E32:AJ32" si="19">E110</f>
        <v>0</v>
      </c>
      <c r="F32" s="219">
        <f t="shared" si="19"/>
        <v>0</v>
      </c>
      <c r="G32" s="219">
        <f t="shared" si="19"/>
        <v>0</v>
      </c>
      <c r="H32" s="219">
        <f t="shared" si="19"/>
        <v>0</v>
      </c>
      <c r="I32" s="219">
        <f t="shared" si="19"/>
        <v>0</v>
      </c>
      <c r="J32" s="219">
        <f t="shared" si="19"/>
        <v>0</v>
      </c>
      <c r="K32" s="219">
        <f t="shared" si="19"/>
        <v>0</v>
      </c>
      <c r="L32" s="219">
        <f t="shared" si="19"/>
        <v>0</v>
      </c>
      <c r="M32" s="219">
        <f t="shared" si="19"/>
        <v>0</v>
      </c>
      <c r="N32" s="219">
        <f t="shared" si="19"/>
        <v>0</v>
      </c>
      <c r="O32" s="219">
        <f t="shared" si="19"/>
        <v>0</v>
      </c>
      <c r="P32" s="219">
        <f t="shared" si="19"/>
        <v>0</v>
      </c>
      <c r="Q32" s="219">
        <f t="shared" si="19"/>
        <v>0</v>
      </c>
      <c r="R32" s="219">
        <f t="shared" si="19"/>
        <v>0</v>
      </c>
      <c r="S32" s="219">
        <f t="shared" si="19"/>
        <v>0</v>
      </c>
      <c r="T32" s="219">
        <f t="shared" si="19"/>
        <v>0</v>
      </c>
      <c r="U32" s="219">
        <f t="shared" si="19"/>
        <v>0</v>
      </c>
      <c r="V32" s="219">
        <f t="shared" si="19"/>
        <v>0</v>
      </c>
      <c r="W32" s="219">
        <f t="shared" si="19"/>
        <v>0</v>
      </c>
      <c r="X32" s="219">
        <f t="shared" si="19"/>
        <v>0</v>
      </c>
      <c r="Y32" s="219">
        <f t="shared" si="19"/>
        <v>0</v>
      </c>
      <c r="Z32" s="219">
        <f t="shared" si="19"/>
        <v>0</v>
      </c>
      <c r="AA32" s="219">
        <f t="shared" si="19"/>
        <v>0</v>
      </c>
      <c r="AB32" s="219">
        <f t="shared" si="19"/>
        <v>0</v>
      </c>
      <c r="AC32" s="219">
        <f t="shared" si="19"/>
        <v>0</v>
      </c>
      <c r="AD32" s="219">
        <f t="shared" si="19"/>
        <v>0</v>
      </c>
      <c r="AE32" s="219">
        <f t="shared" si="19"/>
        <v>0</v>
      </c>
      <c r="AF32" s="219">
        <f t="shared" si="19"/>
        <v>0</v>
      </c>
      <c r="AG32" s="219">
        <f t="shared" si="19"/>
        <v>0</v>
      </c>
      <c r="AH32" s="219">
        <f t="shared" si="19"/>
        <v>0</v>
      </c>
      <c r="AI32" s="219">
        <f t="shared" si="19"/>
        <v>0</v>
      </c>
      <c r="AJ32" s="219">
        <f t="shared" si="19"/>
        <v>0</v>
      </c>
      <c r="AK32" s="219">
        <f t="shared" ref="AK32:BL32" si="20">AK110</f>
        <v>0</v>
      </c>
      <c r="AL32" s="219">
        <f t="shared" si="20"/>
        <v>0</v>
      </c>
      <c r="AM32" s="219">
        <f t="shared" si="20"/>
        <v>0</v>
      </c>
      <c r="AN32" s="219">
        <f t="shared" si="20"/>
        <v>0</v>
      </c>
      <c r="AO32" s="219">
        <f t="shared" si="20"/>
        <v>0</v>
      </c>
      <c r="AP32" s="219">
        <f t="shared" si="20"/>
        <v>0</v>
      </c>
      <c r="AQ32" s="219">
        <f t="shared" si="20"/>
        <v>0</v>
      </c>
      <c r="AR32" s="219">
        <f t="shared" si="20"/>
        <v>0</v>
      </c>
      <c r="AS32" s="219">
        <f t="shared" si="20"/>
        <v>0</v>
      </c>
      <c r="AT32" s="219">
        <f t="shared" si="20"/>
        <v>0</v>
      </c>
      <c r="AU32" s="219">
        <f t="shared" si="20"/>
        <v>0</v>
      </c>
      <c r="AV32" s="219">
        <f t="shared" si="20"/>
        <v>0</v>
      </c>
      <c r="AW32" s="219">
        <f t="shared" si="20"/>
        <v>0</v>
      </c>
      <c r="AX32" s="219">
        <f t="shared" si="20"/>
        <v>0</v>
      </c>
      <c r="AY32" s="219">
        <f t="shared" si="20"/>
        <v>0</v>
      </c>
      <c r="AZ32" s="219">
        <f t="shared" si="20"/>
        <v>0</v>
      </c>
      <c r="BA32" s="219">
        <f t="shared" si="20"/>
        <v>0</v>
      </c>
      <c r="BB32" s="219">
        <f t="shared" si="20"/>
        <v>0</v>
      </c>
      <c r="BC32" s="219">
        <f t="shared" si="20"/>
        <v>0</v>
      </c>
      <c r="BD32" s="219">
        <f t="shared" si="20"/>
        <v>0</v>
      </c>
      <c r="BE32" s="219">
        <f t="shared" si="20"/>
        <v>0</v>
      </c>
      <c r="BF32" s="219">
        <f t="shared" si="20"/>
        <v>0</v>
      </c>
      <c r="BG32" s="219">
        <f t="shared" si="20"/>
        <v>0</v>
      </c>
      <c r="BH32" s="219">
        <f t="shared" si="20"/>
        <v>0</v>
      </c>
      <c r="BI32" s="219">
        <f t="shared" si="20"/>
        <v>0</v>
      </c>
      <c r="BJ32" s="219">
        <f t="shared" si="20"/>
        <v>0</v>
      </c>
      <c r="BK32" s="219">
        <f t="shared" si="20"/>
        <v>0</v>
      </c>
      <c r="BL32" s="219">
        <f t="shared" si="20"/>
        <v>0</v>
      </c>
      <c r="BM32" s="54">
        <f t="shared" si="5"/>
        <v>0</v>
      </c>
      <c r="BN32" s="54">
        <f t="shared" si="6"/>
        <v>0</v>
      </c>
      <c r="BO32" s="54">
        <f t="shared" si="7"/>
        <v>0</v>
      </c>
      <c r="BP32" s="54">
        <f t="shared" si="8"/>
        <v>0</v>
      </c>
      <c r="BQ32" s="54">
        <f t="shared" si="9"/>
        <v>0</v>
      </c>
      <c r="BR32" s="54">
        <f t="shared" si="10"/>
        <v>0</v>
      </c>
      <c r="BS32" s="423" t="s">
        <v>110</v>
      </c>
    </row>
    <row r="33" spans="1:75" s="70" customFormat="1" ht="38.25" customHeight="1">
      <c r="A33" s="232" t="s">
        <v>111</v>
      </c>
      <c r="B33" s="233" t="s">
        <v>109</v>
      </c>
      <c r="C33" s="234" t="s">
        <v>107</v>
      </c>
      <c r="D33" s="19" t="s">
        <v>110</v>
      </c>
      <c r="E33" s="249">
        <f t="shared" ref="E33:AJ33" si="21">E34+E80+E105+E108+E109+E110</f>
        <v>0</v>
      </c>
      <c r="F33" s="249">
        <f t="shared" si="21"/>
        <v>0</v>
      </c>
      <c r="G33" s="249">
        <f t="shared" si="21"/>
        <v>0</v>
      </c>
      <c r="H33" s="249">
        <f t="shared" si="21"/>
        <v>0</v>
      </c>
      <c r="I33" s="249">
        <f t="shared" si="21"/>
        <v>0</v>
      </c>
      <c r="J33" s="249">
        <f t="shared" si="21"/>
        <v>0</v>
      </c>
      <c r="K33" s="249">
        <f t="shared" si="21"/>
        <v>0</v>
      </c>
      <c r="L33" s="249">
        <f t="shared" si="21"/>
        <v>0</v>
      </c>
      <c r="M33" s="249">
        <f t="shared" si="21"/>
        <v>0</v>
      </c>
      <c r="N33" s="249">
        <f t="shared" si="21"/>
        <v>0</v>
      </c>
      <c r="O33" s="249">
        <f t="shared" si="21"/>
        <v>0</v>
      </c>
      <c r="P33" s="249">
        <f t="shared" si="21"/>
        <v>0</v>
      </c>
      <c r="Q33" s="249">
        <f t="shared" si="21"/>
        <v>0</v>
      </c>
      <c r="R33" s="249">
        <f t="shared" si="21"/>
        <v>0</v>
      </c>
      <c r="S33" s="249">
        <f t="shared" si="21"/>
        <v>0</v>
      </c>
      <c r="T33" s="249">
        <f t="shared" si="21"/>
        <v>0</v>
      </c>
      <c r="U33" s="249">
        <f t="shared" si="21"/>
        <v>0</v>
      </c>
      <c r="V33" s="249">
        <f t="shared" si="21"/>
        <v>0</v>
      </c>
      <c r="W33" s="249">
        <f t="shared" si="21"/>
        <v>0</v>
      </c>
      <c r="X33" s="249">
        <f t="shared" si="21"/>
        <v>0</v>
      </c>
      <c r="Y33" s="249">
        <f t="shared" si="21"/>
        <v>0</v>
      </c>
      <c r="Z33" s="249">
        <f t="shared" si="21"/>
        <v>0</v>
      </c>
      <c r="AA33" s="249">
        <f t="shared" si="21"/>
        <v>0</v>
      </c>
      <c r="AB33" s="249">
        <f t="shared" si="21"/>
        <v>0</v>
      </c>
      <c r="AC33" s="249">
        <f t="shared" si="21"/>
        <v>0</v>
      </c>
      <c r="AD33" s="249">
        <f t="shared" si="21"/>
        <v>0</v>
      </c>
      <c r="AE33" s="249">
        <f t="shared" si="21"/>
        <v>0</v>
      </c>
      <c r="AF33" s="249">
        <f t="shared" si="21"/>
        <v>0</v>
      </c>
      <c r="AG33" s="249">
        <f t="shared" si="21"/>
        <v>0</v>
      </c>
      <c r="AH33" s="249">
        <f t="shared" si="21"/>
        <v>0</v>
      </c>
      <c r="AI33" s="249">
        <f t="shared" si="21"/>
        <v>0</v>
      </c>
      <c r="AJ33" s="249">
        <f t="shared" si="21"/>
        <v>0</v>
      </c>
      <c r="AK33" s="249">
        <f t="shared" ref="AK33:BL33" si="22">AK34+AK80+AK105+AK108+AK109+AK110</f>
        <v>0</v>
      </c>
      <c r="AL33" s="249">
        <f t="shared" si="22"/>
        <v>0</v>
      </c>
      <c r="AM33" s="249">
        <f t="shared" si="22"/>
        <v>0</v>
      </c>
      <c r="AN33" s="249">
        <f t="shared" si="22"/>
        <v>0</v>
      </c>
      <c r="AO33" s="249">
        <f t="shared" si="22"/>
        <v>0</v>
      </c>
      <c r="AP33" s="249">
        <f t="shared" si="22"/>
        <v>0</v>
      </c>
      <c r="AQ33" s="249">
        <f t="shared" si="22"/>
        <v>0</v>
      </c>
      <c r="AR33" s="249">
        <f t="shared" si="22"/>
        <v>0</v>
      </c>
      <c r="AS33" s="249">
        <f t="shared" si="22"/>
        <v>0</v>
      </c>
      <c r="AT33" s="249">
        <f t="shared" si="22"/>
        <v>0</v>
      </c>
      <c r="AU33" s="249">
        <f t="shared" si="22"/>
        <v>0</v>
      </c>
      <c r="AV33" s="249">
        <f t="shared" si="22"/>
        <v>0</v>
      </c>
      <c r="AW33" s="249">
        <f t="shared" si="22"/>
        <v>0</v>
      </c>
      <c r="AX33" s="249">
        <f t="shared" si="22"/>
        <v>0</v>
      </c>
      <c r="AY33" s="249">
        <f t="shared" si="22"/>
        <v>0</v>
      </c>
      <c r="AZ33" s="249">
        <f t="shared" si="22"/>
        <v>0</v>
      </c>
      <c r="BA33" s="249">
        <f t="shared" si="22"/>
        <v>0</v>
      </c>
      <c r="BB33" s="249">
        <f t="shared" si="22"/>
        <v>0</v>
      </c>
      <c r="BC33" s="249">
        <f t="shared" si="22"/>
        <v>0</v>
      </c>
      <c r="BD33" s="249">
        <f t="shared" si="22"/>
        <v>0</v>
      </c>
      <c r="BE33" s="249">
        <f t="shared" si="22"/>
        <v>0</v>
      </c>
      <c r="BF33" s="249">
        <f t="shared" si="22"/>
        <v>0</v>
      </c>
      <c r="BG33" s="249">
        <f t="shared" si="22"/>
        <v>0</v>
      </c>
      <c r="BH33" s="249">
        <f t="shared" si="22"/>
        <v>0</v>
      </c>
      <c r="BI33" s="249">
        <f t="shared" si="22"/>
        <v>0</v>
      </c>
      <c r="BJ33" s="249">
        <f t="shared" si="22"/>
        <v>0</v>
      </c>
      <c r="BK33" s="249">
        <f t="shared" si="22"/>
        <v>0</v>
      </c>
      <c r="BL33" s="249">
        <f t="shared" si="22"/>
        <v>0</v>
      </c>
      <c r="BM33" s="54">
        <f t="shared" si="5"/>
        <v>0</v>
      </c>
      <c r="BN33" s="54">
        <f t="shared" si="6"/>
        <v>0</v>
      </c>
      <c r="BO33" s="54">
        <f t="shared" si="7"/>
        <v>0</v>
      </c>
      <c r="BP33" s="54">
        <f t="shared" si="8"/>
        <v>0</v>
      </c>
      <c r="BQ33" s="54">
        <f t="shared" si="9"/>
        <v>0</v>
      </c>
      <c r="BR33" s="54">
        <f t="shared" si="10"/>
        <v>0</v>
      </c>
      <c r="BS33" s="423" t="s">
        <v>110</v>
      </c>
      <c r="BT33" s="76"/>
      <c r="BU33" s="76"/>
      <c r="BV33" s="76"/>
      <c r="BW33" s="76"/>
    </row>
    <row r="34" spans="1:75" s="70" customFormat="1" ht="38.25" customHeight="1">
      <c r="A34" s="232" t="s">
        <v>112</v>
      </c>
      <c r="B34" s="233" t="s">
        <v>113</v>
      </c>
      <c r="C34" s="234" t="s">
        <v>107</v>
      </c>
      <c r="D34" s="105" t="s">
        <v>110</v>
      </c>
      <c r="E34" s="249">
        <f t="shared" ref="E34:AJ34" si="23">E35+E41+E44+E72</f>
        <v>0</v>
      </c>
      <c r="F34" s="249">
        <f t="shared" si="23"/>
        <v>0</v>
      </c>
      <c r="G34" s="249">
        <f t="shared" si="23"/>
        <v>0</v>
      </c>
      <c r="H34" s="249">
        <f t="shared" si="23"/>
        <v>0</v>
      </c>
      <c r="I34" s="249">
        <f t="shared" si="23"/>
        <v>0</v>
      </c>
      <c r="J34" s="249">
        <f t="shared" si="23"/>
        <v>0</v>
      </c>
      <c r="K34" s="249">
        <f t="shared" si="23"/>
        <v>0</v>
      </c>
      <c r="L34" s="249">
        <f t="shared" si="23"/>
        <v>0</v>
      </c>
      <c r="M34" s="249">
        <f t="shared" si="23"/>
        <v>0</v>
      </c>
      <c r="N34" s="249">
        <f t="shared" si="23"/>
        <v>0</v>
      </c>
      <c r="O34" s="249">
        <f t="shared" si="23"/>
        <v>0</v>
      </c>
      <c r="P34" s="249">
        <f t="shared" si="23"/>
        <v>0</v>
      </c>
      <c r="Q34" s="249">
        <f t="shared" si="23"/>
        <v>0</v>
      </c>
      <c r="R34" s="249">
        <f t="shared" si="23"/>
        <v>0</v>
      </c>
      <c r="S34" s="249">
        <f t="shared" si="23"/>
        <v>0</v>
      </c>
      <c r="T34" s="249">
        <f t="shared" si="23"/>
        <v>0</v>
      </c>
      <c r="U34" s="249">
        <f t="shared" si="23"/>
        <v>0</v>
      </c>
      <c r="V34" s="249">
        <f t="shared" si="23"/>
        <v>0</v>
      </c>
      <c r="W34" s="249">
        <f t="shared" si="23"/>
        <v>0</v>
      </c>
      <c r="X34" s="249">
        <f t="shared" si="23"/>
        <v>0</v>
      </c>
      <c r="Y34" s="249">
        <f t="shared" si="23"/>
        <v>0</v>
      </c>
      <c r="Z34" s="249">
        <f t="shared" si="23"/>
        <v>0</v>
      </c>
      <c r="AA34" s="249">
        <f t="shared" si="23"/>
        <v>0</v>
      </c>
      <c r="AB34" s="249">
        <f t="shared" si="23"/>
        <v>0</v>
      </c>
      <c r="AC34" s="249">
        <f t="shared" si="23"/>
        <v>0</v>
      </c>
      <c r="AD34" s="249">
        <f t="shared" si="23"/>
        <v>0</v>
      </c>
      <c r="AE34" s="249">
        <f t="shared" si="23"/>
        <v>0</v>
      </c>
      <c r="AF34" s="249">
        <f t="shared" si="23"/>
        <v>0</v>
      </c>
      <c r="AG34" s="249">
        <f t="shared" si="23"/>
        <v>0</v>
      </c>
      <c r="AH34" s="249">
        <f t="shared" si="23"/>
        <v>0</v>
      </c>
      <c r="AI34" s="249">
        <f t="shared" si="23"/>
        <v>0</v>
      </c>
      <c r="AJ34" s="249">
        <f t="shared" si="23"/>
        <v>0</v>
      </c>
      <c r="AK34" s="249">
        <f t="shared" ref="AK34:BL34" si="24">AK35+AK41+AK44+AK72</f>
        <v>0</v>
      </c>
      <c r="AL34" s="249">
        <f t="shared" si="24"/>
        <v>0</v>
      </c>
      <c r="AM34" s="249">
        <f t="shared" si="24"/>
        <v>0</v>
      </c>
      <c r="AN34" s="249">
        <f t="shared" si="24"/>
        <v>0</v>
      </c>
      <c r="AO34" s="249">
        <f t="shared" si="24"/>
        <v>0</v>
      </c>
      <c r="AP34" s="249">
        <f t="shared" si="24"/>
        <v>0</v>
      </c>
      <c r="AQ34" s="249">
        <f t="shared" si="24"/>
        <v>0</v>
      </c>
      <c r="AR34" s="249">
        <f t="shared" si="24"/>
        <v>0</v>
      </c>
      <c r="AS34" s="249">
        <f t="shared" si="24"/>
        <v>0</v>
      </c>
      <c r="AT34" s="249">
        <f t="shared" si="24"/>
        <v>0</v>
      </c>
      <c r="AU34" s="249">
        <f t="shared" si="24"/>
        <v>0</v>
      </c>
      <c r="AV34" s="249">
        <f t="shared" si="24"/>
        <v>0</v>
      </c>
      <c r="AW34" s="249">
        <f t="shared" si="24"/>
        <v>0</v>
      </c>
      <c r="AX34" s="249">
        <f t="shared" si="24"/>
        <v>0</v>
      </c>
      <c r="AY34" s="249">
        <f t="shared" si="24"/>
        <v>0</v>
      </c>
      <c r="AZ34" s="249">
        <f t="shared" si="24"/>
        <v>0</v>
      </c>
      <c r="BA34" s="249">
        <f t="shared" si="24"/>
        <v>0</v>
      </c>
      <c r="BB34" s="249">
        <f t="shared" si="24"/>
        <v>0</v>
      </c>
      <c r="BC34" s="249">
        <f t="shared" si="24"/>
        <v>0</v>
      </c>
      <c r="BD34" s="249">
        <f t="shared" si="24"/>
        <v>0</v>
      </c>
      <c r="BE34" s="249">
        <f t="shared" si="24"/>
        <v>0</v>
      </c>
      <c r="BF34" s="249">
        <f t="shared" si="24"/>
        <v>0</v>
      </c>
      <c r="BG34" s="249">
        <f t="shared" si="24"/>
        <v>0</v>
      </c>
      <c r="BH34" s="249">
        <f t="shared" si="24"/>
        <v>0</v>
      </c>
      <c r="BI34" s="249">
        <f t="shared" si="24"/>
        <v>0</v>
      </c>
      <c r="BJ34" s="249">
        <f t="shared" si="24"/>
        <v>0</v>
      </c>
      <c r="BK34" s="249">
        <f t="shared" si="24"/>
        <v>0</v>
      </c>
      <c r="BL34" s="249">
        <f t="shared" si="24"/>
        <v>0</v>
      </c>
      <c r="BM34" s="54">
        <f t="shared" si="5"/>
        <v>0</v>
      </c>
      <c r="BN34" s="54">
        <f t="shared" si="6"/>
        <v>0</v>
      </c>
      <c r="BO34" s="54">
        <f t="shared" si="7"/>
        <v>0</v>
      </c>
      <c r="BP34" s="54">
        <f t="shared" si="8"/>
        <v>0</v>
      </c>
      <c r="BQ34" s="54">
        <f t="shared" si="9"/>
        <v>0</v>
      </c>
      <c r="BR34" s="54">
        <f t="shared" si="10"/>
        <v>0</v>
      </c>
      <c r="BS34" s="423" t="s">
        <v>110</v>
      </c>
      <c r="BT34" s="76"/>
      <c r="BU34" s="76"/>
      <c r="BV34" s="76"/>
      <c r="BW34" s="76"/>
    </row>
    <row r="35" spans="1:75" s="70" customFormat="1" ht="38.25" customHeight="1">
      <c r="A35" s="232" t="s">
        <v>114</v>
      </c>
      <c r="B35" s="233" t="s">
        <v>115</v>
      </c>
      <c r="C35" s="234" t="s">
        <v>107</v>
      </c>
      <c r="D35" s="105" t="s">
        <v>110</v>
      </c>
      <c r="E35" s="249">
        <f t="shared" ref="E35:AJ35" si="25">SUM(E36:E38)</f>
        <v>0</v>
      </c>
      <c r="F35" s="249">
        <f t="shared" si="25"/>
        <v>0</v>
      </c>
      <c r="G35" s="249">
        <f t="shared" si="25"/>
        <v>0</v>
      </c>
      <c r="H35" s="249">
        <f t="shared" si="25"/>
        <v>0</v>
      </c>
      <c r="I35" s="249">
        <f t="shared" si="25"/>
        <v>0</v>
      </c>
      <c r="J35" s="249">
        <f t="shared" si="25"/>
        <v>0</v>
      </c>
      <c r="K35" s="249">
        <f t="shared" si="25"/>
        <v>0</v>
      </c>
      <c r="L35" s="249">
        <f t="shared" si="25"/>
        <v>0</v>
      </c>
      <c r="M35" s="249">
        <f t="shared" si="25"/>
        <v>0</v>
      </c>
      <c r="N35" s="249">
        <f t="shared" si="25"/>
        <v>0</v>
      </c>
      <c r="O35" s="249">
        <f t="shared" si="25"/>
        <v>0</v>
      </c>
      <c r="P35" s="249">
        <f t="shared" si="25"/>
        <v>0</v>
      </c>
      <c r="Q35" s="249">
        <f t="shared" si="25"/>
        <v>0</v>
      </c>
      <c r="R35" s="249">
        <f t="shared" si="25"/>
        <v>0</v>
      </c>
      <c r="S35" s="249">
        <f t="shared" si="25"/>
        <v>0</v>
      </c>
      <c r="T35" s="249">
        <f t="shared" si="25"/>
        <v>0</v>
      </c>
      <c r="U35" s="249">
        <f t="shared" si="25"/>
        <v>0</v>
      </c>
      <c r="V35" s="249">
        <f t="shared" si="25"/>
        <v>0</v>
      </c>
      <c r="W35" s="249">
        <f t="shared" si="25"/>
        <v>0</v>
      </c>
      <c r="X35" s="249">
        <f t="shared" si="25"/>
        <v>0</v>
      </c>
      <c r="Y35" s="249">
        <f t="shared" si="25"/>
        <v>0</v>
      </c>
      <c r="Z35" s="249">
        <f t="shared" si="25"/>
        <v>0</v>
      </c>
      <c r="AA35" s="249">
        <f t="shared" si="25"/>
        <v>0</v>
      </c>
      <c r="AB35" s="249">
        <f t="shared" si="25"/>
        <v>0</v>
      </c>
      <c r="AC35" s="249">
        <f t="shared" si="25"/>
        <v>0</v>
      </c>
      <c r="AD35" s="249">
        <f t="shared" si="25"/>
        <v>0</v>
      </c>
      <c r="AE35" s="249">
        <f t="shared" si="25"/>
        <v>0</v>
      </c>
      <c r="AF35" s="249">
        <f t="shared" si="25"/>
        <v>0</v>
      </c>
      <c r="AG35" s="249">
        <f t="shared" si="25"/>
        <v>0</v>
      </c>
      <c r="AH35" s="249">
        <f t="shared" si="25"/>
        <v>0</v>
      </c>
      <c r="AI35" s="249">
        <f t="shared" si="25"/>
        <v>0</v>
      </c>
      <c r="AJ35" s="249">
        <f t="shared" si="25"/>
        <v>0</v>
      </c>
      <c r="AK35" s="249">
        <f t="shared" ref="AK35:BL35" si="26">SUM(AK36:AK38)</f>
        <v>0</v>
      </c>
      <c r="AL35" s="249">
        <f t="shared" si="26"/>
        <v>0</v>
      </c>
      <c r="AM35" s="249">
        <f t="shared" si="26"/>
        <v>0</v>
      </c>
      <c r="AN35" s="249">
        <f t="shared" si="26"/>
        <v>0</v>
      </c>
      <c r="AO35" s="249">
        <f t="shared" si="26"/>
        <v>0</v>
      </c>
      <c r="AP35" s="249">
        <f t="shared" si="26"/>
        <v>0</v>
      </c>
      <c r="AQ35" s="249">
        <f t="shared" si="26"/>
        <v>0</v>
      </c>
      <c r="AR35" s="249">
        <f t="shared" si="26"/>
        <v>0</v>
      </c>
      <c r="AS35" s="249">
        <f t="shared" si="26"/>
        <v>0</v>
      </c>
      <c r="AT35" s="249">
        <f t="shared" si="26"/>
        <v>0</v>
      </c>
      <c r="AU35" s="249">
        <f t="shared" si="26"/>
        <v>0</v>
      </c>
      <c r="AV35" s="249">
        <f t="shared" si="26"/>
        <v>0</v>
      </c>
      <c r="AW35" s="249">
        <f t="shared" si="26"/>
        <v>0</v>
      </c>
      <c r="AX35" s="249">
        <f t="shared" si="26"/>
        <v>0</v>
      </c>
      <c r="AY35" s="249">
        <f t="shared" si="26"/>
        <v>0</v>
      </c>
      <c r="AZ35" s="249">
        <f t="shared" si="26"/>
        <v>0</v>
      </c>
      <c r="BA35" s="249">
        <f t="shared" si="26"/>
        <v>0</v>
      </c>
      <c r="BB35" s="249">
        <f t="shared" si="26"/>
        <v>0</v>
      </c>
      <c r="BC35" s="249">
        <f t="shared" si="26"/>
        <v>0</v>
      </c>
      <c r="BD35" s="249">
        <f t="shared" si="26"/>
        <v>0</v>
      </c>
      <c r="BE35" s="249">
        <f t="shared" si="26"/>
        <v>0</v>
      </c>
      <c r="BF35" s="249">
        <f t="shared" si="26"/>
        <v>0</v>
      </c>
      <c r="BG35" s="249">
        <f t="shared" si="26"/>
        <v>0</v>
      </c>
      <c r="BH35" s="249">
        <f t="shared" si="26"/>
        <v>0</v>
      </c>
      <c r="BI35" s="249">
        <f t="shared" si="26"/>
        <v>0</v>
      </c>
      <c r="BJ35" s="249">
        <f t="shared" si="26"/>
        <v>0</v>
      </c>
      <c r="BK35" s="249">
        <f t="shared" si="26"/>
        <v>0</v>
      </c>
      <c r="BL35" s="249">
        <f t="shared" si="26"/>
        <v>0</v>
      </c>
      <c r="BM35" s="54">
        <f t="shared" si="5"/>
        <v>0</v>
      </c>
      <c r="BN35" s="54">
        <f t="shared" si="6"/>
        <v>0</v>
      </c>
      <c r="BO35" s="54">
        <f t="shared" si="7"/>
        <v>0</v>
      </c>
      <c r="BP35" s="54">
        <f t="shared" si="8"/>
        <v>0</v>
      </c>
      <c r="BQ35" s="54">
        <f t="shared" si="9"/>
        <v>0</v>
      </c>
      <c r="BR35" s="54">
        <f t="shared" si="10"/>
        <v>0</v>
      </c>
      <c r="BS35" s="423" t="s">
        <v>110</v>
      </c>
      <c r="BT35" s="76"/>
      <c r="BU35" s="76"/>
      <c r="BV35" s="76"/>
      <c r="BW35" s="76"/>
    </row>
    <row r="36" spans="1:75" s="70" customFormat="1" ht="38.25" customHeight="1">
      <c r="A36" s="232" t="str">
        <f>'Формат ИПР'!B21</f>
        <v>1.1.1.1</v>
      </c>
      <c r="B36" s="233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6" s="234" t="str">
        <f>'Формат ИПР'!D21</f>
        <v>Г</v>
      </c>
      <c r="D36" s="105" t="s">
        <v>110</v>
      </c>
      <c r="E36" s="6">
        <f>IF(K36="нд","нд",K36+Q36+W36+AC36)</f>
        <v>0</v>
      </c>
      <c r="F36" s="6">
        <f>IF(K36="нд","нд",L36+R36+X36+AD36)</f>
        <v>0</v>
      </c>
      <c r="G36" s="6">
        <f>IF(M36="нд","нд",M36+S36+Y36+AE36)</f>
        <v>0</v>
      </c>
      <c r="H36" s="6">
        <f>IF(K36="нд","нд",N36+T36+Z36+AF36)</f>
        <v>0</v>
      </c>
      <c r="I36" s="6">
        <f t="shared" ref="I36" si="27">IF(L36="нд","нд",O36+U36+AA36+AG36)</f>
        <v>0</v>
      </c>
      <c r="J36" s="6">
        <f>IF(K36="нд","нд",P36+V36+AB36+AH36)</f>
        <v>0</v>
      </c>
      <c r="K36" s="16">
        <f>IF('Формат ИПР'!CZ21="нд","нд",'Формат ИПР'!CZ21-'Формат ИПР'!GP21)</f>
        <v>0</v>
      </c>
      <c r="L36" s="235">
        <f>IF($K36="нд","нд",0)</f>
        <v>0</v>
      </c>
      <c r="M36" s="16">
        <f>IF('Формат ИПР'!CY21="нд","нд",'Формат ИПР'!CY21-'Формат ИПР'!GO21)</f>
        <v>0</v>
      </c>
      <c r="N36" s="235">
        <f>IF($K36="нд","нд",0)</f>
        <v>0</v>
      </c>
      <c r="O36" s="6">
        <f t="shared" ref="O36" si="28">IF($K36="нд","нд",0)</f>
        <v>0</v>
      </c>
      <c r="P36" s="235">
        <f>IF($K36="нд","нд",0)</f>
        <v>0</v>
      </c>
      <c r="Q36" s="16">
        <f>IF('Формат ИПР'!DJ21="нд","нд",'Формат ИПР'!DJ21-'Формат ИПР'!GT21)</f>
        <v>0</v>
      </c>
      <c r="R36" s="235">
        <f>IF($K36="нд","нд",0)</f>
        <v>0</v>
      </c>
      <c r="S36" s="16">
        <f>IF('Формат ИПР'!DI21="нд","нд",'Формат ИПР'!DI21-'Формат ИПР'!GS21)</f>
        <v>0</v>
      </c>
      <c r="T36" s="235">
        <f t="shared" ref="T36:V37" si="29">IF($K36="нд","нд",0)</f>
        <v>0</v>
      </c>
      <c r="U36" s="6">
        <f t="shared" si="29"/>
        <v>0</v>
      </c>
      <c r="V36" s="235">
        <f t="shared" si="29"/>
        <v>0</v>
      </c>
      <c r="W36" s="16">
        <f>IF('Формат ИПР'!DT21="нд","нд",'Формат ИПР'!DT21-'Формат ИПР'!GX21)</f>
        <v>0</v>
      </c>
      <c r="X36" s="235">
        <f>IF($K36="нд","нд",0)</f>
        <v>0</v>
      </c>
      <c r="Y36" s="16">
        <f>IF('Формат ИПР'!DS21="нд","нд",'Формат ИПР'!DS21-'Формат ИПР'!GW21)</f>
        <v>0</v>
      </c>
      <c r="Z36" s="235">
        <f t="shared" ref="Z36:AB37" si="30">IF($K36="нд","нд",0)</f>
        <v>0</v>
      </c>
      <c r="AA36" s="6">
        <f t="shared" si="30"/>
        <v>0</v>
      </c>
      <c r="AB36" s="235">
        <f t="shared" si="30"/>
        <v>0</v>
      </c>
      <c r="AC36" s="16">
        <f>IF('Формат ИПР'!ED21="нд","нд",'Формат ИПР'!ED21-'Формат ИПР'!HB21)</f>
        <v>0</v>
      </c>
      <c r="AD36" s="235">
        <f>IF($K36="нд","нд",0)</f>
        <v>0</v>
      </c>
      <c r="AE36" s="16">
        <f>IF('Формат ИПР'!EC21="нд","нд",'Формат ИПР'!EC21-'Формат ИПР'!HA21)</f>
        <v>0</v>
      </c>
      <c r="AF36" s="235">
        <f t="shared" ref="AF36:AH37" si="31">IF($K36="нд","нд",0)</f>
        <v>0</v>
      </c>
      <c r="AG36" s="6">
        <f t="shared" si="31"/>
        <v>0</v>
      </c>
      <c r="AH36" s="235">
        <f t="shared" si="31"/>
        <v>0</v>
      </c>
      <c r="AI36" s="16">
        <f t="shared" ref="AI36" si="32">AO36+AU36+BA36+BG36</f>
        <v>0</v>
      </c>
      <c r="AJ36" s="16">
        <f t="shared" ref="AJ36:AJ37" si="33">AP36+AV36+BB36+BH36</f>
        <v>0</v>
      </c>
      <c r="AK36" s="16">
        <f t="shared" ref="AK36:AK37" si="34">AQ36+AW36+BC36+BI36</f>
        <v>0</v>
      </c>
      <c r="AL36" s="16">
        <f t="shared" ref="AL36:AL37" si="35">AR36+AX36+BD36+BJ36</f>
        <v>0</v>
      </c>
      <c r="AM36" s="16">
        <f t="shared" ref="AM36:AM37" si="36">AS36+AY36+BE36+BK36</f>
        <v>0</v>
      </c>
      <c r="AN36" s="16">
        <f t="shared" ref="AN36:AN37" si="37">AT36+AZ36+BF36+BL36</f>
        <v>0</v>
      </c>
      <c r="AO36" s="6">
        <f>'Формат ИПР'!DE21-'Формат ИПР'!GR21</f>
        <v>0</v>
      </c>
      <c r="AP36" s="6">
        <f>IF($K36="0","0",0)</f>
        <v>0</v>
      </c>
      <c r="AQ36" s="6">
        <f>'Формат ИПР'!DD21-'Формат ИПР'!GQ21</f>
        <v>0</v>
      </c>
      <c r="AR36" s="6">
        <f t="shared" ref="AR36:AT37" si="38">IF($K36="0","0",0)</f>
        <v>0</v>
      </c>
      <c r="AS36" s="6">
        <f t="shared" si="38"/>
        <v>0</v>
      </c>
      <c r="AT36" s="6">
        <f t="shared" si="38"/>
        <v>0</v>
      </c>
      <c r="AU36" s="6">
        <f>'Формат ИПР'!DO21-'Формат ИПР'!GV21</f>
        <v>0</v>
      </c>
      <c r="AV36" s="6">
        <f>IF($K36="0","0",0)</f>
        <v>0</v>
      </c>
      <c r="AW36" s="6">
        <f>'Формат ИПР'!DN21-'Формат ИПР'!GU21</f>
        <v>0</v>
      </c>
      <c r="AX36" s="6">
        <f t="shared" ref="AX36:AZ37" si="39">IF($K36="0","0",0)</f>
        <v>0</v>
      </c>
      <c r="AY36" s="6">
        <f t="shared" si="39"/>
        <v>0</v>
      </c>
      <c r="AZ36" s="6">
        <f t="shared" si="39"/>
        <v>0</v>
      </c>
      <c r="BA36" s="6">
        <f>'Формат ИПР'!DY21-'Формат ИПР'!GZ21</f>
        <v>0</v>
      </c>
      <c r="BB36" s="6">
        <f>IF($K36="0","0",0)</f>
        <v>0</v>
      </c>
      <c r="BC36" s="6">
        <f>'Формат ИПР'!DX21-'Формат ИПР'!GY21</f>
        <v>0</v>
      </c>
      <c r="BD36" s="6">
        <f t="shared" ref="BD36:BF37" si="40">IF($K36="0","0",0)</f>
        <v>0</v>
      </c>
      <c r="BE36" s="6">
        <f t="shared" si="40"/>
        <v>0</v>
      </c>
      <c r="BF36" s="6">
        <f t="shared" si="40"/>
        <v>0</v>
      </c>
      <c r="BG36" s="6">
        <f>'Формат ИПР'!EI21-'Формат ИПР'!HD21</f>
        <v>0</v>
      </c>
      <c r="BH36" s="6">
        <f>IF($K36="0","0",0)</f>
        <v>0</v>
      </c>
      <c r="BI36" s="6">
        <f>'Формат ИПР'!EH21-'Формат ИПР'!HC21</f>
        <v>0</v>
      </c>
      <c r="BJ36" s="6">
        <f t="shared" ref="BJ36:BL37" si="41">IF($K36="0","0",0)</f>
        <v>0</v>
      </c>
      <c r="BK36" s="6">
        <f t="shared" si="41"/>
        <v>0</v>
      </c>
      <c r="BL36" s="6">
        <f t="shared" si="41"/>
        <v>0</v>
      </c>
      <c r="BM36" s="54">
        <f t="shared" si="5"/>
        <v>0</v>
      </c>
      <c r="BN36" s="54">
        <f t="shared" si="6"/>
        <v>0</v>
      </c>
      <c r="BO36" s="54">
        <f t="shared" si="7"/>
        <v>0</v>
      </c>
      <c r="BP36" s="54">
        <f t="shared" si="8"/>
        <v>0</v>
      </c>
      <c r="BQ36" s="54">
        <f t="shared" si="9"/>
        <v>0</v>
      </c>
      <c r="BR36" s="54">
        <f t="shared" si="10"/>
        <v>0</v>
      </c>
      <c r="BS36" s="16" t="s">
        <v>110</v>
      </c>
      <c r="BT36" s="76"/>
      <c r="BU36" s="76"/>
      <c r="BV36" s="76"/>
      <c r="BW36" s="76"/>
    </row>
    <row r="37" spans="1:75" s="70" customFormat="1" ht="38.25" customHeight="1">
      <c r="A37" s="232" t="str">
        <f>'Формат ИПР'!B22</f>
        <v>1.1.1.2</v>
      </c>
      <c r="B37" s="233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7" s="234" t="str">
        <f>'Формат ИПР'!D22</f>
        <v>Г</v>
      </c>
      <c r="D37" s="105" t="s">
        <v>110</v>
      </c>
      <c r="E37" s="6">
        <f>IF(K37="нд","нд",K37+Q37+W37+AC37)</f>
        <v>0</v>
      </c>
      <c r="F37" s="6">
        <f>IF(K37="нд","нд",L37+R37+X37+AD37)</f>
        <v>0</v>
      </c>
      <c r="G37" s="6">
        <f>IF(M37="нд","нд",M37+S37+Y37+AE37)</f>
        <v>0</v>
      </c>
      <c r="H37" s="6">
        <f>IF(K37="нд","нд",N37+T37+Z37+AF37)</f>
        <v>0</v>
      </c>
      <c r="I37" s="6">
        <f>IF(L37="нд","нд",O37+U37+AA37+AG37)</f>
        <v>0</v>
      </c>
      <c r="J37" s="6">
        <f>IF(K37="нд","нд",P37+V37+AB37+AH37)</f>
        <v>0</v>
      </c>
      <c r="K37" s="16">
        <f>IF('Формат ИПР'!CZ22="нд","нд",'Формат ИПР'!CZ22-'Формат ИПР'!GP22)</f>
        <v>0</v>
      </c>
      <c r="L37" s="16">
        <f>IF($K37="нд","нд",0)</f>
        <v>0</v>
      </c>
      <c r="M37" s="16">
        <f>IF('Формат ИПР'!CY22="нд","нд",'Формат ИПР'!CY22-'Формат ИПР'!GO22)</f>
        <v>0</v>
      </c>
      <c r="N37" s="16">
        <f>IF($K37="нд","нд",0)</f>
        <v>0</v>
      </c>
      <c r="O37" s="16">
        <f>IF($K37="нд","нд",0)</f>
        <v>0</v>
      </c>
      <c r="P37" s="16">
        <f>IF($K37="нд","нд",0)</f>
        <v>0</v>
      </c>
      <c r="Q37" s="16">
        <f>IF('Формат ИПР'!DJ22="нд","нд",'Формат ИПР'!DJ22-'Формат ИПР'!GT22)</f>
        <v>0</v>
      </c>
      <c r="R37" s="235">
        <f>IF($K37="нд","нд",0)</f>
        <v>0</v>
      </c>
      <c r="S37" s="16">
        <f>IF('Формат ИПР'!DI22="нд","нд",'Формат ИПР'!DI22-'Формат ИПР'!GS22)</f>
        <v>0</v>
      </c>
      <c r="T37" s="235">
        <f t="shared" si="29"/>
        <v>0</v>
      </c>
      <c r="U37" s="6">
        <f t="shared" si="29"/>
        <v>0</v>
      </c>
      <c r="V37" s="235">
        <f t="shared" si="29"/>
        <v>0</v>
      </c>
      <c r="W37" s="16">
        <f>IF('Формат ИПР'!DT22="нд","нд",'Формат ИПР'!DT22-'Формат ИПР'!GX22)</f>
        <v>0</v>
      </c>
      <c r="X37" s="235">
        <f>IF($K37="нд","нд",0)</f>
        <v>0</v>
      </c>
      <c r="Y37" s="16">
        <f>IF('Формат ИПР'!DS22="нд","нд",'Формат ИПР'!DS22-'Формат ИПР'!GW22)</f>
        <v>0</v>
      </c>
      <c r="Z37" s="235">
        <f t="shared" si="30"/>
        <v>0</v>
      </c>
      <c r="AA37" s="6">
        <f t="shared" si="30"/>
        <v>0</v>
      </c>
      <c r="AB37" s="235">
        <f t="shared" si="30"/>
        <v>0</v>
      </c>
      <c r="AC37" s="16">
        <f>IF('Формат ИПР'!ED22="нд","нд",'Формат ИПР'!ED22-'Формат ИПР'!HB22)</f>
        <v>0</v>
      </c>
      <c r="AD37" s="235">
        <f>IF($K37="нд","нд",0)</f>
        <v>0</v>
      </c>
      <c r="AE37" s="16">
        <f>IF('Формат ИПР'!EC22="нд","нд",'Формат ИПР'!EC22-'Формат ИПР'!HA22)</f>
        <v>0</v>
      </c>
      <c r="AF37" s="235">
        <f t="shared" si="31"/>
        <v>0</v>
      </c>
      <c r="AG37" s="6">
        <f t="shared" si="31"/>
        <v>0</v>
      </c>
      <c r="AH37" s="235">
        <f t="shared" si="31"/>
        <v>0</v>
      </c>
      <c r="AI37" s="16">
        <f t="shared" ref="AI37" si="42">AO37+AU37+BA37+BG37</f>
        <v>0</v>
      </c>
      <c r="AJ37" s="16">
        <f t="shared" si="33"/>
        <v>0</v>
      </c>
      <c r="AK37" s="16">
        <f t="shared" si="34"/>
        <v>0</v>
      </c>
      <c r="AL37" s="16">
        <f t="shared" si="35"/>
        <v>0</v>
      </c>
      <c r="AM37" s="16">
        <f t="shared" si="36"/>
        <v>0</v>
      </c>
      <c r="AN37" s="16">
        <f t="shared" si="37"/>
        <v>0</v>
      </c>
      <c r="AO37" s="6">
        <f>'Формат ИПР'!DE22-'Формат ИПР'!GR22</f>
        <v>0</v>
      </c>
      <c r="AP37" s="6">
        <f>IF($K37="0","0",0)</f>
        <v>0</v>
      </c>
      <c r="AQ37" s="6">
        <f>'Формат ИПР'!DD22-'Формат ИПР'!GQ22</f>
        <v>0</v>
      </c>
      <c r="AR37" s="6">
        <f t="shared" si="38"/>
        <v>0</v>
      </c>
      <c r="AS37" s="6">
        <f t="shared" si="38"/>
        <v>0</v>
      </c>
      <c r="AT37" s="6">
        <f t="shared" si="38"/>
        <v>0</v>
      </c>
      <c r="AU37" s="6">
        <f>'Формат ИПР'!DO22-'Формат ИПР'!GV22</f>
        <v>0</v>
      </c>
      <c r="AV37" s="6">
        <f>IF($K37="0","0",0)</f>
        <v>0</v>
      </c>
      <c r="AW37" s="6">
        <f>'Формат ИПР'!DN22-'Формат ИПР'!GU22</f>
        <v>0</v>
      </c>
      <c r="AX37" s="6">
        <f t="shared" si="39"/>
        <v>0</v>
      </c>
      <c r="AY37" s="6">
        <f t="shared" si="39"/>
        <v>0</v>
      </c>
      <c r="AZ37" s="6">
        <f t="shared" si="39"/>
        <v>0</v>
      </c>
      <c r="BA37" s="6">
        <f>'Формат ИПР'!DY22-'Формат ИПР'!GZ22</f>
        <v>0</v>
      </c>
      <c r="BB37" s="6">
        <f>IF($K37="0","0",0)</f>
        <v>0</v>
      </c>
      <c r="BC37" s="6">
        <f>'Формат ИПР'!DX22-'Формат ИПР'!GY22</f>
        <v>0</v>
      </c>
      <c r="BD37" s="6">
        <f t="shared" si="40"/>
        <v>0</v>
      </c>
      <c r="BE37" s="6">
        <f t="shared" si="40"/>
        <v>0</v>
      </c>
      <c r="BF37" s="6">
        <f t="shared" si="40"/>
        <v>0</v>
      </c>
      <c r="BG37" s="6">
        <f>'Формат ИПР'!EI22-'Формат ИПР'!HD22</f>
        <v>0</v>
      </c>
      <c r="BH37" s="6">
        <f>IF($K37="0","0",0)</f>
        <v>0</v>
      </c>
      <c r="BI37" s="6">
        <f>'Формат ИПР'!EH22-'Формат ИПР'!HC22</f>
        <v>0</v>
      </c>
      <c r="BJ37" s="6">
        <f t="shared" si="41"/>
        <v>0</v>
      </c>
      <c r="BK37" s="6">
        <f t="shared" si="41"/>
        <v>0</v>
      </c>
      <c r="BL37" s="6">
        <f t="shared" si="41"/>
        <v>0</v>
      </c>
      <c r="BM37" s="54">
        <f t="shared" si="5"/>
        <v>0</v>
      </c>
      <c r="BN37" s="54">
        <f t="shared" si="6"/>
        <v>0</v>
      </c>
      <c r="BO37" s="54">
        <f t="shared" si="7"/>
        <v>0</v>
      </c>
      <c r="BP37" s="54">
        <f t="shared" si="8"/>
        <v>0</v>
      </c>
      <c r="BQ37" s="54">
        <f t="shared" si="9"/>
        <v>0</v>
      </c>
      <c r="BR37" s="54">
        <f t="shared" si="10"/>
        <v>0</v>
      </c>
      <c r="BS37" s="16" t="s">
        <v>110</v>
      </c>
      <c r="BT37" s="76"/>
      <c r="BU37" s="76"/>
      <c r="BV37" s="76"/>
      <c r="BW37" s="76"/>
    </row>
    <row r="38" spans="1:75" s="70" customFormat="1" ht="38.25" customHeight="1">
      <c r="A38" s="232" t="s">
        <v>116</v>
      </c>
      <c r="B38" s="233" t="s">
        <v>117</v>
      </c>
      <c r="C38" s="234" t="s">
        <v>107</v>
      </c>
      <c r="D38" s="105" t="s">
        <v>110</v>
      </c>
      <c r="E38" s="249">
        <f>SUM(E39:E40)</f>
        <v>0</v>
      </c>
      <c r="F38" s="249">
        <f t="shared" ref="F38:BL38" si="43">SUM(F39:F40)</f>
        <v>0</v>
      </c>
      <c r="G38" s="249">
        <f t="shared" si="43"/>
        <v>0</v>
      </c>
      <c r="H38" s="249">
        <f t="shared" si="43"/>
        <v>0</v>
      </c>
      <c r="I38" s="249">
        <f t="shared" si="43"/>
        <v>0</v>
      </c>
      <c r="J38" s="249">
        <f t="shared" si="43"/>
        <v>0</v>
      </c>
      <c r="K38" s="249">
        <f t="shared" si="43"/>
        <v>0</v>
      </c>
      <c r="L38" s="249">
        <f t="shared" si="43"/>
        <v>0</v>
      </c>
      <c r="M38" s="249">
        <f t="shared" si="43"/>
        <v>0</v>
      </c>
      <c r="N38" s="249">
        <f t="shared" si="43"/>
        <v>0</v>
      </c>
      <c r="O38" s="249">
        <f t="shared" si="43"/>
        <v>0</v>
      </c>
      <c r="P38" s="249">
        <f t="shared" si="43"/>
        <v>0</v>
      </c>
      <c r="Q38" s="249">
        <f t="shared" si="43"/>
        <v>0</v>
      </c>
      <c r="R38" s="249">
        <f t="shared" si="43"/>
        <v>0</v>
      </c>
      <c r="S38" s="249">
        <f t="shared" si="43"/>
        <v>0</v>
      </c>
      <c r="T38" s="249">
        <f t="shared" si="43"/>
        <v>0</v>
      </c>
      <c r="U38" s="249">
        <f t="shared" si="43"/>
        <v>0</v>
      </c>
      <c r="V38" s="249">
        <f t="shared" si="43"/>
        <v>0</v>
      </c>
      <c r="W38" s="249">
        <f t="shared" si="43"/>
        <v>0</v>
      </c>
      <c r="X38" s="249">
        <f t="shared" si="43"/>
        <v>0</v>
      </c>
      <c r="Y38" s="249">
        <f t="shared" si="43"/>
        <v>0</v>
      </c>
      <c r="Z38" s="249">
        <f t="shared" si="43"/>
        <v>0</v>
      </c>
      <c r="AA38" s="249">
        <f t="shared" si="43"/>
        <v>0</v>
      </c>
      <c r="AB38" s="249">
        <f t="shared" si="43"/>
        <v>0</v>
      </c>
      <c r="AC38" s="249">
        <f t="shared" si="43"/>
        <v>0</v>
      </c>
      <c r="AD38" s="249">
        <f t="shared" si="43"/>
        <v>0</v>
      </c>
      <c r="AE38" s="249">
        <f t="shared" si="43"/>
        <v>0</v>
      </c>
      <c r="AF38" s="249">
        <f t="shared" si="43"/>
        <v>0</v>
      </c>
      <c r="AG38" s="249">
        <f t="shared" si="43"/>
        <v>0</v>
      </c>
      <c r="AH38" s="249">
        <f t="shared" si="43"/>
        <v>0</v>
      </c>
      <c r="AI38" s="249">
        <f t="shared" si="43"/>
        <v>0</v>
      </c>
      <c r="AJ38" s="249">
        <f t="shared" si="43"/>
        <v>0</v>
      </c>
      <c r="AK38" s="249">
        <f t="shared" si="43"/>
        <v>0</v>
      </c>
      <c r="AL38" s="249">
        <f t="shared" si="43"/>
        <v>0</v>
      </c>
      <c r="AM38" s="249">
        <f t="shared" si="43"/>
        <v>0</v>
      </c>
      <c r="AN38" s="249">
        <f t="shared" si="43"/>
        <v>0</v>
      </c>
      <c r="AO38" s="249">
        <f t="shared" si="43"/>
        <v>0</v>
      </c>
      <c r="AP38" s="249">
        <f t="shared" si="43"/>
        <v>0</v>
      </c>
      <c r="AQ38" s="249">
        <f t="shared" si="43"/>
        <v>0</v>
      </c>
      <c r="AR38" s="249">
        <f t="shared" si="43"/>
        <v>0</v>
      </c>
      <c r="AS38" s="249">
        <f t="shared" si="43"/>
        <v>0</v>
      </c>
      <c r="AT38" s="249">
        <f t="shared" si="43"/>
        <v>0</v>
      </c>
      <c r="AU38" s="249">
        <f t="shared" si="43"/>
        <v>0</v>
      </c>
      <c r="AV38" s="249">
        <f t="shared" si="43"/>
        <v>0</v>
      </c>
      <c r="AW38" s="249">
        <f t="shared" si="43"/>
        <v>0</v>
      </c>
      <c r="AX38" s="249">
        <f t="shared" si="43"/>
        <v>0</v>
      </c>
      <c r="AY38" s="249">
        <f t="shared" si="43"/>
        <v>0</v>
      </c>
      <c r="AZ38" s="249">
        <f t="shared" si="43"/>
        <v>0</v>
      </c>
      <c r="BA38" s="249">
        <f t="shared" si="43"/>
        <v>0</v>
      </c>
      <c r="BB38" s="249">
        <f t="shared" si="43"/>
        <v>0</v>
      </c>
      <c r="BC38" s="249">
        <f t="shared" si="43"/>
        <v>0</v>
      </c>
      <c r="BD38" s="249">
        <f t="shared" si="43"/>
        <v>0</v>
      </c>
      <c r="BE38" s="249">
        <f t="shared" si="43"/>
        <v>0</v>
      </c>
      <c r="BF38" s="249">
        <f t="shared" si="43"/>
        <v>0</v>
      </c>
      <c r="BG38" s="249">
        <f t="shared" si="43"/>
        <v>0</v>
      </c>
      <c r="BH38" s="249">
        <f t="shared" si="43"/>
        <v>0</v>
      </c>
      <c r="BI38" s="249">
        <f t="shared" si="43"/>
        <v>0</v>
      </c>
      <c r="BJ38" s="249">
        <f t="shared" si="43"/>
        <v>0</v>
      </c>
      <c r="BK38" s="249">
        <f t="shared" si="43"/>
        <v>0</v>
      </c>
      <c r="BL38" s="249">
        <f t="shared" si="43"/>
        <v>0</v>
      </c>
      <c r="BM38" s="54">
        <f t="shared" si="5"/>
        <v>0</v>
      </c>
      <c r="BN38" s="54">
        <f t="shared" si="6"/>
        <v>0</v>
      </c>
      <c r="BO38" s="54">
        <f t="shared" si="7"/>
        <v>0</v>
      </c>
      <c r="BP38" s="54">
        <f t="shared" si="8"/>
        <v>0</v>
      </c>
      <c r="BQ38" s="54">
        <f t="shared" si="9"/>
        <v>0</v>
      </c>
      <c r="BR38" s="54">
        <f t="shared" si="10"/>
        <v>0</v>
      </c>
      <c r="BS38" s="423" t="s">
        <v>110</v>
      </c>
      <c r="BT38" s="76"/>
      <c r="BU38" s="76"/>
      <c r="BV38" s="76"/>
      <c r="BW38" s="76"/>
    </row>
    <row r="39" spans="1:75" s="70" customFormat="1" ht="38.25" customHeight="1">
      <c r="A39" s="232" t="str">
        <f>'Формат ИПР'!B24</f>
        <v>1.1.1.3</v>
      </c>
      <c r="B39" s="233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9" s="234" t="str">
        <f>'Формат ИПР'!D24</f>
        <v>F_prj_109108_47168</v>
      </c>
      <c r="D39" s="105" t="s">
        <v>110</v>
      </c>
      <c r="E39" s="6">
        <f>IF(K39="нд","нд",K39+Q39+W39+AC39)</f>
        <v>0</v>
      </c>
      <c r="F39" s="6">
        <f>IF(K39="нд","нд",L39+R39+X39+AD39)</f>
        <v>0</v>
      </c>
      <c r="G39" s="6">
        <f>IF(M39="нд","нд",M39+S39+Y39+AE39)</f>
        <v>0</v>
      </c>
      <c r="H39" s="6">
        <f>IF(K39="нд","нд",N39+T39+Z39+AF39)</f>
        <v>0</v>
      </c>
      <c r="I39" s="6">
        <f>IF(L39="нд","нд",O39+U39+AA39+AG39)</f>
        <v>0</v>
      </c>
      <c r="J39" s="6">
        <f>IF(K39="нд","нд",P39+V39+AB39+AH39)</f>
        <v>0</v>
      </c>
      <c r="K39" s="16">
        <f>IF('Формат ИПР'!CZ24="нд","нд",'Формат ИПР'!CZ24-'Формат ИПР'!GP24)</f>
        <v>0</v>
      </c>
      <c r="L39" s="6">
        <f>IF($K39="нд","нд",0)</f>
        <v>0</v>
      </c>
      <c r="M39" s="16">
        <f>IF('Формат ИПР'!CY24="нд","нд",'Формат ИПР'!CY24-'Формат ИПР'!GO24)</f>
        <v>0</v>
      </c>
      <c r="N39" s="6">
        <f t="shared" ref="N39:P40" si="44">IF($K39="нд","нд",0)</f>
        <v>0</v>
      </c>
      <c r="O39" s="6">
        <f t="shared" si="44"/>
        <v>0</v>
      </c>
      <c r="P39" s="6">
        <f t="shared" si="44"/>
        <v>0</v>
      </c>
      <c r="Q39" s="16">
        <f>IF('Формат ИПР'!DJ24="нд","нд",'Формат ИПР'!DJ24-'Формат ИПР'!GT24)</f>
        <v>0</v>
      </c>
      <c r="R39" s="6">
        <f>IF($K39="нд","нд",0)</f>
        <v>0</v>
      </c>
      <c r="S39" s="16">
        <f>IF('Формат ИПР'!DI24="нд","нд",'Формат ИПР'!DI24-'Формат ИПР'!GS24)</f>
        <v>0</v>
      </c>
      <c r="T39" s="6">
        <f t="shared" ref="T39:V40" si="45">IF($K39="нд","нд",0)</f>
        <v>0</v>
      </c>
      <c r="U39" s="6">
        <f t="shared" si="45"/>
        <v>0</v>
      </c>
      <c r="V39" s="6">
        <f t="shared" si="45"/>
        <v>0</v>
      </c>
      <c r="W39" s="16">
        <f>IF('Формат ИПР'!DT24="нд","нд",'Формат ИПР'!DT24-'Формат ИПР'!GX24)</f>
        <v>0</v>
      </c>
      <c r="X39" s="6">
        <f>IF($K39="нд","нд",0)</f>
        <v>0</v>
      </c>
      <c r="Y39" s="16">
        <f>IF('Формат ИПР'!DS24="нд","нд",'Формат ИПР'!DS24-'Формат ИПР'!GW24)</f>
        <v>0</v>
      </c>
      <c r="Z39" s="6">
        <f t="shared" ref="Z39:AB40" si="46">IF($K39="нд","нд",0)</f>
        <v>0</v>
      </c>
      <c r="AA39" s="6">
        <f t="shared" si="46"/>
        <v>0</v>
      </c>
      <c r="AB39" s="6">
        <f t="shared" si="46"/>
        <v>0</v>
      </c>
      <c r="AC39" s="16">
        <f>IF('Формат ИПР'!ED24="нд","нд",'Формат ИПР'!ED24-'Формат ИПР'!HB24)</f>
        <v>0</v>
      </c>
      <c r="AD39" s="6">
        <f>IF($K39="нд","нд",0)</f>
        <v>0</v>
      </c>
      <c r="AE39" s="16">
        <f>IF('Формат ИПР'!EC24="нд","нд",'Формат ИПР'!EC24-'Формат ИПР'!HA24)</f>
        <v>0</v>
      </c>
      <c r="AF39" s="6">
        <f t="shared" ref="AF39:AH40" si="47">IF($K39="нд","нд",0)</f>
        <v>0</v>
      </c>
      <c r="AG39" s="6">
        <f t="shared" si="47"/>
        <v>0</v>
      </c>
      <c r="AH39" s="6">
        <f t="shared" si="47"/>
        <v>0</v>
      </c>
      <c r="AI39" s="16">
        <f t="shared" ref="AI39:AI40" si="48">AO39+AU39+BA39+BG39</f>
        <v>0</v>
      </c>
      <c r="AJ39" s="16">
        <f t="shared" ref="AJ39:AJ40" si="49">AP39+AV39+BB39+BH39</f>
        <v>0</v>
      </c>
      <c r="AK39" s="16">
        <f t="shared" ref="AK39:AK40" si="50">AQ39+AW39+BC39+BI39</f>
        <v>0</v>
      </c>
      <c r="AL39" s="16">
        <f t="shared" ref="AL39:AL40" si="51">AR39+AX39+BD39+BJ39</f>
        <v>0</v>
      </c>
      <c r="AM39" s="16">
        <f t="shared" ref="AM39:AM40" si="52">AS39+AY39+BE39+BK39</f>
        <v>0</v>
      </c>
      <c r="AN39" s="16">
        <f t="shared" ref="AN39:AN40" si="53">AT39+AZ39+BF39+BL39</f>
        <v>0</v>
      </c>
      <c r="AO39" s="6">
        <f>'Формат ИПР'!DE24-'Формат ИПР'!GR24</f>
        <v>0</v>
      </c>
      <c r="AP39" s="6">
        <f>IF($K39="0","0",0)</f>
        <v>0</v>
      </c>
      <c r="AQ39" s="6">
        <f>'Формат ИПР'!DD24-'Формат ИПР'!GQ24</f>
        <v>0</v>
      </c>
      <c r="AR39" s="6">
        <f>IF($K39="0","0",0)</f>
        <v>0</v>
      </c>
      <c r="AS39" s="6">
        <f>IF($K39="0","0",0)</f>
        <v>0</v>
      </c>
      <c r="AT39" s="6">
        <f>IF($K39="0","0",0)</f>
        <v>0</v>
      </c>
      <c r="AU39" s="6">
        <f>'Формат ИПР'!DO24-'Формат ИПР'!GV24</f>
        <v>0</v>
      </c>
      <c r="AV39" s="6">
        <f>IF($K39="0","0",0)</f>
        <v>0</v>
      </c>
      <c r="AW39" s="6">
        <f>'Формат ИПР'!DN24-'Формат ИПР'!GU24</f>
        <v>0</v>
      </c>
      <c r="AX39" s="6">
        <f>IF($K39="0","0",0)</f>
        <v>0</v>
      </c>
      <c r="AY39" s="6">
        <f>IF($K39="0","0",0)</f>
        <v>0</v>
      </c>
      <c r="AZ39" s="6">
        <f>IF($K39="0","0",0)</f>
        <v>0</v>
      </c>
      <c r="BA39" s="6">
        <f>'Формат ИПР'!DY24-'Формат ИПР'!GZ24</f>
        <v>0</v>
      </c>
      <c r="BB39" s="6">
        <f>IF($K39="0","0",0)</f>
        <v>0</v>
      </c>
      <c r="BC39" s="6">
        <f>'Формат ИПР'!DX24-'Формат ИПР'!GY24</f>
        <v>0</v>
      </c>
      <c r="BD39" s="6">
        <f>IF($K39="0","0",0)</f>
        <v>0</v>
      </c>
      <c r="BE39" s="6">
        <f>IF($K39="0","0",0)</f>
        <v>0</v>
      </c>
      <c r="BF39" s="6">
        <f>IF($K39="0","0",0)</f>
        <v>0</v>
      </c>
      <c r="BG39" s="6">
        <f>'Формат ИПР'!EI24-'Формат ИПР'!HD24</f>
        <v>0</v>
      </c>
      <c r="BH39" s="6">
        <f>IF($K39="0","0",0)</f>
        <v>0</v>
      </c>
      <c r="BI39" s="6">
        <f>'Формат ИПР'!EH24-'Формат ИПР'!HC24</f>
        <v>0</v>
      </c>
      <c r="BJ39" s="6">
        <f>IF($K39="0","0",0)</f>
        <v>0</v>
      </c>
      <c r="BK39" s="6">
        <f>IF($K39="0","0",0)</f>
        <v>0</v>
      </c>
      <c r="BL39" s="6">
        <f>IF($K39="0","0",0)</f>
        <v>0</v>
      </c>
      <c r="BM39" s="54">
        <f t="shared" si="5"/>
        <v>0</v>
      </c>
      <c r="BN39" s="54">
        <f t="shared" si="6"/>
        <v>0</v>
      </c>
      <c r="BO39" s="54">
        <f t="shared" si="7"/>
        <v>0</v>
      </c>
      <c r="BP39" s="54">
        <f t="shared" si="8"/>
        <v>0</v>
      </c>
      <c r="BQ39" s="54">
        <f t="shared" si="9"/>
        <v>0</v>
      </c>
      <c r="BR39" s="54">
        <f t="shared" si="10"/>
        <v>0</v>
      </c>
      <c r="BS39" s="16" t="s">
        <v>110</v>
      </c>
      <c r="BT39" s="76"/>
      <c r="BU39" s="76"/>
      <c r="BV39" s="76"/>
      <c r="BW39" s="76"/>
    </row>
    <row r="40" spans="1:75" s="70" customFormat="1" ht="38.25" customHeight="1">
      <c r="A40" s="232" t="str">
        <f>'Формат ИПР'!B25</f>
        <v>1.1.1.3</v>
      </c>
      <c r="B40" s="233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40" s="234" t="str">
        <f>'Формат ИПР'!D25</f>
        <v>J_Che246_19</v>
      </c>
      <c r="D40" s="105" t="s">
        <v>110</v>
      </c>
      <c r="E40" s="6" t="str">
        <f>IF(K40="нд","нд",K40+Q40+W40+AC40)</f>
        <v>нд</v>
      </c>
      <c r="F40" s="6" t="str">
        <f>IF(K40="нд","нд",L40+R40+X40+AD40)</f>
        <v>нд</v>
      </c>
      <c r="G40" s="6" t="str">
        <f>IF(M40="нд","нд",M40+S40+Y40+AE40)</f>
        <v>нд</v>
      </c>
      <c r="H40" s="6" t="str">
        <f>IF(K40="нд","нд",N40+T40+Z40+AF40)</f>
        <v>нд</v>
      </c>
      <c r="I40" s="6" t="str">
        <f>IF(L40="нд","нд",O40+U40+AA40+AG40)</f>
        <v>нд</v>
      </c>
      <c r="J40" s="6" t="str">
        <f>IF(K40="нд","нд",P40+V40+AB40+AH40)</f>
        <v>нд</v>
      </c>
      <c r="K40" s="16" t="str">
        <f>IF('Формат ИПР'!CZ25="нд","нд",'Формат ИПР'!CZ25-'Формат ИПР'!GP25)</f>
        <v>нд</v>
      </c>
      <c r="L40" s="6" t="str">
        <f>IF($K40="нд","нд",0)</f>
        <v>нд</v>
      </c>
      <c r="M40" s="16" t="str">
        <f>IF('Формат ИПР'!CY25="нд","нд",'Формат ИПР'!CY25-'Формат ИПР'!GO25)</f>
        <v>нд</v>
      </c>
      <c r="N40" s="6" t="str">
        <f t="shared" si="44"/>
        <v>нд</v>
      </c>
      <c r="O40" s="6" t="str">
        <f t="shared" si="44"/>
        <v>нд</v>
      </c>
      <c r="P40" s="6" t="str">
        <f t="shared" si="44"/>
        <v>нд</v>
      </c>
      <c r="Q40" s="16" t="str">
        <f>IF('Формат ИПР'!DJ25="нд","нд",'Формат ИПР'!DJ25-'Формат ИПР'!GT25)</f>
        <v>нд</v>
      </c>
      <c r="R40" s="6" t="str">
        <f>IF($K40="нд","нд",0)</f>
        <v>нд</v>
      </c>
      <c r="S40" s="16" t="str">
        <f>IF('Формат ИПР'!DI25="нд","нд",'Формат ИПР'!DI25-'Формат ИПР'!GS25)</f>
        <v>нд</v>
      </c>
      <c r="T40" s="6" t="str">
        <f t="shared" si="45"/>
        <v>нд</v>
      </c>
      <c r="U40" s="6" t="str">
        <f t="shared" si="45"/>
        <v>нд</v>
      </c>
      <c r="V40" s="6" t="str">
        <f t="shared" si="45"/>
        <v>нд</v>
      </c>
      <c r="W40" s="16" t="str">
        <f>IF('Формат ИПР'!DT25="нд","нд",'Формат ИПР'!DT25-'Формат ИПР'!GX25)</f>
        <v>нд</v>
      </c>
      <c r="X40" s="6" t="str">
        <f>IF($K40="нд","нд",0)</f>
        <v>нд</v>
      </c>
      <c r="Y40" s="16" t="str">
        <f>IF('Формат ИПР'!DS25="нд","нд",'Формат ИПР'!DS25-'Формат ИПР'!GW25)</f>
        <v>нд</v>
      </c>
      <c r="Z40" s="6" t="str">
        <f t="shared" si="46"/>
        <v>нд</v>
      </c>
      <c r="AA40" s="6" t="str">
        <f t="shared" si="46"/>
        <v>нд</v>
      </c>
      <c r="AB40" s="6" t="str">
        <f t="shared" si="46"/>
        <v>нд</v>
      </c>
      <c r="AC40" s="16" t="str">
        <f>IF('Формат ИПР'!ED25="нд","нд",'Формат ИПР'!ED25-'Формат ИПР'!HB25)</f>
        <v>нд</v>
      </c>
      <c r="AD40" s="6" t="str">
        <f>IF($K40="нд","нд",0)</f>
        <v>нд</v>
      </c>
      <c r="AE40" s="16" t="str">
        <f>IF('Формат ИПР'!EC25="нд","нд",'Формат ИПР'!EC25-'Формат ИПР'!HA25)</f>
        <v>нд</v>
      </c>
      <c r="AF40" s="6" t="str">
        <f t="shared" si="47"/>
        <v>нд</v>
      </c>
      <c r="AG40" s="6" t="str">
        <f t="shared" si="47"/>
        <v>нд</v>
      </c>
      <c r="AH40" s="6" t="str">
        <f t="shared" si="47"/>
        <v>нд</v>
      </c>
      <c r="AI40" s="16">
        <f t="shared" si="48"/>
        <v>0</v>
      </c>
      <c r="AJ40" s="16">
        <f t="shared" si="49"/>
        <v>0</v>
      </c>
      <c r="AK40" s="16">
        <f t="shared" si="50"/>
        <v>0</v>
      </c>
      <c r="AL40" s="16">
        <f t="shared" si="51"/>
        <v>0</v>
      </c>
      <c r="AM40" s="16">
        <f t="shared" si="52"/>
        <v>0</v>
      </c>
      <c r="AN40" s="16">
        <f t="shared" si="53"/>
        <v>0</v>
      </c>
      <c r="AO40" s="6">
        <f>'Формат ИПР'!DE25-'Формат ИПР'!GR25</f>
        <v>0</v>
      </c>
      <c r="AP40" s="6">
        <v>0</v>
      </c>
      <c r="AQ40" s="6">
        <f>'Формат ИПР'!DD25-'Формат ИПР'!GQ25</f>
        <v>0</v>
      </c>
      <c r="AR40" s="6">
        <v>0</v>
      </c>
      <c r="AS40" s="6">
        <v>0</v>
      </c>
      <c r="AT40" s="6">
        <v>0</v>
      </c>
      <c r="AU40" s="6">
        <f>'Формат ИПР'!DO25-'Формат ИПР'!GV25</f>
        <v>0</v>
      </c>
      <c r="AV40" s="6">
        <v>0</v>
      </c>
      <c r="AW40" s="6">
        <f>'Формат ИПР'!DN25-'Формат ИПР'!GU25</f>
        <v>0</v>
      </c>
      <c r="AX40" s="6">
        <v>0</v>
      </c>
      <c r="AY40" s="6">
        <v>0</v>
      </c>
      <c r="AZ40" s="6">
        <v>0</v>
      </c>
      <c r="BA40" s="6">
        <f>'Формат ИПР'!DY25-'Формат ИПР'!GZ25</f>
        <v>0</v>
      </c>
      <c r="BB40" s="6">
        <v>0</v>
      </c>
      <c r="BC40" s="6">
        <f>'Формат ИПР'!DX25-'Формат ИПР'!GY25</f>
        <v>0</v>
      </c>
      <c r="BD40" s="6">
        <v>0</v>
      </c>
      <c r="BE40" s="6">
        <v>0</v>
      </c>
      <c r="BF40" s="6">
        <v>0</v>
      </c>
      <c r="BG40" s="6">
        <f>'Формат ИПР'!EI25-'Формат ИПР'!HD25</f>
        <v>0</v>
      </c>
      <c r="BH40" s="6">
        <v>0</v>
      </c>
      <c r="BI40" s="6">
        <f>'Формат ИПР'!EH25-'Формат ИПР'!HC25</f>
        <v>0</v>
      </c>
      <c r="BJ40" s="6">
        <v>0</v>
      </c>
      <c r="BK40" s="6">
        <v>0</v>
      </c>
      <c r="BL40" s="6">
        <v>0</v>
      </c>
      <c r="BM40" s="54" t="str">
        <f t="shared" si="5"/>
        <v>нд</v>
      </c>
      <c r="BN40" s="54" t="str">
        <f t="shared" si="6"/>
        <v>нд</v>
      </c>
      <c r="BO40" s="54" t="str">
        <f t="shared" si="7"/>
        <v>нд</v>
      </c>
      <c r="BP40" s="54" t="str">
        <f t="shared" si="8"/>
        <v>нд</v>
      </c>
      <c r="BQ40" s="54" t="str">
        <f t="shared" si="9"/>
        <v>нд</v>
      </c>
      <c r="BR40" s="54" t="str">
        <f t="shared" si="10"/>
        <v>нд</v>
      </c>
      <c r="BS40" s="16" t="s">
        <v>110</v>
      </c>
      <c r="BT40" s="76"/>
      <c r="BU40" s="76"/>
      <c r="BV40" s="76"/>
      <c r="BW40" s="76"/>
    </row>
    <row r="41" spans="1:75" s="70" customFormat="1" ht="38.25" customHeight="1">
      <c r="A41" s="232" t="s">
        <v>118</v>
      </c>
      <c r="B41" s="233" t="s">
        <v>119</v>
      </c>
      <c r="C41" s="234" t="s">
        <v>107</v>
      </c>
      <c r="D41" s="105" t="s">
        <v>110</v>
      </c>
      <c r="E41" s="6">
        <f t="shared" ref="E41:AJ41" si="54">E42+E43</f>
        <v>0</v>
      </c>
      <c r="F41" s="6">
        <f t="shared" si="54"/>
        <v>0</v>
      </c>
      <c r="G41" s="6">
        <f t="shared" si="54"/>
        <v>0</v>
      </c>
      <c r="H41" s="6">
        <f t="shared" si="54"/>
        <v>0</v>
      </c>
      <c r="I41" s="6">
        <f t="shared" si="54"/>
        <v>0</v>
      </c>
      <c r="J41" s="6">
        <f t="shared" si="54"/>
        <v>0</v>
      </c>
      <c r="K41" s="235">
        <f t="shared" si="54"/>
        <v>0</v>
      </c>
      <c r="L41" s="6">
        <f t="shared" si="54"/>
        <v>0</v>
      </c>
      <c r="M41" s="235">
        <f t="shared" si="54"/>
        <v>0</v>
      </c>
      <c r="N41" s="6">
        <f t="shared" si="54"/>
        <v>0</v>
      </c>
      <c r="O41" s="6">
        <f t="shared" si="54"/>
        <v>0</v>
      </c>
      <c r="P41" s="6">
        <f t="shared" si="54"/>
        <v>0</v>
      </c>
      <c r="Q41" s="235">
        <f t="shared" si="54"/>
        <v>0</v>
      </c>
      <c r="R41" s="6">
        <f t="shared" si="54"/>
        <v>0</v>
      </c>
      <c r="S41" s="235">
        <f t="shared" si="54"/>
        <v>0</v>
      </c>
      <c r="T41" s="6">
        <f t="shared" si="54"/>
        <v>0</v>
      </c>
      <c r="U41" s="6">
        <f t="shared" si="54"/>
        <v>0</v>
      </c>
      <c r="V41" s="6">
        <f t="shared" si="54"/>
        <v>0</v>
      </c>
      <c r="W41" s="235">
        <f t="shared" si="54"/>
        <v>0</v>
      </c>
      <c r="X41" s="6">
        <f t="shared" si="54"/>
        <v>0</v>
      </c>
      <c r="Y41" s="235">
        <f t="shared" si="54"/>
        <v>0</v>
      </c>
      <c r="Z41" s="6">
        <f t="shared" si="54"/>
        <v>0</v>
      </c>
      <c r="AA41" s="6">
        <f t="shared" si="54"/>
        <v>0</v>
      </c>
      <c r="AB41" s="6">
        <f t="shared" si="54"/>
        <v>0</v>
      </c>
      <c r="AC41" s="235">
        <f t="shared" si="54"/>
        <v>0</v>
      </c>
      <c r="AD41" s="6">
        <f t="shared" si="54"/>
        <v>0</v>
      </c>
      <c r="AE41" s="235">
        <f t="shared" si="54"/>
        <v>0</v>
      </c>
      <c r="AF41" s="6">
        <f t="shared" si="54"/>
        <v>0</v>
      </c>
      <c r="AG41" s="6">
        <f t="shared" si="54"/>
        <v>0</v>
      </c>
      <c r="AH41" s="6">
        <f t="shared" si="54"/>
        <v>0</v>
      </c>
      <c r="AI41" s="235">
        <f t="shared" si="54"/>
        <v>0</v>
      </c>
      <c r="AJ41" s="235">
        <f t="shared" si="54"/>
        <v>0</v>
      </c>
      <c r="AK41" s="235">
        <f t="shared" ref="AK41:BL41" si="55">AK42+AK43</f>
        <v>0</v>
      </c>
      <c r="AL41" s="235">
        <f t="shared" si="55"/>
        <v>0</v>
      </c>
      <c r="AM41" s="235">
        <f t="shared" si="55"/>
        <v>0</v>
      </c>
      <c r="AN41" s="235">
        <f t="shared" si="55"/>
        <v>0</v>
      </c>
      <c r="AO41" s="6">
        <f t="shared" si="55"/>
        <v>0</v>
      </c>
      <c r="AP41" s="6">
        <f t="shared" si="55"/>
        <v>0</v>
      </c>
      <c r="AQ41" s="6">
        <f t="shared" si="55"/>
        <v>0</v>
      </c>
      <c r="AR41" s="6">
        <f t="shared" si="55"/>
        <v>0</v>
      </c>
      <c r="AS41" s="6">
        <f t="shared" si="55"/>
        <v>0</v>
      </c>
      <c r="AT41" s="6">
        <f t="shared" si="55"/>
        <v>0</v>
      </c>
      <c r="AU41" s="6">
        <f t="shared" si="55"/>
        <v>0</v>
      </c>
      <c r="AV41" s="6">
        <f t="shared" si="55"/>
        <v>0</v>
      </c>
      <c r="AW41" s="6">
        <f t="shared" si="55"/>
        <v>0</v>
      </c>
      <c r="AX41" s="6">
        <f t="shared" si="55"/>
        <v>0</v>
      </c>
      <c r="AY41" s="6">
        <f t="shared" si="55"/>
        <v>0</v>
      </c>
      <c r="AZ41" s="6">
        <f t="shared" si="55"/>
        <v>0</v>
      </c>
      <c r="BA41" s="6">
        <f t="shared" si="55"/>
        <v>0</v>
      </c>
      <c r="BB41" s="6">
        <f t="shared" si="55"/>
        <v>0</v>
      </c>
      <c r="BC41" s="6">
        <f t="shared" si="55"/>
        <v>0</v>
      </c>
      <c r="BD41" s="6">
        <f t="shared" si="55"/>
        <v>0</v>
      </c>
      <c r="BE41" s="6">
        <f t="shared" si="55"/>
        <v>0</v>
      </c>
      <c r="BF41" s="6">
        <f t="shared" si="55"/>
        <v>0</v>
      </c>
      <c r="BG41" s="6">
        <f t="shared" si="55"/>
        <v>0</v>
      </c>
      <c r="BH41" s="6">
        <f t="shared" si="55"/>
        <v>0</v>
      </c>
      <c r="BI41" s="6">
        <f t="shared" si="55"/>
        <v>0</v>
      </c>
      <c r="BJ41" s="6">
        <f t="shared" si="55"/>
        <v>0</v>
      </c>
      <c r="BK41" s="6">
        <f t="shared" si="55"/>
        <v>0</v>
      </c>
      <c r="BL41" s="6">
        <f t="shared" si="55"/>
        <v>0</v>
      </c>
      <c r="BM41" s="54">
        <f t="shared" si="5"/>
        <v>0</v>
      </c>
      <c r="BN41" s="54">
        <f t="shared" si="6"/>
        <v>0</v>
      </c>
      <c r="BO41" s="54">
        <f t="shared" si="7"/>
        <v>0</v>
      </c>
      <c r="BP41" s="54">
        <f t="shared" si="8"/>
        <v>0</v>
      </c>
      <c r="BQ41" s="54">
        <f t="shared" si="9"/>
        <v>0</v>
      </c>
      <c r="BR41" s="54">
        <f t="shared" si="10"/>
        <v>0</v>
      </c>
      <c r="BS41" s="423" t="s">
        <v>110</v>
      </c>
      <c r="BT41" s="76"/>
      <c r="BU41" s="76"/>
      <c r="BV41" s="76"/>
      <c r="BW41" s="76"/>
    </row>
    <row r="42" spans="1:75" s="70" customFormat="1" ht="38.25" customHeight="1">
      <c r="A42" s="232" t="s">
        <v>120</v>
      </c>
      <c r="B42" s="233" t="s">
        <v>121</v>
      </c>
      <c r="C42" s="234" t="s">
        <v>107</v>
      </c>
      <c r="D42" s="105" t="s">
        <v>110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235">
        <v>0</v>
      </c>
      <c r="L42" s="6">
        <v>0</v>
      </c>
      <c r="M42" s="235">
        <v>0</v>
      </c>
      <c r="N42" s="6">
        <v>0</v>
      </c>
      <c r="O42" s="6">
        <v>0</v>
      </c>
      <c r="P42" s="6">
        <v>0</v>
      </c>
      <c r="Q42" s="235">
        <v>0</v>
      </c>
      <c r="R42" s="6">
        <v>0</v>
      </c>
      <c r="S42" s="235">
        <v>0</v>
      </c>
      <c r="T42" s="6">
        <v>0</v>
      </c>
      <c r="U42" s="6">
        <v>0</v>
      </c>
      <c r="V42" s="6">
        <v>0</v>
      </c>
      <c r="W42" s="235">
        <v>0</v>
      </c>
      <c r="X42" s="6">
        <v>0</v>
      </c>
      <c r="Y42" s="235">
        <v>0</v>
      </c>
      <c r="Z42" s="6">
        <v>0</v>
      </c>
      <c r="AA42" s="6">
        <v>0</v>
      </c>
      <c r="AB42" s="6">
        <v>0</v>
      </c>
      <c r="AC42" s="235">
        <v>0</v>
      </c>
      <c r="AD42" s="6">
        <v>0</v>
      </c>
      <c r="AE42" s="235">
        <v>0</v>
      </c>
      <c r="AF42" s="6">
        <v>0</v>
      </c>
      <c r="AG42" s="6">
        <v>0</v>
      </c>
      <c r="AH42" s="6">
        <v>0</v>
      </c>
      <c r="AI42" s="235">
        <v>0</v>
      </c>
      <c r="AJ42" s="235">
        <v>0</v>
      </c>
      <c r="AK42" s="235">
        <v>0</v>
      </c>
      <c r="AL42" s="235">
        <v>0</v>
      </c>
      <c r="AM42" s="235">
        <v>0</v>
      </c>
      <c r="AN42" s="235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54">
        <f t="shared" si="5"/>
        <v>0</v>
      </c>
      <c r="BN42" s="54">
        <f t="shared" si="6"/>
        <v>0</v>
      </c>
      <c r="BO42" s="54">
        <f t="shared" si="7"/>
        <v>0</v>
      </c>
      <c r="BP42" s="54">
        <f t="shared" si="8"/>
        <v>0</v>
      </c>
      <c r="BQ42" s="54">
        <f t="shared" si="9"/>
        <v>0</v>
      </c>
      <c r="BR42" s="54">
        <f t="shared" si="10"/>
        <v>0</v>
      </c>
      <c r="BS42" s="423" t="s">
        <v>110</v>
      </c>
      <c r="BT42" s="76"/>
      <c r="BU42" s="76"/>
      <c r="BV42" s="76"/>
      <c r="BW42" s="76"/>
    </row>
    <row r="43" spans="1:75" s="70" customFormat="1" ht="38.25" customHeight="1">
      <c r="A43" s="232" t="s">
        <v>122</v>
      </c>
      <c r="B43" s="233" t="s">
        <v>123</v>
      </c>
      <c r="C43" s="234" t="s">
        <v>107</v>
      </c>
      <c r="D43" s="105" t="s">
        <v>110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235">
        <v>0</v>
      </c>
      <c r="L43" s="6">
        <v>0</v>
      </c>
      <c r="M43" s="235">
        <v>0</v>
      </c>
      <c r="N43" s="6">
        <v>0</v>
      </c>
      <c r="O43" s="6">
        <v>0</v>
      </c>
      <c r="P43" s="6">
        <v>0</v>
      </c>
      <c r="Q43" s="235">
        <v>0</v>
      </c>
      <c r="R43" s="6">
        <v>0</v>
      </c>
      <c r="S43" s="235">
        <v>0</v>
      </c>
      <c r="T43" s="6">
        <v>0</v>
      </c>
      <c r="U43" s="6">
        <v>0</v>
      </c>
      <c r="V43" s="6">
        <v>0</v>
      </c>
      <c r="W43" s="235">
        <v>0</v>
      </c>
      <c r="X43" s="6">
        <v>0</v>
      </c>
      <c r="Y43" s="235">
        <v>0</v>
      </c>
      <c r="Z43" s="6">
        <v>0</v>
      </c>
      <c r="AA43" s="6">
        <v>0</v>
      </c>
      <c r="AB43" s="6">
        <v>0</v>
      </c>
      <c r="AC43" s="235">
        <v>0</v>
      </c>
      <c r="AD43" s="6">
        <v>0</v>
      </c>
      <c r="AE43" s="235">
        <v>0</v>
      </c>
      <c r="AF43" s="6">
        <v>0</v>
      </c>
      <c r="AG43" s="6">
        <v>0</v>
      </c>
      <c r="AH43" s="6">
        <v>0</v>
      </c>
      <c r="AI43" s="235">
        <v>0</v>
      </c>
      <c r="AJ43" s="235">
        <v>0</v>
      </c>
      <c r="AK43" s="235">
        <v>0</v>
      </c>
      <c r="AL43" s="235">
        <v>0</v>
      </c>
      <c r="AM43" s="235">
        <v>0</v>
      </c>
      <c r="AN43" s="235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54">
        <f t="shared" si="5"/>
        <v>0</v>
      </c>
      <c r="BN43" s="54">
        <f t="shared" si="6"/>
        <v>0</v>
      </c>
      <c r="BO43" s="54">
        <f t="shared" si="7"/>
        <v>0</v>
      </c>
      <c r="BP43" s="54">
        <f t="shared" si="8"/>
        <v>0</v>
      </c>
      <c r="BQ43" s="54">
        <f t="shared" si="9"/>
        <v>0</v>
      </c>
      <c r="BR43" s="54">
        <f t="shared" si="10"/>
        <v>0</v>
      </c>
      <c r="BS43" s="423" t="s">
        <v>110</v>
      </c>
      <c r="BT43" s="76"/>
      <c r="BU43" s="76"/>
      <c r="BV43" s="76"/>
      <c r="BW43" s="76"/>
    </row>
    <row r="44" spans="1:75" s="70" customFormat="1" ht="38.25" customHeight="1">
      <c r="A44" s="232" t="s">
        <v>124</v>
      </c>
      <c r="B44" s="233" t="s">
        <v>552</v>
      </c>
      <c r="C44" s="234" t="s">
        <v>107</v>
      </c>
      <c r="D44" s="105" t="s">
        <v>110</v>
      </c>
      <c r="E44" s="6">
        <f t="shared" ref="E44:AJ44" si="56">E45+E68</f>
        <v>0</v>
      </c>
      <c r="F44" s="6">
        <f t="shared" si="56"/>
        <v>0</v>
      </c>
      <c r="G44" s="6">
        <f t="shared" si="56"/>
        <v>0</v>
      </c>
      <c r="H44" s="6">
        <f t="shared" si="56"/>
        <v>0</v>
      </c>
      <c r="I44" s="6">
        <f t="shared" si="56"/>
        <v>0</v>
      </c>
      <c r="J44" s="6">
        <f t="shared" si="56"/>
        <v>0</v>
      </c>
      <c r="K44" s="235">
        <f t="shared" si="56"/>
        <v>0</v>
      </c>
      <c r="L44" s="6">
        <f t="shared" si="56"/>
        <v>0</v>
      </c>
      <c r="M44" s="235">
        <f t="shared" si="56"/>
        <v>0</v>
      </c>
      <c r="N44" s="6">
        <f t="shared" si="56"/>
        <v>0</v>
      </c>
      <c r="O44" s="6">
        <f t="shared" si="56"/>
        <v>0</v>
      </c>
      <c r="P44" s="6">
        <f t="shared" si="56"/>
        <v>0</v>
      </c>
      <c r="Q44" s="235">
        <f t="shared" si="56"/>
        <v>0</v>
      </c>
      <c r="R44" s="6">
        <f t="shared" si="56"/>
        <v>0</v>
      </c>
      <c r="S44" s="235">
        <f t="shared" si="56"/>
        <v>0</v>
      </c>
      <c r="T44" s="6">
        <f t="shared" si="56"/>
        <v>0</v>
      </c>
      <c r="U44" s="6">
        <f t="shared" si="56"/>
        <v>0</v>
      </c>
      <c r="V44" s="6">
        <f t="shared" si="56"/>
        <v>0</v>
      </c>
      <c r="W44" s="235">
        <f t="shared" si="56"/>
        <v>0</v>
      </c>
      <c r="X44" s="6">
        <f t="shared" si="56"/>
        <v>0</v>
      </c>
      <c r="Y44" s="235">
        <f t="shared" si="56"/>
        <v>0</v>
      </c>
      <c r="Z44" s="6">
        <f t="shared" si="56"/>
        <v>0</v>
      </c>
      <c r="AA44" s="6">
        <f t="shared" si="56"/>
        <v>0</v>
      </c>
      <c r="AB44" s="6">
        <f t="shared" si="56"/>
        <v>0</v>
      </c>
      <c r="AC44" s="235">
        <f t="shared" si="56"/>
        <v>0</v>
      </c>
      <c r="AD44" s="6">
        <f t="shared" si="56"/>
        <v>0</v>
      </c>
      <c r="AE44" s="235">
        <f t="shared" si="56"/>
        <v>0</v>
      </c>
      <c r="AF44" s="6">
        <f t="shared" si="56"/>
        <v>0</v>
      </c>
      <c r="AG44" s="6">
        <f t="shared" si="56"/>
        <v>0</v>
      </c>
      <c r="AH44" s="6">
        <f t="shared" si="56"/>
        <v>0</v>
      </c>
      <c r="AI44" s="235">
        <f t="shared" si="56"/>
        <v>0</v>
      </c>
      <c r="AJ44" s="235">
        <f t="shared" si="56"/>
        <v>0</v>
      </c>
      <c r="AK44" s="235">
        <f t="shared" ref="AK44:BL44" si="57">AK45+AK68</f>
        <v>0</v>
      </c>
      <c r="AL44" s="235">
        <f t="shared" si="57"/>
        <v>0</v>
      </c>
      <c r="AM44" s="235">
        <f t="shared" si="57"/>
        <v>0</v>
      </c>
      <c r="AN44" s="235">
        <f t="shared" si="57"/>
        <v>0</v>
      </c>
      <c r="AO44" s="6">
        <f t="shared" si="57"/>
        <v>0</v>
      </c>
      <c r="AP44" s="6">
        <f t="shared" si="57"/>
        <v>0</v>
      </c>
      <c r="AQ44" s="6">
        <f t="shared" si="57"/>
        <v>0</v>
      </c>
      <c r="AR44" s="6">
        <f t="shared" si="57"/>
        <v>0</v>
      </c>
      <c r="AS44" s="6">
        <f t="shared" si="57"/>
        <v>0</v>
      </c>
      <c r="AT44" s="6">
        <f t="shared" si="57"/>
        <v>0</v>
      </c>
      <c r="AU44" s="6">
        <f t="shared" si="57"/>
        <v>0</v>
      </c>
      <c r="AV44" s="6">
        <f t="shared" si="57"/>
        <v>0</v>
      </c>
      <c r="AW44" s="6">
        <f t="shared" si="57"/>
        <v>0</v>
      </c>
      <c r="AX44" s="6">
        <f t="shared" si="57"/>
        <v>0</v>
      </c>
      <c r="AY44" s="6">
        <f t="shared" si="57"/>
        <v>0</v>
      </c>
      <c r="AZ44" s="6">
        <f t="shared" si="57"/>
        <v>0</v>
      </c>
      <c r="BA44" s="6">
        <f t="shared" si="57"/>
        <v>0</v>
      </c>
      <c r="BB44" s="6">
        <f t="shared" si="57"/>
        <v>0</v>
      </c>
      <c r="BC44" s="6">
        <f t="shared" si="57"/>
        <v>0</v>
      </c>
      <c r="BD44" s="6">
        <f t="shared" si="57"/>
        <v>0</v>
      </c>
      <c r="BE44" s="6">
        <f t="shared" si="57"/>
        <v>0</v>
      </c>
      <c r="BF44" s="6">
        <f t="shared" si="57"/>
        <v>0</v>
      </c>
      <c r="BG44" s="6">
        <f t="shared" si="57"/>
        <v>0</v>
      </c>
      <c r="BH44" s="6">
        <f t="shared" si="57"/>
        <v>0</v>
      </c>
      <c r="BI44" s="6">
        <f t="shared" si="57"/>
        <v>0</v>
      </c>
      <c r="BJ44" s="6">
        <f t="shared" si="57"/>
        <v>0</v>
      </c>
      <c r="BK44" s="6">
        <f t="shared" si="57"/>
        <v>0</v>
      </c>
      <c r="BL44" s="6">
        <f t="shared" si="57"/>
        <v>0</v>
      </c>
      <c r="BM44" s="54">
        <f t="shared" si="5"/>
        <v>0</v>
      </c>
      <c r="BN44" s="54">
        <f t="shared" si="6"/>
        <v>0</v>
      </c>
      <c r="BO44" s="54">
        <f t="shared" si="7"/>
        <v>0</v>
      </c>
      <c r="BP44" s="54">
        <f t="shared" si="8"/>
        <v>0</v>
      </c>
      <c r="BQ44" s="54">
        <f t="shared" si="9"/>
        <v>0</v>
      </c>
      <c r="BR44" s="54">
        <f t="shared" si="10"/>
        <v>0</v>
      </c>
      <c r="BS44" s="423" t="s">
        <v>110</v>
      </c>
      <c r="BT44" s="76"/>
      <c r="BU44" s="76"/>
      <c r="BV44" s="76"/>
      <c r="BW44" s="76"/>
    </row>
    <row r="45" spans="1:75" s="70" customFormat="1" ht="38.25" customHeight="1">
      <c r="A45" s="232" t="s">
        <v>125</v>
      </c>
      <c r="B45" s="233" t="s">
        <v>553</v>
      </c>
      <c r="C45" s="234" t="s">
        <v>107</v>
      </c>
      <c r="D45" s="105" t="s">
        <v>110</v>
      </c>
      <c r="E45" s="6">
        <f t="shared" ref="E45:AJ45" si="58">E46+E54+E55</f>
        <v>0</v>
      </c>
      <c r="F45" s="6">
        <f t="shared" si="58"/>
        <v>0</v>
      </c>
      <c r="G45" s="6">
        <f t="shared" si="58"/>
        <v>0</v>
      </c>
      <c r="H45" s="6">
        <f t="shared" si="58"/>
        <v>0</v>
      </c>
      <c r="I45" s="6">
        <f t="shared" si="58"/>
        <v>0</v>
      </c>
      <c r="J45" s="6">
        <f t="shared" si="58"/>
        <v>0</v>
      </c>
      <c r="K45" s="235">
        <f t="shared" si="58"/>
        <v>0</v>
      </c>
      <c r="L45" s="6">
        <f t="shared" si="58"/>
        <v>0</v>
      </c>
      <c r="M45" s="235">
        <f t="shared" si="58"/>
        <v>0</v>
      </c>
      <c r="N45" s="6">
        <f t="shared" si="58"/>
        <v>0</v>
      </c>
      <c r="O45" s="6">
        <f t="shared" si="58"/>
        <v>0</v>
      </c>
      <c r="P45" s="6">
        <f t="shared" si="58"/>
        <v>0</v>
      </c>
      <c r="Q45" s="235">
        <f t="shared" si="58"/>
        <v>0</v>
      </c>
      <c r="R45" s="6">
        <f t="shared" si="58"/>
        <v>0</v>
      </c>
      <c r="S45" s="235">
        <f t="shared" si="58"/>
        <v>0</v>
      </c>
      <c r="T45" s="6">
        <f t="shared" si="58"/>
        <v>0</v>
      </c>
      <c r="U45" s="6">
        <f t="shared" si="58"/>
        <v>0</v>
      </c>
      <c r="V45" s="6">
        <f t="shared" si="58"/>
        <v>0</v>
      </c>
      <c r="W45" s="235">
        <f t="shared" si="58"/>
        <v>0</v>
      </c>
      <c r="X45" s="6">
        <f t="shared" si="58"/>
        <v>0</v>
      </c>
      <c r="Y45" s="235">
        <f t="shared" si="58"/>
        <v>0</v>
      </c>
      <c r="Z45" s="6">
        <f t="shared" si="58"/>
        <v>0</v>
      </c>
      <c r="AA45" s="6">
        <f t="shared" si="58"/>
        <v>0</v>
      </c>
      <c r="AB45" s="6">
        <f t="shared" si="58"/>
        <v>0</v>
      </c>
      <c r="AC45" s="235">
        <f t="shared" si="58"/>
        <v>0</v>
      </c>
      <c r="AD45" s="6">
        <f t="shared" si="58"/>
        <v>0</v>
      </c>
      <c r="AE45" s="235">
        <f t="shared" si="58"/>
        <v>0</v>
      </c>
      <c r="AF45" s="6">
        <f t="shared" si="58"/>
        <v>0</v>
      </c>
      <c r="AG45" s="6">
        <f t="shared" si="58"/>
        <v>0</v>
      </c>
      <c r="AH45" s="6">
        <f t="shared" si="58"/>
        <v>0</v>
      </c>
      <c r="AI45" s="235">
        <f t="shared" si="58"/>
        <v>0</v>
      </c>
      <c r="AJ45" s="235">
        <f t="shared" si="58"/>
        <v>0</v>
      </c>
      <c r="AK45" s="235">
        <f t="shared" ref="AK45:BL45" si="59">AK46+AK54+AK55</f>
        <v>0</v>
      </c>
      <c r="AL45" s="235">
        <f t="shared" si="59"/>
        <v>0</v>
      </c>
      <c r="AM45" s="235">
        <f t="shared" si="59"/>
        <v>0</v>
      </c>
      <c r="AN45" s="235">
        <f t="shared" si="59"/>
        <v>0</v>
      </c>
      <c r="AO45" s="6">
        <f t="shared" si="59"/>
        <v>0</v>
      </c>
      <c r="AP45" s="6">
        <f t="shared" si="59"/>
        <v>0</v>
      </c>
      <c r="AQ45" s="6">
        <f t="shared" si="59"/>
        <v>0</v>
      </c>
      <c r="AR45" s="6">
        <f t="shared" si="59"/>
        <v>0</v>
      </c>
      <c r="AS45" s="6">
        <f t="shared" si="59"/>
        <v>0</v>
      </c>
      <c r="AT45" s="6">
        <f t="shared" si="59"/>
        <v>0</v>
      </c>
      <c r="AU45" s="6">
        <f t="shared" si="59"/>
        <v>0</v>
      </c>
      <c r="AV45" s="6">
        <f t="shared" si="59"/>
        <v>0</v>
      </c>
      <c r="AW45" s="6">
        <f t="shared" si="59"/>
        <v>0</v>
      </c>
      <c r="AX45" s="6">
        <f t="shared" si="59"/>
        <v>0</v>
      </c>
      <c r="AY45" s="6">
        <f t="shared" si="59"/>
        <v>0</v>
      </c>
      <c r="AZ45" s="6">
        <f t="shared" si="59"/>
        <v>0</v>
      </c>
      <c r="BA45" s="6">
        <f t="shared" si="59"/>
        <v>0</v>
      </c>
      <c r="BB45" s="6">
        <f t="shared" si="59"/>
        <v>0</v>
      </c>
      <c r="BC45" s="6">
        <f t="shared" si="59"/>
        <v>0</v>
      </c>
      <c r="BD45" s="6">
        <f t="shared" si="59"/>
        <v>0</v>
      </c>
      <c r="BE45" s="6">
        <f t="shared" si="59"/>
        <v>0</v>
      </c>
      <c r="BF45" s="6">
        <f t="shared" si="59"/>
        <v>0</v>
      </c>
      <c r="BG45" s="6">
        <f t="shared" si="59"/>
        <v>0</v>
      </c>
      <c r="BH45" s="6">
        <f t="shared" si="59"/>
        <v>0</v>
      </c>
      <c r="BI45" s="6">
        <f t="shared" si="59"/>
        <v>0</v>
      </c>
      <c r="BJ45" s="6">
        <f t="shared" si="59"/>
        <v>0</v>
      </c>
      <c r="BK45" s="6">
        <f t="shared" si="59"/>
        <v>0</v>
      </c>
      <c r="BL45" s="6">
        <f t="shared" si="59"/>
        <v>0</v>
      </c>
      <c r="BM45" s="54">
        <f t="shared" si="5"/>
        <v>0</v>
      </c>
      <c r="BN45" s="54">
        <f t="shared" si="6"/>
        <v>0</v>
      </c>
      <c r="BO45" s="54">
        <f t="shared" si="7"/>
        <v>0</v>
      </c>
      <c r="BP45" s="54">
        <f t="shared" si="8"/>
        <v>0</v>
      </c>
      <c r="BQ45" s="54">
        <f t="shared" si="9"/>
        <v>0</v>
      </c>
      <c r="BR45" s="54">
        <f t="shared" si="10"/>
        <v>0</v>
      </c>
      <c r="BS45" s="423" t="s">
        <v>110</v>
      </c>
      <c r="BT45" s="76"/>
      <c r="BU45" s="76"/>
      <c r="BV45" s="76"/>
      <c r="BW45" s="76"/>
    </row>
    <row r="46" spans="1:75" s="70" customFormat="1" ht="38.25" customHeight="1">
      <c r="A46" s="232" t="s">
        <v>125</v>
      </c>
      <c r="B46" s="233" t="s">
        <v>126</v>
      </c>
      <c r="C46" s="234" t="s">
        <v>107</v>
      </c>
      <c r="D46" s="105" t="s">
        <v>110</v>
      </c>
      <c r="E46" s="6">
        <f t="shared" ref="E46:AJ46" si="60">SUM(E47:E53)</f>
        <v>0</v>
      </c>
      <c r="F46" s="6">
        <f t="shared" si="60"/>
        <v>0</v>
      </c>
      <c r="G46" s="6">
        <f t="shared" si="60"/>
        <v>0</v>
      </c>
      <c r="H46" s="6">
        <f t="shared" si="60"/>
        <v>0</v>
      </c>
      <c r="I46" s="6">
        <f t="shared" si="60"/>
        <v>0</v>
      </c>
      <c r="J46" s="6">
        <f t="shared" si="60"/>
        <v>0</v>
      </c>
      <c r="K46" s="235">
        <f t="shared" si="60"/>
        <v>0</v>
      </c>
      <c r="L46" s="6">
        <f t="shared" si="60"/>
        <v>0</v>
      </c>
      <c r="M46" s="235">
        <f t="shared" si="60"/>
        <v>0</v>
      </c>
      <c r="N46" s="6">
        <f t="shared" si="60"/>
        <v>0</v>
      </c>
      <c r="O46" s="6">
        <f t="shared" si="60"/>
        <v>0</v>
      </c>
      <c r="P46" s="6">
        <f t="shared" si="60"/>
        <v>0</v>
      </c>
      <c r="Q46" s="235">
        <f t="shared" si="60"/>
        <v>0</v>
      </c>
      <c r="R46" s="6">
        <f t="shared" si="60"/>
        <v>0</v>
      </c>
      <c r="S46" s="235">
        <f t="shared" si="60"/>
        <v>0</v>
      </c>
      <c r="T46" s="6">
        <f t="shared" si="60"/>
        <v>0</v>
      </c>
      <c r="U46" s="6">
        <f t="shared" si="60"/>
        <v>0</v>
      </c>
      <c r="V46" s="6">
        <f t="shared" si="60"/>
        <v>0</v>
      </c>
      <c r="W46" s="235">
        <f t="shared" si="60"/>
        <v>0</v>
      </c>
      <c r="X46" s="6">
        <f t="shared" si="60"/>
        <v>0</v>
      </c>
      <c r="Y46" s="235">
        <f t="shared" si="60"/>
        <v>0</v>
      </c>
      <c r="Z46" s="6">
        <f t="shared" si="60"/>
        <v>0</v>
      </c>
      <c r="AA46" s="6">
        <f t="shared" si="60"/>
        <v>0</v>
      </c>
      <c r="AB46" s="6">
        <f t="shared" si="60"/>
        <v>0</v>
      </c>
      <c r="AC46" s="235">
        <f t="shared" si="60"/>
        <v>0</v>
      </c>
      <c r="AD46" s="6">
        <f t="shared" si="60"/>
        <v>0</v>
      </c>
      <c r="AE46" s="235">
        <f t="shared" si="60"/>
        <v>0</v>
      </c>
      <c r="AF46" s="6">
        <f t="shared" si="60"/>
        <v>0</v>
      </c>
      <c r="AG46" s="6">
        <f t="shared" si="60"/>
        <v>0</v>
      </c>
      <c r="AH46" s="6">
        <f t="shared" si="60"/>
        <v>0</v>
      </c>
      <c r="AI46" s="235">
        <f t="shared" si="60"/>
        <v>0</v>
      </c>
      <c r="AJ46" s="235">
        <f t="shared" si="60"/>
        <v>0</v>
      </c>
      <c r="AK46" s="235">
        <f t="shared" ref="AK46:BL46" si="61">SUM(AK47:AK53)</f>
        <v>0</v>
      </c>
      <c r="AL46" s="235">
        <f t="shared" si="61"/>
        <v>0</v>
      </c>
      <c r="AM46" s="235">
        <f t="shared" si="61"/>
        <v>0</v>
      </c>
      <c r="AN46" s="235">
        <f t="shared" si="61"/>
        <v>0</v>
      </c>
      <c r="AO46" s="6">
        <f t="shared" si="61"/>
        <v>0</v>
      </c>
      <c r="AP46" s="6">
        <f t="shared" si="61"/>
        <v>0</v>
      </c>
      <c r="AQ46" s="6">
        <f t="shared" si="61"/>
        <v>0</v>
      </c>
      <c r="AR46" s="6">
        <f t="shared" si="61"/>
        <v>0</v>
      </c>
      <c r="AS46" s="6">
        <f t="shared" si="61"/>
        <v>0</v>
      </c>
      <c r="AT46" s="6">
        <f t="shared" si="61"/>
        <v>0</v>
      </c>
      <c r="AU46" s="6">
        <f t="shared" si="61"/>
        <v>0</v>
      </c>
      <c r="AV46" s="6">
        <f t="shared" si="61"/>
        <v>0</v>
      </c>
      <c r="AW46" s="6">
        <f t="shared" si="61"/>
        <v>0</v>
      </c>
      <c r="AX46" s="6">
        <f t="shared" si="61"/>
        <v>0</v>
      </c>
      <c r="AY46" s="6">
        <f t="shared" si="61"/>
        <v>0</v>
      </c>
      <c r="AZ46" s="6">
        <f t="shared" si="61"/>
        <v>0</v>
      </c>
      <c r="BA46" s="6">
        <f t="shared" si="61"/>
        <v>0</v>
      </c>
      <c r="BB46" s="6">
        <f t="shared" si="61"/>
        <v>0</v>
      </c>
      <c r="BC46" s="6">
        <f t="shared" si="61"/>
        <v>0</v>
      </c>
      <c r="BD46" s="6">
        <f t="shared" si="61"/>
        <v>0</v>
      </c>
      <c r="BE46" s="6">
        <f t="shared" si="61"/>
        <v>0</v>
      </c>
      <c r="BF46" s="6">
        <f t="shared" si="61"/>
        <v>0</v>
      </c>
      <c r="BG46" s="6">
        <f t="shared" si="61"/>
        <v>0</v>
      </c>
      <c r="BH46" s="6">
        <f t="shared" si="61"/>
        <v>0</v>
      </c>
      <c r="BI46" s="6">
        <f t="shared" si="61"/>
        <v>0</v>
      </c>
      <c r="BJ46" s="6">
        <f t="shared" si="61"/>
        <v>0</v>
      </c>
      <c r="BK46" s="6">
        <f t="shared" si="61"/>
        <v>0</v>
      </c>
      <c r="BL46" s="6">
        <f t="shared" si="61"/>
        <v>0</v>
      </c>
      <c r="BM46" s="54">
        <f t="shared" si="5"/>
        <v>0</v>
      </c>
      <c r="BN46" s="54">
        <f t="shared" si="6"/>
        <v>0</v>
      </c>
      <c r="BO46" s="54">
        <f t="shared" si="7"/>
        <v>0</v>
      </c>
      <c r="BP46" s="54">
        <f t="shared" si="8"/>
        <v>0</v>
      </c>
      <c r="BQ46" s="54">
        <f t="shared" si="9"/>
        <v>0</v>
      </c>
      <c r="BR46" s="54">
        <f t="shared" si="10"/>
        <v>0</v>
      </c>
      <c r="BS46" s="423" t="s">
        <v>110</v>
      </c>
      <c r="BT46" s="76"/>
      <c r="BU46" s="76"/>
      <c r="BV46" s="76"/>
      <c r="BW46" s="76"/>
    </row>
    <row r="47" spans="1:75" s="70" customFormat="1" ht="38.25" customHeight="1">
      <c r="A47" s="232" t="str">
        <f>'Формат ИПР'!B32</f>
        <v>1.1.3.1</v>
      </c>
      <c r="B47" s="233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34" t="str">
        <f>'Формат ИПР'!D32</f>
        <v>I_Che148</v>
      </c>
      <c r="D47" s="105" t="s">
        <v>110</v>
      </c>
      <c r="E47" s="249">
        <f t="shared" ref="E47:E53" si="62">IF(K47="нд","нд",K47+Q47+W47+AC47)</f>
        <v>0</v>
      </c>
      <c r="F47" s="249">
        <f t="shared" ref="F47:F53" si="63">IF(K47="нд","нд",L47+R47+X47+AD47)</f>
        <v>0</v>
      </c>
      <c r="G47" s="249">
        <f t="shared" ref="G47:G53" si="64">IF(M47="нд","нд",M47+S47+Y47+AE47)</f>
        <v>0</v>
      </c>
      <c r="H47" s="249">
        <f t="shared" ref="H47:H53" si="65">IF(K47="нд","нд",N47+T47+Z47+AF47)</f>
        <v>0</v>
      </c>
      <c r="I47" s="249">
        <f t="shared" ref="I47:I53" si="66">IF(L47="нд","нд",O47+U47+AA47+AG47)</f>
        <v>0</v>
      </c>
      <c r="J47" s="249">
        <f t="shared" ref="J47:J53" si="67">IF(K47="нд","нд",P47+V47+AB47+AH47)</f>
        <v>0</v>
      </c>
      <c r="K47" s="249">
        <f>IF('Формат ИПР'!CZ32="нд","нд",'Формат ИПР'!CZ32-'Формат ИПР'!GP32)</f>
        <v>0</v>
      </c>
      <c r="L47" s="249">
        <f t="shared" ref="L47:L53" si="68">IF($K47="нд","нд",0)</f>
        <v>0</v>
      </c>
      <c r="M47" s="249">
        <f>IF('Формат ИПР'!CY32="нд","нд",'Формат ИПР'!CY32-'Формат ИПР'!GO32)</f>
        <v>0</v>
      </c>
      <c r="N47" s="249">
        <f t="shared" ref="N47:P53" si="69">IF($K47="нд","нд",0)</f>
        <v>0</v>
      </c>
      <c r="O47" s="249">
        <f t="shared" si="69"/>
        <v>0</v>
      </c>
      <c r="P47" s="249">
        <f t="shared" si="69"/>
        <v>0</v>
      </c>
      <c r="Q47" s="223">
        <f>IF('Формат ИПР'!DJ32="нд","нд",'Формат ИПР'!DJ32-'Формат ИПР'!GT32)</f>
        <v>0</v>
      </c>
      <c r="R47" s="249">
        <f t="shared" ref="R47:R53" si="70">IF($K47="нд","нд",0)</f>
        <v>0</v>
      </c>
      <c r="S47" s="223">
        <f>IF('Формат ИПР'!DI32="нд","нд",'Формат ИПР'!DI32-'Формат ИПР'!GS32)</f>
        <v>0</v>
      </c>
      <c r="T47" s="249">
        <f t="shared" ref="T47:V53" si="71">IF($K47="нд","нд",0)</f>
        <v>0</v>
      </c>
      <c r="U47" s="249">
        <f t="shared" si="71"/>
        <v>0</v>
      </c>
      <c r="V47" s="249">
        <f t="shared" si="71"/>
        <v>0</v>
      </c>
      <c r="W47" s="223">
        <f>IF('Формат ИПР'!DT32="нд","нд",'Формат ИПР'!DT32-'Формат ИПР'!GX32)</f>
        <v>0</v>
      </c>
      <c r="X47" s="249">
        <f t="shared" ref="X47:X53" si="72">IF($K47="нд","нд",0)</f>
        <v>0</v>
      </c>
      <c r="Y47" s="223">
        <f>IF('Формат ИПР'!DS32="нд","нд",'Формат ИПР'!DS32-'Формат ИПР'!GW32)</f>
        <v>0</v>
      </c>
      <c r="Z47" s="249">
        <f t="shared" ref="Z47:AB53" si="73">IF($K47="нд","нд",0)</f>
        <v>0</v>
      </c>
      <c r="AA47" s="249">
        <f t="shared" si="73"/>
        <v>0</v>
      </c>
      <c r="AB47" s="249">
        <f t="shared" si="73"/>
        <v>0</v>
      </c>
      <c r="AC47" s="223">
        <f>IF('Формат ИПР'!ED32="нд","нд",'Формат ИПР'!ED32-'Формат ИПР'!HB32)</f>
        <v>0</v>
      </c>
      <c r="AD47" s="249">
        <f t="shared" ref="AD47:AD53" si="74">IF($K47="нд","нд",0)</f>
        <v>0</v>
      </c>
      <c r="AE47" s="223">
        <f>IF('Формат ИПР'!EC32="нд","нд",'Формат ИПР'!EC32-'Формат ИПР'!HA32)</f>
        <v>0</v>
      </c>
      <c r="AF47" s="249">
        <f t="shared" ref="AF47:AH53" si="75">IF($K47="нд","нд",0)</f>
        <v>0</v>
      </c>
      <c r="AG47" s="249">
        <f t="shared" si="75"/>
        <v>0</v>
      </c>
      <c r="AH47" s="249">
        <f t="shared" si="75"/>
        <v>0</v>
      </c>
      <c r="AI47" s="223">
        <f t="shared" ref="AI47:AI53" si="76">AO47+AU47+BA47+BG47</f>
        <v>0</v>
      </c>
      <c r="AJ47" s="223">
        <f t="shared" ref="AJ47:AJ53" si="77">AP47+AV47+BB47+BH47</f>
        <v>0</v>
      </c>
      <c r="AK47" s="223">
        <f t="shared" ref="AK47:AK53" si="78">AQ47+AW47+BC47+BI47</f>
        <v>0</v>
      </c>
      <c r="AL47" s="223">
        <f t="shared" ref="AL47:AL53" si="79">AR47+AX47+BD47+BJ47</f>
        <v>0</v>
      </c>
      <c r="AM47" s="223">
        <f t="shared" ref="AM47:AM53" si="80">AS47+AY47+BE47+BK47</f>
        <v>0</v>
      </c>
      <c r="AN47" s="223">
        <f t="shared" ref="AN47:AN53" si="81">AT47+AZ47+BF47+BL47</f>
        <v>0</v>
      </c>
      <c r="AO47" s="249">
        <f>'Формат ИПР'!DE32-'Формат ИПР'!GR32</f>
        <v>0</v>
      </c>
      <c r="AP47" s="249">
        <f t="shared" ref="AP47:AP53" si="82">IF($K47="0","0",0)</f>
        <v>0</v>
      </c>
      <c r="AQ47" s="249">
        <f>'Формат ИПР'!DD32-'Формат ИПР'!GQ32</f>
        <v>0</v>
      </c>
      <c r="AR47" s="249">
        <f t="shared" ref="AR47:AT53" si="83">IF($K47="0","0",0)</f>
        <v>0</v>
      </c>
      <c r="AS47" s="249">
        <f t="shared" si="83"/>
        <v>0</v>
      </c>
      <c r="AT47" s="249">
        <f t="shared" si="83"/>
        <v>0</v>
      </c>
      <c r="AU47" s="249">
        <f>'Формат ИПР'!DO32-'Формат ИПР'!GV32</f>
        <v>0</v>
      </c>
      <c r="AV47" s="249">
        <f t="shared" ref="AV47:AV53" si="84">IF($K47="0","0",0)</f>
        <v>0</v>
      </c>
      <c r="AW47" s="249">
        <f>'Формат ИПР'!DN32-'Формат ИПР'!GU32</f>
        <v>0</v>
      </c>
      <c r="AX47" s="249">
        <f t="shared" ref="AX47:AZ53" si="85">IF($K47="0","0",0)</f>
        <v>0</v>
      </c>
      <c r="AY47" s="249">
        <f t="shared" si="85"/>
        <v>0</v>
      </c>
      <c r="AZ47" s="249">
        <f t="shared" si="85"/>
        <v>0</v>
      </c>
      <c r="BA47" s="249">
        <f>'Формат ИПР'!DY32-'Формат ИПР'!GZ32</f>
        <v>0</v>
      </c>
      <c r="BB47" s="249">
        <f t="shared" ref="BB47:BB53" si="86">IF($K47="0","0",0)</f>
        <v>0</v>
      </c>
      <c r="BC47" s="249">
        <f>'Формат ИПР'!DX32-'Формат ИПР'!GY32</f>
        <v>0</v>
      </c>
      <c r="BD47" s="249">
        <f t="shared" ref="BD47:BF53" si="87">IF($K47="0","0",0)</f>
        <v>0</v>
      </c>
      <c r="BE47" s="249">
        <f t="shared" si="87"/>
        <v>0</v>
      </c>
      <c r="BF47" s="249">
        <f t="shared" si="87"/>
        <v>0</v>
      </c>
      <c r="BG47" s="249">
        <f>'Формат ИПР'!EI32-'Формат ИПР'!HD32</f>
        <v>0</v>
      </c>
      <c r="BH47" s="249">
        <f t="shared" ref="BH47:BH53" si="88">IF($K47="0","0",0)</f>
        <v>0</v>
      </c>
      <c r="BI47" s="249">
        <f>'Формат ИПР'!EH32-'Формат ИПР'!HC32</f>
        <v>0</v>
      </c>
      <c r="BJ47" s="249">
        <f t="shared" ref="BJ47:BL53" si="89">IF($K47="0","0",0)</f>
        <v>0</v>
      </c>
      <c r="BK47" s="249">
        <f t="shared" si="89"/>
        <v>0</v>
      </c>
      <c r="BL47" s="249">
        <f t="shared" si="89"/>
        <v>0</v>
      </c>
      <c r="BM47" s="54">
        <f t="shared" si="5"/>
        <v>0</v>
      </c>
      <c r="BN47" s="54">
        <f t="shared" si="6"/>
        <v>0</v>
      </c>
      <c r="BO47" s="54">
        <f t="shared" si="7"/>
        <v>0</v>
      </c>
      <c r="BP47" s="54">
        <f t="shared" si="8"/>
        <v>0</v>
      </c>
      <c r="BQ47" s="54">
        <f t="shared" si="9"/>
        <v>0</v>
      </c>
      <c r="BR47" s="54">
        <f t="shared" si="10"/>
        <v>0</v>
      </c>
      <c r="BS47" s="249" t="s">
        <v>110</v>
      </c>
      <c r="BT47" s="76"/>
      <c r="BU47" s="76"/>
      <c r="BV47" s="76"/>
      <c r="BW47" s="76"/>
    </row>
    <row r="48" spans="1:75" s="70" customFormat="1" ht="38.25" customHeight="1">
      <c r="A48" s="232" t="str">
        <f>'Формат ИПР'!B33</f>
        <v>1.1.3.1</v>
      </c>
      <c r="B48" s="233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8" s="234" t="str">
        <f>'Формат ИПР'!D33</f>
        <v>I_Che147</v>
      </c>
      <c r="D48" s="105" t="s">
        <v>110</v>
      </c>
      <c r="E48" s="249">
        <f t="shared" ref="E48" si="90">IF(K48="нд","нд",K48+Q48+W48+AC48)</f>
        <v>0</v>
      </c>
      <c r="F48" s="249">
        <f t="shared" ref="F48" si="91">IF(K48="нд","нд",L48+R48+X48+AD48)</f>
        <v>0</v>
      </c>
      <c r="G48" s="249">
        <f t="shared" ref="G48" si="92">IF(M48="нд","нд",M48+S48+Y48+AE48)</f>
        <v>0</v>
      </c>
      <c r="H48" s="249">
        <f t="shared" ref="H48" si="93">IF(K48="нд","нд",N48+T48+Z48+AF48)</f>
        <v>0</v>
      </c>
      <c r="I48" s="249">
        <f t="shared" ref="I48" si="94">IF(L48="нд","нд",O48+U48+AA48+AG48)</f>
        <v>0</v>
      </c>
      <c r="J48" s="249">
        <f t="shared" ref="J48" si="95">IF(K48="нд","нд",P48+V48+AB48+AH48)</f>
        <v>0</v>
      </c>
      <c r="K48" s="249">
        <f>IF('Формат ИПР'!CZ33="нд","нд",'Формат ИПР'!CZ33-'Формат ИПР'!GP33)</f>
        <v>0</v>
      </c>
      <c r="L48" s="249">
        <f t="shared" si="68"/>
        <v>0</v>
      </c>
      <c r="M48" s="249">
        <f>IF('Формат ИПР'!CY33="нд","нд",'Формат ИПР'!CY33-'Формат ИПР'!GO33)</f>
        <v>0</v>
      </c>
      <c r="N48" s="249">
        <f t="shared" si="69"/>
        <v>0</v>
      </c>
      <c r="O48" s="249">
        <f t="shared" si="69"/>
        <v>0</v>
      </c>
      <c r="P48" s="249">
        <f t="shared" si="69"/>
        <v>0</v>
      </c>
      <c r="Q48" s="223">
        <f>IF('Формат ИПР'!DJ33="нд","нд",'Формат ИПР'!DJ33-'Формат ИПР'!GT33)</f>
        <v>0</v>
      </c>
      <c r="R48" s="249">
        <f t="shared" si="70"/>
        <v>0</v>
      </c>
      <c r="S48" s="223">
        <f>IF('Формат ИПР'!DI33="нд","нд",'Формат ИПР'!DI33-'Формат ИПР'!GS33)</f>
        <v>0</v>
      </c>
      <c r="T48" s="249">
        <f t="shared" si="71"/>
        <v>0</v>
      </c>
      <c r="U48" s="249">
        <f t="shared" si="71"/>
        <v>0</v>
      </c>
      <c r="V48" s="249">
        <f t="shared" si="71"/>
        <v>0</v>
      </c>
      <c r="W48" s="223">
        <f>IF('Формат ИПР'!DT33="нд","нд",'Формат ИПР'!DT33-'Формат ИПР'!GX33)</f>
        <v>0</v>
      </c>
      <c r="X48" s="249">
        <f t="shared" si="72"/>
        <v>0</v>
      </c>
      <c r="Y48" s="223">
        <f>IF('Формат ИПР'!DS33="нд","нд",'Формат ИПР'!DS33-'Формат ИПР'!GW33)</f>
        <v>0</v>
      </c>
      <c r="Z48" s="249">
        <f t="shared" si="73"/>
        <v>0</v>
      </c>
      <c r="AA48" s="249">
        <f t="shared" si="73"/>
        <v>0</v>
      </c>
      <c r="AB48" s="249">
        <f t="shared" si="73"/>
        <v>0</v>
      </c>
      <c r="AC48" s="223">
        <f>IF('Формат ИПР'!ED33="нд","нд",'Формат ИПР'!ED33-'Формат ИПР'!HB33)</f>
        <v>0</v>
      </c>
      <c r="AD48" s="249">
        <f t="shared" si="74"/>
        <v>0</v>
      </c>
      <c r="AE48" s="223">
        <f>IF('Формат ИПР'!EC33="нд","нд",'Формат ИПР'!EC33-'Формат ИПР'!HA33)</f>
        <v>0</v>
      </c>
      <c r="AF48" s="249">
        <f t="shared" si="75"/>
        <v>0</v>
      </c>
      <c r="AG48" s="249">
        <f t="shared" si="75"/>
        <v>0</v>
      </c>
      <c r="AH48" s="249">
        <f t="shared" si="75"/>
        <v>0</v>
      </c>
      <c r="AI48" s="223">
        <f t="shared" ref="AI48" si="96">AO48+AU48+BA48+BG48</f>
        <v>0</v>
      </c>
      <c r="AJ48" s="223">
        <f t="shared" si="77"/>
        <v>0</v>
      </c>
      <c r="AK48" s="223">
        <f t="shared" si="78"/>
        <v>0</v>
      </c>
      <c r="AL48" s="223">
        <f t="shared" si="79"/>
        <v>0</v>
      </c>
      <c r="AM48" s="223">
        <f t="shared" si="80"/>
        <v>0</v>
      </c>
      <c r="AN48" s="223">
        <f t="shared" si="81"/>
        <v>0</v>
      </c>
      <c r="AO48" s="249">
        <f>'Формат ИПР'!DE33-'Формат ИПР'!GR33</f>
        <v>0</v>
      </c>
      <c r="AP48" s="249">
        <f t="shared" si="82"/>
        <v>0</v>
      </c>
      <c r="AQ48" s="249">
        <f>'Формат ИПР'!DD33-'Формат ИПР'!GQ33</f>
        <v>0</v>
      </c>
      <c r="AR48" s="249">
        <f t="shared" si="83"/>
        <v>0</v>
      </c>
      <c r="AS48" s="249">
        <f t="shared" si="83"/>
        <v>0</v>
      </c>
      <c r="AT48" s="249">
        <f t="shared" si="83"/>
        <v>0</v>
      </c>
      <c r="AU48" s="249">
        <f>'Формат ИПР'!DO33-'Формат ИПР'!GV33</f>
        <v>0</v>
      </c>
      <c r="AV48" s="249">
        <f t="shared" si="84"/>
        <v>0</v>
      </c>
      <c r="AW48" s="249">
        <f>'Формат ИПР'!DN33-'Формат ИПР'!GU33</f>
        <v>0</v>
      </c>
      <c r="AX48" s="249">
        <f t="shared" si="85"/>
        <v>0</v>
      </c>
      <c r="AY48" s="249">
        <f t="shared" si="85"/>
        <v>0</v>
      </c>
      <c r="AZ48" s="249">
        <f t="shared" si="85"/>
        <v>0</v>
      </c>
      <c r="BA48" s="249">
        <f>'Формат ИПР'!DY33-'Формат ИПР'!GZ33</f>
        <v>0</v>
      </c>
      <c r="BB48" s="249">
        <f t="shared" si="86"/>
        <v>0</v>
      </c>
      <c r="BC48" s="249">
        <f>'Формат ИПР'!DX33-'Формат ИПР'!GY33</f>
        <v>0</v>
      </c>
      <c r="BD48" s="249">
        <f t="shared" si="87"/>
        <v>0</v>
      </c>
      <c r="BE48" s="249">
        <f t="shared" si="87"/>
        <v>0</v>
      </c>
      <c r="BF48" s="249">
        <f t="shared" si="87"/>
        <v>0</v>
      </c>
      <c r="BG48" s="249">
        <f>'Формат ИПР'!EI33-'Формат ИПР'!HD33</f>
        <v>0</v>
      </c>
      <c r="BH48" s="249">
        <f t="shared" si="88"/>
        <v>0</v>
      </c>
      <c r="BI48" s="249">
        <f>'Формат ИПР'!EH33-'Формат ИПР'!HC33</f>
        <v>0</v>
      </c>
      <c r="BJ48" s="249">
        <f t="shared" si="89"/>
        <v>0</v>
      </c>
      <c r="BK48" s="249">
        <f t="shared" si="89"/>
        <v>0</v>
      </c>
      <c r="BL48" s="249">
        <f t="shared" si="89"/>
        <v>0</v>
      </c>
      <c r="BM48" s="54">
        <f t="shared" ref="BM48" si="97">IF($E48="нд","нд",(AO48+AU48+BA48)-(K48+Q48+W48))</f>
        <v>0</v>
      </c>
      <c r="BN48" s="54">
        <f t="shared" ref="BN48" si="98">IF($E48="нд","нд",(AP48+AV48+BB48)-(L48+R48+X48))</f>
        <v>0</v>
      </c>
      <c r="BO48" s="54">
        <f t="shared" ref="BO48" si="99">IF($E48="нд","нд",(AQ48+AW48+BC48)-(M48+S48+Y48))</f>
        <v>0</v>
      </c>
      <c r="BP48" s="54">
        <f t="shared" ref="BP48" si="100">IF($E48="нд","нд",(AR48+AX48+BD48)-(N48+T48+Z48))</f>
        <v>0</v>
      </c>
      <c r="BQ48" s="54">
        <f t="shared" ref="BQ48" si="101">IF($E48="нд","нд",(AS48+AY48+BE48)-(O48+U48+AA48))</f>
        <v>0</v>
      </c>
      <c r="BR48" s="54">
        <f t="shared" ref="BR48" si="102">IF($E48="нд","нд",(AT48+AZ48+BF48)-(P48+V48+AB48))</f>
        <v>0</v>
      </c>
      <c r="BS48" s="249" t="s">
        <v>110</v>
      </c>
      <c r="BT48" s="76"/>
      <c r="BU48" s="76"/>
      <c r="BV48" s="76"/>
      <c r="BW48" s="76"/>
    </row>
    <row r="49" spans="1:75" s="70" customFormat="1" ht="38.25" customHeight="1">
      <c r="A49" s="232" t="str">
        <f>'Формат ИПР'!B34</f>
        <v>1.1.3.1</v>
      </c>
      <c r="B49" s="233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9" s="234" t="str">
        <f>'Формат ИПР'!D34</f>
        <v>I_Che149</v>
      </c>
      <c r="D49" s="105" t="s">
        <v>110</v>
      </c>
      <c r="E49" s="249">
        <f t="shared" si="62"/>
        <v>0</v>
      </c>
      <c r="F49" s="249">
        <f t="shared" si="63"/>
        <v>0</v>
      </c>
      <c r="G49" s="249">
        <f t="shared" si="64"/>
        <v>0</v>
      </c>
      <c r="H49" s="249">
        <f t="shared" si="65"/>
        <v>0</v>
      </c>
      <c r="I49" s="249">
        <f t="shared" si="66"/>
        <v>0</v>
      </c>
      <c r="J49" s="249">
        <f t="shared" si="67"/>
        <v>0</v>
      </c>
      <c r="K49" s="249">
        <f>IF('Формат ИПР'!CZ34="нд","нд",'Формат ИПР'!CZ34-'Формат ИПР'!GP34)</f>
        <v>0</v>
      </c>
      <c r="L49" s="249">
        <f t="shared" si="68"/>
        <v>0</v>
      </c>
      <c r="M49" s="249">
        <f>IF('Формат ИПР'!CY34="нд","нд",'Формат ИПР'!CY34-'Формат ИПР'!GO34)</f>
        <v>0</v>
      </c>
      <c r="N49" s="249">
        <f t="shared" si="69"/>
        <v>0</v>
      </c>
      <c r="O49" s="249">
        <f t="shared" si="69"/>
        <v>0</v>
      </c>
      <c r="P49" s="249">
        <f t="shared" si="69"/>
        <v>0</v>
      </c>
      <c r="Q49" s="223">
        <f>IF('Формат ИПР'!DJ34="нд","нд",'Формат ИПР'!DJ34-'Формат ИПР'!GT34)</f>
        <v>0</v>
      </c>
      <c r="R49" s="249">
        <f t="shared" si="70"/>
        <v>0</v>
      </c>
      <c r="S49" s="223">
        <f>IF('Формат ИПР'!DI34="нд","нд",'Формат ИПР'!DI34-'Формат ИПР'!GS34)</f>
        <v>0</v>
      </c>
      <c r="T49" s="249">
        <f t="shared" si="71"/>
        <v>0</v>
      </c>
      <c r="U49" s="249">
        <f t="shared" si="71"/>
        <v>0</v>
      </c>
      <c r="V49" s="249">
        <f t="shared" si="71"/>
        <v>0</v>
      </c>
      <c r="W49" s="223">
        <f>IF('Формат ИПР'!DT34="нд","нд",'Формат ИПР'!DT34-'Формат ИПР'!GX34)</f>
        <v>0</v>
      </c>
      <c r="X49" s="249">
        <f t="shared" si="72"/>
        <v>0</v>
      </c>
      <c r="Y49" s="223">
        <f>IF('Формат ИПР'!DS34="нд","нд",'Формат ИПР'!DS34-'Формат ИПР'!GW34)</f>
        <v>0</v>
      </c>
      <c r="Z49" s="249">
        <f t="shared" si="73"/>
        <v>0</v>
      </c>
      <c r="AA49" s="249">
        <f t="shared" si="73"/>
        <v>0</v>
      </c>
      <c r="AB49" s="249">
        <f t="shared" si="73"/>
        <v>0</v>
      </c>
      <c r="AC49" s="223">
        <f>IF('Формат ИПР'!ED34="нд","нд",'Формат ИПР'!ED34-'Формат ИПР'!HB34)</f>
        <v>0</v>
      </c>
      <c r="AD49" s="249">
        <f t="shared" si="74"/>
        <v>0</v>
      </c>
      <c r="AE49" s="223">
        <f>IF('Формат ИПР'!EC34="нд","нд",'Формат ИПР'!EC34-'Формат ИПР'!HA34)</f>
        <v>0</v>
      </c>
      <c r="AF49" s="249">
        <f t="shared" si="75"/>
        <v>0</v>
      </c>
      <c r="AG49" s="249">
        <f t="shared" si="75"/>
        <v>0</v>
      </c>
      <c r="AH49" s="249">
        <f t="shared" si="75"/>
        <v>0</v>
      </c>
      <c r="AI49" s="223">
        <f t="shared" si="76"/>
        <v>0</v>
      </c>
      <c r="AJ49" s="223">
        <f t="shared" si="77"/>
        <v>0</v>
      </c>
      <c r="AK49" s="223">
        <f t="shared" si="78"/>
        <v>0</v>
      </c>
      <c r="AL49" s="223">
        <f t="shared" si="79"/>
        <v>0</v>
      </c>
      <c r="AM49" s="223">
        <f t="shared" si="80"/>
        <v>0</v>
      </c>
      <c r="AN49" s="223">
        <f t="shared" si="81"/>
        <v>0</v>
      </c>
      <c r="AO49" s="249">
        <f>'Формат ИПР'!DE34-'Формат ИПР'!GR34</f>
        <v>0</v>
      </c>
      <c r="AP49" s="249">
        <f t="shared" si="82"/>
        <v>0</v>
      </c>
      <c r="AQ49" s="249">
        <f>'Формат ИПР'!DD34-'Формат ИПР'!GQ34</f>
        <v>0</v>
      </c>
      <c r="AR49" s="249">
        <f t="shared" si="83"/>
        <v>0</v>
      </c>
      <c r="AS49" s="249">
        <f t="shared" si="83"/>
        <v>0</v>
      </c>
      <c r="AT49" s="249">
        <f t="shared" si="83"/>
        <v>0</v>
      </c>
      <c r="AU49" s="249">
        <f>'Формат ИПР'!DO34-'Формат ИПР'!GV34</f>
        <v>0</v>
      </c>
      <c r="AV49" s="249">
        <f t="shared" si="84"/>
        <v>0</v>
      </c>
      <c r="AW49" s="249">
        <f>'Формат ИПР'!DN34-'Формат ИПР'!GU34</f>
        <v>0</v>
      </c>
      <c r="AX49" s="249">
        <f t="shared" si="85"/>
        <v>0</v>
      </c>
      <c r="AY49" s="249">
        <f t="shared" si="85"/>
        <v>0</v>
      </c>
      <c r="AZ49" s="249">
        <f t="shared" si="85"/>
        <v>0</v>
      </c>
      <c r="BA49" s="249">
        <f>'Формат ИПР'!DY34-'Формат ИПР'!GZ34</f>
        <v>0</v>
      </c>
      <c r="BB49" s="249">
        <f t="shared" si="86"/>
        <v>0</v>
      </c>
      <c r="BC49" s="249">
        <f>'Формат ИПР'!DX34-'Формат ИПР'!GY34</f>
        <v>0</v>
      </c>
      <c r="BD49" s="249">
        <f t="shared" si="87"/>
        <v>0</v>
      </c>
      <c r="BE49" s="249">
        <f t="shared" si="87"/>
        <v>0</v>
      </c>
      <c r="BF49" s="249">
        <f t="shared" si="87"/>
        <v>0</v>
      </c>
      <c r="BG49" s="249">
        <f>'Формат ИПР'!EI34-'Формат ИПР'!HD34</f>
        <v>0</v>
      </c>
      <c r="BH49" s="249">
        <f t="shared" si="88"/>
        <v>0</v>
      </c>
      <c r="BI49" s="249">
        <f>'Формат ИПР'!EH34-'Формат ИПР'!HC34</f>
        <v>0</v>
      </c>
      <c r="BJ49" s="249">
        <f t="shared" si="89"/>
        <v>0</v>
      </c>
      <c r="BK49" s="249">
        <f t="shared" si="89"/>
        <v>0</v>
      </c>
      <c r="BL49" s="249">
        <f t="shared" si="89"/>
        <v>0</v>
      </c>
      <c r="BM49" s="54">
        <f t="shared" si="5"/>
        <v>0</v>
      </c>
      <c r="BN49" s="54">
        <f t="shared" si="6"/>
        <v>0</v>
      </c>
      <c r="BO49" s="54">
        <f t="shared" si="7"/>
        <v>0</v>
      </c>
      <c r="BP49" s="54">
        <f t="shared" si="8"/>
        <v>0</v>
      </c>
      <c r="BQ49" s="54">
        <f t="shared" si="9"/>
        <v>0</v>
      </c>
      <c r="BR49" s="54">
        <f t="shared" si="10"/>
        <v>0</v>
      </c>
      <c r="BS49" s="249" t="s">
        <v>110</v>
      </c>
      <c r="BT49" s="76"/>
      <c r="BU49" s="76"/>
      <c r="BV49" s="76"/>
      <c r="BW49" s="76"/>
    </row>
    <row r="50" spans="1:75" s="70" customFormat="1" ht="38.25" customHeight="1">
      <c r="A50" s="232" t="str">
        <f>'Формат ИПР'!B35</f>
        <v>1.1.3.1</v>
      </c>
      <c r="B50" s="233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34" t="str">
        <f>'Формат ИПР'!D35</f>
        <v>I_Che150</v>
      </c>
      <c r="D50" s="105" t="s">
        <v>110</v>
      </c>
      <c r="E50" s="249">
        <f t="shared" si="62"/>
        <v>0</v>
      </c>
      <c r="F50" s="249">
        <f t="shared" si="63"/>
        <v>0</v>
      </c>
      <c r="G50" s="249">
        <f t="shared" si="64"/>
        <v>0</v>
      </c>
      <c r="H50" s="249">
        <f t="shared" si="65"/>
        <v>0</v>
      </c>
      <c r="I50" s="249">
        <f t="shared" si="66"/>
        <v>0</v>
      </c>
      <c r="J50" s="249">
        <f t="shared" si="67"/>
        <v>0</v>
      </c>
      <c r="K50" s="249">
        <f>IF('Формат ИПР'!CZ35="нд","нд",'Формат ИПР'!CZ35-'Формат ИПР'!GP35)</f>
        <v>0</v>
      </c>
      <c r="L50" s="249">
        <f t="shared" si="68"/>
        <v>0</v>
      </c>
      <c r="M50" s="249">
        <f>IF('Формат ИПР'!CY35="нд","нд",'Формат ИПР'!CY35-'Формат ИПР'!GO35)</f>
        <v>0</v>
      </c>
      <c r="N50" s="249">
        <f t="shared" si="69"/>
        <v>0</v>
      </c>
      <c r="O50" s="249">
        <f t="shared" si="69"/>
        <v>0</v>
      </c>
      <c r="P50" s="249">
        <f t="shared" si="69"/>
        <v>0</v>
      </c>
      <c r="Q50" s="223">
        <f>IF('Формат ИПР'!DJ35="нд","нд",'Формат ИПР'!DJ35-'Формат ИПР'!GT35)</f>
        <v>0</v>
      </c>
      <c r="R50" s="249">
        <f t="shared" si="70"/>
        <v>0</v>
      </c>
      <c r="S50" s="223">
        <f>IF('Формат ИПР'!DI35="нд","нд",'Формат ИПР'!DI35-'Формат ИПР'!GS35)</f>
        <v>0</v>
      </c>
      <c r="T50" s="249">
        <f t="shared" si="71"/>
        <v>0</v>
      </c>
      <c r="U50" s="249">
        <f t="shared" si="71"/>
        <v>0</v>
      </c>
      <c r="V50" s="249">
        <f t="shared" si="71"/>
        <v>0</v>
      </c>
      <c r="W50" s="223">
        <f>IF('Формат ИПР'!DT35="нд","нд",'Формат ИПР'!DT35-'Формат ИПР'!GX35)</f>
        <v>0</v>
      </c>
      <c r="X50" s="249">
        <f t="shared" si="72"/>
        <v>0</v>
      </c>
      <c r="Y50" s="223">
        <f>IF('Формат ИПР'!DS35="нд","нд",'Формат ИПР'!DS35-'Формат ИПР'!GW35)</f>
        <v>0</v>
      </c>
      <c r="Z50" s="249">
        <f t="shared" si="73"/>
        <v>0</v>
      </c>
      <c r="AA50" s="249">
        <f t="shared" si="73"/>
        <v>0</v>
      </c>
      <c r="AB50" s="249">
        <f t="shared" si="73"/>
        <v>0</v>
      </c>
      <c r="AC50" s="223">
        <f>IF('Формат ИПР'!ED35="нд","нд",'Формат ИПР'!ED35-'Формат ИПР'!HB35)</f>
        <v>0</v>
      </c>
      <c r="AD50" s="249">
        <f t="shared" si="74"/>
        <v>0</v>
      </c>
      <c r="AE50" s="223">
        <f>IF('Формат ИПР'!EC35="нд","нд",'Формат ИПР'!EC35-'Формат ИПР'!HA35)</f>
        <v>0</v>
      </c>
      <c r="AF50" s="249">
        <f t="shared" si="75"/>
        <v>0</v>
      </c>
      <c r="AG50" s="249">
        <f t="shared" si="75"/>
        <v>0</v>
      </c>
      <c r="AH50" s="249">
        <f t="shared" si="75"/>
        <v>0</v>
      </c>
      <c r="AI50" s="223">
        <f t="shared" si="76"/>
        <v>0</v>
      </c>
      <c r="AJ50" s="223">
        <f t="shared" si="77"/>
        <v>0</v>
      </c>
      <c r="AK50" s="223">
        <f t="shared" si="78"/>
        <v>0</v>
      </c>
      <c r="AL50" s="223">
        <f t="shared" si="79"/>
        <v>0</v>
      </c>
      <c r="AM50" s="223">
        <f t="shared" si="80"/>
        <v>0</v>
      </c>
      <c r="AN50" s="223">
        <f t="shared" si="81"/>
        <v>0</v>
      </c>
      <c r="AO50" s="249">
        <f>'Формат ИПР'!DE35-'Формат ИПР'!GR35</f>
        <v>0</v>
      </c>
      <c r="AP50" s="249">
        <f t="shared" si="82"/>
        <v>0</v>
      </c>
      <c r="AQ50" s="249">
        <f>'Формат ИПР'!DD35-'Формат ИПР'!GQ35</f>
        <v>0</v>
      </c>
      <c r="AR50" s="249">
        <f t="shared" si="83"/>
        <v>0</v>
      </c>
      <c r="AS50" s="249">
        <f t="shared" si="83"/>
        <v>0</v>
      </c>
      <c r="AT50" s="249">
        <f t="shared" si="83"/>
        <v>0</v>
      </c>
      <c r="AU50" s="249">
        <f>'Формат ИПР'!DO35-'Формат ИПР'!GV35</f>
        <v>0</v>
      </c>
      <c r="AV50" s="249">
        <f t="shared" si="84"/>
        <v>0</v>
      </c>
      <c r="AW50" s="249">
        <f>'Формат ИПР'!DN35-'Формат ИПР'!GU35</f>
        <v>0</v>
      </c>
      <c r="AX50" s="249">
        <f t="shared" si="85"/>
        <v>0</v>
      </c>
      <c r="AY50" s="249">
        <f t="shared" si="85"/>
        <v>0</v>
      </c>
      <c r="AZ50" s="249">
        <f t="shared" si="85"/>
        <v>0</v>
      </c>
      <c r="BA50" s="249">
        <f>'Формат ИПР'!DY35-'Формат ИПР'!GZ35</f>
        <v>0</v>
      </c>
      <c r="BB50" s="249">
        <f t="shared" si="86"/>
        <v>0</v>
      </c>
      <c r="BC50" s="249">
        <f>'Формат ИПР'!DX35-'Формат ИПР'!GY35</f>
        <v>0</v>
      </c>
      <c r="BD50" s="249">
        <f t="shared" si="87"/>
        <v>0</v>
      </c>
      <c r="BE50" s="249">
        <f t="shared" si="87"/>
        <v>0</v>
      </c>
      <c r="BF50" s="249">
        <f t="shared" si="87"/>
        <v>0</v>
      </c>
      <c r="BG50" s="249">
        <f>'Формат ИПР'!EI35-'Формат ИПР'!HD35</f>
        <v>0</v>
      </c>
      <c r="BH50" s="249">
        <f t="shared" si="88"/>
        <v>0</v>
      </c>
      <c r="BI50" s="249">
        <f>'Формат ИПР'!EH35-'Формат ИПР'!HC35</f>
        <v>0</v>
      </c>
      <c r="BJ50" s="249">
        <f t="shared" si="89"/>
        <v>0</v>
      </c>
      <c r="BK50" s="249">
        <f t="shared" si="89"/>
        <v>0</v>
      </c>
      <c r="BL50" s="249">
        <f t="shared" si="89"/>
        <v>0</v>
      </c>
      <c r="BM50" s="54">
        <f t="shared" si="5"/>
        <v>0</v>
      </c>
      <c r="BN50" s="54">
        <f t="shared" si="6"/>
        <v>0</v>
      </c>
      <c r="BO50" s="54">
        <f t="shared" si="7"/>
        <v>0</v>
      </c>
      <c r="BP50" s="54">
        <f t="shared" si="8"/>
        <v>0</v>
      </c>
      <c r="BQ50" s="54">
        <f t="shared" si="9"/>
        <v>0</v>
      </c>
      <c r="BR50" s="54">
        <f t="shared" si="10"/>
        <v>0</v>
      </c>
      <c r="BS50" s="249" t="s">
        <v>110</v>
      </c>
      <c r="BT50" s="76"/>
      <c r="BU50" s="76"/>
      <c r="BV50" s="76"/>
      <c r="BW50" s="76"/>
    </row>
    <row r="51" spans="1:75" s="70" customFormat="1" ht="38.25" customHeight="1">
      <c r="A51" s="232" t="str">
        <f>'Формат ИПР'!B36</f>
        <v>1.1.3.1</v>
      </c>
      <c r="B51" s="233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1" s="234" t="str">
        <f>'Формат ИПР'!D36</f>
        <v>I_Che151</v>
      </c>
      <c r="D51" s="105" t="s">
        <v>110</v>
      </c>
      <c r="E51" s="249">
        <f t="shared" si="62"/>
        <v>0</v>
      </c>
      <c r="F51" s="249">
        <f t="shared" si="63"/>
        <v>0</v>
      </c>
      <c r="G51" s="249">
        <f t="shared" si="64"/>
        <v>0</v>
      </c>
      <c r="H51" s="249">
        <f t="shared" si="65"/>
        <v>0</v>
      </c>
      <c r="I51" s="249">
        <f t="shared" si="66"/>
        <v>0</v>
      </c>
      <c r="J51" s="249">
        <f t="shared" si="67"/>
        <v>0</v>
      </c>
      <c r="K51" s="249">
        <f>IF('Формат ИПР'!CZ36="нд","нд",'Формат ИПР'!CZ36-'Формат ИПР'!GP36)</f>
        <v>0</v>
      </c>
      <c r="L51" s="249">
        <f t="shared" si="68"/>
        <v>0</v>
      </c>
      <c r="M51" s="249">
        <f>IF('Формат ИПР'!CY36="нд","нд",'Формат ИПР'!CY36-'Формат ИПР'!GO36)</f>
        <v>0</v>
      </c>
      <c r="N51" s="249">
        <f t="shared" si="69"/>
        <v>0</v>
      </c>
      <c r="O51" s="249">
        <f t="shared" si="69"/>
        <v>0</v>
      </c>
      <c r="P51" s="249">
        <f t="shared" si="69"/>
        <v>0</v>
      </c>
      <c r="Q51" s="223">
        <f>IF('Формат ИПР'!DJ36="нд","нд",'Формат ИПР'!DJ36-'Формат ИПР'!GT36)</f>
        <v>0</v>
      </c>
      <c r="R51" s="249">
        <f t="shared" si="70"/>
        <v>0</v>
      </c>
      <c r="S51" s="223">
        <f>IF('Формат ИПР'!DI36="нд","нд",'Формат ИПР'!DI36-'Формат ИПР'!GS36)</f>
        <v>0</v>
      </c>
      <c r="T51" s="249">
        <f t="shared" si="71"/>
        <v>0</v>
      </c>
      <c r="U51" s="249">
        <f t="shared" si="71"/>
        <v>0</v>
      </c>
      <c r="V51" s="249">
        <f t="shared" si="71"/>
        <v>0</v>
      </c>
      <c r="W51" s="223">
        <f>IF('Формат ИПР'!DT36="нд","нд",'Формат ИПР'!DT36-'Формат ИПР'!GX36)</f>
        <v>0</v>
      </c>
      <c r="X51" s="249">
        <f t="shared" si="72"/>
        <v>0</v>
      </c>
      <c r="Y51" s="223">
        <f>IF('Формат ИПР'!DS36="нд","нд",'Формат ИПР'!DS36-'Формат ИПР'!GW36)</f>
        <v>0</v>
      </c>
      <c r="Z51" s="249">
        <f t="shared" si="73"/>
        <v>0</v>
      </c>
      <c r="AA51" s="249">
        <f t="shared" si="73"/>
        <v>0</v>
      </c>
      <c r="AB51" s="249">
        <f t="shared" si="73"/>
        <v>0</v>
      </c>
      <c r="AC51" s="223">
        <f>IF('Формат ИПР'!ED36="нд","нд",'Формат ИПР'!ED36-'Формат ИПР'!HB36)</f>
        <v>0</v>
      </c>
      <c r="AD51" s="249">
        <f t="shared" si="74"/>
        <v>0</v>
      </c>
      <c r="AE51" s="223">
        <f>IF('Формат ИПР'!EC36="нд","нд",'Формат ИПР'!EC36-'Формат ИПР'!HA36)</f>
        <v>0</v>
      </c>
      <c r="AF51" s="249">
        <f t="shared" si="75"/>
        <v>0</v>
      </c>
      <c r="AG51" s="249">
        <f t="shared" si="75"/>
        <v>0</v>
      </c>
      <c r="AH51" s="249">
        <f t="shared" si="75"/>
        <v>0</v>
      </c>
      <c r="AI51" s="223">
        <f t="shared" si="76"/>
        <v>0</v>
      </c>
      <c r="AJ51" s="223">
        <f t="shared" si="77"/>
        <v>0</v>
      </c>
      <c r="AK51" s="223">
        <f t="shared" si="78"/>
        <v>0</v>
      </c>
      <c r="AL51" s="223">
        <f t="shared" si="79"/>
        <v>0</v>
      </c>
      <c r="AM51" s="223">
        <f t="shared" si="80"/>
        <v>0</v>
      </c>
      <c r="AN51" s="223">
        <f t="shared" si="81"/>
        <v>0</v>
      </c>
      <c r="AO51" s="249">
        <f>'Формат ИПР'!DE36-'Формат ИПР'!GR36</f>
        <v>0</v>
      </c>
      <c r="AP51" s="249">
        <f t="shared" si="82"/>
        <v>0</v>
      </c>
      <c r="AQ51" s="249">
        <f>'Формат ИПР'!DD36-'Формат ИПР'!GQ36</f>
        <v>0</v>
      </c>
      <c r="AR51" s="249">
        <f t="shared" si="83"/>
        <v>0</v>
      </c>
      <c r="AS51" s="249">
        <f t="shared" si="83"/>
        <v>0</v>
      </c>
      <c r="AT51" s="249">
        <f t="shared" si="83"/>
        <v>0</v>
      </c>
      <c r="AU51" s="249">
        <f>'Формат ИПР'!DO36-'Формат ИПР'!GV36</f>
        <v>0</v>
      </c>
      <c r="AV51" s="249">
        <f t="shared" si="84"/>
        <v>0</v>
      </c>
      <c r="AW51" s="249">
        <f>'Формат ИПР'!DN36-'Формат ИПР'!GU36</f>
        <v>0</v>
      </c>
      <c r="AX51" s="249">
        <f t="shared" si="85"/>
        <v>0</v>
      </c>
      <c r="AY51" s="249">
        <f t="shared" si="85"/>
        <v>0</v>
      </c>
      <c r="AZ51" s="249">
        <f t="shared" si="85"/>
        <v>0</v>
      </c>
      <c r="BA51" s="249">
        <f>'Формат ИПР'!DY36-'Формат ИПР'!GZ36</f>
        <v>0</v>
      </c>
      <c r="BB51" s="249">
        <f t="shared" si="86"/>
        <v>0</v>
      </c>
      <c r="BC51" s="249">
        <f>'Формат ИПР'!DX36-'Формат ИПР'!GY36</f>
        <v>0</v>
      </c>
      <c r="BD51" s="249">
        <f t="shared" si="87"/>
        <v>0</v>
      </c>
      <c r="BE51" s="249">
        <f t="shared" si="87"/>
        <v>0</v>
      </c>
      <c r="BF51" s="249">
        <f t="shared" si="87"/>
        <v>0</v>
      </c>
      <c r="BG51" s="249">
        <f>'Формат ИПР'!EI36-'Формат ИПР'!HD36</f>
        <v>0</v>
      </c>
      <c r="BH51" s="249">
        <f t="shared" si="88"/>
        <v>0</v>
      </c>
      <c r="BI51" s="249">
        <f>'Формат ИПР'!EH36-'Формат ИПР'!HC36</f>
        <v>0</v>
      </c>
      <c r="BJ51" s="249">
        <f t="shared" si="89"/>
        <v>0</v>
      </c>
      <c r="BK51" s="249">
        <f t="shared" si="89"/>
        <v>0</v>
      </c>
      <c r="BL51" s="249">
        <f t="shared" si="89"/>
        <v>0</v>
      </c>
      <c r="BM51" s="54">
        <f t="shared" si="5"/>
        <v>0</v>
      </c>
      <c r="BN51" s="54">
        <f t="shared" si="6"/>
        <v>0</v>
      </c>
      <c r="BO51" s="54">
        <f t="shared" si="7"/>
        <v>0</v>
      </c>
      <c r="BP51" s="54">
        <f t="shared" si="8"/>
        <v>0</v>
      </c>
      <c r="BQ51" s="54">
        <f t="shared" si="9"/>
        <v>0</v>
      </c>
      <c r="BR51" s="54">
        <f t="shared" si="10"/>
        <v>0</v>
      </c>
      <c r="BS51" s="249" t="s">
        <v>110</v>
      </c>
      <c r="BT51" s="76"/>
      <c r="BU51" s="76"/>
      <c r="BV51" s="76"/>
      <c r="BW51" s="76"/>
    </row>
    <row r="52" spans="1:75" s="70" customFormat="1" ht="38.25" customHeight="1">
      <c r="A52" s="232" t="str">
        <f>'Формат ИПР'!B37</f>
        <v>1.1.3.1</v>
      </c>
      <c r="B52" s="233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2" s="234" t="str">
        <f>'Формат ИПР'!D37</f>
        <v>I_Che152</v>
      </c>
      <c r="D52" s="105" t="s">
        <v>110</v>
      </c>
      <c r="E52" s="249">
        <f t="shared" ref="E52" si="103">IF(K52="нд","нд",K52+Q52+W52+AC52)</f>
        <v>0</v>
      </c>
      <c r="F52" s="249">
        <f t="shared" ref="F52" si="104">IF(K52="нд","нд",L52+R52+X52+AD52)</f>
        <v>0</v>
      </c>
      <c r="G52" s="249">
        <f t="shared" ref="G52" si="105">IF(M52="нд","нд",M52+S52+Y52+AE52)</f>
        <v>0</v>
      </c>
      <c r="H52" s="249">
        <f t="shared" ref="H52" si="106">IF(K52="нд","нд",N52+T52+Z52+AF52)</f>
        <v>0</v>
      </c>
      <c r="I52" s="249">
        <f t="shared" ref="I52" si="107">IF(L52="нд","нд",O52+U52+AA52+AG52)</f>
        <v>0</v>
      </c>
      <c r="J52" s="249">
        <f t="shared" ref="J52" si="108">IF(K52="нд","нд",P52+V52+AB52+AH52)</f>
        <v>0</v>
      </c>
      <c r="K52" s="249">
        <f>IF('Формат ИПР'!CZ37="нд","нд",'Формат ИПР'!CZ37-'Формат ИПР'!GP37)</f>
        <v>0</v>
      </c>
      <c r="L52" s="249">
        <f t="shared" si="68"/>
        <v>0</v>
      </c>
      <c r="M52" s="249">
        <f>IF('Формат ИПР'!CY37="нд","нд",'Формат ИПР'!CY37-'Формат ИПР'!GO37)</f>
        <v>0</v>
      </c>
      <c r="N52" s="249">
        <f t="shared" si="69"/>
        <v>0</v>
      </c>
      <c r="O52" s="249">
        <f t="shared" si="69"/>
        <v>0</v>
      </c>
      <c r="P52" s="249">
        <f t="shared" si="69"/>
        <v>0</v>
      </c>
      <c r="Q52" s="223">
        <f>IF('Формат ИПР'!DJ37="нд","нд",'Формат ИПР'!DJ37-'Формат ИПР'!GT37)</f>
        <v>0</v>
      </c>
      <c r="R52" s="249">
        <f t="shared" si="70"/>
        <v>0</v>
      </c>
      <c r="S52" s="223">
        <f>IF('Формат ИПР'!DI37="нд","нд",'Формат ИПР'!DI37-'Формат ИПР'!GS37)</f>
        <v>0</v>
      </c>
      <c r="T52" s="249">
        <f t="shared" si="71"/>
        <v>0</v>
      </c>
      <c r="U52" s="249">
        <f t="shared" si="71"/>
        <v>0</v>
      </c>
      <c r="V52" s="249">
        <f t="shared" si="71"/>
        <v>0</v>
      </c>
      <c r="W52" s="223">
        <f>IF('Формат ИПР'!DT37="нд","нд",'Формат ИПР'!DT37-'Формат ИПР'!GX37)</f>
        <v>0</v>
      </c>
      <c r="X52" s="249">
        <f t="shared" si="72"/>
        <v>0</v>
      </c>
      <c r="Y52" s="223">
        <f>IF('Формат ИПР'!DS37="нд","нд",'Формат ИПР'!DS37-'Формат ИПР'!GW37)</f>
        <v>0</v>
      </c>
      <c r="Z52" s="249">
        <f t="shared" si="73"/>
        <v>0</v>
      </c>
      <c r="AA52" s="249">
        <f t="shared" si="73"/>
        <v>0</v>
      </c>
      <c r="AB52" s="249">
        <f t="shared" si="73"/>
        <v>0</v>
      </c>
      <c r="AC52" s="223">
        <f>IF('Формат ИПР'!ED37="нд","нд",'Формат ИПР'!ED37-'Формат ИПР'!HB37)</f>
        <v>0</v>
      </c>
      <c r="AD52" s="249">
        <f t="shared" si="74"/>
        <v>0</v>
      </c>
      <c r="AE52" s="223">
        <f>IF('Формат ИПР'!EC37="нд","нд",'Формат ИПР'!EC37-'Формат ИПР'!HA37)</f>
        <v>0</v>
      </c>
      <c r="AF52" s="249">
        <f t="shared" si="75"/>
        <v>0</v>
      </c>
      <c r="AG52" s="249">
        <f t="shared" si="75"/>
        <v>0</v>
      </c>
      <c r="AH52" s="249">
        <f t="shared" si="75"/>
        <v>0</v>
      </c>
      <c r="AI52" s="223">
        <f t="shared" ref="AI52" si="109">AO52+AU52+BA52+BG52</f>
        <v>0</v>
      </c>
      <c r="AJ52" s="223">
        <f t="shared" si="77"/>
        <v>0</v>
      </c>
      <c r="AK52" s="223">
        <f t="shared" si="78"/>
        <v>0</v>
      </c>
      <c r="AL52" s="223">
        <f t="shared" si="79"/>
        <v>0</v>
      </c>
      <c r="AM52" s="223">
        <f t="shared" si="80"/>
        <v>0</v>
      </c>
      <c r="AN52" s="223">
        <f t="shared" si="81"/>
        <v>0</v>
      </c>
      <c r="AO52" s="249">
        <f>'Формат ИПР'!DE37-'Формат ИПР'!GR37</f>
        <v>0</v>
      </c>
      <c r="AP52" s="249">
        <f t="shared" si="82"/>
        <v>0</v>
      </c>
      <c r="AQ52" s="249">
        <f>'Формат ИПР'!DD37-'Формат ИПР'!GQ37</f>
        <v>0</v>
      </c>
      <c r="AR52" s="249">
        <f t="shared" si="83"/>
        <v>0</v>
      </c>
      <c r="AS52" s="249">
        <f t="shared" si="83"/>
        <v>0</v>
      </c>
      <c r="AT52" s="249">
        <f t="shared" si="83"/>
        <v>0</v>
      </c>
      <c r="AU52" s="249">
        <f>'Формат ИПР'!DO37-'Формат ИПР'!GV37</f>
        <v>0</v>
      </c>
      <c r="AV52" s="249">
        <f t="shared" si="84"/>
        <v>0</v>
      </c>
      <c r="AW52" s="249">
        <f>'Формат ИПР'!DN37-'Формат ИПР'!GU37</f>
        <v>0</v>
      </c>
      <c r="AX52" s="249">
        <f t="shared" si="85"/>
        <v>0</v>
      </c>
      <c r="AY52" s="249">
        <f t="shared" si="85"/>
        <v>0</v>
      </c>
      <c r="AZ52" s="249">
        <f t="shared" si="85"/>
        <v>0</v>
      </c>
      <c r="BA52" s="249">
        <f>'Формат ИПР'!DY37-'Формат ИПР'!GZ37</f>
        <v>0</v>
      </c>
      <c r="BB52" s="249">
        <f t="shared" si="86"/>
        <v>0</v>
      </c>
      <c r="BC52" s="249">
        <f>'Формат ИПР'!DX37-'Формат ИПР'!GY37</f>
        <v>0</v>
      </c>
      <c r="BD52" s="249">
        <f t="shared" si="87"/>
        <v>0</v>
      </c>
      <c r="BE52" s="249">
        <f t="shared" si="87"/>
        <v>0</v>
      </c>
      <c r="BF52" s="249">
        <f t="shared" si="87"/>
        <v>0</v>
      </c>
      <c r="BG52" s="249">
        <f>'Формат ИПР'!EI37-'Формат ИПР'!HD37</f>
        <v>0</v>
      </c>
      <c r="BH52" s="249">
        <f t="shared" si="88"/>
        <v>0</v>
      </c>
      <c r="BI52" s="249">
        <f>'Формат ИПР'!EH37-'Формат ИПР'!HC37</f>
        <v>0</v>
      </c>
      <c r="BJ52" s="249">
        <f t="shared" si="89"/>
        <v>0</v>
      </c>
      <c r="BK52" s="249">
        <f t="shared" si="89"/>
        <v>0</v>
      </c>
      <c r="BL52" s="249">
        <f t="shared" si="89"/>
        <v>0</v>
      </c>
      <c r="BM52" s="54">
        <f t="shared" si="5"/>
        <v>0</v>
      </c>
      <c r="BN52" s="54">
        <f t="shared" si="6"/>
        <v>0</v>
      </c>
      <c r="BO52" s="54">
        <f t="shared" si="7"/>
        <v>0</v>
      </c>
      <c r="BP52" s="54">
        <f t="shared" si="8"/>
        <v>0</v>
      </c>
      <c r="BQ52" s="54">
        <f t="shared" si="9"/>
        <v>0</v>
      </c>
      <c r="BR52" s="54">
        <f t="shared" si="10"/>
        <v>0</v>
      </c>
      <c r="BS52" s="249" t="s">
        <v>110</v>
      </c>
      <c r="BT52" s="76"/>
      <c r="BU52" s="76"/>
      <c r="BV52" s="76"/>
      <c r="BW52" s="76"/>
    </row>
    <row r="53" spans="1:75" s="70" customFormat="1" ht="38.25" customHeight="1">
      <c r="A53" s="232" t="str">
        <f>'Формат ИПР'!B38</f>
        <v>1.1.3.1</v>
      </c>
      <c r="B53" s="233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3" s="234" t="str">
        <f>'Формат ИПР'!D38</f>
        <v>I_Che153</v>
      </c>
      <c r="D53" s="105" t="s">
        <v>110</v>
      </c>
      <c r="E53" s="249">
        <f t="shared" si="62"/>
        <v>0</v>
      </c>
      <c r="F53" s="249">
        <f t="shared" si="63"/>
        <v>0</v>
      </c>
      <c r="G53" s="249">
        <f t="shared" si="64"/>
        <v>0</v>
      </c>
      <c r="H53" s="249">
        <f t="shared" si="65"/>
        <v>0</v>
      </c>
      <c r="I53" s="249">
        <f t="shared" si="66"/>
        <v>0</v>
      </c>
      <c r="J53" s="249">
        <f t="shared" si="67"/>
        <v>0</v>
      </c>
      <c r="K53" s="249">
        <f>IF('Формат ИПР'!CZ38="нд","нд",'Формат ИПР'!CZ38-'Формат ИПР'!GP38)</f>
        <v>0</v>
      </c>
      <c r="L53" s="249">
        <f t="shared" si="68"/>
        <v>0</v>
      </c>
      <c r="M53" s="249">
        <f>IF('Формат ИПР'!CY38="нд","нд",'Формат ИПР'!CY38-'Формат ИПР'!GO38)</f>
        <v>0</v>
      </c>
      <c r="N53" s="249">
        <f t="shared" si="69"/>
        <v>0</v>
      </c>
      <c r="O53" s="249">
        <f t="shared" si="69"/>
        <v>0</v>
      </c>
      <c r="P53" s="249">
        <f t="shared" si="69"/>
        <v>0</v>
      </c>
      <c r="Q53" s="223">
        <f>IF('Формат ИПР'!DJ38="нд","нд",'Формат ИПР'!DJ38-'Формат ИПР'!GT38)</f>
        <v>0</v>
      </c>
      <c r="R53" s="249">
        <f t="shared" si="70"/>
        <v>0</v>
      </c>
      <c r="S53" s="223">
        <f>IF('Формат ИПР'!DI38="нд","нд",'Формат ИПР'!DI38-'Формат ИПР'!GS38)</f>
        <v>0</v>
      </c>
      <c r="T53" s="249">
        <f t="shared" si="71"/>
        <v>0</v>
      </c>
      <c r="U53" s="249">
        <f t="shared" si="71"/>
        <v>0</v>
      </c>
      <c r="V53" s="249">
        <f t="shared" si="71"/>
        <v>0</v>
      </c>
      <c r="W53" s="223">
        <f>IF('Формат ИПР'!DT38="нд","нд",'Формат ИПР'!DT38-'Формат ИПР'!GX38)</f>
        <v>0</v>
      </c>
      <c r="X53" s="249">
        <f t="shared" si="72"/>
        <v>0</v>
      </c>
      <c r="Y53" s="223">
        <f>IF('Формат ИПР'!DS38="нд","нд",'Формат ИПР'!DS38-'Формат ИПР'!GW38)</f>
        <v>0</v>
      </c>
      <c r="Z53" s="249">
        <f t="shared" si="73"/>
        <v>0</v>
      </c>
      <c r="AA53" s="249">
        <f t="shared" si="73"/>
        <v>0</v>
      </c>
      <c r="AB53" s="249">
        <f t="shared" si="73"/>
        <v>0</v>
      </c>
      <c r="AC53" s="223">
        <f>IF('Формат ИПР'!ED38="нд","нд",'Формат ИПР'!ED38-'Формат ИПР'!HB38)</f>
        <v>0</v>
      </c>
      <c r="AD53" s="249">
        <f t="shared" si="74"/>
        <v>0</v>
      </c>
      <c r="AE53" s="223">
        <f>IF('Формат ИПР'!EC38="нд","нд",'Формат ИПР'!EC38-'Формат ИПР'!HA38)</f>
        <v>0</v>
      </c>
      <c r="AF53" s="249">
        <f t="shared" si="75"/>
        <v>0</v>
      </c>
      <c r="AG53" s="249">
        <f t="shared" si="75"/>
        <v>0</v>
      </c>
      <c r="AH53" s="249">
        <f t="shared" si="75"/>
        <v>0</v>
      </c>
      <c r="AI53" s="223">
        <f t="shared" si="76"/>
        <v>0</v>
      </c>
      <c r="AJ53" s="223">
        <f t="shared" si="77"/>
        <v>0</v>
      </c>
      <c r="AK53" s="223">
        <f t="shared" si="78"/>
        <v>0</v>
      </c>
      <c r="AL53" s="223">
        <f t="shared" si="79"/>
        <v>0</v>
      </c>
      <c r="AM53" s="223">
        <f t="shared" si="80"/>
        <v>0</v>
      </c>
      <c r="AN53" s="223">
        <f t="shared" si="81"/>
        <v>0</v>
      </c>
      <c r="AO53" s="249">
        <f>'Формат ИПР'!DE38-'Формат ИПР'!GR38</f>
        <v>0</v>
      </c>
      <c r="AP53" s="249">
        <f t="shared" si="82"/>
        <v>0</v>
      </c>
      <c r="AQ53" s="249">
        <f>'Формат ИПР'!DD38-'Формат ИПР'!GQ38</f>
        <v>0</v>
      </c>
      <c r="AR53" s="249">
        <f t="shared" si="83"/>
        <v>0</v>
      </c>
      <c r="AS53" s="249">
        <f t="shared" si="83"/>
        <v>0</v>
      </c>
      <c r="AT53" s="249">
        <f t="shared" si="83"/>
        <v>0</v>
      </c>
      <c r="AU53" s="249">
        <f>'Формат ИПР'!DO38-'Формат ИПР'!GV38</f>
        <v>0</v>
      </c>
      <c r="AV53" s="249">
        <f t="shared" si="84"/>
        <v>0</v>
      </c>
      <c r="AW53" s="249">
        <f>'Формат ИПР'!DN38-'Формат ИПР'!GU38</f>
        <v>0</v>
      </c>
      <c r="AX53" s="249">
        <f t="shared" si="85"/>
        <v>0</v>
      </c>
      <c r="AY53" s="249">
        <f t="shared" si="85"/>
        <v>0</v>
      </c>
      <c r="AZ53" s="249">
        <f t="shared" si="85"/>
        <v>0</v>
      </c>
      <c r="BA53" s="249">
        <f>'Формат ИПР'!DY38-'Формат ИПР'!GZ38</f>
        <v>0</v>
      </c>
      <c r="BB53" s="249">
        <f t="shared" si="86"/>
        <v>0</v>
      </c>
      <c r="BC53" s="249">
        <f>'Формат ИПР'!DX38-'Формат ИПР'!GY38</f>
        <v>0</v>
      </c>
      <c r="BD53" s="249">
        <f t="shared" si="87"/>
        <v>0</v>
      </c>
      <c r="BE53" s="249">
        <f t="shared" si="87"/>
        <v>0</v>
      </c>
      <c r="BF53" s="249">
        <f t="shared" si="87"/>
        <v>0</v>
      </c>
      <c r="BG53" s="249">
        <f>'Формат ИПР'!EI38-'Формат ИПР'!HD38</f>
        <v>0</v>
      </c>
      <c r="BH53" s="249">
        <f t="shared" si="88"/>
        <v>0</v>
      </c>
      <c r="BI53" s="249">
        <f>'Формат ИПР'!EH38-'Формат ИПР'!HC38</f>
        <v>0</v>
      </c>
      <c r="BJ53" s="249">
        <f t="shared" si="89"/>
        <v>0</v>
      </c>
      <c r="BK53" s="249">
        <f t="shared" si="89"/>
        <v>0</v>
      </c>
      <c r="BL53" s="249">
        <f t="shared" si="89"/>
        <v>0</v>
      </c>
      <c r="BM53" s="54">
        <f t="shared" si="5"/>
        <v>0</v>
      </c>
      <c r="BN53" s="54">
        <f t="shared" si="6"/>
        <v>0</v>
      </c>
      <c r="BO53" s="54">
        <f t="shared" si="7"/>
        <v>0</v>
      </c>
      <c r="BP53" s="54">
        <f t="shared" si="8"/>
        <v>0</v>
      </c>
      <c r="BQ53" s="54">
        <f t="shared" si="9"/>
        <v>0</v>
      </c>
      <c r="BR53" s="54">
        <f t="shared" si="10"/>
        <v>0</v>
      </c>
      <c r="BS53" s="249" t="s">
        <v>110</v>
      </c>
      <c r="BT53" s="76"/>
      <c r="BU53" s="76"/>
      <c r="BV53" s="76"/>
      <c r="BW53" s="76"/>
    </row>
    <row r="54" spans="1:75" s="70" customFormat="1" ht="38.25" customHeight="1">
      <c r="A54" s="232" t="s">
        <v>125</v>
      </c>
      <c r="B54" s="233" t="s">
        <v>127</v>
      </c>
      <c r="C54" s="234" t="s">
        <v>107</v>
      </c>
      <c r="D54" s="105" t="s">
        <v>110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235">
        <v>0</v>
      </c>
      <c r="L54" s="6">
        <v>0</v>
      </c>
      <c r="M54" s="235">
        <v>0</v>
      </c>
      <c r="N54" s="6">
        <v>0</v>
      </c>
      <c r="O54" s="6">
        <v>0</v>
      </c>
      <c r="P54" s="6">
        <v>0</v>
      </c>
      <c r="Q54" s="235">
        <v>0</v>
      </c>
      <c r="R54" s="6">
        <v>0</v>
      </c>
      <c r="S54" s="235">
        <v>0</v>
      </c>
      <c r="T54" s="6">
        <v>0</v>
      </c>
      <c r="U54" s="6">
        <v>0</v>
      </c>
      <c r="V54" s="6">
        <v>0</v>
      </c>
      <c r="W54" s="235">
        <v>0</v>
      </c>
      <c r="X54" s="6">
        <v>0</v>
      </c>
      <c r="Y54" s="235">
        <v>0</v>
      </c>
      <c r="Z54" s="6">
        <v>0</v>
      </c>
      <c r="AA54" s="6">
        <v>0</v>
      </c>
      <c r="AB54" s="6">
        <v>0</v>
      </c>
      <c r="AC54" s="235">
        <v>0</v>
      </c>
      <c r="AD54" s="6">
        <v>0</v>
      </c>
      <c r="AE54" s="235">
        <v>0</v>
      </c>
      <c r="AF54" s="6">
        <v>0</v>
      </c>
      <c r="AG54" s="6">
        <v>0</v>
      </c>
      <c r="AH54" s="6">
        <v>0</v>
      </c>
      <c r="AI54" s="235">
        <v>0</v>
      </c>
      <c r="AJ54" s="235">
        <v>0</v>
      </c>
      <c r="AK54" s="235">
        <v>0</v>
      </c>
      <c r="AL54" s="235">
        <v>0</v>
      </c>
      <c r="AM54" s="235">
        <v>0</v>
      </c>
      <c r="AN54" s="235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54">
        <f t="shared" si="5"/>
        <v>0</v>
      </c>
      <c r="BN54" s="54">
        <f t="shared" si="6"/>
        <v>0</v>
      </c>
      <c r="BO54" s="54">
        <f t="shared" si="7"/>
        <v>0</v>
      </c>
      <c r="BP54" s="54">
        <f t="shared" si="8"/>
        <v>0</v>
      </c>
      <c r="BQ54" s="54">
        <f t="shared" si="9"/>
        <v>0</v>
      </c>
      <c r="BR54" s="54">
        <f t="shared" si="10"/>
        <v>0</v>
      </c>
      <c r="BS54" s="423" t="s">
        <v>110</v>
      </c>
      <c r="BT54" s="76"/>
      <c r="BU54" s="76"/>
      <c r="BV54" s="76"/>
      <c r="BW54" s="76"/>
    </row>
    <row r="55" spans="1:75" s="70" customFormat="1" ht="38.25" customHeight="1">
      <c r="A55" s="232" t="s">
        <v>125</v>
      </c>
      <c r="B55" s="233" t="s">
        <v>128</v>
      </c>
      <c r="C55" s="234" t="s">
        <v>107</v>
      </c>
      <c r="D55" s="105" t="s">
        <v>110</v>
      </c>
      <c r="E55" s="6">
        <f>SUM(E56:E67)</f>
        <v>0</v>
      </c>
      <c r="F55" s="6">
        <f t="shared" ref="F55:BL55" si="110">SUM(F56:F67)</f>
        <v>0</v>
      </c>
      <c r="G55" s="6">
        <f t="shared" si="110"/>
        <v>0</v>
      </c>
      <c r="H55" s="6">
        <f t="shared" si="110"/>
        <v>0</v>
      </c>
      <c r="I55" s="6">
        <f t="shared" si="110"/>
        <v>0</v>
      </c>
      <c r="J55" s="6">
        <f t="shared" si="110"/>
        <v>0</v>
      </c>
      <c r="K55" s="6">
        <f t="shared" si="110"/>
        <v>0</v>
      </c>
      <c r="L55" s="6">
        <f t="shared" si="110"/>
        <v>0</v>
      </c>
      <c r="M55" s="6">
        <f t="shared" si="110"/>
        <v>0</v>
      </c>
      <c r="N55" s="6">
        <f t="shared" si="110"/>
        <v>0</v>
      </c>
      <c r="O55" s="6">
        <f t="shared" si="110"/>
        <v>0</v>
      </c>
      <c r="P55" s="6">
        <f t="shared" si="110"/>
        <v>0</v>
      </c>
      <c r="Q55" s="6">
        <f t="shared" si="110"/>
        <v>0</v>
      </c>
      <c r="R55" s="6">
        <f t="shared" si="110"/>
        <v>0</v>
      </c>
      <c r="S55" s="6">
        <f t="shared" si="110"/>
        <v>0</v>
      </c>
      <c r="T55" s="6">
        <f t="shared" si="110"/>
        <v>0</v>
      </c>
      <c r="U55" s="6">
        <f t="shared" si="110"/>
        <v>0</v>
      </c>
      <c r="V55" s="6">
        <f t="shared" si="110"/>
        <v>0</v>
      </c>
      <c r="W55" s="6">
        <f t="shared" si="110"/>
        <v>0</v>
      </c>
      <c r="X55" s="6">
        <f t="shared" si="110"/>
        <v>0</v>
      </c>
      <c r="Y55" s="6">
        <f t="shared" si="110"/>
        <v>0</v>
      </c>
      <c r="Z55" s="6">
        <f t="shared" si="110"/>
        <v>0</v>
      </c>
      <c r="AA55" s="6">
        <f t="shared" si="110"/>
        <v>0</v>
      </c>
      <c r="AB55" s="6">
        <f t="shared" si="110"/>
        <v>0</v>
      </c>
      <c r="AC55" s="6">
        <f t="shared" si="110"/>
        <v>0</v>
      </c>
      <c r="AD55" s="6">
        <f t="shared" si="110"/>
        <v>0</v>
      </c>
      <c r="AE55" s="6">
        <f t="shared" si="110"/>
        <v>0</v>
      </c>
      <c r="AF55" s="6">
        <f t="shared" si="110"/>
        <v>0</v>
      </c>
      <c r="AG55" s="6">
        <f t="shared" si="110"/>
        <v>0</v>
      </c>
      <c r="AH55" s="6">
        <f t="shared" si="110"/>
        <v>0</v>
      </c>
      <c r="AI55" s="6">
        <f t="shared" si="110"/>
        <v>0</v>
      </c>
      <c r="AJ55" s="6">
        <f t="shared" si="110"/>
        <v>0</v>
      </c>
      <c r="AK55" s="6">
        <f t="shared" si="110"/>
        <v>0</v>
      </c>
      <c r="AL55" s="6">
        <f t="shared" si="110"/>
        <v>0</v>
      </c>
      <c r="AM55" s="6">
        <f t="shared" si="110"/>
        <v>0</v>
      </c>
      <c r="AN55" s="6">
        <f t="shared" si="110"/>
        <v>0</v>
      </c>
      <c r="AO55" s="6">
        <f t="shared" si="110"/>
        <v>0</v>
      </c>
      <c r="AP55" s="6">
        <f t="shared" si="110"/>
        <v>0</v>
      </c>
      <c r="AQ55" s="6">
        <f t="shared" si="110"/>
        <v>0</v>
      </c>
      <c r="AR55" s="6">
        <f t="shared" si="110"/>
        <v>0</v>
      </c>
      <c r="AS55" s="6">
        <f t="shared" si="110"/>
        <v>0</v>
      </c>
      <c r="AT55" s="6">
        <f t="shared" si="110"/>
        <v>0</v>
      </c>
      <c r="AU55" s="6">
        <f t="shared" si="110"/>
        <v>0</v>
      </c>
      <c r="AV55" s="6">
        <f t="shared" si="110"/>
        <v>0</v>
      </c>
      <c r="AW55" s="6">
        <f t="shared" si="110"/>
        <v>0</v>
      </c>
      <c r="AX55" s="6">
        <f t="shared" si="110"/>
        <v>0</v>
      </c>
      <c r="AY55" s="6">
        <f t="shared" si="110"/>
        <v>0</v>
      </c>
      <c r="AZ55" s="6">
        <f t="shared" si="110"/>
        <v>0</v>
      </c>
      <c r="BA55" s="6">
        <f t="shared" si="110"/>
        <v>0</v>
      </c>
      <c r="BB55" s="6">
        <f t="shared" si="110"/>
        <v>0</v>
      </c>
      <c r="BC55" s="6">
        <f t="shared" si="110"/>
        <v>0</v>
      </c>
      <c r="BD55" s="6">
        <f t="shared" si="110"/>
        <v>0</v>
      </c>
      <c r="BE55" s="6">
        <f t="shared" si="110"/>
        <v>0</v>
      </c>
      <c r="BF55" s="6">
        <f t="shared" si="110"/>
        <v>0</v>
      </c>
      <c r="BG55" s="6">
        <f t="shared" si="110"/>
        <v>0</v>
      </c>
      <c r="BH55" s="6">
        <f t="shared" si="110"/>
        <v>0</v>
      </c>
      <c r="BI55" s="6">
        <f t="shared" si="110"/>
        <v>0</v>
      </c>
      <c r="BJ55" s="6">
        <f t="shared" si="110"/>
        <v>0</v>
      </c>
      <c r="BK55" s="6">
        <f t="shared" si="110"/>
        <v>0</v>
      </c>
      <c r="BL55" s="6">
        <f t="shared" si="110"/>
        <v>0</v>
      </c>
      <c r="BM55" s="54">
        <f t="shared" si="5"/>
        <v>0</v>
      </c>
      <c r="BN55" s="54">
        <f t="shared" si="6"/>
        <v>0</v>
      </c>
      <c r="BO55" s="54">
        <f t="shared" si="7"/>
        <v>0</v>
      </c>
      <c r="BP55" s="54">
        <f t="shared" si="8"/>
        <v>0</v>
      </c>
      <c r="BQ55" s="54">
        <f t="shared" si="9"/>
        <v>0</v>
      </c>
      <c r="BR55" s="54">
        <f t="shared" si="10"/>
        <v>0</v>
      </c>
      <c r="BS55" s="423" t="s">
        <v>110</v>
      </c>
      <c r="BT55" s="76"/>
      <c r="BU55" s="76"/>
      <c r="BV55" s="76"/>
      <c r="BW55" s="76"/>
    </row>
    <row r="56" spans="1:75" s="70" customFormat="1" ht="38.25" customHeight="1">
      <c r="A56" s="232" t="str">
        <f>'Формат ИПР'!B41</f>
        <v>1.1.3.1</v>
      </c>
      <c r="B56" s="233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34" t="str">
        <f>'Формат ИПР'!D41</f>
        <v>I_Che154</v>
      </c>
      <c r="D56" s="105" t="s">
        <v>110</v>
      </c>
      <c r="E56" s="249">
        <f t="shared" ref="E56:E67" si="111">IF(K56="нд","нд",K56+Q56+W56+AC56)</f>
        <v>0</v>
      </c>
      <c r="F56" s="249">
        <f t="shared" ref="F56:F67" si="112">IF(K56="нд","нд",L56+R56+X56+AD56)</f>
        <v>0</v>
      </c>
      <c r="G56" s="249">
        <f t="shared" ref="G56:G67" si="113">IF(M56="нд","нд",M56+S56+Y56+AE56)</f>
        <v>0</v>
      </c>
      <c r="H56" s="249">
        <f t="shared" ref="H56:H67" si="114">IF(K56="нд","нд",N56+T56+Z56+AF56)</f>
        <v>0</v>
      </c>
      <c r="I56" s="249">
        <f t="shared" ref="I56:I67" si="115">IF(L56="нд","нд",O56+U56+AA56+AG56)</f>
        <v>0</v>
      </c>
      <c r="J56" s="249">
        <f t="shared" ref="J56:J67" si="116">IF(K56="нд","нд",P56+V56+AB56+AH56)</f>
        <v>0</v>
      </c>
      <c r="K56" s="249">
        <f>IF('Формат ИПР'!CZ41="нд","нд",'Формат ИПР'!CZ41-'Формат ИПР'!GP41)</f>
        <v>0</v>
      </c>
      <c r="L56" s="249">
        <f t="shared" ref="L56:L67" si="117">IF($K56="нд","нд",0)</f>
        <v>0</v>
      </c>
      <c r="M56" s="249">
        <f>IF('Формат ИПР'!CY41="нд","нд",'Формат ИПР'!CY41-'Формат ИПР'!GO41)</f>
        <v>0</v>
      </c>
      <c r="N56" s="249">
        <f t="shared" ref="N56:P67" si="118">IF($K56="нд","нд",0)</f>
        <v>0</v>
      </c>
      <c r="O56" s="249">
        <f t="shared" si="118"/>
        <v>0</v>
      </c>
      <c r="P56" s="249">
        <f t="shared" si="118"/>
        <v>0</v>
      </c>
      <c r="Q56" s="223">
        <f>IF('Формат ИПР'!DJ41="нд","нд",'Формат ИПР'!DJ41-'Формат ИПР'!GT41)</f>
        <v>0</v>
      </c>
      <c r="R56" s="249">
        <f t="shared" ref="R56:R67" si="119">IF($K56="нд","нд",0)</f>
        <v>0</v>
      </c>
      <c r="S56" s="223">
        <f>IF('Формат ИПР'!DI41="нд","нд",'Формат ИПР'!DI41-'Формат ИПР'!GS41)</f>
        <v>0</v>
      </c>
      <c r="T56" s="249">
        <f t="shared" ref="T56:V67" si="120">IF($K56="нд","нд",0)</f>
        <v>0</v>
      </c>
      <c r="U56" s="249">
        <f t="shared" si="120"/>
        <v>0</v>
      </c>
      <c r="V56" s="249">
        <f t="shared" si="120"/>
        <v>0</v>
      </c>
      <c r="W56" s="223">
        <f>IF('Формат ИПР'!DT41="нд","нд",'Формат ИПР'!DT41-'Формат ИПР'!GX41)</f>
        <v>0</v>
      </c>
      <c r="X56" s="249">
        <f t="shared" ref="X56:X67" si="121">IF($K56="нд","нд",0)</f>
        <v>0</v>
      </c>
      <c r="Y56" s="223">
        <f>IF('Формат ИПР'!DS41="нд","нд",'Формат ИПР'!DS41-'Формат ИПР'!GW41)</f>
        <v>0</v>
      </c>
      <c r="Z56" s="249">
        <f t="shared" ref="Z56:AB67" si="122">IF($K56="нд","нд",0)</f>
        <v>0</v>
      </c>
      <c r="AA56" s="249">
        <f t="shared" si="122"/>
        <v>0</v>
      </c>
      <c r="AB56" s="249">
        <f t="shared" si="122"/>
        <v>0</v>
      </c>
      <c r="AC56" s="223">
        <f>IF('Формат ИПР'!ED41="нд","нд",'Формат ИПР'!ED41-'Формат ИПР'!HB41)</f>
        <v>0</v>
      </c>
      <c r="AD56" s="249">
        <f t="shared" ref="AD56:AD67" si="123">IF($K56="нд","нд",0)</f>
        <v>0</v>
      </c>
      <c r="AE56" s="223">
        <f>IF('Формат ИПР'!EC41="нд","нд",'Формат ИПР'!EC41-'Формат ИПР'!HA41)</f>
        <v>0</v>
      </c>
      <c r="AF56" s="249">
        <f t="shared" ref="AF56:AH67" si="124">IF($K56="нд","нд",0)</f>
        <v>0</v>
      </c>
      <c r="AG56" s="249">
        <f t="shared" si="124"/>
        <v>0</v>
      </c>
      <c r="AH56" s="249">
        <f t="shared" si="124"/>
        <v>0</v>
      </c>
      <c r="AI56" s="223">
        <f t="shared" ref="AI56:AI67" si="125">AO56+AU56+BA56+BG56</f>
        <v>0</v>
      </c>
      <c r="AJ56" s="223">
        <f t="shared" ref="AJ56:AJ67" si="126">AP56+AV56+BB56+BH56</f>
        <v>0</v>
      </c>
      <c r="AK56" s="223">
        <f t="shared" ref="AK56:AK67" si="127">AQ56+AW56+BC56+BI56</f>
        <v>0</v>
      </c>
      <c r="AL56" s="223">
        <f t="shared" ref="AL56:AL67" si="128">AR56+AX56+BD56+BJ56</f>
        <v>0</v>
      </c>
      <c r="AM56" s="223">
        <f t="shared" ref="AM56:AM67" si="129">AS56+AY56+BE56+BK56</f>
        <v>0</v>
      </c>
      <c r="AN56" s="223">
        <f t="shared" ref="AN56:AN67" si="130">AT56+AZ56+BF56+BL56</f>
        <v>0</v>
      </c>
      <c r="AO56" s="249">
        <f>'Формат ИПР'!DE41-'Формат ИПР'!GR41</f>
        <v>0</v>
      </c>
      <c r="AP56" s="249">
        <f t="shared" ref="AP56:AP64" si="131">IF($K56="0","0",0)</f>
        <v>0</v>
      </c>
      <c r="AQ56" s="249">
        <f>'Формат ИПР'!DD41-'Формат ИПР'!GQ41</f>
        <v>0</v>
      </c>
      <c r="AR56" s="249">
        <f t="shared" ref="AR56:AT64" si="132">IF($K56="0","0",0)</f>
        <v>0</v>
      </c>
      <c r="AS56" s="249">
        <f t="shared" si="132"/>
        <v>0</v>
      </c>
      <c r="AT56" s="249">
        <f t="shared" si="132"/>
        <v>0</v>
      </c>
      <c r="AU56" s="249">
        <f>'Формат ИПР'!DO41-'Формат ИПР'!GV41</f>
        <v>0</v>
      </c>
      <c r="AV56" s="249">
        <f t="shared" ref="AV56:AV67" si="133">IF($K56="0","0",0)</f>
        <v>0</v>
      </c>
      <c r="AW56" s="249">
        <f>'Формат ИПР'!DN41-'Формат ИПР'!GU41</f>
        <v>0</v>
      </c>
      <c r="AX56" s="249">
        <f t="shared" ref="AX56:AZ67" si="134">IF($K56="0","0",0)</f>
        <v>0</v>
      </c>
      <c r="AY56" s="249">
        <f t="shared" si="134"/>
        <v>0</v>
      </c>
      <c r="AZ56" s="249">
        <f t="shared" si="134"/>
        <v>0</v>
      </c>
      <c r="BA56" s="249">
        <f>'Формат ИПР'!DY41-'Формат ИПР'!GZ41</f>
        <v>0</v>
      </c>
      <c r="BB56" s="249">
        <f t="shared" ref="BB56:BB67" si="135">IF($K56="0","0",0)</f>
        <v>0</v>
      </c>
      <c r="BC56" s="249">
        <f>'Формат ИПР'!DX41-'Формат ИПР'!GY41</f>
        <v>0</v>
      </c>
      <c r="BD56" s="249">
        <f t="shared" ref="BD56:BF67" si="136">IF($K56="0","0",0)</f>
        <v>0</v>
      </c>
      <c r="BE56" s="249">
        <f t="shared" si="136"/>
        <v>0</v>
      </c>
      <c r="BF56" s="249">
        <f t="shared" si="136"/>
        <v>0</v>
      </c>
      <c r="BG56" s="249">
        <f>'Формат ИПР'!EI41-'Формат ИПР'!HD41</f>
        <v>0</v>
      </c>
      <c r="BH56" s="249">
        <f t="shared" ref="BH56:BH67" si="137">IF($K56="0","0",0)</f>
        <v>0</v>
      </c>
      <c r="BI56" s="249">
        <f>'Формат ИПР'!EH41-'Формат ИПР'!HC41</f>
        <v>0</v>
      </c>
      <c r="BJ56" s="249">
        <f t="shared" ref="BJ56:BL67" si="138">IF($K56="0","0",0)</f>
        <v>0</v>
      </c>
      <c r="BK56" s="249">
        <f t="shared" si="138"/>
        <v>0</v>
      </c>
      <c r="BL56" s="249">
        <f t="shared" si="138"/>
        <v>0</v>
      </c>
      <c r="BM56" s="54">
        <f t="shared" si="5"/>
        <v>0</v>
      </c>
      <c r="BN56" s="54">
        <f t="shared" si="6"/>
        <v>0</v>
      </c>
      <c r="BO56" s="54">
        <f t="shared" si="7"/>
        <v>0</v>
      </c>
      <c r="BP56" s="54">
        <f t="shared" si="8"/>
        <v>0</v>
      </c>
      <c r="BQ56" s="54">
        <f t="shared" si="9"/>
        <v>0</v>
      </c>
      <c r="BR56" s="54">
        <f t="shared" si="10"/>
        <v>0</v>
      </c>
      <c r="BS56" s="249" t="s">
        <v>110</v>
      </c>
      <c r="BT56" s="76"/>
      <c r="BU56" s="76"/>
      <c r="BV56" s="76"/>
      <c r="BW56" s="76"/>
    </row>
    <row r="57" spans="1:75" s="70" customFormat="1" ht="38.25" customHeight="1">
      <c r="A57" s="232" t="str">
        <f>'Формат ИПР'!B42</f>
        <v>1.1.3.1</v>
      </c>
      <c r="B57" s="233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34" t="str">
        <f>'Формат ИПР'!D42</f>
        <v>I_Che155</v>
      </c>
      <c r="D57" s="105" t="s">
        <v>110</v>
      </c>
      <c r="E57" s="249">
        <f t="shared" si="111"/>
        <v>0</v>
      </c>
      <c r="F57" s="249">
        <f t="shared" si="112"/>
        <v>0</v>
      </c>
      <c r="G57" s="249">
        <f t="shared" si="113"/>
        <v>0</v>
      </c>
      <c r="H57" s="249">
        <f t="shared" si="114"/>
        <v>0</v>
      </c>
      <c r="I57" s="249">
        <f t="shared" si="115"/>
        <v>0</v>
      </c>
      <c r="J57" s="249">
        <f t="shared" si="116"/>
        <v>0</v>
      </c>
      <c r="K57" s="249">
        <f>IF('Формат ИПР'!CZ42="нд","нд",'Формат ИПР'!CZ42-'Формат ИПР'!GP42)</f>
        <v>0</v>
      </c>
      <c r="L57" s="249">
        <f t="shared" si="117"/>
        <v>0</v>
      </c>
      <c r="M57" s="249">
        <f>IF('Формат ИПР'!CY42="нд","нд",'Формат ИПР'!CY42-'Формат ИПР'!GO42)</f>
        <v>0</v>
      </c>
      <c r="N57" s="249">
        <f t="shared" si="118"/>
        <v>0</v>
      </c>
      <c r="O57" s="249">
        <f t="shared" si="118"/>
        <v>0</v>
      </c>
      <c r="P57" s="249">
        <f t="shared" si="118"/>
        <v>0</v>
      </c>
      <c r="Q57" s="223">
        <f>IF('Формат ИПР'!DJ42="нд","нд",'Формат ИПР'!DJ42-'Формат ИПР'!GT42)</f>
        <v>0</v>
      </c>
      <c r="R57" s="249">
        <f t="shared" si="119"/>
        <v>0</v>
      </c>
      <c r="S57" s="223">
        <f>IF('Формат ИПР'!DI42="нд","нд",'Формат ИПР'!DI42-'Формат ИПР'!GS42)</f>
        <v>0</v>
      </c>
      <c r="T57" s="249">
        <f t="shared" si="120"/>
        <v>0</v>
      </c>
      <c r="U57" s="249">
        <f t="shared" si="120"/>
        <v>0</v>
      </c>
      <c r="V57" s="249">
        <f t="shared" si="120"/>
        <v>0</v>
      </c>
      <c r="W57" s="223">
        <f>IF('Формат ИПР'!DT42="нд","нд",'Формат ИПР'!DT42-'Формат ИПР'!GX42)</f>
        <v>0</v>
      </c>
      <c r="X57" s="249">
        <f t="shared" si="121"/>
        <v>0</v>
      </c>
      <c r="Y57" s="223">
        <f>IF('Формат ИПР'!DS42="нд","нд",'Формат ИПР'!DS42-'Формат ИПР'!GW42)</f>
        <v>0</v>
      </c>
      <c r="Z57" s="249">
        <f t="shared" si="122"/>
        <v>0</v>
      </c>
      <c r="AA57" s="249">
        <f t="shared" si="122"/>
        <v>0</v>
      </c>
      <c r="AB57" s="249">
        <f t="shared" si="122"/>
        <v>0</v>
      </c>
      <c r="AC57" s="223">
        <f>IF('Формат ИПР'!ED42="нд","нд",'Формат ИПР'!ED42-'Формат ИПР'!HB42)</f>
        <v>0</v>
      </c>
      <c r="AD57" s="249">
        <f t="shared" si="123"/>
        <v>0</v>
      </c>
      <c r="AE57" s="223">
        <f>IF('Формат ИПР'!EC42="нд","нд",'Формат ИПР'!EC42-'Формат ИПР'!HA42)</f>
        <v>0</v>
      </c>
      <c r="AF57" s="249">
        <f t="shared" si="124"/>
        <v>0</v>
      </c>
      <c r="AG57" s="249">
        <f t="shared" si="124"/>
        <v>0</v>
      </c>
      <c r="AH57" s="249">
        <f t="shared" si="124"/>
        <v>0</v>
      </c>
      <c r="AI57" s="223">
        <f t="shared" si="125"/>
        <v>0</v>
      </c>
      <c r="AJ57" s="223">
        <f t="shared" si="126"/>
        <v>0</v>
      </c>
      <c r="AK57" s="223">
        <f t="shared" si="127"/>
        <v>0</v>
      </c>
      <c r="AL57" s="223">
        <f t="shared" si="128"/>
        <v>0</v>
      </c>
      <c r="AM57" s="223">
        <f t="shared" si="129"/>
        <v>0</v>
      </c>
      <c r="AN57" s="223">
        <f t="shared" si="130"/>
        <v>0</v>
      </c>
      <c r="AO57" s="249">
        <f>'Формат ИПР'!DE42-'Формат ИПР'!GR42</f>
        <v>0</v>
      </c>
      <c r="AP57" s="249">
        <f t="shared" si="131"/>
        <v>0</v>
      </c>
      <c r="AQ57" s="249">
        <f>'Формат ИПР'!DD42-'Формат ИПР'!GQ42</f>
        <v>0</v>
      </c>
      <c r="AR57" s="249">
        <f t="shared" si="132"/>
        <v>0</v>
      </c>
      <c r="AS57" s="249">
        <f t="shared" si="132"/>
        <v>0</v>
      </c>
      <c r="AT57" s="249">
        <f t="shared" si="132"/>
        <v>0</v>
      </c>
      <c r="AU57" s="249">
        <f>'Формат ИПР'!DO42-'Формат ИПР'!GV42</f>
        <v>0</v>
      </c>
      <c r="AV57" s="249">
        <f t="shared" si="133"/>
        <v>0</v>
      </c>
      <c r="AW57" s="249">
        <f>'Формат ИПР'!DN42-'Формат ИПР'!GU42</f>
        <v>0</v>
      </c>
      <c r="AX57" s="249">
        <f t="shared" si="134"/>
        <v>0</v>
      </c>
      <c r="AY57" s="249">
        <f t="shared" si="134"/>
        <v>0</v>
      </c>
      <c r="AZ57" s="249">
        <f t="shared" si="134"/>
        <v>0</v>
      </c>
      <c r="BA57" s="249">
        <f>'Формат ИПР'!DY42-'Формат ИПР'!GZ42</f>
        <v>0</v>
      </c>
      <c r="BB57" s="249">
        <f t="shared" si="135"/>
        <v>0</v>
      </c>
      <c r="BC57" s="249">
        <f>'Формат ИПР'!DX42-'Формат ИПР'!GY42</f>
        <v>0</v>
      </c>
      <c r="BD57" s="249">
        <f t="shared" si="136"/>
        <v>0</v>
      </c>
      <c r="BE57" s="249">
        <f t="shared" si="136"/>
        <v>0</v>
      </c>
      <c r="BF57" s="249">
        <f t="shared" si="136"/>
        <v>0</v>
      </c>
      <c r="BG57" s="249">
        <f>'Формат ИПР'!EI42-'Формат ИПР'!HD42</f>
        <v>0</v>
      </c>
      <c r="BH57" s="249">
        <f t="shared" si="137"/>
        <v>0</v>
      </c>
      <c r="BI57" s="249">
        <f>'Формат ИПР'!EH42-'Формат ИПР'!HC42</f>
        <v>0</v>
      </c>
      <c r="BJ57" s="249">
        <f t="shared" si="138"/>
        <v>0</v>
      </c>
      <c r="BK57" s="249">
        <f t="shared" si="138"/>
        <v>0</v>
      </c>
      <c r="BL57" s="249">
        <f t="shared" si="138"/>
        <v>0</v>
      </c>
      <c r="BM57" s="54">
        <f t="shared" si="5"/>
        <v>0</v>
      </c>
      <c r="BN57" s="54">
        <f t="shared" si="6"/>
        <v>0</v>
      </c>
      <c r="BO57" s="54">
        <f t="shared" si="7"/>
        <v>0</v>
      </c>
      <c r="BP57" s="54">
        <f t="shared" si="8"/>
        <v>0</v>
      </c>
      <c r="BQ57" s="54">
        <f t="shared" si="9"/>
        <v>0</v>
      </c>
      <c r="BR57" s="54">
        <f t="shared" si="10"/>
        <v>0</v>
      </c>
      <c r="BS57" s="249" t="s">
        <v>110</v>
      </c>
      <c r="BT57" s="76"/>
      <c r="BU57" s="76"/>
      <c r="BV57" s="76"/>
      <c r="BW57" s="76"/>
    </row>
    <row r="58" spans="1:75" s="70" customFormat="1" ht="38.25" customHeight="1">
      <c r="A58" s="232" t="str">
        <f>'Формат ИПР'!B43</f>
        <v>1.1.3.1</v>
      </c>
      <c r="B58" s="233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34" t="str">
        <f>'Формат ИПР'!D43</f>
        <v>I_Che156</v>
      </c>
      <c r="D58" s="105" t="s">
        <v>110</v>
      </c>
      <c r="E58" s="249">
        <f t="shared" ref="E58:E64" si="139">IF(K58="нд","нд",K58+Q58+W58+AC58)</f>
        <v>0</v>
      </c>
      <c r="F58" s="249">
        <f t="shared" ref="F58:F64" si="140">IF(K58="нд","нд",L58+R58+X58+AD58)</f>
        <v>0</v>
      </c>
      <c r="G58" s="249">
        <f t="shared" ref="G58:G64" si="141">IF(M58="нд","нд",M58+S58+Y58+AE58)</f>
        <v>0</v>
      </c>
      <c r="H58" s="249">
        <f t="shared" ref="H58:H64" si="142">IF(K58="нд","нд",N58+T58+Z58+AF58)</f>
        <v>0</v>
      </c>
      <c r="I58" s="249">
        <f t="shared" ref="I58:I64" si="143">IF(L58="нд","нд",O58+U58+AA58+AG58)</f>
        <v>0</v>
      </c>
      <c r="J58" s="249">
        <f t="shared" ref="J58:J64" si="144">IF(K58="нд","нд",P58+V58+AB58+AH58)</f>
        <v>0</v>
      </c>
      <c r="K58" s="249">
        <f>IF('Формат ИПР'!CZ43="нд","нд",'Формат ИПР'!CZ43-'Формат ИПР'!GP43)</f>
        <v>0</v>
      </c>
      <c r="L58" s="249">
        <f t="shared" si="117"/>
        <v>0</v>
      </c>
      <c r="M58" s="249">
        <f>IF('Формат ИПР'!CY43="нд","нд",'Формат ИПР'!CY43-'Формат ИПР'!GO43)</f>
        <v>0</v>
      </c>
      <c r="N58" s="249">
        <f t="shared" si="118"/>
        <v>0</v>
      </c>
      <c r="O58" s="249">
        <f t="shared" si="118"/>
        <v>0</v>
      </c>
      <c r="P58" s="249">
        <f t="shared" si="118"/>
        <v>0</v>
      </c>
      <c r="Q58" s="223">
        <f>IF('Формат ИПР'!DJ43="нд","нд",'Формат ИПР'!DJ43-'Формат ИПР'!GT43)</f>
        <v>0</v>
      </c>
      <c r="R58" s="249">
        <f t="shared" si="119"/>
        <v>0</v>
      </c>
      <c r="S58" s="223">
        <f>IF('Формат ИПР'!DI43="нд","нд",'Формат ИПР'!DI43-'Формат ИПР'!GS43)</f>
        <v>0</v>
      </c>
      <c r="T58" s="249">
        <f t="shared" si="120"/>
        <v>0</v>
      </c>
      <c r="U58" s="249">
        <f t="shared" si="120"/>
        <v>0</v>
      </c>
      <c r="V58" s="249">
        <f t="shared" si="120"/>
        <v>0</v>
      </c>
      <c r="W58" s="223">
        <f>IF('Формат ИПР'!DT43="нд","нд",'Формат ИПР'!DT43-'Формат ИПР'!GX43)</f>
        <v>0</v>
      </c>
      <c r="X58" s="249">
        <f t="shared" si="121"/>
        <v>0</v>
      </c>
      <c r="Y58" s="223">
        <f>IF('Формат ИПР'!DS43="нд","нд",'Формат ИПР'!DS43-'Формат ИПР'!GW43)</f>
        <v>0</v>
      </c>
      <c r="Z58" s="249">
        <f t="shared" si="122"/>
        <v>0</v>
      </c>
      <c r="AA58" s="249">
        <f t="shared" si="122"/>
        <v>0</v>
      </c>
      <c r="AB58" s="249">
        <f t="shared" si="122"/>
        <v>0</v>
      </c>
      <c r="AC58" s="223">
        <f>IF('Формат ИПР'!ED43="нд","нд",'Формат ИПР'!ED43-'Формат ИПР'!HB43)</f>
        <v>0</v>
      </c>
      <c r="AD58" s="249">
        <f t="shared" si="123"/>
        <v>0</v>
      </c>
      <c r="AE58" s="223">
        <f>IF('Формат ИПР'!EC43="нд","нд",'Формат ИПР'!EC43-'Формат ИПР'!HA43)</f>
        <v>0</v>
      </c>
      <c r="AF58" s="249">
        <f t="shared" si="124"/>
        <v>0</v>
      </c>
      <c r="AG58" s="249">
        <f t="shared" si="124"/>
        <v>0</v>
      </c>
      <c r="AH58" s="249">
        <f t="shared" si="124"/>
        <v>0</v>
      </c>
      <c r="AI58" s="223">
        <f t="shared" ref="AI58:AI64" si="145">AO58+AU58+BA58+BG58</f>
        <v>0</v>
      </c>
      <c r="AJ58" s="223">
        <f t="shared" si="126"/>
        <v>0</v>
      </c>
      <c r="AK58" s="223">
        <f t="shared" si="127"/>
        <v>0</v>
      </c>
      <c r="AL58" s="223">
        <f t="shared" si="128"/>
        <v>0</v>
      </c>
      <c r="AM58" s="223">
        <f t="shared" si="129"/>
        <v>0</v>
      </c>
      <c r="AN58" s="223">
        <f t="shared" si="130"/>
        <v>0</v>
      </c>
      <c r="AO58" s="249">
        <f>'Формат ИПР'!DE43-'Формат ИПР'!GR43</f>
        <v>0</v>
      </c>
      <c r="AP58" s="249">
        <f t="shared" si="131"/>
        <v>0</v>
      </c>
      <c r="AQ58" s="249">
        <f>'Формат ИПР'!DD43-'Формат ИПР'!GQ43</f>
        <v>0</v>
      </c>
      <c r="AR58" s="249">
        <f t="shared" si="132"/>
        <v>0</v>
      </c>
      <c r="AS58" s="249">
        <f t="shared" si="132"/>
        <v>0</v>
      </c>
      <c r="AT58" s="249">
        <f t="shared" si="132"/>
        <v>0</v>
      </c>
      <c r="AU58" s="249">
        <f>'Формат ИПР'!DO43-'Формат ИПР'!GV43</f>
        <v>0</v>
      </c>
      <c r="AV58" s="249">
        <f t="shared" si="133"/>
        <v>0</v>
      </c>
      <c r="AW58" s="249">
        <f>'Формат ИПР'!DN43-'Формат ИПР'!GU43</f>
        <v>0</v>
      </c>
      <c r="AX58" s="249">
        <f t="shared" si="134"/>
        <v>0</v>
      </c>
      <c r="AY58" s="249">
        <f t="shared" si="134"/>
        <v>0</v>
      </c>
      <c r="AZ58" s="249">
        <f t="shared" si="134"/>
        <v>0</v>
      </c>
      <c r="BA58" s="249">
        <f>'Формат ИПР'!DY43-'Формат ИПР'!GZ43</f>
        <v>0</v>
      </c>
      <c r="BB58" s="249">
        <f t="shared" si="135"/>
        <v>0</v>
      </c>
      <c r="BC58" s="249">
        <f>'Формат ИПР'!DX43-'Формат ИПР'!GY43</f>
        <v>0</v>
      </c>
      <c r="BD58" s="249">
        <f t="shared" si="136"/>
        <v>0</v>
      </c>
      <c r="BE58" s="249">
        <f t="shared" si="136"/>
        <v>0</v>
      </c>
      <c r="BF58" s="249">
        <f t="shared" si="136"/>
        <v>0</v>
      </c>
      <c r="BG58" s="249">
        <f>'Формат ИПР'!EI43-'Формат ИПР'!HD43</f>
        <v>0</v>
      </c>
      <c r="BH58" s="249">
        <f t="shared" si="137"/>
        <v>0</v>
      </c>
      <c r="BI58" s="249">
        <f>'Формат ИПР'!EH43-'Формат ИПР'!HC43</f>
        <v>0</v>
      </c>
      <c r="BJ58" s="249">
        <f t="shared" si="138"/>
        <v>0</v>
      </c>
      <c r="BK58" s="249">
        <f t="shared" si="138"/>
        <v>0</v>
      </c>
      <c r="BL58" s="249">
        <f t="shared" si="138"/>
        <v>0</v>
      </c>
      <c r="BM58" s="54">
        <f t="shared" si="5"/>
        <v>0</v>
      </c>
      <c r="BN58" s="54">
        <f t="shared" si="6"/>
        <v>0</v>
      </c>
      <c r="BO58" s="54">
        <f t="shared" si="7"/>
        <v>0</v>
      </c>
      <c r="BP58" s="54">
        <f t="shared" si="8"/>
        <v>0</v>
      </c>
      <c r="BQ58" s="54">
        <f t="shared" si="9"/>
        <v>0</v>
      </c>
      <c r="BR58" s="54">
        <f t="shared" si="10"/>
        <v>0</v>
      </c>
      <c r="BS58" s="249" t="s">
        <v>110</v>
      </c>
      <c r="BT58" s="76"/>
      <c r="BU58" s="76"/>
      <c r="BV58" s="76"/>
      <c r="BW58" s="76"/>
    </row>
    <row r="59" spans="1:75" s="70" customFormat="1" ht="38.25" customHeight="1">
      <c r="A59" s="232" t="str">
        <f>'Формат ИПР'!B44</f>
        <v>1.1.3.1</v>
      </c>
      <c r="B59" s="233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34" t="str">
        <f>'Формат ИПР'!D44</f>
        <v>I_Che157</v>
      </c>
      <c r="D59" s="105" t="s">
        <v>110</v>
      </c>
      <c r="E59" s="249">
        <f t="shared" si="139"/>
        <v>0</v>
      </c>
      <c r="F59" s="249">
        <f t="shared" si="140"/>
        <v>0</v>
      </c>
      <c r="G59" s="249">
        <f t="shared" si="141"/>
        <v>0</v>
      </c>
      <c r="H59" s="249">
        <f t="shared" si="142"/>
        <v>0</v>
      </c>
      <c r="I59" s="249">
        <f t="shared" si="143"/>
        <v>0</v>
      </c>
      <c r="J59" s="249">
        <f t="shared" si="144"/>
        <v>0</v>
      </c>
      <c r="K59" s="249">
        <f>IF('Формат ИПР'!CZ44="нд","нд",'Формат ИПР'!CZ44-'Формат ИПР'!GP44)</f>
        <v>0</v>
      </c>
      <c r="L59" s="249">
        <f t="shared" si="117"/>
        <v>0</v>
      </c>
      <c r="M59" s="249">
        <f>IF('Формат ИПР'!CY44="нд","нд",'Формат ИПР'!CY44-'Формат ИПР'!GO44)</f>
        <v>0</v>
      </c>
      <c r="N59" s="249">
        <f t="shared" si="118"/>
        <v>0</v>
      </c>
      <c r="O59" s="249">
        <f t="shared" si="118"/>
        <v>0</v>
      </c>
      <c r="P59" s="249">
        <f t="shared" si="118"/>
        <v>0</v>
      </c>
      <c r="Q59" s="223">
        <f>IF('Формат ИПР'!DJ44="нд","нд",'Формат ИПР'!DJ44-'Формат ИПР'!GT44)</f>
        <v>0</v>
      </c>
      <c r="R59" s="249">
        <f t="shared" si="119"/>
        <v>0</v>
      </c>
      <c r="S59" s="223">
        <f>IF('Формат ИПР'!DI44="нд","нд",'Формат ИПР'!DI44-'Формат ИПР'!GS44)</f>
        <v>0</v>
      </c>
      <c r="T59" s="249">
        <f t="shared" si="120"/>
        <v>0</v>
      </c>
      <c r="U59" s="249">
        <f t="shared" si="120"/>
        <v>0</v>
      </c>
      <c r="V59" s="249">
        <f t="shared" si="120"/>
        <v>0</v>
      </c>
      <c r="W59" s="223">
        <f>IF('Формат ИПР'!DT44="нд","нд",'Формат ИПР'!DT44-'Формат ИПР'!GX44)</f>
        <v>0</v>
      </c>
      <c r="X59" s="249">
        <f t="shared" si="121"/>
        <v>0</v>
      </c>
      <c r="Y59" s="223">
        <f>IF('Формат ИПР'!DS44="нд","нд",'Формат ИПР'!DS44-'Формат ИПР'!GW44)</f>
        <v>0</v>
      </c>
      <c r="Z59" s="249">
        <f t="shared" si="122"/>
        <v>0</v>
      </c>
      <c r="AA59" s="249">
        <f t="shared" si="122"/>
        <v>0</v>
      </c>
      <c r="AB59" s="249">
        <f t="shared" si="122"/>
        <v>0</v>
      </c>
      <c r="AC59" s="223">
        <f>IF('Формат ИПР'!ED44="нд","нд",'Формат ИПР'!ED44-'Формат ИПР'!HB44)</f>
        <v>0</v>
      </c>
      <c r="AD59" s="249">
        <f t="shared" si="123"/>
        <v>0</v>
      </c>
      <c r="AE59" s="223">
        <f>IF('Формат ИПР'!EC44="нд","нд",'Формат ИПР'!EC44-'Формат ИПР'!HA44)</f>
        <v>0</v>
      </c>
      <c r="AF59" s="249">
        <f t="shared" si="124"/>
        <v>0</v>
      </c>
      <c r="AG59" s="249">
        <f t="shared" si="124"/>
        <v>0</v>
      </c>
      <c r="AH59" s="249">
        <f t="shared" si="124"/>
        <v>0</v>
      </c>
      <c r="AI59" s="223">
        <f t="shared" si="145"/>
        <v>0</v>
      </c>
      <c r="AJ59" s="223">
        <f t="shared" si="126"/>
        <v>0</v>
      </c>
      <c r="AK59" s="223">
        <f t="shared" si="127"/>
        <v>0</v>
      </c>
      <c r="AL59" s="223">
        <f t="shared" si="128"/>
        <v>0</v>
      </c>
      <c r="AM59" s="223">
        <f t="shared" si="129"/>
        <v>0</v>
      </c>
      <c r="AN59" s="223">
        <f t="shared" si="130"/>
        <v>0</v>
      </c>
      <c r="AO59" s="249">
        <f>'Формат ИПР'!DE44-'Формат ИПР'!GR44</f>
        <v>0</v>
      </c>
      <c r="AP59" s="249">
        <f t="shared" si="131"/>
        <v>0</v>
      </c>
      <c r="AQ59" s="249">
        <f>'Формат ИПР'!DD44-'Формат ИПР'!GQ44</f>
        <v>0</v>
      </c>
      <c r="AR59" s="249">
        <f t="shared" si="132"/>
        <v>0</v>
      </c>
      <c r="AS59" s="249">
        <f t="shared" si="132"/>
        <v>0</v>
      </c>
      <c r="AT59" s="249">
        <f t="shared" si="132"/>
        <v>0</v>
      </c>
      <c r="AU59" s="249">
        <f>'Формат ИПР'!DO44-'Формат ИПР'!GV44</f>
        <v>0</v>
      </c>
      <c r="AV59" s="249">
        <f t="shared" si="133"/>
        <v>0</v>
      </c>
      <c r="AW59" s="249">
        <f>'Формат ИПР'!DN44-'Формат ИПР'!GU44</f>
        <v>0</v>
      </c>
      <c r="AX59" s="249">
        <f t="shared" si="134"/>
        <v>0</v>
      </c>
      <c r="AY59" s="249">
        <f t="shared" si="134"/>
        <v>0</v>
      </c>
      <c r="AZ59" s="249">
        <f t="shared" si="134"/>
        <v>0</v>
      </c>
      <c r="BA59" s="249">
        <f>'Формат ИПР'!DY44-'Формат ИПР'!GZ44</f>
        <v>0</v>
      </c>
      <c r="BB59" s="249">
        <f t="shared" si="135"/>
        <v>0</v>
      </c>
      <c r="BC59" s="249">
        <f>'Формат ИПР'!DX44-'Формат ИПР'!GY44</f>
        <v>0</v>
      </c>
      <c r="BD59" s="249">
        <f t="shared" si="136"/>
        <v>0</v>
      </c>
      <c r="BE59" s="249">
        <f t="shared" si="136"/>
        <v>0</v>
      </c>
      <c r="BF59" s="249">
        <f t="shared" si="136"/>
        <v>0</v>
      </c>
      <c r="BG59" s="249">
        <f>'Формат ИПР'!EI44-'Формат ИПР'!HD44</f>
        <v>0</v>
      </c>
      <c r="BH59" s="249">
        <f t="shared" si="137"/>
        <v>0</v>
      </c>
      <c r="BI59" s="249">
        <f>'Формат ИПР'!EH44-'Формат ИПР'!HC44</f>
        <v>0</v>
      </c>
      <c r="BJ59" s="249">
        <f t="shared" si="138"/>
        <v>0</v>
      </c>
      <c r="BK59" s="249">
        <f t="shared" si="138"/>
        <v>0</v>
      </c>
      <c r="BL59" s="249">
        <f t="shared" si="138"/>
        <v>0</v>
      </c>
      <c r="BM59" s="54">
        <f t="shared" si="5"/>
        <v>0</v>
      </c>
      <c r="BN59" s="54">
        <f t="shared" si="6"/>
        <v>0</v>
      </c>
      <c r="BO59" s="54">
        <f t="shared" si="7"/>
        <v>0</v>
      </c>
      <c r="BP59" s="54">
        <f t="shared" si="8"/>
        <v>0</v>
      </c>
      <c r="BQ59" s="54">
        <f t="shared" si="9"/>
        <v>0</v>
      </c>
      <c r="BR59" s="54">
        <f t="shared" si="10"/>
        <v>0</v>
      </c>
      <c r="BS59" s="249" t="s">
        <v>110</v>
      </c>
      <c r="BT59" s="76"/>
      <c r="BU59" s="76"/>
      <c r="BV59" s="76"/>
      <c r="BW59" s="76"/>
    </row>
    <row r="60" spans="1:75" s="70" customFormat="1" ht="38.25" customHeight="1">
      <c r="A60" s="232" t="str">
        <f>'Формат ИПР'!B45</f>
        <v>1.1.3.1</v>
      </c>
      <c r="B60" s="233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34" t="str">
        <f>'Формат ИПР'!D45</f>
        <v>I_Che158</v>
      </c>
      <c r="D60" s="105" t="s">
        <v>110</v>
      </c>
      <c r="E60" s="249">
        <f t="shared" si="139"/>
        <v>0</v>
      </c>
      <c r="F60" s="249">
        <f t="shared" si="140"/>
        <v>0</v>
      </c>
      <c r="G60" s="249">
        <f t="shared" si="141"/>
        <v>0</v>
      </c>
      <c r="H60" s="249">
        <f t="shared" si="142"/>
        <v>0</v>
      </c>
      <c r="I60" s="249">
        <f t="shared" si="143"/>
        <v>0</v>
      </c>
      <c r="J60" s="249">
        <f t="shared" si="144"/>
        <v>0</v>
      </c>
      <c r="K60" s="249">
        <f>IF('Формат ИПР'!CZ45="нд","нд",'Формат ИПР'!CZ45-'Формат ИПР'!GP45)</f>
        <v>0</v>
      </c>
      <c r="L60" s="249">
        <f t="shared" si="117"/>
        <v>0</v>
      </c>
      <c r="M60" s="249">
        <f>IF('Формат ИПР'!CY45="нд","нд",'Формат ИПР'!CY45-'Формат ИПР'!GO45)</f>
        <v>0</v>
      </c>
      <c r="N60" s="249">
        <f t="shared" si="118"/>
        <v>0</v>
      </c>
      <c r="O60" s="249">
        <f t="shared" si="118"/>
        <v>0</v>
      </c>
      <c r="P60" s="249">
        <f t="shared" si="118"/>
        <v>0</v>
      </c>
      <c r="Q60" s="223">
        <f>IF('Формат ИПР'!DJ45="нд","нд",'Формат ИПР'!DJ45-'Формат ИПР'!GT45)</f>
        <v>0</v>
      </c>
      <c r="R60" s="249">
        <f t="shared" si="119"/>
        <v>0</v>
      </c>
      <c r="S60" s="223">
        <f>IF('Формат ИПР'!DI45="нд","нд",'Формат ИПР'!DI45-'Формат ИПР'!GS45)</f>
        <v>0</v>
      </c>
      <c r="T60" s="249">
        <f t="shared" si="120"/>
        <v>0</v>
      </c>
      <c r="U60" s="249">
        <f t="shared" si="120"/>
        <v>0</v>
      </c>
      <c r="V60" s="249">
        <f t="shared" si="120"/>
        <v>0</v>
      </c>
      <c r="W60" s="223">
        <f>IF('Формат ИПР'!DT45="нд","нд",'Формат ИПР'!DT45-'Формат ИПР'!GX45)</f>
        <v>0</v>
      </c>
      <c r="X60" s="249">
        <f t="shared" si="121"/>
        <v>0</v>
      </c>
      <c r="Y60" s="223">
        <f>IF('Формат ИПР'!DS45="нд","нд",'Формат ИПР'!DS45-'Формат ИПР'!GW45)</f>
        <v>0</v>
      </c>
      <c r="Z60" s="249">
        <f t="shared" si="122"/>
        <v>0</v>
      </c>
      <c r="AA60" s="249">
        <f t="shared" si="122"/>
        <v>0</v>
      </c>
      <c r="AB60" s="249">
        <f t="shared" si="122"/>
        <v>0</v>
      </c>
      <c r="AC60" s="223">
        <f>IF('Формат ИПР'!ED45="нд","нд",'Формат ИПР'!ED45-'Формат ИПР'!HB45)</f>
        <v>0</v>
      </c>
      <c r="AD60" s="249">
        <f t="shared" si="123"/>
        <v>0</v>
      </c>
      <c r="AE60" s="223">
        <f>IF('Формат ИПР'!EC45="нд","нд",'Формат ИПР'!EC45-'Формат ИПР'!HA45)</f>
        <v>0</v>
      </c>
      <c r="AF60" s="249">
        <f t="shared" si="124"/>
        <v>0</v>
      </c>
      <c r="AG60" s="249">
        <f t="shared" si="124"/>
        <v>0</v>
      </c>
      <c r="AH60" s="249">
        <f t="shared" si="124"/>
        <v>0</v>
      </c>
      <c r="AI60" s="223">
        <f t="shared" si="145"/>
        <v>0</v>
      </c>
      <c r="AJ60" s="223">
        <f t="shared" si="126"/>
        <v>0</v>
      </c>
      <c r="AK60" s="223">
        <f t="shared" si="127"/>
        <v>0</v>
      </c>
      <c r="AL60" s="223">
        <f t="shared" si="128"/>
        <v>0</v>
      </c>
      <c r="AM60" s="223">
        <f t="shared" si="129"/>
        <v>0</v>
      </c>
      <c r="AN60" s="223">
        <f t="shared" si="130"/>
        <v>0</v>
      </c>
      <c r="AO60" s="249">
        <f>'Формат ИПР'!DE45-'Формат ИПР'!GR45</f>
        <v>0</v>
      </c>
      <c r="AP60" s="249">
        <f t="shared" si="131"/>
        <v>0</v>
      </c>
      <c r="AQ60" s="249">
        <f>'Формат ИПР'!DD45-'Формат ИПР'!GQ45</f>
        <v>0</v>
      </c>
      <c r="AR60" s="249">
        <f t="shared" si="132"/>
        <v>0</v>
      </c>
      <c r="AS60" s="249">
        <f t="shared" si="132"/>
        <v>0</v>
      </c>
      <c r="AT60" s="249">
        <f t="shared" si="132"/>
        <v>0</v>
      </c>
      <c r="AU60" s="249">
        <f>'Формат ИПР'!DO45-'Формат ИПР'!GV45</f>
        <v>0</v>
      </c>
      <c r="AV60" s="249">
        <f t="shared" si="133"/>
        <v>0</v>
      </c>
      <c r="AW60" s="249">
        <f>'Формат ИПР'!DN45-'Формат ИПР'!GU45</f>
        <v>0</v>
      </c>
      <c r="AX60" s="249">
        <f t="shared" si="134"/>
        <v>0</v>
      </c>
      <c r="AY60" s="249">
        <f t="shared" si="134"/>
        <v>0</v>
      </c>
      <c r="AZ60" s="249">
        <f t="shared" si="134"/>
        <v>0</v>
      </c>
      <c r="BA60" s="249">
        <f>'Формат ИПР'!DY45-'Формат ИПР'!GZ45</f>
        <v>0</v>
      </c>
      <c r="BB60" s="249">
        <f t="shared" si="135"/>
        <v>0</v>
      </c>
      <c r="BC60" s="249">
        <f>'Формат ИПР'!DX45-'Формат ИПР'!GY45</f>
        <v>0</v>
      </c>
      <c r="BD60" s="249">
        <f t="shared" si="136"/>
        <v>0</v>
      </c>
      <c r="BE60" s="249">
        <f t="shared" si="136"/>
        <v>0</v>
      </c>
      <c r="BF60" s="249">
        <f t="shared" si="136"/>
        <v>0</v>
      </c>
      <c r="BG60" s="249">
        <f>'Формат ИПР'!EI45-'Формат ИПР'!HD45</f>
        <v>0</v>
      </c>
      <c r="BH60" s="249">
        <f t="shared" si="137"/>
        <v>0</v>
      </c>
      <c r="BI60" s="249">
        <f>'Формат ИПР'!EH45-'Формат ИПР'!HC45</f>
        <v>0</v>
      </c>
      <c r="BJ60" s="249">
        <f t="shared" si="138"/>
        <v>0</v>
      </c>
      <c r="BK60" s="249">
        <f t="shared" si="138"/>
        <v>0</v>
      </c>
      <c r="BL60" s="249">
        <f t="shared" si="138"/>
        <v>0</v>
      </c>
      <c r="BM60" s="54">
        <f t="shared" si="5"/>
        <v>0</v>
      </c>
      <c r="BN60" s="54">
        <f t="shared" si="6"/>
        <v>0</v>
      </c>
      <c r="BO60" s="54">
        <f t="shared" si="7"/>
        <v>0</v>
      </c>
      <c r="BP60" s="54">
        <f t="shared" si="8"/>
        <v>0</v>
      </c>
      <c r="BQ60" s="54">
        <f t="shared" si="9"/>
        <v>0</v>
      </c>
      <c r="BR60" s="54">
        <f t="shared" si="10"/>
        <v>0</v>
      </c>
      <c r="BS60" s="249" t="s">
        <v>110</v>
      </c>
      <c r="BT60" s="76"/>
      <c r="BU60" s="76"/>
      <c r="BV60" s="76"/>
      <c r="BW60" s="76"/>
    </row>
    <row r="61" spans="1:75" s="70" customFormat="1" ht="38.25" customHeight="1">
      <c r="A61" s="232" t="str">
        <f>'Формат ИПР'!B46</f>
        <v>1.1.3.1</v>
      </c>
      <c r="B61" s="233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34" t="str">
        <f>'Формат ИПР'!D46</f>
        <v>I_Che159</v>
      </c>
      <c r="D61" s="105" t="s">
        <v>110</v>
      </c>
      <c r="E61" s="249">
        <f t="shared" si="139"/>
        <v>0</v>
      </c>
      <c r="F61" s="249">
        <f t="shared" si="140"/>
        <v>0</v>
      </c>
      <c r="G61" s="249">
        <f t="shared" si="141"/>
        <v>0</v>
      </c>
      <c r="H61" s="249">
        <f t="shared" si="142"/>
        <v>0</v>
      </c>
      <c r="I61" s="249">
        <f t="shared" si="143"/>
        <v>0</v>
      </c>
      <c r="J61" s="249">
        <f t="shared" si="144"/>
        <v>0</v>
      </c>
      <c r="K61" s="249">
        <f>IF('Формат ИПР'!CZ46="нд","нд",'Формат ИПР'!CZ46-'Формат ИПР'!GP46)</f>
        <v>0</v>
      </c>
      <c r="L61" s="249">
        <f t="shared" si="117"/>
        <v>0</v>
      </c>
      <c r="M61" s="249">
        <f>IF('Формат ИПР'!CY46="нд","нд",'Формат ИПР'!CY46-'Формат ИПР'!GO46)</f>
        <v>0</v>
      </c>
      <c r="N61" s="249">
        <f t="shared" si="118"/>
        <v>0</v>
      </c>
      <c r="O61" s="249">
        <f t="shared" si="118"/>
        <v>0</v>
      </c>
      <c r="P61" s="249">
        <f t="shared" si="118"/>
        <v>0</v>
      </c>
      <c r="Q61" s="223">
        <f>IF('Формат ИПР'!DJ46="нд","нд",'Формат ИПР'!DJ46-'Формат ИПР'!GT46)</f>
        <v>0</v>
      </c>
      <c r="R61" s="249">
        <f t="shared" si="119"/>
        <v>0</v>
      </c>
      <c r="S61" s="223">
        <f>IF('Формат ИПР'!DI46="нд","нд",'Формат ИПР'!DI46-'Формат ИПР'!GS46)</f>
        <v>0</v>
      </c>
      <c r="T61" s="249">
        <f t="shared" si="120"/>
        <v>0</v>
      </c>
      <c r="U61" s="249">
        <f t="shared" si="120"/>
        <v>0</v>
      </c>
      <c r="V61" s="249">
        <f t="shared" si="120"/>
        <v>0</v>
      </c>
      <c r="W61" s="223">
        <f>IF('Формат ИПР'!DT46="нд","нд",'Формат ИПР'!DT46-'Формат ИПР'!GX46)</f>
        <v>0</v>
      </c>
      <c r="X61" s="249">
        <f t="shared" si="121"/>
        <v>0</v>
      </c>
      <c r="Y61" s="223">
        <f>IF('Формат ИПР'!DS46="нд","нд",'Формат ИПР'!DS46-'Формат ИПР'!GW46)</f>
        <v>0</v>
      </c>
      <c r="Z61" s="249">
        <f t="shared" si="122"/>
        <v>0</v>
      </c>
      <c r="AA61" s="249">
        <f t="shared" si="122"/>
        <v>0</v>
      </c>
      <c r="AB61" s="249">
        <f t="shared" si="122"/>
        <v>0</v>
      </c>
      <c r="AC61" s="223">
        <f>IF('Формат ИПР'!ED46="нд","нд",'Формат ИПР'!ED46-'Формат ИПР'!HB46)</f>
        <v>0</v>
      </c>
      <c r="AD61" s="249">
        <f t="shared" si="123"/>
        <v>0</v>
      </c>
      <c r="AE61" s="223">
        <f>IF('Формат ИПР'!EC46="нд","нд",'Формат ИПР'!EC46-'Формат ИПР'!HA46)</f>
        <v>0</v>
      </c>
      <c r="AF61" s="249">
        <f t="shared" si="124"/>
        <v>0</v>
      </c>
      <c r="AG61" s="249">
        <f t="shared" si="124"/>
        <v>0</v>
      </c>
      <c r="AH61" s="249">
        <f t="shared" si="124"/>
        <v>0</v>
      </c>
      <c r="AI61" s="223">
        <f t="shared" si="145"/>
        <v>0</v>
      </c>
      <c r="AJ61" s="223">
        <f t="shared" si="126"/>
        <v>0</v>
      </c>
      <c r="AK61" s="223">
        <f t="shared" si="127"/>
        <v>0</v>
      </c>
      <c r="AL61" s="223">
        <f t="shared" si="128"/>
        <v>0</v>
      </c>
      <c r="AM61" s="223">
        <f t="shared" si="129"/>
        <v>0</v>
      </c>
      <c r="AN61" s="223">
        <f t="shared" si="130"/>
        <v>0</v>
      </c>
      <c r="AO61" s="249">
        <f>'Формат ИПР'!DE46-'Формат ИПР'!GR46</f>
        <v>0</v>
      </c>
      <c r="AP61" s="249">
        <f t="shared" si="131"/>
        <v>0</v>
      </c>
      <c r="AQ61" s="249">
        <f>'Формат ИПР'!DD46-'Формат ИПР'!GQ46</f>
        <v>0</v>
      </c>
      <c r="AR61" s="249">
        <f t="shared" si="132"/>
        <v>0</v>
      </c>
      <c r="AS61" s="249">
        <f t="shared" si="132"/>
        <v>0</v>
      </c>
      <c r="AT61" s="249">
        <f t="shared" si="132"/>
        <v>0</v>
      </c>
      <c r="AU61" s="249">
        <f>'Формат ИПР'!DO46-'Формат ИПР'!GV46</f>
        <v>0</v>
      </c>
      <c r="AV61" s="249">
        <f t="shared" si="133"/>
        <v>0</v>
      </c>
      <c r="AW61" s="249">
        <f>'Формат ИПР'!DN46-'Формат ИПР'!GU46</f>
        <v>0</v>
      </c>
      <c r="AX61" s="249">
        <f t="shared" si="134"/>
        <v>0</v>
      </c>
      <c r="AY61" s="249">
        <f t="shared" si="134"/>
        <v>0</v>
      </c>
      <c r="AZ61" s="249">
        <f t="shared" si="134"/>
        <v>0</v>
      </c>
      <c r="BA61" s="249">
        <f>'Формат ИПР'!DY46-'Формат ИПР'!GZ46</f>
        <v>0</v>
      </c>
      <c r="BB61" s="249">
        <f t="shared" si="135"/>
        <v>0</v>
      </c>
      <c r="BC61" s="249">
        <f>'Формат ИПР'!DX46-'Формат ИПР'!GY46</f>
        <v>0</v>
      </c>
      <c r="BD61" s="249">
        <f t="shared" si="136"/>
        <v>0</v>
      </c>
      <c r="BE61" s="249">
        <f t="shared" si="136"/>
        <v>0</v>
      </c>
      <c r="BF61" s="249">
        <f t="shared" si="136"/>
        <v>0</v>
      </c>
      <c r="BG61" s="249">
        <f>'Формат ИПР'!EI46-'Формат ИПР'!HD46</f>
        <v>0</v>
      </c>
      <c r="BH61" s="249">
        <f t="shared" si="137"/>
        <v>0</v>
      </c>
      <c r="BI61" s="249">
        <f>'Формат ИПР'!EH46-'Формат ИПР'!HC46</f>
        <v>0</v>
      </c>
      <c r="BJ61" s="249">
        <f t="shared" si="138"/>
        <v>0</v>
      </c>
      <c r="BK61" s="249">
        <f t="shared" si="138"/>
        <v>0</v>
      </c>
      <c r="BL61" s="249">
        <f t="shared" si="138"/>
        <v>0</v>
      </c>
      <c r="BM61" s="54">
        <f t="shared" si="5"/>
        <v>0</v>
      </c>
      <c r="BN61" s="54">
        <f t="shared" si="6"/>
        <v>0</v>
      </c>
      <c r="BO61" s="54">
        <f t="shared" si="7"/>
        <v>0</v>
      </c>
      <c r="BP61" s="54">
        <f t="shared" si="8"/>
        <v>0</v>
      </c>
      <c r="BQ61" s="54">
        <f t="shared" si="9"/>
        <v>0</v>
      </c>
      <c r="BR61" s="54">
        <f t="shared" si="10"/>
        <v>0</v>
      </c>
      <c r="BS61" s="249" t="s">
        <v>110</v>
      </c>
      <c r="BT61" s="76"/>
      <c r="BU61" s="76"/>
      <c r="BV61" s="76"/>
      <c r="BW61" s="76"/>
    </row>
    <row r="62" spans="1:75" s="70" customFormat="1" ht="38.25" customHeight="1">
      <c r="A62" s="232" t="str">
        <f>'Формат ИПР'!B47</f>
        <v>1.1.3.1</v>
      </c>
      <c r="B62" s="233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34" t="str">
        <f>'Формат ИПР'!D47</f>
        <v>I_Che161</v>
      </c>
      <c r="D62" s="105" t="s">
        <v>110</v>
      </c>
      <c r="E62" s="249">
        <f t="shared" si="139"/>
        <v>0</v>
      </c>
      <c r="F62" s="249">
        <f t="shared" si="140"/>
        <v>0</v>
      </c>
      <c r="G62" s="249">
        <f t="shared" si="141"/>
        <v>0</v>
      </c>
      <c r="H62" s="249">
        <f t="shared" si="142"/>
        <v>0</v>
      </c>
      <c r="I62" s="249">
        <f t="shared" si="143"/>
        <v>0</v>
      </c>
      <c r="J62" s="249">
        <f t="shared" si="144"/>
        <v>0</v>
      </c>
      <c r="K62" s="249">
        <f>IF('Формат ИПР'!CZ47="нд","нд",'Формат ИПР'!CZ47-'Формат ИПР'!GP47)</f>
        <v>0</v>
      </c>
      <c r="L62" s="249">
        <f t="shared" si="117"/>
        <v>0</v>
      </c>
      <c r="M62" s="249">
        <f>IF('Формат ИПР'!CY47="нд","нд",'Формат ИПР'!CY47-'Формат ИПР'!GO47)</f>
        <v>0</v>
      </c>
      <c r="N62" s="249">
        <f t="shared" si="118"/>
        <v>0</v>
      </c>
      <c r="O62" s="249">
        <f t="shared" si="118"/>
        <v>0</v>
      </c>
      <c r="P62" s="249">
        <f t="shared" si="118"/>
        <v>0</v>
      </c>
      <c r="Q62" s="223">
        <f>IF('Формат ИПР'!DJ47="нд","нд",'Формат ИПР'!DJ47-'Формат ИПР'!GT47)</f>
        <v>0</v>
      </c>
      <c r="R62" s="249">
        <f t="shared" si="119"/>
        <v>0</v>
      </c>
      <c r="S62" s="223">
        <f>IF('Формат ИПР'!DI47="нд","нд",'Формат ИПР'!DI47-'Формат ИПР'!GS47)</f>
        <v>0</v>
      </c>
      <c r="T62" s="249">
        <f t="shared" si="120"/>
        <v>0</v>
      </c>
      <c r="U62" s="249">
        <f t="shared" si="120"/>
        <v>0</v>
      </c>
      <c r="V62" s="249">
        <f t="shared" si="120"/>
        <v>0</v>
      </c>
      <c r="W62" s="223">
        <f>IF('Формат ИПР'!DT47="нд","нд",'Формат ИПР'!DT47-'Формат ИПР'!GX47)</f>
        <v>0</v>
      </c>
      <c r="X62" s="249">
        <f t="shared" si="121"/>
        <v>0</v>
      </c>
      <c r="Y62" s="223">
        <f>IF('Формат ИПР'!DS47="нд","нд",'Формат ИПР'!DS47-'Формат ИПР'!GW47)</f>
        <v>0</v>
      </c>
      <c r="Z62" s="249">
        <f t="shared" si="122"/>
        <v>0</v>
      </c>
      <c r="AA62" s="249">
        <f t="shared" si="122"/>
        <v>0</v>
      </c>
      <c r="AB62" s="249">
        <f t="shared" si="122"/>
        <v>0</v>
      </c>
      <c r="AC62" s="223">
        <f>IF('Формат ИПР'!ED47="нд","нд",'Формат ИПР'!ED47-'Формат ИПР'!HB47)</f>
        <v>0</v>
      </c>
      <c r="AD62" s="249">
        <f t="shared" si="123"/>
        <v>0</v>
      </c>
      <c r="AE62" s="223">
        <f>IF('Формат ИПР'!EC47="нд","нд",'Формат ИПР'!EC47-'Формат ИПР'!HA47)</f>
        <v>0</v>
      </c>
      <c r="AF62" s="249">
        <f t="shared" si="124"/>
        <v>0</v>
      </c>
      <c r="AG62" s="249">
        <f t="shared" si="124"/>
        <v>0</v>
      </c>
      <c r="AH62" s="249">
        <f t="shared" si="124"/>
        <v>0</v>
      </c>
      <c r="AI62" s="223">
        <f t="shared" si="145"/>
        <v>0</v>
      </c>
      <c r="AJ62" s="223">
        <f t="shared" si="126"/>
        <v>0</v>
      </c>
      <c r="AK62" s="223">
        <f t="shared" si="127"/>
        <v>0</v>
      </c>
      <c r="AL62" s="223">
        <f t="shared" si="128"/>
        <v>0</v>
      </c>
      <c r="AM62" s="223">
        <f t="shared" si="129"/>
        <v>0</v>
      </c>
      <c r="AN62" s="223">
        <f t="shared" si="130"/>
        <v>0</v>
      </c>
      <c r="AO62" s="249">
        <f>'Формат ИПР'!DE47-'Формат ИПР'!GR47</f>
        <v>0</v>
      </c>
      <c r="AP62" s="249">
        <f t="shared" si="131"/>
        <v>0</v>
      </c>
      <c r="AQ62" s="249">
        <f>'Формат ИПР'!DD47-'Формат ИПР'!GQ47</f>
        <v>0</v>
      </c>
      <c r="AR62" s="249">
        <f t="shared" si="132"/>
        <v>0</v>
      </c>
      <c r="AS62" s="249">
        <f t="shared" si="132"/>
        <v>0</v>
      </c>
      <c r="AT62" s="249">
        <f t="shared" si="132"/>
        <v>0</v>
      </c>
      <c r="AU62" s="249">
        <f>'Формат ИПР'!DO47-'Формат ИПР'!GV47</f>
        <v>0</v>
      </c>
      <c r="AV62" s="249">
        <f t="shared" si="133"/>
        <v>0</v>
      </c>
      <c r="AW62" s="249">
        <f>'Формат ИПР'!DN47-'Формат ИПР'!GU47</f>
        <v>0</v>
      </c>
      <c r="AX62" s="249">
        <f t="shared" si="134"/>
        <v>0</v>
      </c>
      <c r="AY62" s="249">
        <f t="shared" si="134"/>
        <v>0</v>
      </c>
      <c r="AZ62" s="249">
        <f t="shared" si="134"/>
        <v>0</v>
      </c>
      <c r="BA62" s="249">
        <f>'Формат ИПР'!DY47-'Формат ИПР'!GZ47</f>
        <v>0</v>
      </c>
      <c r="BB62" s="249">
        <f t="shared" si="135"/>
        <v>0</v>
      </c>
      <c r="BC62" s="249">
        <f>'Формат ИПР'!DX47-'Формат ИПР'!GY47</f>
        <v>0</v>
      </c>
      <c r="BD62" s="249">
        <f t="shared" si="136"/>
        <v>0</v>
      </c>
      <c r="BE62" s="249">
        <f t="shared" si="136"/>
        <v>0</v>
      </c>
      <c r="BF62" s="249">
        <f t="shared" si="136"/>
        <v>0</v>
      </c>
      <c r="BG62" s="249">
        <f>'Формат ИПР'!EI47-'Формат ИПР'!HD47</f>
        <v>0</v>
      </c>
      <c r="BH62" s="249">
        <f t="shared" si="137"/>
        <v>0</v>
      </c>
      <c r="BI62" s="249">
        <f>'Формат ИПР'!EH47-'Формат ИПР'!HC47</f>
        <v>0</v>
      </c>
      <c r="BJ62" s="249">
        <f t="shared" si="138"/>
        <v>0</v>
      </c>
      <c r="BK62" s="249">
        <f t="shared" si="138"/>
        <v>0</v>
      </c>
      <c r="BL62" s="249">
        <f t="shared" si="138"/>
        <v>0</v>
      </c>
      <c r="BM62" s="54">
        <f t="shared" si="5"/>
        <v>0</v>
      </c>
      <c r="BN62" s="54">
        <f t="shared" si="6"/>
        <v>0</v>
      </c>
      <c r="BO62" s="54">
        <f t="shared" si="7"/>
        <v>0</v>
      </c>
      <c r="BP62" s="54">
        <f t="shared" si="8"/>
        <v>0</v>
      </c>
      <c r="BQ62" s="54">
        <f t="shared" si="9"/>
        <v>0</v>
      </c>
      <c r="BR62" s="54">
        <f t="shared" si="10"/>
        <v>0</v>
      </c>
      <c r="BS62" s="249" t="s">
        <v>110</v>
      </c>
      <c r="BT62" s="76"/>
      <c r="BU62" s="76"/>
      <c r="BV62" s="76"/>
      <c r="BW62" s="76"/>
    </row>
    <row r="63" spans="1:75" s="70" customFormat="1" ht="38.25" customHeight="1">
      <c r="A63" s="232" t="str">
        <f>'Формат ИПР'!B48</f>
        <v>1.1.3.1</v>
      </c>
      <c r="B63" s="233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34" t="str">
        <f>'Формат ИПР'!D48</f>
        <v>I_Che163</v>
      </c>
      <c r="D63" s="105" t="s">
        <v>110</v>
      </c>
      <c r="E63" s="249">
        <f t="shared" si="139"/>
        <v>0</v>
      </c>
      <c r="F63" s="249">
        <f t="shared" si="140"/>
        <v>0</v>
      </c>
      <c r="G63" s="249">
        <f t="shared" si="141"/>
        <v>0</v>
      </c>
      <c r="H63" s="249">
        <f t="shared" si="142"/>
        <v>0</v>
      </c>
      <c r="I63" s="249">
        <f t="shared" si="143"/>
        <v>0</v>
      </c>
      <c r="J63" s="249">
        <f t="shared" si="144"/>
        <v>0</v>
      </c>
      <c r="K63" s="249">
        <f>IF('Формат ИПР'!CZ48="нд","нд",'Формат ИПР'!CZ48-'Формат ИПР'!GP48)</f>
        <v>0</v>
      </c>
      <c r="L63" s="249">
        <f t="shared" si="117"/>
        <v>0</v>
      </c>
      <c r="M63" s="249">
        <f>IF('Формат ИПР'!CY48="нд","нд",'Формат ИПР'!CY48-'Формат ИПР'!GO48)</f>
        <v>0</v>
      </c>
      <c r="N63" s="249">
        <f t="shared" si="118"/>
        <v>0</v>
      </c>
      <c r="O63" s="249">
        <f t="shared" si="118"/>
        <v>0</v>
      </c>
      <c r="P63" s="249">
        <f t="shared" si="118"/>
        <v>0</v>
      </c>
      <c r="Q63" s="223">
        <f>IF('Формат ИПР'!DJ48="нд","нд",'Формат ИПР'!DJ48-'Формат ИПР'!GT48)</f>
        <v>0</v>
      </c>
      <c r="R63" s="249">
        <f t="shared" si="119"/>
        <v>0</v>
      </c>
      <c r="S63" s="223">
        <f>IF('Формат ИПР'!DI48="нд","нд",'Формат ИПР'!DI48-'Формат ИПР'!GS48)</f>
        <v>0</v>
      </c>
      <c r="T63" s="249">
        <f t="shared" si="120"/>
        <v>0</v>
      </c>
      <c r="U63" s="249">
        <f t="shared" si="120"/>
        <v>0</v>
      </c>
      <c r="V63" s="249">
        <f t="shared" si="120"/>
        <v>0</v>
      </c>
      <c r="W63" s="223">
        <f>IF('Формат ИПР'!DT48="нд","нд",'Формат ИПР'!DT48-'Формат ИПР'!GX48)</f>
        <v>0</v>
      </c>
      <c r="X63" s="249">
        <f t="shared" si="121"/>
        <v>0</v>
      </c>
      <c r="Y63" s="223">
        <f>IF('Формат ИПР'!DS48="нд","нд",'Формат ИПР'!DS48-'Формат ИПР'!GW48)</f>
        <v>0</v>
      </c>
      <c r="Z63" s="249">
        <f t="shared" si="122"/>
        <v>0</v>
      </c>
      <c r="AA63" s="249">
        <f t="shared" si="122"/>
        <v>0</v>
      </c>
      <c r="AB63" s="249">
        <f t="shared" si="122"/>
        <v>0</v>
      </c>
      <c r="AC63" s="223">
        <f>IF('Формат ИПР'!ED48="нд","нд",'Формат ИПР'!ED48-'Формат ИПР'!HB48)</f>
        <v>0</v>
      </c>
      <c r="AD63" s="249">
        <f t="shared" si="123"/>
        <v>0</v>
      </c>
      <c r="AE63" s="223">
        <f>IF('Формат ИПР'!EC48="нд","нд",'Формат ИПР'!EC48-'Формат ИПР'!HA48)</f>
        <v>0</v>
      </c>
      <c r="AF63" s="249">
        <f t="shared" si="124"/>
        <v>0</v>
      </c>
      <c r="AG63" s="249">
        <f t="shared" si="124"/>
        <v>0</v>
      </c>
      <c r="AH63" s="249">
        <f t="shared" si="124"/>
        <v>0</v>
      </c>
      <c r="AI63" s="223">
        <f t="shared" si="145"/>
        <v>0</v>
      </c>
      <c r="AJ63" s="223">
        <f t="shared" si="126"/>
        <v>0</v>
      </c>
      <c r="AK63" s="223">
        <f t="shared" si="127"/>
        <v>0</v>
      </c>
      <c r="AL63" s="223">
        <f t="shared" si="128"/>
        <v>0</v>
      </c>
      <c r="AM63" s="223">
        <f t="shared" si="129"/>
        <v>0</v>
      </c>
      <c r="AN63" s="223">
        <f t="shared" si="130"/>
        <v>0</v>
      </c>
      <c r="AO63" s="249">
        <f>'Формат ИПР'!DE48-'Формат ИПР'!GR48</f>
        <v>0</v>
      </c>
      <c r="AP63" s="249">
        <f t="shared" si="131"/>
        <v>0</v>
      </c>
      <c r="AQ63" s="249">
        <f>'Формат ИПР'!DD48-'Формат ИПР'!GQ48</f>
        <v>0</v>
      </c>
      <c r="AR63" s="249">
        <f t="shared" si="132"/>
        <v>0</v>
      </c>
      <c r="AS63" s="249">
        <f t="shared" si="132"/>
        <v>0</v>
      </c>
      <c r="AT63" s="249">
        <f t="shared" si="132"/>
        <v>0</v>
      </c>
      <c r="AU63" s="249">
        <f>'Формат ИПР'!DO48-'Формат ИПР'!GV48</f>
        <v>0</v>
      </c>
      <c r="AV63" s="249">
        <f t="shared" si="133"/>
        <v>0</v>
      </c>
      <c r="AW63" s="249">
        <f>'Формат ИПР'!DN48-'Формат ИПР'!GU48</f>
        <v>0</v>
      </c>
      <c r="AX63" s="249">
        <f t="shared" si="134"/>
        <v>0</v>
      </c>
      <c r="AY63" s="249">
        <f t="shared" si="134"/>
        <v>0</v>
      </c>
      <c r="AZ63" s="249">
        <f t="shared" si="134"/>
        <v>0</v>
      </c>
      <c r="BA63" s="249">
        <f>'Формат ИПР'!DY48-'Формат ИПР'!GZ48</f>
        <v>0</v>
      </c>
      <c r="BB63" s="249">
        <f t="shared" si="135"/>
        <v>0</v>
      </c>
      <c r="BC63" s="249">
        <f>'Формат ИПР'!DX48-'Формат ИПР'!GY48</f>
        <v>0</v>
      </c>
      <c r="BD63" s="249">
        <f t="shared" si="136"/>
        <v>0</v>
      </c>
      <c r="BE63" s="249">
        <f t="shared" si="136"/>
        <v>0</v>
      </c>
      <c r="BF63" s="249">
        <f t="shared" si="136"/>
        <v>0</v>
      </c>
      <c r="BG63" s="249">
        <f>'Формат ИПР'!EI48-'Формат ИПР'!HD48</f>
        <v>0</v>
      </c>
      <c r="BH63" s="249">
        <f t="shared" si="137"/>
        <v>0</v>
      </c>
      <c r="BI63" s="249">
        <f>'Формат ИПР'!EH48-'Формат ИПР'!HC48</f>
        <v>0</v>
      </c>
      <c r="BJ63" s="249">
        <f t="shared" si="138"/>
        <v>0</v>
      </c>
      <c r="BK63" s="249">
        <f t="shared" si="138"/>
        <v>0</v>
      </c>
      <c r="BL63" s="249">
        <f t="shared" si="138"/>
        <v>0</v>
      </c>
      <c r="BM63" s="54">
        <f t="shared" si="5"/>
        <v>0</v>
      </c>
      <c r="BN63" s="54">
        <f t="shared" si="6"/>
        <v>0</v>
      </c>
      <c r="BO63" s="54">
        <f t="shared" si="7"/>
        <v>0</v>
      </c>
      <c r="BP63" s="54">
        <f t="shared" si="8"/>
        <v>0</v>
      </c>
      <c r="BQ63" s="54">
        <f t="shared" si="9"/>
        <v>0</v>
      </c>
      <c r="BR63" s="54">
        <f t="shared" si="10"/>
        <v>0</v>
      </c>
      <c r="BS63" s="249" t="s">
        <v>110</v>
      </c>
      <c r="BT63" s="76"/>
      <c r="BU63" s="76"/>
      <c r="BV63" s="76"/>
      <c r="BW63" s="76"/>
    </row>
    <row r="64" spans="1:75" s="70" customFormat="1" ht="38.25" customHeight="1">
      <c r="A64" s="232" t="str">
        <f>'Формат ИПР'!B49</f>
        <v>1.1.3.1</v>
      </c>
      <c r="B64" s="233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34" t="str">
        <f>'Формат ИПР'!D49</f>
        <v>I_Che162</v>
      </c>
      <c r="D64" s="105" t="s">
        <v>110</v>
      </c>
      <c r="E64" s="249">
        <f t="shared" si="139"/>
        <v>0</v>
      </c>
      <c r="F64" s="249">
        <f t="shared" si="140"/>
        <v>0</v>
      </c>
      <c r="G64" s="249">
        <f t="shared" si="141"/>
        <v>0</v>
      </c>
      <c r="H64" s="249">
        <f t="shared" si="142"/>
        <v>0</v>
      </c>
      <c r="I64" s="249">
        <f t="shared" si="143"/>
        <v>0</v>
      </c>
      <c r="J64" s="249">
        <f t="shared" si="144"/>
        <v>0</v>
      </c>
      <c r="K64" s="249">
        <f>IF('Формат ИПР'!CZ49="нд","нд",'Формат ИПР'!CZ49-'Формат ИПР'!GP49)</f>
        <v>0</v>
      </c>
      <c r="L64" s="249">
        <f t="shared" si="117"/>
        <v>0</v>
      </c>
      <c r="M64" s="249">
        <f>IF('Формат ИПР'!CY49="нд","нд",'Формат ИПР'!CY49-'Формат ИПР'!GO49)</f>
        <v>0</v>
      </c>
      <c r="N64" s="249">
        <f t="shared" si="118"/>
        <v>0</v>
      </c>
      <c r="O64" s="249">
        <f t="shared" si="118"/>
        <v>0</v>
      </c>
      <c r="P64" s="249">
        <f t="shared" si="118"/>
        <v>0</v>
      </c>
      <c r="Q64" s="223">
        <f>IF('Формат ИПР'!DJ49="нд","нд",'Формат ИПР'!DJ49-'Формат ИПР'!GT49)</f>
        <v>0</v>
      </c>
      <c r="R64" s="249">
        <f t="shared" si="119"/>
        <v>0</v>
      </c>
      <c r="S64" s="223">
        <f>IF('Формат ИПР'!DI49="нд","нд",'Формат ИПР'!DI49-'Формат ИПР'!GS49)</f>
        <v>0</v>
      </c>
      <c r="T64" s="249">
        <f t="shared" si="120"/>
        <v>0</v>
      </c>
      <c r="U64" s="249">
        <f t="shared" si="120"/>
        <v>0</v>
      </c>
      <c r="V64" s="249">
        <f t="shared" si="120"/>
        <v>0</v>
      </c>
      <c r="W64" s="223">
        <f>IF('Формат ИПР'!DT49="нд","нд",'Формат ИПР'!DT49-'Формат ИПР'!GX49)</f>
        <v>0</v>
      </c>
      <c r="X64" s="249">
        <f t="shared" si="121"/>
        <v>0</v>
      </c>
      <c r="Y64" s="223">
        <f>IF('Формат ИПР'!DS49="нд","нд",'Формат ИПР'!DS49-'Формат ИПР'!GW49)</f>
        <v>0</v>
      </c>
      <c r="Z64" s="249">
        <f t="shared" si="122"/>
        <v>0</v>
      </c>
      <c r="AA64" s="249">
        <f t="shared" si="122"/>
        <v>0</v>
      </c>
      <c r="AB64" s="249">
        <f t="shared" si="122"/>
        <v>0</v>
      </c>
      <c r="AC64" s="223">
        <f>IF('Формат ИПР'!ED49="нд","нд",'Формат ИПР'!ED49-'Формат ИПР'!HB49)</f>
        <v>0</v>
      </c>
      <c r="AD64" s="249">
        <f t="shared" si="123"/>
        <v>0</v>
      </c>
      <c r="AE64" s="223">
        <f>IF('Формат ИПР'!EC49="нд","нд",'Формат ИПР'!EC49-'Формат ИПР'!HA49)</f>
        <v>0</v>
      </c>
      <c r="AF64" s="249">
        <f t="shared" si="124"/>
        <v>0</v>
      </c>
      <c r="AG64" s="249">
        <f t="shared" si="124"/>
        <v>0</v>
      </c>
      <c r="AH64" s="249">
        <f t="shared" si="124"/>
        <v>0</v>
      </c>
      <c r="AI64" s="223">
        <f t="shared" si="145"/>
        <v>0</v>
      </c>
      <c r="AJ64" s="223">
        <f t="shared" si="126"/>
        <v>0</v>
      </c>
      <c r="AK64" s="223">
        <f t="shared" si="127"/>
        <v>0</v>
      </c>
      <c r="AL64" s="223">
        <f t="shared" si="128"/>
        <v>0</v>
      </c>
      <c r="AM64" s="223">
        <f t="shared" si="129"/>
        <v>0</v>
      </c>
      <c r="AN64" s="223">
        <f t="shared" si="130"/>
        <v>0</v>
      </c>
      <c r="AO64" s="249">
        <f>'Формат ИПР'!DE49-'Формат ИПР'!GR49</f>
        <v>0</v>
      </c>
      <c r="AP64" s="249">
        <f t="shared" si="131"/>
        <v>0</v>
      </c>
      <c r="AQ64" s="249">
        <f>'Формат ИПР'!DD49-'Формат ИПР'!GQ49</f>
        <v>0</v>
      </c>
      <c r="AR64" s="249">
        <f t="shared" si="132"/>
        <v>0</v>
      </c>
      <c r="AS64" s="249">
        <f t="shared" si="132"/>
        <v>0</v>
      </c>
      <c r="AT64" s="249">
        <f t="shared" si="132"/>
        <v>0</v>
      </c>
      <c r="AU64" s="249">
        <f>'Формат ИПР'!DO49-'Формат ИПР'!GV49</f>
        <v>0</v>
      </c>
      <c r="AV64" s="249">
        <f t="shared" si="133"/>
        <v>0</v>
      </c>
      <c r="AW64" s="249">
        <f>'Формат ИПР'!DN49-'Формат ИПР'!GU49</f>
        <v>0</v>
      </c>
      <c r="AX64" s="249">
        <f t="shared" si="134"/>
        <v>0</v>
      </c>
      <c r="AY64" s="249">
        <f t="shared" si="134"/>
        <v>0</v>
      </c>
      <c r="AZ64" s="249">
        <f t="shared" si="134"/>
        <v>0</v>
      </c>
      <c r="BA64" s="249">
        <f>'Формат ИПР'!DY49-'Формат ИПР'!GZ49</f>
        <v>0</v>
      </c>
      <c r="BB64" s="249">
        <f t="shared" si="135"/>
        <v>0</v>
      </c>
      <c r="BC64" s="249">
        <f>'Формат ИПР'!DX49-'Формат ИПР'!GY49</f>
        <v>0</v>
      </c>
      <c r="BD64" s="249">
        <f t="shared" si="136"/>
        <v>0</v>
      </c>
      <c r="BE64" s="249">
        <f t="shared" si="136"/>
        <v>0</v>
      </c>
      <c r="BF64" s="249">
        <f t="shared" si="136"/>
        <v>0</v>
      </c>
      <c r="BG64" s="249">
        <f>'Формат ИПР'!EI49-'Формат ИПР'!HD49</f>
        <v>0</v>
      </c>
      <c r="BH64" s="249">
        <f t="shared" si="137"/>
        <v>0</v>
      </c>
      <c r="BI64" s="249">
        <f>'Формат ИПР'!EH49-'Формат ИПР'!HC49</f>
        <v>0</v>
      </c>
      <c r="BJ64" s="249">
        <f t="shared" si="138"/>
        <v>0</v>
      </c>
      <c r="BK64" s="249">
        <f t="shared" si="138"/>
        <v>0</v>
      </c>
      <c r="BL64" s="249">
        <f t="shared" si="138"/>
        <v>0</v>
      </c>
      <c r="BM64" s="54">
        <f t="shared" si="5"/>
        <v>0</v>
      </c>
      <c r="BN64" s="54">
        <f t="shared" si="6"/>
        <v>0</v>
      </c>
      <c r="BO64" s="54">
        <f t="shared" si="7"/>
        <v>0</v>
      </c>
      <c r="BP64" s="54">
        <f t="shared" si="8"/>
        <v>0</v>
      </c>
      <c r="BQ64" s="54">
        <f t="shared" si="9"/>
        <v>0</v>
      </c>
      <c r="BR64" s="54">
        <f t="shared" si="10"/>
        <v>0</v>
      </c>
      <c r="BS64" s="249" t="s">
        <v>110</v>
      </c>
      <c r="BT64" s="76"/>
      <c r="BU64" s="76"/>
      <c r="BV64" s="76"/>
      <c r="BW64" s="76"/>
    </row>
    <row r="65" spans="1:75" s="70" customFormat="1" ht="38.25" customHeight="1">
      <c r="A65" s="232" t="str">
        <f>'Формат ИПР'!B50</f>
        <v>1.1.3.1</v>
      </c>
      <c r="B65" s="233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34" t="str">
        <f>'Формат ИПР'!D50</f>
        <v>J_Che248</v>
      </c>
      <c r="D65" s="105" t="s">
        <v>110</v>
      </c>
      <c r="E65" s="249" t="str">
        <f t="shared" ref="E65:E66" si="146">IF(K65="нд","нд",K65+Q65+W65+AC65)</f>
        <v>нд</v>
      </c>
      <c r="F65" s="249" t="str">
        <f t="shared" ref="F65:F66" si="147">IF(K65="нд","нд",L65+R65+X65+AD65)</f>
        <v>нд</v>
      </c>
      <c r="G65" s="249" t="str">
        <f t="shared" ref="G65:G66" si="148">IF(M65="нд","нд",M65+S65+Y65+AE65)</f>
        <v>нд</v>
      </c>
      <c r="H65" s="249" t="str">
        <f t="shared" ref="H65:H66" si="149">IF(K65="нд","нд",N65+T65+Z65+AF65)</f>
        <v>нд</v>
      </c>
      <c r="I65" s="249" t="str">
        <f t="shared" ref="I65:I66" si="150">IF(L65="нд","нд",O65+U65+AA65+AG65)</f>
        <v>нд</v>
      </c>
      <c r="J65" s="249" t="str">
        <f t="shared" ref="J65:J66" si="151">IF(K65="нд","нд",P65+V65+AB65+AH65)</f>
        <v>нд</v>
      </c>
      <c r="K65" s="249" t="str">
        <f>IF('Формат ИПР'!CZ50="нд","нд",'Формат ИПР'!CZ50-'Формат ИПР'!GP50)</f>
        <v>нд</v>
      </c>
      <c r="L65" s="249" t="str">
        <f t="shared" si="117"/>
        <v>нд</v>
      </c>
      <c r="M65" s="249" t="str">
        <f>IF('Формат ИПР'!CY50="нд","нд",'Формат ИПР'!CY50-'Формат ИПР'!GO50)</f>
        <v>нд</v>
      </c>
      <c r="N65" s="249" t="str">
        <f t="shared" si="118"/>
        <v>нд</v>
      </c>
      <c r="O65" s="249" t="str">
        <f t="shared" si="118"/>
        <v>нд</v>
      </c>
      <c r="P65" s="249" t="str">
        <f t="shared" si="118"/>
        <v>нд</v>
      </c>
      <c r="Q65" s="223" t="str">
        <f>IF('Формат ИПР'!DJ50="нд","нд",'Формат ИПР'!DJ50-'Формат ИПР'!GT50)</f>
        <v>нд</v>
      </c>
      <c r="R65" s="249" t="str">
        <f t="shared" si="119"/>
        <v>нд</v>
      </c>
      <c r="S65" s="223" t="str">
        <f>IF('Формат ИПР'!DI50="нд","нд",'Формат ИПР'!DI50-'Формат ИПР'!GS50)</f>
        <v>нд</v>
      </c>
      <c r="T65" s="249" t="str">
        <f t="shared" si="120"/>
        <v>нд</v>
      </c>
      <c r="U65" s="249" t="str">
        <f t="shared" si="120"/>
        <v>нд</v>
      </c>
      <c r="V65" s="249" t="str">
        <f t="shared" si="120"/>
        <v>нд</v>
      </c>
      <c r="W65" s="223" t="str">
        <f>IF('Формат ИПР'!DT50="нд","нд",'Формат ИПР'!DT50-'Формат ИПР'!GX50)</f>
        <v>нд</v>
      </c>
      <c r="X65" s="249" t="str">
        <f t="shared" si="121"/>
        <v>нд</v>
      </c>
      <c r="Y65" s="223" t="str">
        <f>IF('Формат ИПР'!DS50="нд","нд",'Формат ИПР'!DS50-'Формат ИПР'!GW50)</f>
        <v>нд</v>
      </c>
      <c r="Z65" s="249" t="str">
        <f t="shared" si="122"/>
        <v>нд</v>
      </c>
      <c r="AA65" s="249" t="str">
        <f t="shared" si="122"/>
        <v>нд</v>
      </c>
      <c r="AB65" s="249" t="str">
        <f t="shared" si="122"/>
        <v>нд</v>
      </c>
      <c r="AC65" s="223" t="str">
        <f>IF('Формат ИПР'!ED50="нд","нд",'Формат ИПР'!ED50-'Формат ИПР'!HB50)</f>
        <v>нд</v>
      </c>
      <c r="AD65" s="249" t="str">
        <f t="shared" si="123"/>
        <v>нд</v>
      </c>
      <c r="AE65" s="223" t="str">
        <f>IF('Формат ИПР'!EC50="нд","нд",'Формат ИПР'!EC50-'Формат ИПР'!HA50)</f>
        <v>нд</v>
      </c>
      <c r="AF65" s="249" t="str">
        <f t="shared" si="124"/>
        <v>нд</v>
      </c>
      <c r="AG65" s="249" t="str">
        <f t="shared" si="124"/>
        <v>нд</v>
      </c>
      <c r="AH65" s="249" t="str">
        <f t="shared" si="124"/>
        <v>нд</v>
      </c>
      <c r="AI65" s="223">
        <f t="shared" ref="AI65:AI66" si="152">AO65+AU65+BA65+BG65</f>
        <v>0</v>
      </c>
      <c r="AJ65" s="223">
        <f t="shared" si="126"/>
        <v>0</v>
      </c>
      <c r="AK65" s="223">
        <f t="shared" si="127"/>
        <v>0</v>
      </c>
      <c r="AL65" s="223">
        <f t="shared" si="128"/>
        <v>0</v>
      </c>
      <c r="AM65" s="223">
        <f t="shared" si="129"/>
        <v>0</v>
      </c>
      <c r="AN65" s="223">
        <f t="shared" si="130"/>
        <v>0</v>
      </c>
      <c r="AO65" s="249">
        <f>'Формат ИПР'!DE50-'Формат ИПР'!GR50</f>
        <v>0</v>
      </c>
      <c r="AP65" s="249">
        <v>0</v>
      </c>
      <c r="AQ65" s="249">
        <f>'Формат ИПР'!DD50-'Формат ИПР'!GQ50</f>
        <v>0</v>
      </c>
      <c r="AR65" s="249">
        <v>0</v>
      </c>
      <c r="AS65" s="249">
        <v>0</v>
      </c>
      <c r="AT65" s="249">
        <v>0</v>
      </c>
      <c r="AU65" s="249">
        <f>'Формат ИПР'!DO50-'Формат ИПР'!GV50</f>
        <v>0</v>
      </c>
      <c r="AV65" s="249">
        <f t="shared" si="133"/>
        <v>0</v>
      </c>
      <c r="AW65" s="249">
        <f>'Формат ИПР'!DN50-'Формат ИПР'!GU50</f>
        <v>0</v>
      </c>
      <c r="AX65" s="249">
        <f t="shared" si="134"/>
        <v>0</v>
      </c>
      <c r="AY65" s="249">
        <f t="shared" si="134"/>
        <v>0</v>
      </c>
      <c r="AZ65" s="249">
        <f t="shared" si="134"/>
        <v>0</v>
      </c>
      <c r="BA65" s="249">
        <f>'Формат ИПР'!DY50-'Формат ИПР'!GZ50</f>
        <v>0</v>
      </c>
      <c r="BB65" s="249">
        <f t="shared" si="135"/>
        <v>0</v>
      </c>
      <c r="BC65" s="249">
        <f>'Формат ИПР'!DX50-'Формат ИПР'!GY50</f>
        <v>0</v>
      </c>
      <c r="BD65" s="249">
        <f t="shared" si="136"/>
        <v>0</v>
      </c>
      <c r="BE65" s="249">
        <f t="shared" si="136"/>
        <v>0</v>
      </c>
      <c r="BF65" s="249">
        <f t="shared" si="136"/>
        <v>0</v>
      </c>
      <c r="BG65" s="249">
        <f>'Формат ИПР'!EI50-'Формат ИПР'!HD50</f>
        <v>0</v>
      </c>
      <c r="BH65" s="249">
        <f t="shared" si="137"/>
        <v>0</v>
      </c>
      <c r="BI65" s="249">
        <f>'Формат ИПР'!EH50-'Формат ИПР'!HC50</f>
        <v>0</v>
      </c>
      <c r="BJ65" s="249">
        <f t="shared" si="138"/>
        <v>0</v>
      </c>
      <c r="BK65" s="249">
        <f t="shared" si="138"/>
        <v>0</v>
      </c>
      <c r="BL65" s="249">
        <f t="shared" si="138"/>
        <v>0</v>
      </c>
      <c r="BM65" s="54" t="str">
        <f t="shared" ref="BM65:BM66" si="153">IF($E65="нд","нд",(AO65+AU65+BA65)-(K65+Q65+W65))</f>
        <v>нд</v>
      </c>
      <c r="BN65" s="54" t="str">
        <f t="shared" ref="BN65:BN66" si="154">IF($E65="нд","нд",(AP65+AV65+BB65)-(L65+R65+X65))</f>
        <v>нд</v>
      </c>
      <c r="BO65" s="54" t="str">
        <f t="shared" ref="BO65:BO66" si="155">IF($E65="нд","нд",(AQ65+AW65+BC65)-(M65+S65+Y65))</f>
        <v>нд</v>
      </c>
      <c r="BP65" s="54" t="str">
        <f t="shared" ref="BP65:BP66" si="156">IF($E65="нд","нд",(AR65+AX65+BD65)-(N65+T65+Z65))</f>
        <v>нд</v>
      </c>
      <c r="BQ65" s="54" t="str">
        <f t="shared" ref="BQ65:BQ66" si="157">IF($E65="нд","нд",(AS65+AY65+BE65)-(O65+U65+AA65))</f>
        <v>нд</v>
      </c>
      <c r="BR65" s="54" t="str">
        <f t="shared" ref="BR65:BR66" si="158">IF($E65="нд","нд",(AT65+AZ65+BF65)-(P65+V65+AB65))</f>
        <v>нд</v>
      </c>
      <c r="BS65" s="249" t="s">
        <v>110</v>
      </c>
      <c r="BT65" s="76"/>
      <c r="BU65" s="76"/>
      <c r="BV65" s="76"/>
      <c r="BW65" s="76"/>
    </row>
    <row r="66" spans="1:75" s="70" customFormat="1" ht="38.25" customHeight="1">
      <c r="A66" s="232" t="str">
        <f>'Формат ИПР'!B51</f>
        <v>1.1.3.1</v>
      </c>
      <c r="B66" s="233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34" t="str">
        <f>'Формат ИПР'!D51</f>
        <v>J_Che247</v>
      </c>
      <c r="D66" s="105" t="s">
        <v>110</v>
      </c>
      <c r="E66" s="249" t="str">
        <f t="shared" si="146"/>
        <v>нд</v>
      </c>
      <c r="F66" s="249" t="str">
        <f t="shared" si="147"/>
        <v>нд</v>
      </c>
      <c r="G66" s="249" t="str">
        <f t="shared" si="148"/>
        <v>нд</v>
      </c>
      <c r="H66" s="249" t="str">
        <f t="shared" si="149"/>
        <v>нд</v>
      </c>
      <c r="I66" s="249" t="str">
        <f t="shared" si="150"/>
        <v>нд</v>
      </c>
      <c r="J66" s="249" t="str">
        <f t="shared" si="151"/>
        <v>нд</v>
      </c>
      <c r="K66" s="249" t="str">
        <f>IF('Формат ИПР'!CZ51="нд","нд",'Формат ИПР'!CZ51-'Формат ИПР'!GP51)</f>
        <v>нд</v>
      </c>
      <c r="L66" s="249" t="str">
        <f t="shared" si="117"/>
        <v>нд</v>
      </c>
      <c r="M66" s="249" t="str">
        <f>IF('Формат ИПР'!CY51="нд","нд",'Формат ИПР'!CY51-'Формат ИПР'!GO51)</f>
        <v>нд</v>
      </c>
      <c r="N66" s="249" t="str">
        <f t="shared" si="118"/>
        <v>нд</v>
      </c>
      <c r="O66" s="249" t="str">
        <f t="shared" si="118"/>
        <v>нд</v>
      </c>
      <c r="P66" s="249" t="str">
        <f t="shared" si="118"/>
        <v>нд</v>
      </c>
      <c r="Q66" s="223" t="str">
        <f>IF('Формат ИПР'!DJ51="нд","нд",'Формат ИПР'!DJ51-'Формат ИПР'!GT51)</f>
        <v>нд</v>
      </c>
      <c r="R66" s="249" t="str">
        <f t="shared" si="119"/>
        <v>нд</v>
      </c>
      <c r="S66" s="223" t="str">
        <f>IF('Формат ИПР'!DI51="нд","нд",'Формат ИПР'!DI51-'Формат ИПР'!GS51)</f>
        <v>нд</v>
      </c>
      <c r="T66" s="249" t="str">
        <f t="shared" si="120"/>
        <v>нд</v>
      </c>
      <c r="U66" s="249" t="str">
        <f t="shared" si="120"/>
        <v>нд</v>
      </c>
      <c r="V66" s="249" t="str">
        <f t="shared" si="120"/>
        <v>нд</v>
      </c>
      <c r="W66" s="223" t="str">
        <f>IF('Формат ИПР'!DT51="нд","нд",'Формат ИПР'!DT51-'Формат ИПР'!GX51)</f>
        <v>нд</v>
      </c>
      <c r="X66" s="249" t="str">
        <f t="shared" si="121"/>
        <v>нд</v>
      </c>
      <c r="Y66" s="223" t="str">
        <f>IF('Формат ИПР'!DS51="нд","нд",'Формат ИПР'!DS51-'Формат ИПР'!GW51)</f>
        <v>нд</v>
      </c>
      <c r="Z66" s="249" t="str">
        <f t="shared" si="122"/>
        <v>нд</v>
      </c>
      <c r="AA66" s="249" t="str">
        <f t="shared" si="122"/>
        <v>нд</v>
      </c>
      <c r="AB66" s="249" t="str">
        <f t="shared" si="122"/>
        <v>нд</v>
      </c>
      <c r="AC66" s="223" t="str">
        <f>IF('Формат ИПР'!ED51="нд","нд",'Формат ИПР'!ED51-'Формат ИПР'!HB51)</f>
        <v>нд</v>
      </c>
      <c r="AD66" s="249" t="str">
        <f t="shared" si="123"/>
        <v>нд</v>
      </c>
      <c r="AE66" s="223" t="str">
        <f>IF('Формат ИПР'!EC51="нд","нд",'Формат ИПР'!EC51-'Формат ИПР'!HA51)</f>
        <v>нд</v>
      </c>
      <c r="AF66" s="249" t="str">
        <f t="shared" si="124"/>
        <v>нд</v>
      </c>
      <c r="AG66" s="249" t="str">
        <f t="shared" si="124"/>
        <v>нд</v>
      </c>
      <c r="AH66" s="249" t="str">
        <f t="shared" si="124"/>
        <v>нд</v>
      </c>
      <c r="AI66" s="223">
        <f t="shared" si="152"/>
        <v>0</v>
      </c>
      <c r="AJ66" s="223">
        <f t="shared" si="126"/>
        <v>0</v>
      </c>
      <c r="AK66" s="223">
        <f t="shared" si="127"/>
        <v>0</v>
      </c>
      <c r="AL66" s="223">
        <f t="shared" si="128"/>
        <v>0</v>
      </c>
      <c r="AM66" s="223">
        <f t="shared" si="129"/>
        <v>0</v>
      </c>
      <c r="AN66" s="223">
        <f t="shared" si="130"/>
        <v>0</v>
      </c>
      <c r="AO66" s="249">
        <f>'Формат ИПР'!DE51-'Формат ИПР'!GR51</f>
        <v>0</v>
      </c>
      <c r="AP66" s="249">
        <v>0</v>
      </c>
      <c r="AQ66" s="249">
        <f>'Формат ИПР'!DD51-'Формат ИПР'!GQ51</f>
        <v>0</v>
      </c>
      <c r="AR66" s="249">
        <v>0</v>
      </c>
      <c r="AS66" s="249">
        <v>0</v>
      </c>
      <c r="AT66" s="249">
        <v>0</v>
      </c>
      <c r="AU66" s="249">
        <f>'Формат ИПР'!DO51-'Формат ИПР'!GV51</f>
        <v>0</v>
      </c>
      <c r="AV66" s="249">
        <f t="shared" si="133"/>
        <v>0</v>
      </c>
      <c r="AW66" s="249">
        <f>'Формат ИПР'!DN51-'Формат ИПР'!GU51</f>
        <v>0</v>
      </c>
      <c r="AX66" s="249">
        <f t="shared" si="134"/>
        <v>0</v>
      </c>
      <c r="AY66" s="249">
        <f t="shared" si="134"/>
        <v>0</v>
      </c>
      <c r="AZ66" s="249">
        <f t="shared" si="134"/>
        <v>0</v>
      </c>
      <c r="BA66" s="249">
        <f>'Формат ИПР'!DY51-'Формат ИПР'!GZ51</f>
        <v>0</v>
      </c>
      <c r="BB66" s="249">
        <f t="shared" si="135"/>
        <v>0</v>
      </c>
      <c r="BC66" s="249">
        <f>'Формат ИПР'!DX51-'Формат ИПР'!GY51</f>
        <v>0</v>
      </c>
      <c r="BD66" s="249">
        <f t="shared" si="136"/>
        <v>0</v>
      </c>
      <c r="BE66" s="249">
        <f t="shared" si="136"/>
        <v>0</v>
      </c>
      <c r="BF66" s="249">
        <f t="shared" si="136"/>
        <v>0</v>
      </c>
      <c r="BG66" s="249">
        <f>'Формат ИПР'!EI51-'Формат ИПР'!HD51</f>
        <v>0</v>
      </c>
      <c r="BH66" s="249">
        <f t="shared" si="137"/>
        <v>0</v>
      </c>
      <c r="BI66" s="249">
        <f>'Формат ИПР'!EH51-'Формат ИПР'!HC51</f>
        <v>0</v>
      </c>
      <c r="BJ66" s="249">
        <f t="shared" si="138"/>
        <v>0</v>
      </c>
      <c r="BK66" s="249">
        <f t="shared" si="138"/>
        <v>0</v>
      </c>
      <c r="BL66" s="249">
        <f t="shared" si="138"/>
        <v>0</v>
      </c>
      <c r="BM66" s="54" t="str">
        <f t="shared" si="153"/>
        <v>нд</v>
      </c>
      <c r="BN66" s="54" t="str">
        <f t="shared" si="154"/>
        <v>нд</v>
      </c>
      <c r="BO66" s="54" t="str">
        <f t="shared" si="155"/>
        <v>нд</v>
      </c>
      <c r="BP66" s="54" t="str">
        <f t="shared" si="156"/>
        <v>нд</v>
      </c>
      <c r="BQ66" s="54" t="str">
        <f t="shared" si="157"/>
        <v>нд</v>
      </c>
      <c r="BR66" s="54" t="str">
        <f t="shared" si="158"/>
        <v>нд</v>
      </c>
      <c r="BS66" s="249" t="s">
        <v>110</v>
      </c>
      <c r="BT66" s="76"/>
      <c r="BU66" s="76"/>
      <c r="BV66" s="76"/>
      <c r="BW66" s="76"/>
    </row>
    <row r="67" spans="1:75" s="70" customFormat="1" ht="38.25" customHeight="1">
      <c r="A67" s="232" t="str">
        <f>'Формат ИПР'!B52</f>
        <v>1.1.3.1</v>
      </c>
      <c r="B67" s="233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7" s="234" t="str">
        <f>'Формат ИПР'!D52</f>
        <v>I_Che160</v>
      </c>
      <c r="D67" s="105" t="s">
        <v>110</v>
      </c>
      <c r="E67" s="249">
        <f t="shared" si="111"/>
        <v>0</v>
      </c>
      <c r="F67" s="249">
        <f t="shared" si="112"/>
        <v>0</v>
      </c>
      <c r="G67" s="249">
        <f t="shared" si="113"/>
        <v>0</v>
      </c>
      <c r="H67" s="249">
        <f t="shared" si="114"/>
        <v>0</v>
      </c>
      <c r="I67" s="249">
        <f t="shared" si="115"/>
        <v>0</v>
      </c>
      <c r="J67" s="249">
        <f t="shared" si="116"/>
        <v>0</v>
      </c>
      <c r="K67" s="249">
        <f>IF('Формат ИПР'!CZ52="нд","нд",'Формат ИПР'!CZ52-'Формат ИПР'!GP52)</f>
        <v>0</v>
      </c>
      <c r="L67" s="249">
        <f t="shared" si="117"/>
        <v>0</v>
      </c>
      <c r="M67" s="249">
        <f>IF('Формат ИПР'!CY52="нд","нд",'Формат ИПР'!CY52-'Формат ИПР'!GO52)</f>
        <v>0</v>
      </c>
      <c r="N67" s="249">
        <f t="shared" si="118"/>
        <v>0</v>
      </c>
      <c r="O67" s="249">
        <f t="shared" si="118"/>
        <v>0</v>
      </c>
      <c r="P67" s="249">
        <f t="shared" si="118"/>
        <v>0</v>
      </c>
      <c r="Q67" s="223">
        <f>IF('Формат ИПР'!DJ52="нд","нд",'Формат ИПР'!DJ52-'Формат ИПР'!GT52)</f>
        <v>0</v>
      </c>
      <c r="R67" s="249">
        <f t="shared" si="119"/>
        <v>0</v>
      </c>
      <c r="S67" s="223">
        <f>IF('Формат ИПР'!DI52="нд","нд",'Формат ИПР'!DI52-'Формат ИПР'!GS52)</f>
        <v>0</v>
      </c>
      <c r="T67" s="249">
        <f t="shared" si="120"/>
        <v>0</v>
      </c>
      <c r="U67" s="249">
        <f t="shared" si="120"/>
        <v>0</v>
      </c>
      <c r="V67" s="249">
        <f t="shared" si="120"/>
        <v>0</v>
      </c>
      <c r="W67" s="223">
        <f>IF('Формат ИПР'!DT52="нд","нд",'Формат ИПР'!DT52-'Формат ИПР'!GX52)</f>
        <v>0</v>
      </c>
      <c r="X67" s="249">
        <f t="shared" si="121"/>
        <v>0</v>
      </c>
      <c r="Y67" s="223">
        <f>IF('Формат ИПР'!DS52="нд","нд",'Формат ИПР'!DS52-'Формат ИПР'!GW52)</f>
        <v>0</v>
      </c>
      <c r="Z67" s="249">
        <f t="shared" si="122"/>
        <v>0</v>
      </c>
      <c r="AA67" s="249">
        <f t="shared" si="122"/>
        <v>0</v>
      </c>
      <c r="AB67" s="249">
        <f t="shared" si="122"/>
        <v>0</v>
      </c>
      <c r="AC67" s="223">
        <f>IF('Формат ИПР'!ED52="нд","нд",'Формат ИПР'!ED52-'Формат ИПР'!HB52)</f>
        <v>0</v>
      </c>
      <c r="AD67" s="249">
        <f t="shared" si="123"/>
        <v>0</v>
      </c>
      <c r="AE67" s="223">
        <f>IF('Формат ИПР'!EC52="нд","нд",'Формат ИПР'!EC52-'Формат ИПР'!HA52)</f>
        <v>0</v>
      </c>
      <c r="AF67" s="249">
        <f t="shared" si="124"/>
        <v>0</v>
      </c>
      <c r="AG67" s="249">
        <f t="shared" si="124"/>
        <v>0</v>
      </c>
      <c r="AH67" s="249">
        <f t="shared" si="124"/>
        <v>0</v>
      </c>
      <c r="AI67" s="223">
        <f t="shared" si="125"/>
        <v>0</v>
      </c>
      <c r="AJ67" s="223">
        <f t="shared" si="126"/>
        <v>0</v>
      </c>
      <c r="AK67" s="223">
        <f t="shared" si="127"/>
        <v>0</v>
      </c>
      <c r="AL67" s="223">
        <f t="shared" si="128"/>
        <v>0</v>
      </c>
      <c r="AM67" s="223">
        <f t="shared" si="129"/>
        <v>0</v>
      </c>
      <c r="AN67" s="223">
        <f t="shared" si="130"/>
        <v>0</v>
      </c>
      <c r="AO67" s="249">
        <f>'Формат ИПР'!DE52-'Формат ИПР'!GR52</f>
        <v>0</v>
      </c>
      <c r="AP67" s="249">
        <f>IF($K67="0","0",0)</f>
        <v>0</v>
      </c>
      <c r="AQ67" s="249">
        <f>'Формат ИПР'!DD52-'Формат ИПР'!GQ52</f>
        <v>0</v>
      </c>
      <c r="AR67" s="249">
        <f>IF($K67="0","0",0)</f>
        <v>0</v>
      </c>
      <c r="AS67" s="249">
        <f>IF($K67="0","0",0)</f>
        <v>0</v>
      </c>
      <c r="AT67" s="249">
        <f>IF($K67="0","0",0)</f>
        <v>0</v>
      </c>
      <c r="AU67" s="249">
        <f>'Формат ИПР'!DO52-'Формат ИПР'!GV52</f>
        <v>0</v>
      </c>
      <c r="AV67" s="249">
        <f t="shared" si="133"/>
        <v>0</v>
      </c>
      <c r="AW67" s="249">
        <f>'Формат ИПР'!DN52-'Формат ИПР'!GU52</f>
        <v>0</v>
      </c>
      <c r="AX67" s="249">
        <f t="shared" si="134"/>
        <v>0</v>
      </c>
      <c r="AY67" s="249">
        <f t="shared" si="134"/>
        <v>0</v>
      </c>
      <c r="AZ67" s="249">
        <f t="shared" si="134"/>
        <v>0</v>
      </c>
      <c r="BA67" s="249">
        <f>'Формат ИПР'!DY52-'Формат ИПР'!GZ52</f>
        <v>0</v>
      </c>
      <c r="BB67" s="249">
        <f t="shared" si="135"/>
        <v>0</v>
      </c>
      <c r="BC67" s="249">
        <f>'Формат ИПР'!DX52-'Формат ИПР'!GY52</f>
        <v>0</v>
      </c>
      <c r="BD67" s="249">
        <f t="shared" si="136"/>
        <v>0</v>
      </c>
      <c r="BE67" s="249">
        <f t="shared" si="136"/>
        <v>0</v>
      </c>
      <c r="BF67" s="249">
        <f t="shared" si="136"/>
        <v>0</v>
      </c>
      <c r="BG67" s="249">
        <f>'Формат ИПР'!EI52-'Формат ИПР'!HD52</f>
        <v>0</v>
      </c>
      <c r="BH67" s="249">
        <f t="shared" si="137"/>
        <v>0</v>
      </c>
      <c r="BI67" s="249">
        <f>'Формат ИПР'!EH52-'Формат ИПР'!HC52</f>
        <v>0</v>
      </c>
      <c r="BJ67" s="249">
        <f t="shared" si="138"/>
        <v>0</v>
      </c>
      <c r="BK67" s="249">
        <f t="shared" si="138"/>
        <v>0</v>
      </c>
      <c r="BL67" s="249">
        <f t="shared" si="138"/>
        <v>0</v>
      </c>
      <c r="BM67" s="54">
        <f t="shared" si="5"/>
        <v>0</v>
      </c>
      <c r="BN67" s="54">
        <f t="shared" si="6"/>
        <v>0</v>
      </c>
      <c r="BO67" s="54">
        <f t="shared" si="7"/>
        <v>0</v>
      </c>
      <c r="BP67" s="54">
        <f t="shared" si="8"/>
        <v>0</v>
      </c>
      <c r="BQ67" s="54">
        <f t="shared" si="9"/>
        <v>0</v>
      </c>
      <c r="BR67" s="54">
        <f t="shared" si="10"/>
        <v>0</v>
      </c>
      <c r="BS67" s="249" t="s">
        <v>110</v>
      </c>
      <c r="BT67" s="76"/>
      <c r="BU67" s="76"/>
      <c r="BV67" s="76"/>
      <c r="BW67" s="76"/>
    </row>
    <row r="68" spans="1:75" s="70" customFormat="1" ht="38.25" customHeight="1">
      <c r="A68" s="232" t="s">
        <v>129</v>
      </c>
      <c r="B68" s="233" t="s">
        <v>130</v>
      </c>
      <c r="C68" s="234" t="s">
        <v>107</v>
      </c>
      <c r="D68" s="105" t="s">
        <v>110</v>
      </c>
      <c r="E68" s="6">
        <f t="shared" ref="E68:AJ68" si="159">E69+E70+E71</f>
        <v>0</v>
      </c>
      <c r="F68" s="6">
        <f t="shared" si="159"/>
        <v>0</v>
      </c>
      <c r="G68" s="6">
        <f t="shared" si="159"/>
        <v>0</v>
      </c>
      <c r="H68" s="6">
        <f t="shared" si="159"/>
        <v>0</v>
      </c>
      <c r="I68" s="6">
        <f t="shared" si="159"/>
        <v>0</v>
      </c>
      <c r="J68" s="6">
        <f t="shared" si="159"/>
        <v>0</v>
      </c>
      <c r="K68" s="235">
        <f t="shared" si="159"/>
        <v>0</v>
      </c>
      <c r="L68" s="6">
        <f t="shared" si="159"/>
        <v>0</v>
      </c>
      <c r="M68" s="235">
        <f t="shared" si="159"/>
        <v>0</v>
      </c>
      <c r="N68" s="6">
        <f t="shared" si="159"/>
        <v>0</v>
      </c>
      <c r="O68" s="6">
        <f t="shared" si="159"/>
        <v>0</v>
      </c>
      <c r="P68" s="6">
        <f t="shared" si="159"/>
        <v>0</v>
      </c>
      <c r="Q68" s="235">
        <f t="shared" si="159"/>
        <v>0</v>
      </c>
      <c r="R68" s="6">
        <f t="shared" si="159"/>
        <v>0</v>
      </c>
      <c r="S68" s="235">
        <f t="shared" si="159"/>
        <v>0</v>
      </c>
      <c r="T68" s="6">
        <f t="shared" si="159"/>
        <v>0</v>
      </c>
      <c r="U68" s="6">
        <f t="shared" si="159"/>
        <v>0</v>
      </c>
      <c r="V68" s="6">
        <f t="shared" si="159"/>
        <v>0</v>
      </c>
      <c r="W68" s="235">
        <f t="shared" si="159"/>
        <v>0</v>
      </c>
      <c r="X68" s="6">
        <f t="shared" si="159"/>
        <v>0</v>
      </c>
      <c r="Y68" s="235">
        <f t="shared" si="159"/>
        <v>0</v>
      </c>
      <c r="Z68" s="6">
        <f t="shared" si="159"/>
        <v>0</v>
      </c>
      <c r="AA68" s="6">
        <f t="shared" si="159"/>
        <v>0</v>
      </c>
      <c r="AB68" s="6">
        <f t="shared" si="159"/>
        <v>0</v>
      </c>
      <c r="AC68" s="235">
        <f t="shared" si="159"/>
        <v>0</v>
      </c>
      <c r="AD68" s="6">
        <f t="shared" si="159"/>
        <v>0</v>
      </c>
      <c r="AE68" s="235">
        <f t="shared" si="159"/>
        <v>0</v>
      </c>
      <c r="AF68" s="6">
        <f t="shared" si="159"/>
        <v>0</v>
      </c>
      <c r="AG68" s="6">
        <f t="shared" si="159"/>
        <v>0</v>
      </c>
      <c r="AH68" s="6">
        <f t="shared" si="159"/>
        <v>0</v>
      </c>
      <c r="AI68" s="235">
        <f t="shared" si="159"/>
        <v>0</v>
      </c>
      <c r="AJ68" s="235">
        <f t="shared" si="159"/>
        <v>0</v>
      </c>
      <c r="AK68" s="235">
        <f t="shared" ref="AK68:BL68" si="160">AK69+AK70+AK71</f>
        <v>0</v>
      </c>
      <c r="AL68" s="235">
        <f t="shared" si="160"/>
        <v>0</v>
      </c>
      <c r="AM68" s="235">
        <f t="shared" si="160"/>
        <v>0</v>
      </c>
      <c r="AN68" s="235">
        <f t="shared" si="160"/>
        <v>0</v>
      </c>
      <c r="AO68" s="6">
        <f t="shared" si="160"/>
        <v>0</v>
      </c>
      <c r="AP68" s="6">
        <f t="shared" si="160"/>
        <v>0</v>
      </c>
      <c r="AQ68" s="6">
        <f t="shared" si="160"/>
        <v>0</v>
      </c>
      <c r="AR68" s="6">
        <f t="shared" si="160"/>
        <v>0</v>
      </c>
      <c r="AS68" s="6">
        <f t="shared" si="160"/>
        <v>0</v>
      </c>
      <c r="AT68" s="6">
        <f t="shared" si="160"/>
        <v>0</v>
      </c>
      <c r="AU68" s="6">
        <f t="shared" si="160"/>
        <v>0</v>
      </c>
      <c r="AV68" s="6">
        <f t="shared" si="160"/>
        <v>0</v>
      </c>
      <c r="AW68" s="6">
        <f t="shared" si="160"/>
        <v>0</v>
      </c>
      <c r="AX68" s="6">
        <f t="shared" si="160"/>
        <v>0</v>
      </c>
      <c r="AY68" s="6">
        <f t="shared" si="160"/>
        <v>0</v>
      </c>
      <c r="AZ68" s="6">
        <f t="shared" si="160"/>
        <v>0</v>
      </c>
      <c r="BA68" s="6">
        <f t="shared" si="160"/>
        <v>0</v>
      </c>
      <c r="BB68" s="6">
        <f t="shared" si="160"/>
        <v>0</v>
      </c>
      <c r="BC68" s="6">
        <f t="shared" si="160"/>
        <v>0</v>
      </c>
      <c r="BD68" s="6">
        <f t="shared" si="160"/>
        <v>0</v>
      </c>
      <c r="BE68" s="6">
        <f t="shared" si="160"/>
        <v>0</v>
      </c>
      <c r="BF68" s="6">
        <f t="shared" si="160"/>
        <v>0</v>
      </c>
      <c r="BG68" s="6">
        <f t="shared" si="160"/>
        <v>0</v>
      </c>
      <c r="BH68" s="6">
        <f t="shared" si="160"/>
        <v>0</v>
      </c>
      <c r="BI68" s="6">
        <f t="shared" si="160"/>
        <v>0</v>
      </c>
      <c r="BJ68" s="6">
        <f t="shared" si="160"/>
        <v>0</v>
      </c>
      <c r="BK68" s="6">
        <f t="shared" si="160"/>
        <v>0</v>
      </c>
      <c r="BL68" s="6">
        <f t="shared" si="160"/>
        <v>0</v>
      </c>
      <c r="BM68" s="54">
        <f t="shared" si="5"/>
        <v>0</v>
      </c>
      <c r="BN68" s="54">
        <f t="shared" si="6"/>
        <v>0</v>
      </c>
      <c r="BO68" s="54">
        <f t="shared" si="7"/>
        <v>0</v>
      </c>
      <c r="BP68" s="54">
        <f t="shared" si="8"/>
        <v>0</v>
      </c>
      <c r="BQ68" s="54">
        <f t="shared" si="9"/>
        <v>0</v>
      </c>
      <c r="BR68" s="54">
        <f t="shared" si="10"/>
        <v>0</v>
      </c>
      <c r="BS68" s="423" t="s">
        <v>110</v>
      </c>
      <c r="BT68" s="76"/>
      <c r="BU68" s="76"/>
      <c r="BV68" s="76"/>
      <c r="BW68" s="76"/>
    </row>
    <row r="69" spans="1:75" s="70" customFormat="1" ht="38.25" customHeight="1">
      <c r="A69" s="232" t="s">
        <v>129</v>
      </c>
      <c r="B69" s="233" t="s">
        <v>126</v>
      </c>
      <c r="C69" s="234" t="s">
        <v>107</v>
      </c>
      <c r="D69" s="105" t="s">
        <v>110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249">
        <v>0</v>
      </c>
      <c r="S69" s="249">
        <v>0</v>
      </c>
      <c r="T69" s="249">
        <v>0</v>
      </c>
      <c r="U69" s="249">
        <v>0</v>
      </c>
      <c r="V69" s="249">
        <v>0</v>
      </c>
      <c r="W69" s="249">
        <v>0</v>
      </c>
      <c r="X69" s="249">
        <v>0</v>
      </c>
      <c r="Y69" s="249">
        <v>0</v>
      </c>
      <c r="Z69" s="249">
        <v>0</v>
      </c>
      <c r="AA69" s="249">
        <v>0</v>
      </c>
      <c r="AB69" s="249">
        <v>0</v>
      </c>
      <c r="AC69" s="249">
        <v>0</v>
      </c>
      <c r="AD69" s="249">
        <v>0</v>
      </c>
      <c r="AE69" s="249">
        <v>0</v>
      </c>
      <c r="AF69" s="249">
        <v>0</v>
      </c>
      <c r="AG69" s="249">
        <v>0</v>
      </c>
      <c r="AH69" s="249">
        <v>0</v>
      </c>
      <c r="AI69" s="249">
        <v>0</v>
      </c>
      <c r="AJ69" s="249">
        <v>0</v>
      </c>
      <c r="AK69" s="249">
        <v>0</v>
      </c>
      <c r="AL69" s="249">
        <v>0</v>
      </c>
      <c r="AM69" s="249">
        <v>0</v>
      </c>
      <c r="AN69" s="249">
        <v>0</v>
      </c>
      <c r="AO69" s="249">
        <v>0</v>
      </c>
      <c r="AP69" s="249">
        <v>0</v>
      </c>
      <c r="AQ69" s="249">
        <v>0</v>
      </c>
      <c r="AR69" s="249">
        <v>0</v>
      </c>
      <c r="AS69" s="249">
        <v>0</v>
      </c>
      <c r="AT69" s="249">
        <v>0</v>
      </c>
      <c r="AU69" s="249">
        <v>0</v>
      </c>
      <c r="AV69" s="249">
        <v>0</v>
      </c>
      <c r="AW69" s="249">
        <v>0</v>
      </c>
      <c r="AX69" s="249">
        <v>0</v>
      </c>
      <c r="AY69" s="249">
        <v>0</v>
      </c>
      <c r="AZ69" s="249">
        <v>0</v>
      </c>
      <c r="BA69" s="249">
        <v>0</v>
      </c>
      <c r="BB69" s="249">
        <v>0</v>
      </c>
      <c r="BC69" s="249">
        <v>0</v>
      </c>
      <c r="BD69" s="249">
        <v>0</v>
      </c>
      <c r="BE69" s="249">
        <v>0</v>
      </c>
      <c r="BF69" s="249">
        <v>0</v>
      </c>
      <c r="BG69" s="249">
        <v>0</v>
      </c>
      <c r="BH69" s="249">
        <v>0</v>
      </c>
      <c r="BI69" s="249">
        <v>0</v>
      </c>
      <c r="BJ69" s="249">
        <v>0</v>
      </c>
      <c r="BK69" s="249">
        <v>0</v>
      </c>
      <c r="BL69" s="249">
        <v>0</v>
      </c>
      <c r="BM69" s="54">
        <f t="shared" si="5"/>
        <v>0</v>
      </c>
      <c r="BN69" s="54">
        <f t="shared" si="6"/>
        <v>0</v>
      </c>
      <c r="BO69" s="54">
        <f t="shared" si="7"/>
        <v>0</v>
      </c>
      <c r="BP69" s="54">
        <f t="shared" si="8"/>
        <v>0</v>
      </c>
      <c r="BQ69" s="54">
        <f t="shared" si="9"/>
        <v>0</v>
      </c>
      <c r="BR69" s="54">
        <f t="shared" si="10"/>
        <v>0</v>
      </c>
      <c r="BS69" s="423" t="s">
        <v>110</v>
      </c>
      <c r="BT69" s="76"/>
      <c r="BU69" s="76"/>
      <c r="BV69" s="76"/>
      <c r="BW69" s="76"/>
    </row>
    <row r="70" spans="1:75" s="70" customFormat="1" ht="38.25" customHeight="1">
      <c r="A70" s="232" t="s">
        <v>129</v>
      </c>
      <c r="B70" s="233" t="s">
        <v>127</v>
      </c>
      <c r="C70" s="234" t="s">
        <v>107</v>
      </c>
      <c r="D70" s="105" t="s">
        <v>110</v>
      </c>
      <c r="E70" s="249">
        <v>0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49">
        <v>0</v>
      </c>
      <c r="O70" s="249">
        <v>0</v>
      </c>
      <c r="P70" s="249">
        <v>0</v>
      </c>
      <c r="Q70" s="249">
        <v>0</v>
      </c>
      <c r="R70" s="249">
        <v>0</v>
      </c>
      <c r="S70" s="249">
        <v>0</v>
      </c>
      <c r="T70" s="249">
        <v>0</v>
      </c>
      <c r="U70" s="249">
        <v>0</v>
      </c>
      <c r="V70" s="249">
        <v>0</v>
      </c>
      <c r="W70" s="249">
        <v>0</v>
      </c>
      <c r="X70" s="249">
        <v>0</v>
      </c>
      <c r="Y70" s="249">
        <v>0</v>
      </c>
      <c r="Z70" s="249">
        <v>0</v>
      </c>
      <c r="AA70" s="249">
        <v>0</v>
      </c>
      <c r="AB70" s="249">
        <v>0</v>
      </c>
      <c r="AC70" s="249">
        <v>0</v>
      </c>
      <c r="AD70" s="249">
        <v>0</v>
      </c>
      <c r="AE70" s="249">
        <v>0</v>
      </c>
      <c r="AF70" s="249">
        <v>0</v>
      </c>
      <c r="AG70" s="249">
        <v>0</v>
      </c>
      <c r="AH70" s="249">
        <v>0</v>
      </c>
      <c r="AI70" s="249">
        <v>0</v>
      </c>
      <c r="AJ70" s="249">
        <v>0</v>
      </c>
      <c r="AK70" s="249">
        <v>0</v>
      </c>
      <c r="AL70" s="249">
        <v>0</v>
      </c>
      <c r="AM70" s="249">
        <v>0</v>
      </c>
      <c r="AN70" s="249">
        <v>0</v>
      </c>
      <c r="AO70" s="249">
        <v>0</v>
      </c>
      <c r="AP70" s="249">
        <v>0</v>
      </c>
      <c r="AQ70" s="249">
        <v>0</v>
      </c>
      <c r="AR70" s="249">
        <v>0</v>
      </c>
      <c r="AS70" s="249">
        <v>0</v>
      </c>
      <c r="AT70" s="249">
        <v>0</v>
      </c>
      <c r="AU70" s="249">
        <v>0</v>
      </c>
      <c r="AV70" s="249">
        <v>0</v>
      </c>
      <c r="AW70" s="249">
        <v>0</v>
      </c>
      <c r="AX70" s="249">
        <v>0</v>
      </c>
      <c r="AY70" s="249">
        <v>0</v>
      </c>
      <c r="AZ70" s="249">
        <v>0</v>
      </c>
      <c r="BA70" s="249">
        <v>0</v>
      </c>
      <c r="BB70" s="249">
        <v>0</v>
      </c>
      <c r="BC70" s="249">
        <v>0</v>
      </c>
      <c r="BD70" s="249">
        <v>0</v>
      </c>
      <c r="BE70" s="249">
        <v>0</v>
      </c>
      <c r="BF70" s="249">
        <v>0</v>
      </c>
      <c r="BG70" s="249">
        <v>0</v>
      </c>
      <c r="BH70" s="249">
        <v>0</v>
      </c>
      <c r="BI70" s="249">
        <v>0</v>
      </c>
      <c r="BJ70" s="249">
        <v>0</v>
      </c>
      <c r="BK70" s="249">
        <v>0</v>
      </c>
      <c r="BL70" s="249">
        <v>0</v>
      </c>
      <c r="BM70" s="54">
        <f t="shared" si="5"/>
        <v>0</v>
      </c>
      <c r="BN70" s="54">
        <f t="shared" si="6"/>
        <v>0</v>
      </c>
      <c r="BO70" s="54">
        <f t="shared" si="7"/>
        <v>0</v>
      </c>
      <c r="BP70" s="54">
        <f t="shared" si="8"/>
        <v>0</v>
      </c>
      <c r="BQ70" s="54">
        <f t="shared" si="9"/>
        <v>0</v>
      </c>
      <c r="BR70" s="54">
        <f t="shared" si="10"/>
        <v>0</v>
      </c>
      <c r="BS70" s="423" t="s">
        <v>110</v>
      </c>
      <c r="BT70" s="76"/>
      <c r="BU70" s="76"/>
      <c r="BV70" s="76"/>
      <c r="BW70" s="76"/>
    </row>
    <row r="71" spans="1:75" s="70" customFormat="1" ht="38.25" customHeight="1">
      <c r="A71" s="232" t="s">
        <v>129</v>
      </c>
      <c r="B71" s="233" t="s">
        <v>131</v>
      </c>
      <c r="C71" s="234" t="s">
        <v>107</v>
      </c>
      <c r="D71" s="105" t="s">
        <v>110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235">
        <v>0</v>
      </c>
      <c r="L71" s="6">
        <v>0</v>
      </c>
      <c r="M71" s="235">
        <v>0</v>
      </c>
      <c r="N71" s="6">
        <v>0</v>
      </c>
      <c r="O71" s="6">
        <v>0</v>
      </c>
      <c r="P71" s="6">
        <v>0</v>
      </c>
      <c r="Q71" s="235">
        <v>0</v>
      </c>
      <c r="R71" s="6">
        <v>0</v>
      </c>
      <c r="S71" s="235">
        <v>0</v>
      </c>
      <c r="T71" s="6">
        <v>0</v>
      </c>
      <c r="U71" s="6">
        <v>0</v>
      </c>
      <c r="V71" s="6">
        <v>0</v>
      </c>
      <c r="W71" s="235">
        <v>0</v>
      </c>
      <c r="X71" s="6">
        <v>0</v>
      </c>
      <c r="Y71" s="235">
        <v>0</v>
      </c>
      <c r="Z71" s="6">
        <v>0</v>
      </c>
      <c r="AA71" s="6">
        <v>0</v>
      </c>
      <c r="AB71" s="6">
        <v>0</v>
      </c>
      <c r="AC71" s="235">
        <v>0</v>
      </c>
      <c r="AD71" s="6">
        <v>0</v>
      </c>
      <c r="AE71" s="235">
        <v>0</v>
      </c>
      <c r="AF71" s="6">
        <v>0</v>
      </c>
      <c r="AG71" s="6">
        <v>0</v>
      </c>
      <c r="AH71" s="6">
        <v>0</v>
      </c>
      <c r="AI71" s="235">
        <v>0</v>
      </c>
      <c r="AJ71" s="235">
        <v>0</v>
      </c>
      <c r="AK71" s="235">
        <v>0</v>
      </c>
      <c r="AL71" s="235">
        <v>0</v>
      </c>
      <c r="AM71" s="235">
        <v>0</v>
      </c>
      <c r="AN71" s="235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54">
        <f t="shared" si="5"/>
        <v>0</v>
      </c>
      <c r="BN71" s="54">
        <f t="shared" si="6"/>
        <v>0</v>
      </c>
      <c r="BO71" s="54">
        <f t="shared" si="7"/>
        <v>0</v>
      </c>
      <c r="BP71" s="54">
        <f t="shared" si="8"/>
        <v>0</v>
      </c>
      <c r="BQ71" s="54">
        <f t="shared" si="9"/>
        <v>0</v>
      </c>
      <c r="BR71" s="54">
        <f t="shared" si="10"/>
        <v>0</v>
      </c>
      <c r="BS71" s="423" t="s">
        <v>110</v>
      </c>
      <c r="BT71" s="76"/>
      <c r="BU71" s="76"/>
      <c r="BV71" s="76"/>
      <c r="BW71" s="76"/>
    </row>
    <row r="72" spans="1:75" s="70" customFormat="1" ht="38.25" customHeight="1">
      <c r="A72" s="232" t="s">
        <v>132</v>
      </c>
      <c r="B72" s="233" t="s">
        <v>133</v>
      </c>
      <c r="C72" s="234" t="s">
        <v>107</v>
      </c>
      <c r="D72" s="105" t="s">
        <v>110</v>
      </c>
      <c r="E72" s="6">
        <f t="shared" ref="E72:AJ72" si="161">E73+E74</f>
        <v>0</v>
      </c>
      <c r="F72" s="6">
        <f t="shared" si="161"/>
        <v>0</v>
      </c>
      <c r="G72" s="6">
        <f t="shared" si="161"/>
        <v>0</v>
      </c>
      <c r="H72" s="6">
        <f t="shared" si="161"/>
        <v>0</v>
      </c>
      <c r="I72" s="6">
        <f t="shared" si="161"/>
        <v>0</v>
      </c>
      <c r="J72" s="6">
        <f t="shared" si="161"/>
        <v>0</v>
      </c>
      <c r="K72" s="235">
        <f t="shared" si="161"/>
        <v>0</v>
      </c>
      <c r="L72" s="6">
        <f t="shared" si="161"/>
        <v>0</v>
      </c>
      <c r="M72" s="235">
        <f t="shared" si="161"/>
        <v>0</v>
      </c>
      <c r="N72" s="6">
        <f t="shared" si="161"/>
        <v>0</v>
      </c>
      <c r="O72" s="6">
        <f t="shared" si="161"/>
        <v>0</v>
      </c>
      <c r="P72" s="6">
        <f t="shared" si="161"/>
        <v>0</v>
      </c>
      <c r="Q72" s="235">
        <f t="shared" si="161"/>
        <v>0</v>
      </c>
      <c r="R72" s="6">
        <f t="shared" si="161"/>
        <v>0</v>
      </c>
      <c r="S72" s="235">
        <f t="shared" si="161"/>
        <v>0</v>
      </c>
      <c r="T72" s="6">
        <f t="shared" si="161"/>
        <v>0</v>
      </c>
      <c r="U72" s="6">
        <f t="shared" si="161"/>
        <v>0</v>
      </c>
      <c r="V72" s="6">
        <f t="shared" si="161"/>
        <v>0</v>
      </c>
      <c r="W72" s="235">
        <f t="shared" si="161"/>
        <v>0</v>
      </c>
      <c r="X72" s="6">
        <f t="shared" si="161"/>
        <v>0</v>
      </c>
      <c r="Y72" s="235">
        <f t="shared" si="161"/>
        <v>0</v>
      </c>
      <c r="Z72" s="6">
        <f t="shared" si="161"/>
        <v>0</v>
      </c>
      <c r="AA72" s="6">
        <f t="shared" si="161"/>
        <v>0</v>
      </c>
      <c r="AB72" s="6">
        <f t="shared" si="161"/>
        <v>0</v>
      </c>
      <c r="AC72" s="235">
        <f t="shared" si="161"/>
        <v>0</v>
      </c>
      <c r="AD72" s="6">
        <f t="shared" si="161"/>
        <v>0</v>
      </c>
      <c r="AE72" s="235">
        <f t="shared" si="161"/>
        <v>0</v>
      </c>
      <c r="AF72" s="6">
        <f t="shared" si="161"/>
        <v>0</v>
      </c>
      <c r="AG72" s="6">
        <f t="shared" si="161"/>
        <v>0</v>
      </c>
      <c r="AH72" s="6">
        <f t="shared" si="161"/>
        <v>0</v>
      </c>
      <c r="AI72" s="235">
        <f t="shared" si="161"/>
        <v>0</v>
      </c>
      <c r="AJ72" s="235">
        <f t="shared" si="161"/>
        <v>0</v>
      </c>
      <c r="AK72" s="235">
        <f t="shared" ref="AK72:BL72" si="162">AK73+AK74</f>
        <v>0</v>
      </c>
      <c r="AL72" s="235">
        <f t="shared" si="162"/>
        <v>0</v>
      </c>
      <c r="AM72" s="235">
        <f t="shared" si="162"/>
        <v>0</v>
      </c>
      <c r="AN72" s="235">
        <f t="shared" si="162"/>
        <v>0</v>
      </c>
      <c r="AO72" s="6">
        <f t="shared" si="162"/>
        <v>0</v>
      </c>
      <c r="AP72" s="6">
        <f t="shared" si="162"/>
        <v>0</v>
      </c>
      <c r="AQ72" s="6">
        <f t="shared" si="162"/>
        <v>0</v>
      </c>
      <c r="AR72" s="6">
        <f t="shared" si="162"/>
        <v>0</v>
      </c>
      <c r="AS72" s="6">
        <f t="shared" si="162"/>
        <v>0</v>
      </c>
      <c r="AT72" s="6">
        <f t="shared" si="162"/>
        <v>0</v>
      </c>
      <c r="AU72" s="6">
        <f t="shared" si="162"/>
        <v>0</v>
      </c>
      <c r="AV72" s="6">
        <f t="shared" si="162"/>
        <v>0</v>
      </c>
      <c r="AW72" s="6">
        <f t="shared" si="162"/>
        <v>0</v>
      </c>
      <c r="AX72" s="6">
        <f t="shared" si="162"/>
        <v>0</v>
      </c>
      <c r="AY72" s="6">
        <f t="shared" si="162"/>
        <v>0</v>
      </c>
      <c r="AZ72" s="6">
        <f t="shared" si="162"/>
        <v>0</v>
      </c>
      <c r="BA72" s="6">
        <f t="shared" si="162"/>
        <v>0</v>
      </c>
      <c r="BB72" s="6">
        <f t="shared" si="162"/>
        <v>0</v>
      </c>
      <c r="BC72" s="6">
        <f t="shared" si="162"/>
        <v>0</v>
      </c>
      <c r="BD72" s="6">
        <f t="shared" si="162"/>
        <v>0</v>
      </c>
      <c r="BE72" s="6">
        <f t="shared" si="162"/>
        <v>0</v>
      </c>
      <c r="BF72" s="6">
        <f t="shared" si="162"/>
        <v>0</v>
      </c>
      <c r="BG72" s="6">
        <f t="shared" si="162"/>
        <v>0</v>
      </c>
      <c r="BH72" s="6">
        <f t="shared" si="162"/>
        <v>0</v>
      </c>
      <c r="BI72" s="6">
        <f t="shared" si="162"/>
        <v>0</v>
      </c>
      <c r="BJ72" s="6">
        <f t="shared" si="162"/>
        <v>0</v>
      </c>
      <c r="BK72" s="6">
        <f t="shared" si="162"/>
        <v>0</v>
      </c>
      <c r="BL72" s="6">
        <f t="shared" si="162"/>
        <v>0</v>
      </c>
      <c r="BM72" s="54">
        <f t="shared" si="5"/>
        <v>0</v>
      </c>
      <c r="BN72" s="54">
        <f t="shared" si="6"/>
        <v>0</v>
      </c>
      <c r="BO72" s="54">
        <f t="shared" si="7"/>
        <v>0</v>
      </c>
      <c r="BP72" s="54">
        <f t="shared" si="8"/>
        <v>0</v>
      </c>
      <c r="BQ72" s="54">
        <f t="shared" si="9"/>
        <v>0</v>
      </c>
      <c r="BR72" s="54">
        <f t="shared" si="10"/>
        <v>0</v>
      </c>
      <c r="BS72" s="423" t="s">
        <v>110</v>
      </c>
      <c r="BT72" s="76"/>
      <c r="BU72" s="76"/>
      <c r="BV72" s="76"/>
      <c r="BW72" s="76"/>
    </row>
    <row r="73" spans="1:75" s="70" customFormat="1" ht="38.25" customHeight="1">
      <c r="A73" s="232" t="s">
        <v>134</v>
      </c>
      <c r="B73" s="233" t="s">
        <v>135</v>
      </c>
      <c r="C73" s="234" t="s">
        <v>107</v>
      </c>
      <c r="D73" s="105" t="s">
        <v>110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235">
        <v>0</v>
      </c>
      <c r="L73" s="6">
        <v>0</v>
      </c>
      <c r="M73" s="235">
        <v>0</v>
      </c>
      <c r="N73" s="6">
        <v>0</v>
      </c>
      <c r="O73" s="6">
        <v>0</v>
      </c>
      <c r="P73" s="6">
        <v>0</v>
      </c>
      <c r="Q73" s="235">
        <v>0</v>
      </c>
      <c r="R73" s="6">
        <v>0</v>
      </c>
      <c r="S73" s="235">
        <v>0</v>
      </c>
      <c r="T73" s="6">
        <v>0</v>
      </c>
      <c r="U73" s="6">
        <v>0</v>
      </c>
      <c r="V73" s="6">
        <v>0</v>
      </c>
      <c r="W73" s="235">
        <v>0</v>
      </c>
      <c r="X73" s="6">
        <v>0</v>
      </c>
      <c r="Y73" s="235">
        <v>0</v>
      </c>
      <c r="Z73" s="6">
        <v>0</v>
      </c>
      <c r="AA73" s="6">
        <v>0</v>
      </c>
      <c r="AB73" s="6">
        <v>0</v>
      </c>
      <c r="AC73" s="235">
        <v>0</v>
      </c>
      <c r="AD73" s="6">
        <v>0</v>
      </c>
      <c r="AE73" s="235">
        <v>0</v>
      </c>
      <c r="AF73" s="6">
        <v>0</v>
      </c>
      <c r="AG73" s="6">
        <v>0</v>
      </c>
      <c r="AH73" s="6">
        <v>0</v>
      </c>
      <c r="AI73" s="235">
        <v>0</v>
      </c>
      <c r="AJ73" s="235">
        <v>0</v>
      </c>
      <c r="AK73" s="235">
        <v>0</v>
      </c>
      <c r="AL73" s="235">
        <v>0</v>
      </c>
      <c r="AM73" s="235">
        <v>0</v>
      </c>
      <c r="AN73" s="235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54">
        <f t="shared" si="5"/>
        <v>0</v>
      </c>
      <c r="BN73" s="54">
        <f t="shared" si="6"/>
        <v>0</v>
      </c>
      <c r="BO73" s="54">
        <f t="shared" si="7"/>
        <v>0</v>
      </c>
      <c r="BP73" s="54">
        <f t="shared" si="8"/>
        <v>0</v>
      </c>
      <c r="BQ73" s="54">
        <f t="shared" si="9"/>
        <v>0</v>
      </c>
      <c r="BR73" s="54">
        <f t="shared" si="10"/>
        <v>0</v>
      </c>
      <c r="BS73" s="423" t="s">
        <v>110</v>
      </c>
      <c r="BT73" s="76"/>
      <c r="BU73" s="76"/>
      <c r="BV73" s="76"/>
      <c r="BW73" s="76"/>
    </row>
    <row r="74" spans="1:75" s="70" customFormat="1" ht="38.25" customHeight="1">
      <c r="A74" s="232" t="s">
        <v>136</v>
      </c>
      <c r="B74" s="233" t="s">
        <v>137</v>
      </c>
      <c r="C74" s="234" t="s">
        <v>107</v>
      </c>
      <c r="D74" s="105" t="s">
        <v>110</v>
      </c>
      <c r="E74" s="6">
        <f t="shared" ref="E74:AJ74" si="163">SUM(E75:E79)</f>
        <v>0</v>
      </c>
      <c r="F74" s="6">
        <f t="shared" si="163"/>
        <v>0</v>
      </c>
      <c r="G74" s="6">
        <f t="shared" si="163"/>
        <v>0</v>
      </c>
      <c r="H74" s="6">
        <f t="shared" si="163"/>
        <v>0</v>
      </c>
      <c r="I74" s="6">
        <f t="shared" si="163"/>
        <v>0</v>
      </c>
      <c r="J74" s="6">
        <f t="shared" si="163"/>
        <v>0</v>
      </c>
      <c r="K74" s="235">
        <f t="shared" si="163"/>
        <v>0</v>
      </c>
      <c r="L74" s="6">
        <f t="shared" si="163"/>
        <v>0</v>
      </c>
      <c r="M74" s="235">
        <f t="shared" si="163"/>
        <v>0</v>
      </c>
      <c r="N74" s="6">
        <f t="shared" si="163"/>
        <v>0</v>
      </c>
      <c r="O74" s="6">
        <f t="shared" si="163"/>
        <v>0</v>
      </c>
      <c r="P74" s="6">
        <f t="shared" si="163"/>
        <v>0</v>
      </c>
      <c r="Q74" s="235">
        <f t="shared" si="163"/>
        <v>0</v>
      </c>
      <c r="R74" s="6">
        <f t="shared" si="163"/>
        <v>0</v>
      </c>
      <c r="S74" s="235">
        <f t="shared" si="163"/>
        <v>0</v>
      </c>
      <c r="T74" s="6">
        <f t="shared" si="163"/>
        <v>0</v>
      </c>
      <c r="U74" s="6">
        <f t="shared" si="163"/>
        <v>0</v>
      </c>
      <c r="V74" s="6">
        <f t="shared" si="163"/>
        <v>0</v>
      </c>
      <c r="W74" s="235">
        <f t="shared" si="163"/>
        <v>0</v>
      </c>
      <c r="X74" s="6">
        <f t="shared" si="163"/>
        <v>0</v>
      </c>
      <c r="Y74" s="235">
        <f t="shared" si="163"/>
        <v>0</v>
      </c>
      <c r="Z74" s="6">
        <f t="shared" si="163"/>
        <v>0</v>
      </c>
      <c r="AA74" s="6">
        <f t="shared" si="163"/>
        <v>0</v>
      </c>
      <c r="AB74" s="6">
        <f t="shared" si="163"/>
        <v>0</v>
      </c>
      <c r="AC74" s="235">
        <f t="shared" si="163"/>
        <v>0</v>
      </c>
      <c r="AD74" s="6">
        <f t="shared" si="163"/>
        <v>0</v>
      </c>
      <c r="AE74" s="235">
        <f t="shared" si="163"/>
        <v>0</v>
      </c>
      <c r="AF74" s="6">
        <f t="shared" si="163"/>
        <v>0</v>
      </c>
      <c r="AG74" s="6">
        <f t="shared" si="163"/>
        <v>0</v>
      </c>
      <c r="AH74" s="6">
        <f t="shared" si="163"/>
        <v>0</v>
      </c>
      <c r="AI74" s="235">
        <f t="shared" si="163"/>
        <v>0</v>
      </c>
      <c r="AJ74" s="235">
        <f t="shared" si="163"/>
        <v>0</v>
      </c>
      <c r="AK74" s="235">
        <f t="shared" ref="AK74:BL74" si="164">SUM(AK75:AK79)</f>
        <v>0</v>
      </c>
      <c r="AL74" s="235">
        <f t="shared" si="164"/>
        <v>0</v>
      </c>
      <c r="AM74" s="235">
        <f t="shared" si="164"/>
        <v>0</v>
      </c>
      <c r="AN74" s="235">
        <f t="shared" si="164"/>
        <v>0</v>
      </c>
      <c r="AO74" s="6">
        <f t="shared" si="164"/>
        <v>0</v>
      </c>
      <c r="AP74" s="6">
        <f t="shared" si="164"/>
        <v>0</v>
      </c>
      <c r="AQ74" s="6">
        <f t="shared" si="164"/>
        <v>0</v>
      </c>
      <c r="AR74" s="6">
        <f t="shared" si="164"/>
        <v>0</v>
      </c>
      <c r="AS74" s="6">
        <f t="shared" si="164"/>
        <v>0</v>
      </c>
      <c r="AT74" s="6">
        <f t="shared" si="164"/>
        <v>0</v>
      </c>
      <c r="AU74" s="6">
        <f t="shared" si="164"/>
        <v>0</v>
      </c>
      <c r="AV74" s="6">
        <f t="shared" si="164"/>
        <v>0</v>
      </c>
      <c r="AW74" s="6">
        <f t="shared" si="164"/>
        <v>0</v>
      </c>
      <c r="AX74" s="6">
        <f t="shared" si="164"/>
        <v>0</v>
      </c>
      <c r="AY74" s="6">
        <f t="shared" si="164"/>
        <v>0</v>
      </c>
      <c r="AZ74" s="6">
        <f t="shared" si="164"/>
        <v>0</v>
      </c>
      <c r="BA74" s="6">
        <f t="shared" si="164"/>
        <v>0</v>
      </c>
      <c r="BB74" s="6">
        <f t="shared" si="164"/>
        <v>0</v>
      </c>
      <c r="BC74" s="6">
        <f t="shared" si="164"/>
        <v>0</v>
      </c>
      <c r="BD74" s="6">
        <f t="shared" si="164"/>
        <v>0</v>
      </c>
      <c r="BE74" s="6">
        <f t="shared" si="164"/>
        <v>0</v>
      </c>
      <c r="BF74" s="6">
        <f t="shared" si="164"/>
        <v>0</v>
      </c>
      <c r="BG74" s="6">
        <f t="shared" si="164"/>
        <v>0</v>
      </c>
      <c r="BH74" s="6">
        <f t="shared" si="164"/>
        <v>0</v>
      </c>
      <c r="BI74" s="6">
        <f t="shared" si="164"/>
        <v>0</v>
      </c>
      <c r="BJ74" s="6">
        <f t="shared" si="164"/>
        <v>0</v>
      </c>
      <c r="BK74" s="6">
        <f t="shared" si="164"/>
        <v>0</v>
      </c>
      <c r="BL74" s="6">
        <f t="shared" si="164"/>
        <v>0</v>
      </c>
      <c r="BM74" s="54">
        <f t="shared" si="5"/>
        <v>0</v>
      </c>
      <c r="BN74" s="54">
        <f t="shared" si="6"/>
        <v>0</v>
      </c>
      <c r="BO74" s="54">
        <f t="shared" si="7"/>
        <v>0</v>
      </c>
      <c r="BP74" s="54">
        <f t="shared" si="8"/>
        <v>0</v>
      </c>
      <c r="BQ74" s="54">
        <f t="shared" si="9"/>
        <v>0</v>
      </c>
      <c r="BR74" s="54">
        <f t="shared" si="10"/>
        <v>0</v>
      </c>
      <c r="BS74" s="423" t="s">
        <v>110</v>
      </c>
      <c r="BT74" s="76"/>
      <c r="BU74" s="76"/>
      <c r="BV74" s="76"/>
      <c r="BW74" s="76"/>
    </row>
    <row r="75" spans="1:75" s="70" customFormat="1" ht="38.25" customHeight="1">
      <c r="A75" s="232" t="str">
        <f>'Формат ИПР'!B60</f>
        <v>1.1.4.2</v>
      </c>
      <c r="B75" s="233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5" s="234" t="str">
        <f>'Формат ИПР'!D60</f>
        <v>G_Che18</v>
      </c>
      <c r="D75" s="105" t="s">
        <v>110</v>
      </c>
      <c r="E75" s="6">
        <f>IF(K75="нд","нд",K75+Q75+W75+AC75)</f>
        <v>0</v>
      </c>
      <c r="F75" s="6">
        <f>IF(K75="нд","нд",L75+R75+X75+AD75)</f>
        <v>0</v>
      </c>
      <c r="G75" s="6">
        <f>IF(M75="нд","нд",M75+S75+Y75+AE75)</f>
        <v>0</v>
      </c>
      <c r="H75" s="6">
        <f t="shared" ref="H75:I79" si="165">IF(K75="нд","нд",N75+T75+Z75+AF75)</f>
        <v>0</v>
      </c>
      <c r="I75" s="6">
        <f t="shared" si="165"/>
        <v>0</v>
      </c>
      <c r="J75" s="6">
        <f>IF(K75="нд","нд",P75+V75+AB75+AH75)</f>
        <v>0</v>
      </c>
      <c r="K75" s="16">
        <f>IF('Формат ИПР'!CZ60="нд","нд",'Формат ИПР'!CZ60-'Формат ИПР'!GP60)</f>
        <v>0</v>
      </c>
      <c r="L75" s="6">
        <f>IF($K75="нд","нд",0)</f>
        <v>0</v>
      </c>
      <c r="M75" s="16">
        <f>IF('Формат ИПР'!CY60="нд","нд",'Формат ИПР'!CY60-'Формат ИПР'!GO60)</f>
        <v>0</v>
      </c>
      <c r="N75" s="6">
        <f t="shared" ref="N75:P79" si="166">IF($K75="нд","нд",0)</f>
        <v>0</v>
      </c>
      <c r="O75" s="6">
        <f t="shared" si="166"/>
        <v>0</v>
      </c>
      <c r="P75" s="6">
        <f t="shared" si="166"/>
        <v>0</v>
      </c>
      <c r="Q75" s="16">
        <f>IF('Формат ИПР'!DJ60="нд","нд",'Формат ИПР'!DJ60-'Формат ИПР'!GT60)</f>
        <v>0</v>
      </c>
      <c r="R75" s="6">
        <f>IF($K75="нд","нд",0)</f>
        <v>0</v>
      </c>
      <c r="S75" s="16">
        <f>IF('Формат ИПР'!DI60="нд","нд",'Формат ИПР'!DI60-'Формат ИПР'!GS60)</f>
        <v>0</v>
      </c>
      <c r="T75" s="6">
        <f t="shared" ref="T75:V79" si="167">IF($K75="нд","нд",0)</f>
        <v>0</v>
      </c>
      <c r="U75" s="6">
        <f t="shared" si="167"/>
        <v>0</v>
      </c>
      <c r="V75" s="6">
        <f t="shared" si="167"/>
        <v>0</v>
      </c>
      <c r="W75" s="16">
        <f>IF('Формат ИПР'!DT60="нд","нд",'Формат ИПР'!DT60-'Формат ИПР'!GX60)</f>
        <v>0</v>
      </c>
      <c r="X75" s="6">
        <f>IF($K75="нд","нд",0)</f>
        <v>0</v>
      </c>
      <c r="Y75" s="16">
        <f>IF('Формат ИПР'!DS60="нд","нд",'Формат ИПР'!DS60-'Формат ИПР'!GW60)</f>
        <v>0</v>
      </c>
      <c r="Z75" s="6">
        <f t="shared" ref="Z75:AB79" si="168">IF($K75="нд","нд",0)</f>
        <v>0</v>
      </c>
      <c r="AA75" s="6">
        <f t="shared" si="168"/>
        <v>0</v>
      </c>
      <c r="AB75" s="6">
        <f t="shared" si="168"/>
        <v>0</v>
      </c>
      <c r="AC75" s="16">
        <f>IF('Формат ИПР'!ED60="нд","нд",'Формат ИПР'!ED60-'Формат ИПР'!HB60)</f>
        <v>0</v>
      </c>
      <c r="AD75" s="6">
        <f>IF($K75="нд","нд",0)</f>
        <v>0</v>
      </c>
      <c r="AE75" s="16">
        <f>IF('Формат ИПР'!EC60="нд","нд",'Формат ИПР'!EC60-'Формат ИПР'!HA60)</f>
        <v>0</v>
      </c>
      <c r="AF75" s="6">
        <f t="shared" ref="AF75:AH79" si="169">IF($K75="нд","нд",0)</f>
        <v>0</v>
      </c>
      <c r="AG75" s="6">
        <f t="shared" si="169"/>
        <v>0</v>
      </c>
      <c r="AH75" s="6">
        <f t="shared" si="169"/>
        <v>0</v>
      </c>
      <c r="AI75" s="16">
        <f>AO75+AU75+BA75+BG75</f>
        <v>0</v>
      </c>
      <c r="AJ75" s="16">
        <f t="shared" ref="AJ75:AN79" si="170">AP75+AV75+BB75+BH75</f>
        <v>0</v>
      </c>
      <c r="AK75" s="16">
        <f t="shared" si="170"/>
        <v>0</v>
      </c>
      <c r="AL75" s="16">
        <f t="shared" si="170"/>
        <v>0</v>
      </c>
      <c r="AM75" s="16">
        <f t="shared" si="170"/>
        <v>0</v>
      </c>
      <c r="AN75" s="16">
        <f t="shared" si="170"/>
        <v>0</v>
      </c>
      <c r="AO75" s="6">
        <f>'Формат ИПР'!DE60-'Формат ИПР'!GR60</f>
        <v>0</v>
      </c>
      <c r="AP75" s="6">
        <f>IF($K75="0","0",0)</f>
        <v>0</v>
      </c>
      <c r="AQ75" s="6">
        <f>'Формат ИПР'!DD60-'Формат ИПР'!GQ60</f>
        <v>0</v>
      </c>
      <c r="AR75" s="6">
        <f t="shared" ref="AR75:AT79" si="171">IF($K75="0","0",0)</f>
        <v>0</v>
      </c>
      <c r="AS75" s="6">
        <f t="shared" si="171"/>
        <v>0</v>
      </c>
      <c r="AT75" s="6">
        <f t="shared" si="171"/>
        <v>0</v>
      </c>
      <c r="AU75" s="6">
        <f>'Формат ИПР'!DO60-'Формат ИПР'!GV60</f>
        <v>0</v>
      </c>
      <c r="AV75" s="6">
        <f>IF($K75="0","0",0)</f>
        <v>0</v>
      </c>
      <c r="AW75" s="6">
        <f>'Формат ИПР'!DN60-'Формат ИПР'!GU60</f>
        <v>0</v>
      </c>
      <c r="AX75" s="6">
        <f t="shared" ref="AX75:AZ79" si="172">IF($K75="0","0",0)</f>
        <v>0</v>
      </c>
      <c r="AY75" s="6">
        <f t="shared" si="172"/>
        <v>0</v>
      </c>
      <c r="AZ75" s="6">
        <f t="shared" si="172"/>
        <v>0</v>
      </c>
      <c r="BA75" s="6">
        <f>'Формат ИПР'!DY60-'Формат ИПР'!GZ60</f>
        <v>0</v>
      </c>
      <c r="BB75" s="6">
        <f>IF($K75="0","0",0)</f>
        <v>0</v>
      </c>
      <c r="BC75" s="6">
        <f>'Формат ИПР'!DX60-'Формат ИПР'!GY60</f>
        <v>0</v>
      </c>
      <c r="BD75" s="6">
        <f t="shared" ref="BD75:BF79" si="173">IF($K75="0","0",0)</f>
        <v>0</v>
      </c>
      <c r="BE75" s="6">
        <f t="shared" si="173"/>
        <v>0</v>
      </c>
      <c r="BF75" s="6">
        <f t="shared" si="173"/>
        <v>0</v>
      </c>
      <c r="BG75" s="6">
        <f>'Формат ИПР'!EI60-'Формат ИПР'!HD60</f>
        <v>0</v>
      </c>
      <c r="BH75" s="6">
        <f>IF($K75="0","0",0)</f>
        <v>0</v>
      </c>
      <c r="BI75" s="6">
        <f>'Формат ИПР'!EH60-'Формат ИПР'!HC60</f>
        <v>0</v>
      </c>
      <c r="BJ75" s="6">
        <f t="shared" ref="BJ75:BL79" si="174">IF($K75="0","0",0)</f>
        <v>0</v>
      </c>
      <c r="BK75" s="6">
        <f t="shared" si="174"/>
        <v>0</v>
      </c>
      <c r="BL75" s="6">
        <f t="shared" si="174"/>
        <v>0</v>
      </c>
      <c r="BM75" s="54">
        <f t="shared" si="5"/>
        <v>0</v>
      </c>
      <c r="BN75" s="54">
        <f t="shared" si="6"/>
        <v>0</v>
      </c>
      <c r="BO75" s="54">
        <f t="shared" si="7"/>
        <v>0</v>
      </c>
      <c r="BP75" s="54">
        <f t="shared" si="8"/>
        <v>0</v>
      </c>
      <c r="BQ75" s="54">
        <f t="shared" si="9"/>
        <v>0</v>
      </c>
      <c r="BR75" s="54">
        <f t="shared" si="10"/>
        <v>0</v>
      </c>
      <c r="BS75" s="16" t="s">
        <v>110</v>
      </c>
      <c r="BT75" s="76"/>
      <c r="BU75" s="76"/>
      <c r="BV75" s="76"/>
      <c r="BW75" s="76"/>
    </row>
    <row r="76" spans="1:75" s="70" customFormat="1" ht="38.25" customHeight="1">
      <c r="A76" s="232" t="str">
        <f>'Формат ИПР'!B61</f>
        <v>1.1.4.2</v>
      </c>
      <c r="B76" s="233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6" s="234" t="str">
        <f>'Формат ИПР'!D61</f>
        <v>I_Che134</v>
      </c>
      <c r="D76" s="105" t="s">
        <v>110</v>
      </c>
      <c r="E76" s="6">
        <f t="shared" ref="E76:E77" si="175">IF(K76="нд","нд",K76+Q76+W76+AC76)</f>
        <v>0</v>
      </c>
      <c r="F76" s="6">
        <f t="shared" ref="F76:F77" si="176">IF(K76="нд","нд",L76+R76+X76+AD76)</f>
        <v>0</v>
      </c>
      <c r="G76" s="6">
        <f t="shared" ref="G76:G77" si="177">IF(M76="нд","нд",M76+S76+Y76+AE76)</f>
        <v>0</v>
      </c>
      <c r="H76" s="6">
        <f t="shared" ref="H76:H77" si="178">IF(K76="нд","нд",N76+T76+Z76+AF76)</f>
        <v>0</v>
      </c>
      <c r="I76" s="6">
        <f t="shared" ref="I76:I77" si="179">IF(L76="нд","нд",O76+U76+AA76+AG76)</f>
        <v>0</v>
      </c>
      <c r="J76" s="6">
        <f t="shared" ref="J76:J77" si="180">IF(K76="нд","нд",P76+V76+AB76+AH76)</f>
        <v>0</v>
      </c>
      <c r="K76" s="16">
        <f>IF('Формат ИПР'!CZ61="нд","нд",'Формат ИПР'!CZ61-'Формат ИПР'!GP61)</f>
        <v>0</v>
      </c>
      <c r="L76" s="6">
        <f t="shared" ref="L76:L77" si="181">IF($K76="нд","нд",0)</f>
        <v>0</v>
      </c>
      <c r="M76" s="16">
        <f>IF('Формат ИПР'!CY61="нд","нд",'Формат ИПР'!CY61-'Формат ИПР'!GO61)</f>
        <v>0</v>
      </c>
      <c r="N76" s="6">
        <f t="shared" si="166"/>
        <v>0</v>
      </c>
      <c r="O76" s="6">
        <f t="shared" si="166"/>
        <v>0</v>
      </c>
      <c r="P76" s="6">
        <f t="shared" si="166"/>
        <v>0</v>
      </c>
      <c r="Q76" s="16">
        <f>IF('Формат ИПР'!DJ61="нд","нд",'Формат ИПР'!DJ61-'Формат ИПР'!GT61)</f>
        <v>0</v>
      </c>
      <c r="R76" s="6">
        <f t="shared" ref="R76:R77" si="182">IF($K76="нд","нд",0)</f>
        <v>0</v>
      </c>
      <c r="S76" s="16">
        <f>IF('Формат ИПР'!DI61="нд","нд",'Формат ИПР'!DI61-'Формат ИПР'!GS61)</f>
        <v>0</v>
      </c>
      <c r="T76" s="6">
        <f t="shared" si="167"/>
        <v>0</v>
      </c>
      <c r="U76" s="6">
        <f t="shared" si="167"/>
        <v>0</v>
      </c>
      <c r="V76" s="6">
        <f t="shared" si="167"/>
        <v>0</v>
      </c>
      <c r="W76" s="16">
        <f>IF('Формат ИПР'!DT61="нд","нд",'Формат ИПР'!DT61-'Формат ИПР'!GX61)</f>
        <v>0</v>
      </c>
      <c r="X76" s="6">
        <f t="shared" ref="X76:X77" si="183">IF($K76="нд","нд",0)</f>
        <v>0</v>
      </c>
      <c r="Y76" s="16">
        <f>IF('Формат ИПР'!DS61="нд","нд",'Формат ИПР'!DS61-'Формат ИПР'!GW61)</f>
        <v>0</v>
      </c>
      <c r="Z76" s="6">
        <f t="shared" si="168"/>
        <v>0</v>
      </c>
      <c r="AA76" s="6">
        <f t="shared" si="168"/>
        <v>0</v>
      </c>
      <c r="AB76" s="6">
        <f t="shared" si="168"/>
        <v>0</v>
      </c>
      <c r="AC76" s="16">
        <f>IF('Формат ИПР'!ED61="нд","нд",'Формат ИПР'!ED61-'Формат ИПР'!HB61)</f>
        <v>0</v>
      </c>
      <c r="AD76" s="6">
        <f t="shared" ref="AD76:AD77" si="184">IF($K76="нд","нд",0)</f>
        <v>0</v>
      </c>
      <c r="AE76" s="16">
        <f>IF('Формат ИПР'!EC61="нд","нд",'Формат ИПР'!EC61-'Формат ИПР'!HA61)</f>
        <v>0</v>
      </c>
      <c r="AF76" s="6">
        <f t="shared" si="169"/>
        <v>0</v>
      </c>
      <c r="AG76" s="6">
        <f t="shared" si="169"/>
        <v>0</v>
      </c>
      <c r="AH76" s="6">
        <f t="shared" si="169"/>
        <v>0</v>
      </c>
      <c r="AI76" s="16">
        <f t="shared" ref="AI76:AI77" si="185">AO76+AU76+BA76+BG76</f>
        <v>0</v>
      </c>
      <c r="AJ76" s="16">
        <f t="shared" si="170"/>
        <v>0</v>
      </c>
      <c r="AK76" s="16">
        <f t="shared" si="170"/>
        <v>0</v>
      </c>
      <c r="AL76" s="16">
        <f t="shared" si="170"/>
        <v>0</v>
      </c>
      <c r="AM76" s="16">
        <f t="shared" si="170"/>
        <v>0</v>
      </c>
      <c r="AN76" s="16">
        <f t="shared" si="170"/>
        <v>0</v>
      </c>
      <c r="AO76" s="6">
        <f>'Формат ИПР'!DE61-'Формат ИПР'!GR61</f>
        <v>0</v>
      </c>
      <c r="AP76" s="6">
        <f>IF($K76="0","0",0)</f>
        <v>0</v>
      </c>
      <c r="AQ76" s="6">
        <f>'Формат ИПР'!DD61-'Формат ИПР'!GQ61</f>
        <v>0</v>
      </c>
      <c r="AR76" s="6">
        <f t="shared" si="171"/>
        <v>0</v>
      </c>
      <c r="AS76" s="6">
        <f t="shared" si="171"/>
        <v>0</v>
      </c>
      <c r="AT76" s="6">
        <f t="shared" si="171"/>
        <v>0</v>
      </c>
      <c r="AU76" s="6">
        <f>'Формат ИПР'!DO61-'Формат ИПР'!GV61</f>
        <v>0</v>
      </c>
      <c r="AV76" s="6">
        <f>IF($K76="0","0",0)</f>
        <v>0</v>
      </c>
      <c r="AW76" s="6">
        <f>'Формат ИПР'!DN61-'Формат ИПР'!GU61</f>
        <v>0</v>
      </c>
      <c r="AX76" s="6">
        <f t="shared" si="172"/>
        <v>0</v>
      </c>
      <c r="AY76" s="6">
        <f t="shared" si="172"/>
        <v>0</v>
      </c>
      <c r="AZ76" s="6">
        <f t="shared" si="172"/>
        <v>0</v>
      </c>
      <c r="BA76" s="6">
        <f>'Формат ИПР'!DY61-'Формат ИПР'!GZ61</f>
        <v>0</v>
      </c>
      <c r="BB76" s="6">
        <f>IF($K76="0","0",0)</f>
        <v>0</v>
      </c>
      <c r="BC76" s="6">
        <f>'Формат ИПР'!DX61-'Формат ИПР'!GY61</f>
        <v>0</v>
      </c>
      <c r="BD76" s="6">
        <f t="shared" si="173"/>
        <v>0</v>
      </c>
      <c r="BE76" s="6">
        <f t="shared" si="173"/>
        <v>0</v>
      </c>
      <c r="BF76" s="6">
        <f t="shared" si="173"/>
        <v>0</v>
      </c>
      <c r="BG76" s="6">
        <f>'Формат ИПР'!EI61-'Формат ИПР'!HD61</f>
        <v>0</v>
      </c>
      <c r="BH76" s="6">
        <f>IF($K76="0","0",0)</f>
        <v>0</v>
      </c>
      <c r="BI76" s="6">
        <f>'Формат ИПР'!EH61-'Формат ИПР'!HC61</f>
        <v>0</v>
      </c>
      <c r="BJ76" s="6">
        <f t="shared" si="174"/>
        <v>0</v>
      </c>
      <c r="BK76" s="6">
        <f t="shared" si="174"/>
        <v>0</v>
      </c>
      <c r="BL76" s="6">
        <f t="shared" si="174"/>
        <v>0</v>
      </c>
      <c r="BM76" s="54">
        <f t="shared" si="5"/>
        <v>0</v>
      </c>
      <c r="BN76" s="54">
        <f t="shared" si="6"/>
        <v>0</v>
      </c>
      <c r="BO76" s="54">
        <f t="shared" si="7"/>
        <v>0</v>
      </c>
      <c r="BP76" s="54">
        <f t="shared" si="8"/>
        <v>0</v>
      </c>
      <c r="BQ76" s="54">
        <f t="shared" si="9"/>
        <v>0</v>
      </c>
      <c r="BR76" s="54">
        <f t="shared" si="10"/>
        <v>0</v>
      </c>
      <c r="BS76" s="16" t="s">
        <v>110</v>
      </c>
      <c r="BT76" s="76"/>
      <c r="BU76" s="76"/>
      <c r="BV76" s="76"/>
      <c r="BW76" s="76"/>
    </row>
    <row r="77" spans="1:75" s="70" customFormat="1" ht="38.25" customHeight="1">
      <c r="A77" s="232" t="str">
        <f>'Формат ИПР'!B62</f>
        <v>1.1.4.2</v>
      </c>
      <c r="B77" s="233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7" s="234" t="str">
        <f>'Формат ИПР'!D62</f>
        <v>I_Che135</v>
      </c>
      <c r="D77" s="105" t="s">
        <v>110</v>
      </c>
      <c r="E77" s="6">
        <f t="shared" si="175"/>
        <v>0</v>
      </c>
      <c r="F77" s="6">
        <f t="shared" si="176"/>
        <v>0</v>
      </c>
      <c r="G77" s="6">
        <f t="shared" si="177"/>
        <v>0</v>
      </c>
      <c r="H77" s="6">
        <f t="shared" si="178"/>
        <v>0</v>
      </c>
      <c r="I77" s="6">
        <f t="shared" si="179"/>
        <v>0</v>
      </c>
      <c r="J77" s="6">
        <f t="shared" si="180"/>
        <v>0</v>
      </c>
      <c r="K77" s="16">
        <f>IF('Формат ИПР'!CZ62="нд","нд",'Формат ИПР'!CZ62-'Формат ИПР'!GP62)</f>
        <v>0</v>
      </c>
      <c r="L77" s="6">
        <f t="shared" si="181"/>
        <v>0</v>
      </c>
      <c r="M77" s="16">
        <f>IF('Формат ИПР'!CY62="нд","нд",'Формат ИПР'!CY62-'Формат ИПР'!GO62)</f>
        <v>0</v>
      </c>
      <c r="N77" s="6">
        <f t="shared" si="166"/>
        <v>0</v>
      </c>
      <c r="O77" s="6">
        <f t="shared" si="166"/>
        <v>0</v>
      </c>
      <c r="P77" s="6">
        <f t="shared" si="166"/>
        <v>0</v>
      </c>
      <c r="Q77" s="16">
        <f>IF('Формат ИПР'!DJ62="нд","нд",'Формат ИПР'!DJ62-'Формат ИПР'!GT62)</f>
        <v>0</v>
      </c>
      <c r="R77" s="6">
        <f t="shared" si="182"/>
        <v>0</v>
      </c>
      <c r="S77" s="16">
        <f>IF('Формат ИПР'!DI62="нд","нд",'Формат ИПР'!DI62-'Формат ИПР'!GS62)</f>
        <v>0</v>
      </c>
      <c r="T77" s="6">
        <f t="shared" si="167"/>
        <v>0</v>
      </c>
      <c r="U77" s="6">
        <f t="shared" si="167"/>
        <v>0</v>
      </c>
      <c r="V77" s="6">
        <f t="shared" si="167"/>
        <v>0</v>
      </c>
      <c r="W77" s="16">
        <f>IF('Формат ИПР'!DT62="нд","нд",'Формат ИПР'!DT62-'Формат ИПР'!GX62)</f>
        <v>0</v>
      </c>
      <c r="X77" s="6">
        <f t="shared" si="183"/>
        <v>0</v>
      </c>
      <c r="Y77" s="16">
        <f>IF('Формат ИПР'!DS62="нд","нд",'Формат ИПР'!DS62-'Формат ИПР'!GW62)</f>
        <v>0</v>
      </c>
      <c r="Z77" s="6">
        <f t="shared" si="168"/>
        <v>0</v>
      </c>
      <c r="AA77" s="6">
        <f t="shared" si="168"/>
        <v>0</v>
      </c>
      <c r="AB77" s="6">
        <f t="shared" si="168"/>
        <v>0</v>
      </c>
      <c r="AC77" s="16">
        <f>IF('Формат ИПР'!ED62="нд","нд",'Формат ИПР'!ED62-'Формат ИПР'!HB62)</f>
        <v>0</v>
      </c>
      <c r="AD77" s="6">
        <f t="shared" si="184"/>
        <v>0</v>
      </c>
      <c r="AE77" s="16">
        <f>IF('Формат ИПР'!EC62="нд","нд",'Формат ИПР'!EC62-'Формат ИПР'!HA62)</f>
        <v>0</v>
      </c>
      <c r="AF77" s="6">
        <f t="shared" si="169"/>
        <v>0</v>
      </c>
      <c r="AG77" s="6">
        <f t="shared" si="169"/>
        <v>0</v>
      </c>
      <c r="AH77" s="6">
        <f t="shared" si="169"/>
        <v>0</v>
      </c>
      <c r="AI77" s="16">
        <f t="shared" si="185"/>
        <v>0</v>
      </c>
      <c r="AJ77" s="16">
        <f t="shared" si="170"/>
        <v>0</v>
      </c>
      <c r="AK77" s="16">
        <f t="shared" si="170"/>
        <v>0</v>
      </c>
      <c r="AL77" s="16">
        <f t="shared" si="170"/>
        <v>0</v>
      </c>
      <c r="AM77" s="16">
        <f t="shared" si="170"/>
        <v>0</v>
      </c>
      <c r="AN77" s="16">
        <f t="shared" si="170"/>
        <v>0</v>
      </c>
      <c r="AO77" s="6">
        <f>'Формат ИПР'!DE62-'Формат ИПР'!GR62</f>
        <v>0</v>
      </c>
      <c r="AP77" s="6">
        <f>IF($K77="0","0",0)</f>
        <v>0</v>
      </c>
      <c r="AQ77" s="6">
        <f>'Формат ИПР'!DD62-'Формат ИПР'!GQ62</f>
        <v>0</v>
      </c>
      <c r="AR77" s="6">
        <f t="shared" si="171"/>
        <v>0</v>
      </c>
      <c r="AS77" s="6">
        <f t="shared" si="171"/>
        <v>0</v>
      </c>
      <c r="AT77" s="6">
        <f t="shared" si="171"/>
        <v>0</v>
      </c>
      <c r="AU77" s="6">
        <f>'Формат ИПР'!DO62-'Формат ИПР'!GV62</f>
        <v>0</v>
      </c>
      <c r="AV77" s="6">
        <f>IF($K77="0","0",0)</f>
        <v>0</v>
      </c>
      <c r="AW77" s="6">
        <f>'Формат ИПР'!DN62-'Формат ИПР'!GU62</f>
        <v>0</v>
      </c>
      <c r="AX77" s="6">
        <f t="shared" si="172"/>
        <v>0</v>
      </c>
      <c r="AY77" s="6">
        <f t="shared" si="172"/>
        <v>0</v>
      </c>
      <c r="AZ77" s="6">
        <f t="shared" si="172"/>
        <v>0</v>
      </c>
      <c r="BA77" s="6">
        <f>'Формат ИПР'!DY62-'Формат ИПР'!GZ62</f>
        <v>0</v>
      </c>
      <c r="BB77" s="6">
        <f>IF($K77="0","0",0)</f>
        <v>0</v>
      </c>
      <c r="BC77" s="6">
        <f>'Формат ИПР'!DX62-'Формат ИПР'!GY62</f>
        <v>0</v>
      </c>
      <c r="BD77" s="6">
        <f t="shared" si="173"/>
        <v>0</v>
      </c>
      <c r="BE77" s="6">
        <f t="shared" si="173"/>
        <v>0</v>
      </c>
      <c r="BF77" s="6">
        <f t="shared" si="173"/>
        <v>0</v>
      </c>
      <c r="BG77" s="6">
        <f>'Формат ИПР'!EI62-'Формат ИПР'!HD62</f>
        <v>0</v>
      </c>
      <c r="BH77" s="6">
        <f>IF($K77="0","0",0)</f>
        <v>0</v>
      </c>
      <c r="BI77" s="6">
        <f>'Формат ИПР'!EH62-'Формат ИПР'!HC62</f>
        <v>0</v>
      </c>
      <c r="BJ77" s="6">
        <f t="shared" si="174"/>
        <v>0</v>
      </c>
      <c r="BK77" s="6">
        <f t="shared" si="174"/>
        <v>0</v>
      </c>
      <c r="BL77" s="6">
        <f t="shared" si="174"/>
        <v>0</v>
      </c>
      <c r="BM77" s="54">
        <f t="shared" si="5"/>
        <v>0</v>
      </c>
      <c r="BN77" s="54">
        <f t="shared" si="6"/>
        <v>0</v>
      </c>
      <c r="BO77" s="54">
        <f t="shared" si="7"/>
        <v>0</v>
      </c>
      <c r="BP77" s="54">
        <f t="shared" si="8"/>
        <v>0</v>
      </c>
      <c r="BQ77" s="54">
        <f t="shared" si="9"/>
        <v>0</v>
      </c>
      <c r="BR77" s="54">
        <f t="shared" si="10"/>
        <v>0</v>
      </c>
      <c r="BS77" s="16" t="s">
        <v>110</v>
      </c>
      <c r="BT77" s="76"/>
      <c r="BU77" s="76"/>
      <c r="BV77" s="76"/>
      <c r="BW77" s="76"/>
    </row>
    <row r="78" spans="1:75" s="70" customFormat="1" ht="38.25" customHeight="1">
      <c r="A78" s="232" t="str">
        <f>'Формат ИПР'!B63</f>
        <v>1.1.4.2</v>
      </c>
      <c r="B78" s="233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34" t="str">
        <f>'Формат ИПР'!D63</f>
        <v>H_Che82</v>
      </c>
      <c r="D78" s="105" t="s">
        <v>110</v>
      </c>
      <c r="E78" s="6">
        <f>IF(K78="нд","нд",K78+Q78+W78+AC78)</f>
        <v>0</v>
      </c>
      <c r="F78" s="6">
        <f>IF(K78="нд","нд",L78+R78+X78+AD78)</f>
        <v>0</v>
      </c>
      <c r="G78" s="6">
        <f>IF(M78="нд","нд",M78+S78+Y78+AE78)</f>
        <v>0</v>
      </c>
      <c r="H78" s="6">
        <f t="shared" si="165"/>
        <v>0</v>
      </c>
      <c r="I78" s="6">
        <f t="shared" si="165"/>
        <v>0</v>
      </c>
      <c r="J78" s="6">
        <f>IF(K78="нд","нд",P78+V78+AB78+AH78)</f>
        <v>0</v>
      </c>
      <c r="K78" s="16">
        <f>IF('Формат ИПР'!CZ63="нд","нд",'Формат ИПР'!CZ63-'Формат ИПР'!GP63)</f>
        <v>0</v>
      </c>
      <c r="L78" s="6">
        <f>IF($K78="нд","нд",0)</f>
        <v>0</v>
      </c>
      <c r="M78" s="16">
        <f>IF('Формат ИПР'!CY63="нд","нд",'Формат ИПР'!CY63-'Формат ИПР'!GO63)</f>
        <v>0</v>
      </c>
      <c r="N78" s="6">
        <f t="shared" si="166"/>
        <v>0</v>
      </c>
      <c r="O78" s="6">
        <f t="shared" si="166"/>
        <v>0</v>
      </c>
      <c r="P78" s="6">
        <f t="shared" si="166"/>
        <v>0</v>
      </c>
      <c r="Q78" s="16">
        <f>IF('Формат ИПР'!DJ63="нд","нд",'Формат ИПР'!DJ63-'Формат ИПР'!GT63)</f>
        <v>0</v>
      </c>
      <c r="R78" s="6">
        <f>IF($K78="нд","нд",0)</f>
        <v>0</v>
      </c>
      <c r="S78" s="16">
        <f>IF('Формат ИПР'!DI63="нд","нд",'Формат ИПР'!DI63-'Формат ИПР'!GS63)</f>
        <v>0</v>
      </c>
      <c r="T78" s="6">
        <f t="shared" si="167"/>
        <v>0</v>
      </c>
      <c r="U78" s="6">
        <f t="shared" si="167"/>
        <v>0</v>
      </c>
      <c r="V78" s="6">
        <f t="shared" si="167"/>
        <v>0</v>
      </c>
      <c r="W78" s="16">
        <f>IF('Формат ИПР'!DT63="нд","нд",'Формат ИПР'!DT63-'Формат ИПР'!GX63)</f>
        <v>0</v>
      </c>
      <c r="X78" s="6">
        <f>IF($K78="нд","нд",0)</f>
        <v>0</v>
      </c>
      <c r="Y78" s="16">
        <f>IF('Формат ИПР'!DS63="нд","нд",'Формат ИПР'!DS63-'Формат ИПР'!GW63)</f>
        <v>0</v>
      </c>
      <c r="Z78" s="6">
        <f t="shared" si="168"/>
        <v>0</v>
      </c>
      <c r="AA78" s="6">
        <f t="shared" si="168"/>
        <v>0</v>
      </c>
      <c r="AB78" s="6">
        <f t="shared" si="168"/>
        <v>0</v>
      </c>
      <c r="AC78" s="16">
        <f>IF('Формат ИПР'!ED63="нд","нд",'Формат ИПР'!ED63-'Формат ИПР'!HB63)</f>
        <v>0</v>
      </c>
      <c r="AD78" s="6">
        <f>IF($K78="нд","нд",0)</f>
        <v>0</v>
      </c>
      <c r="AE78" s="16">
        <f>IF('Формат ИПР'!EC63="нд","нд",'Формат ИПР'!EC63-'Формат ИПР'!HA63)</f>
        <v>0</v>
      </c>
      <c r="AF78" s="6">
        <f t="shared" si="169"/>
        <v>0</v>
      </c>
      <c r="AG78" s="6">
        <f t="shared" si="169"/>
        <v>0</v>
      </c>
      <c r="AH78" s="6">
        <f t="shared" si="169"/>
        <v>0</v>
      </c>
      <c r="AI78" s="16">
        <f>AO78+AU78+BA78+BG78</f>
        <v>0</v>
      </c>
      <c r="AJ78" s="16">
        <f t="shared" si="170"/>
        <v>0</v>
      </c>
      <c r="AK78" s="16">
        <f t="shared" si="170"/>
        <v>0</v>
      </c>
      <c r="AL78" s="16">
        <f t="shared" si="170"/>
        <v>0</v>
      </c>
      <c r="AM78" s="16">
        <f t="shared" si="170"/>
        <v>0</v>
      </c>
      <c r="AN78" s="16">
        <f t="shared" si="170"/>
        <v>0</v>
      </c>
      <c r="AO78" s="6">
        <f>'Формат ИПР'!DE63-'Формат ИПР'!GR63</f>
        <v>0</v>
      </c>
      <c r="AP78" s="6">
        <f>IF($K78="0","0",0)</f>
        <v>0</v>
      </c>
      <c r="AQ78" s="6">
        <f>'Формат ИПР'!DD63-'Формат ИПР'!GQ63</f>
        <v>0</v>
      </c>
      <c r="AR78" s="6">
        <f t="shared" si="171"/>
        <v>0</v>
      </c>
      <c r="AS78" s="6">
        <f t="shared" si="171"/>
        <v>0</v>
      </c>
      <c r="AT78" s="6">
        <f t="shared" si="171"/>
        <v>0</v>
      </c>
      <c r="AU78" s="6">
        <f>'Формат ИПР'!DO63-'Формат ИПР'!GV63</f>
        <v>0</v>
      </c>
      <c r="AV78" s="6">
        <f>IF($K78="0","0",0)</f>
        <v>0</v>
      </c>
      <c r="AW78" s="6">
        <f>'Формат ИПР'!DN63-'Формат ИПР'!GU63</f>
        <v>0</v>
      </c>
      <c r="AX78" s="6">
        <f t="shared" si="172"/>
        <v>0</v>
      </c>
      <c r="AY78" s="6">
        <f t="shared" si="172"/>
        <v>0</v>
      </c>
      <c r="AZ78" s="6">
        <f t="shared" si="172"/>
        <v>0</v>
      </c>
      <c r="BA78" s="6">
        <f>'Формат ИПР'!DY63-'Формат ИПР'!GZ63</f>
        <v>0</v>
      </c>
      <c r="BB78" s="6">
        <f>IF($K78="0","0",0)</f>
        <v>0</v>
      </c>
      <c r="BC78" s="6">
        <f>'Формат ИПР'!DX63-'Формат ИПР'!GY63</f>
        <v>0</v>
      </c>
      <c r="BD78" s="6">
        <f t="shared" si="173"/>
        <v>0</v>
      </c>
      <c r="BE78" s="6">
        <f t="shared" si="173"/>
        <v>0</v>
      </c>
      <c r="BF78" s="6">
        <f t="shared" si="173"/>
        <v>0</v>
      </c>
      <c r="BG78" s="6">
        <f>'Формат ИПР'!EI63-'Формат ИПР'!HD63</f>
        <v>0</v>
      </c>
      <c r="BH78" s="6">
        <f>IF($K78="0","0",0)</f>
        <v>0</v>
      </c>
      <c r="BI78" s="6">
        <f>'Формат ИПР'!EH63-'Формат ИПР'!HC63</f>
        <v>0</v>
      </c>
      <c r="BJ78" s="6">
        <f t="shared" si="174"/>
        <v>0</v>
      </c>
      <c r="BK78" s="6">
        <f t="shared" si="174"/>
        <v>0</v>
      </c>
      <c r="BL78" s="6">
        <f t="shared" si="174"/>
        <v>0</v>
      </c>
      <c r="BM78" s="54">
        <f t="shared" si="5"/>
        <v>0</v>
      </c>
      <c r="BN78" s="54">
        <f t="shared" si="6"/>
        <v>0</v>
      </c>
      <c r="BO78" s="54">
        <f t="shared" si="7"/>
        <v>0</v>
      </c>
      <c r="BP78" s="54">
        <f t="shared" si="8"/>
        <v>0</v>
      </c>
      <c r="BQ78" s="54">
        <f t="shared" si="9"/>
        <v>0</v>
      </c>
      <c r="BR78" s="54">
        <f t="shared" si="10"/>
        <v>0</v>
      </c>
      <c r="BS78" s="16" t="s">
        <v>110</v>
      </c>
      <c r="BT78" s="76"/>
      <c r="BU78" s="76"/>
      <c r="BV78" s="76"/>
      <c r="BW78" s="76"/>
    </row>
    <row r="79" spans="1:75" s="70" customFormat="1" ht="38.25" customHeight="1">
      <c r="A79" s="232" t="str">
        <f>'Формат ИПР'!B64</f>
        <v>1.1.4.2</v>
      </c>
      <c r="B79" s="233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9" s="234" t="str">
        <f>'Формат ИПР'!D64</f>
        <v>H_Che83</v>
      </c>
      <c r="D79" s="105" t="s">
        <v>110</v>
      </c>
      <c r="E79" s="6">
        <f>IF(K79="нд","нд",K79+Q79+W79+AC79)</f>
        <v>0</v>
      </c>
      <c r="F79" s="6">
        <f>IF(K79="нд","нд",L79+R79+X79+AD79)</f>
        <v>0</v>
      </c>
      <c r="G79" s="6">
        <f>IF(M79="нд","нд",M79+S79+Y79+AE79)</f>
        <v>0</v>
      </c>
      <c r="H79" s="6">
        <f t="shared" si="165"/>
        <v>0</v>
      </c>
      <c r="I79" s="6">
        <f t="shared" si="165"/>
        <v>0</v>
      </c>
      <c r="J79" s="6">
        <f>IF(K79="нд","нд",P79+V79+AB79+AH79)</f>
        <v>0</v>
      </c>
      <c r="K79" s="16">
        <f>IF('Формат ИПР'!CZ64="нд","нд",'Формат ИПР'!CZ64-'Формат ИПР'!GP64)</f>
        <v>0</v>
      </c>
      <c r="L79" s="6">
        <f>IF($K79="нд","нд",0)</f>
        <v>0</v>
      </c>
      <c r="M79" s="16">
        <f>IF('Формат ИПР'!CY64="нд","нд",'Формат ИПР'!CY64-'Формат ИПР'!GO64)</f>
        <v>0</v>
      </c>
      <c r="N79" s="6">
        <f t="shared" si="166"/>
        <v>0</v>
      </c>
      <c r="O79" s="6">
        <f t="shared" si="166"/>
        <v>0</v>
      </c>
      <c r="P79" s="6">
        <f t="shared" si="166"/>
        <v>0</v>
      </c>
      <c r="Q79" s="16">
        <f>IF('Формат ИПР'!DJ64="нд","нд",'Формат ИПР'!DJ64-'Формат ИПР'!GT64)</f>
        <v>0</v>
      </c>
      <c r="R79" s="6">
        <f>IF($K79="нд","нд",0)</f>
        <v>0</v>
      </c>
      <c r="S79" s="16">
        <f>IF('Формат ИПР'!DI64="нд","нд",'Формат ИПР'!DI64-'Формат ИПР'!GS64)</f>
        <v>0</v>
      </c>
      <c r="T79" s="6">
        <f t="shared" si="167"/>
        <v>0</v>
      </c>
      <c r="U79" s="6">
        <f t="shared" si="167"/>
        <v>0</v>
      </c>
      <c r="V79" s="6">
        <f t="shared" si="167"/>
        <v>0</v>
      </c>
      <c r="W79" s="16">
        <f>IF('Формат ИПР'!DT64="нд","нд",'Формат ИПР'!DT64-'Формат ИПР'!GX64)</f>
        <v>0</v>
      </c>
      <c r="X79" s="6">
        <f>IF($K79="нд","нд",0)</f>
        <v>0</v>
      </c>
      <c r="Y79" s="16">
        <f>IF('Формат ИПР'!DS64="нд","нд",'Формат ИПР'!DS64-'Формат ИПР'!GW64)</f>
        <v>0</v>
      </c>
      <c r="Z79" s="6">
        <f t="shared" si="168"/>
        <v>0</v>
      </c>
      <c r="AA79" s="6">
        <f t="shared" si="168"/>
        <v>0</v>
      </c>
      <c r="AB79" s="6">
        <f t="shared" si="168"/>
        <v>0</v>
      </c>
      <c r="AC79" s="16">
        <f>IF('Формат ИПР'!ED64="нд","нд",'Формат ИПР'!ED64-'Формат ИПР'!HB64)</f>
        <v>0</v>
      </c>
      <c r="AD79" s="6">
        <f>IF($K79="нд","нд",0)</f>
        <v>0</v>
      </c>
      <c r="AE79" s="16">
        <f>IF('Формат ИПР'!EC64="нд","нд",'Формат ИПР'!EC64-'Формат ИПР'!HA64)</f>
        <v>0</v>
      </c>
      <c r="AF79" s="6">
        <f t="shared" si="169"/>
        <v>0</v>
      </c>
      <c r="AG79" s="6">
        <f t="shared" si="169"/>
        <v>0</v>
      </c>
      <c r="AH79" s="6">
        <f t="shared" si="169"/>
        <v>0</v>
      </c>
      <c r="AI79" s="16">
        <f>AO79+AU79+BA79+BG79</f>
        <v>0</v>
      </c>
      <c r="AJ79" s="16">
        <f t="shared" si="170"/>
        <v>0</v>
      </c>
      <c r="AK79" s="16">
        <f t="shared" si="170"/>
        <v>0</v>
      </c>
      <c r="AL79" s="16">
        <f t="shared" si="170"/>
        <v>0</v>
      </c>
      <c r="AM79" s="16">
        <f t="shared" si="170"/>
        <v>0</v>
      </c>
      <c r="AN79" s="16">
        <f t="shared" si="170"/>
        <v>0</v>
      </c>
      <c r="AO79" s="6">
        <f>'Формат ИПР'!DE64-'Формат ИПР'!GR64</f>
        <v>0</v>
      </c>
      <c r="AP79" s="6">
        <f>IF($K79="0","0",0)</f>
        <v>0</v>
      </c>
      <c r="AQ79" s="6">
        <f>'Формат ИПР'!DD64-'Формат ИПР'!GQ64</f>
        <v>0</v>
      </c>
      <c r="AR79" s="6">
        <f t="shared" si="171"/>
        <v>0</v>
      </c>
      <c r="AS79" s="6">
        <f t="shared" si="171"/>
        <v>0</v>
      </c>
      <c r="AT79" s="6">
        <f t="shared" si="171"/>
        <v>0</v>
      </c>
      <c r="AU79" s="6">
        <f>'Формат ИПР'!DO64-'Формат ИПР'!GV64</f>
        <v>0</v>
      </c>
      <c r="AV79" s="6">
        <f>IF($K79="0","0",0)</f>
        <v>0</v>
      </c>
      <c r="AW79" s="6">
        <f>'Формат ИПР'!DN64-'Формат ИПР'!GU64</f>
        <v>0</v>
      </c>
      <c r="AX79" s="6">
        <f t="shared" si="172"/>
        <v>0</v>
      </c>
      <c r="AY79" s="6">
        <f t="shared" si="172"/>
        <v>0</v>
      </c>
      <c r="AZ79" s="6">
        <f t="shared" si="172"/>
        <v>0</v>
      </c>
      <c r="BA79" s="6">
        <f>'Формат ИПР'!DY64-'Формат ИПР'!GZ64</f>
        <v>0</v>
      </c>
      <c r="BB79" s="6">
        <f>IF($K79="0","0",0)</f>
        <v>0</v>
      </c>
      <c r="BC79" s="6">
        <f>'Формат ИПР'!DX64-'Формат ИПР'!GY64</f>
        <v>0</v>
      </c>
      <c r="BD79" s="6">
        <f t="shared" si="173"/>
        <v>0</v>
      </c>
      <c r="BE79" s="6">
        <f t="shared" si="173"/>
        <v>0</v>
      </c>
      <c r="BF79" s="6">
        <f t="shared" si="173"/>
        <v>0</v>
      </c>
      <c r="BG79" s="6">
        <f>'Формат ИПР'!EI64-'Формат ИПР'!HD64</f>
        <v>0</v>
      </c>
      <c r="BH79" s="6">
        <f>IF($K79="0","0",0)</f>
        <v>0</v>
      </c>
      <c r="BI79" s="6">
        <f>'Формат ИПР'!EH64-'Формат ИПР'!HC64</f>
        <v>0</v>
      </c>
      <c r="BJ79" s="6">
        <f t="shared" si="174"/>
        <v>0</v>
      </c>
      <c r="BK79" s="6">
        <f t="shared" si="174"/>
        <v>0</v>
      </c>
      <c r="BL79" s="6">
        <f t="shared" si="174"/>
        <v>0</v>
      </c>
      <c r="BM79" s="54">
        <f t="shared" si="5"/>
        <v>0</v>
      </c>
      <c r="BN79" s="54">
        <f t="shared" si="6"/>
        <v>0</v>
      </c>
      <c r="BO79" s="54">
        <f t="shared" si="7"/>
        <v>0</v>
      </c>
      <c r="BP79" s="54">
        <f t="shared" si="8"/>
        <v>0</v>
      </c>
      <c r="BQ79" s="54">
        <f t="shared" si="9"/>
        <v>0</v>
      </c>
      <c r="BR79" s="54">
        <f t="shared" si="10"/>
        <v>0</v>
      </c>
      <c r="BS79" s="16" t="s">
        <v>110</v>
      </c>
      <c r="BT79" s="76"/>
      <c r="BU79" s="76"/>
      <c r="BV79" s="76"/>
      <c r="BW79" s="76"/>
    </row>
    <row r="80" spans="1:75" s="70" customFormat="1" ht="38.25" customHeight="1">
      <c r="A80" s="232" t="s">
        <v>138</v>
      </c>
      <c r="B80" s="233" t="s">
        <v>139</v>
      </c>
      <c r="C80" s="234" t="s">
        <v>107</v>
      </c>
      <c r="D80" s="105" t="s">
        <v>110</v>
      </c>
      <c r="E80" s="6">
        <f t="shared" ref="E80:AJ80" si="186">E81+E89+E92+E101</f>
        <v>0</v>
      </c>
      <c r="F80" s="6">
        <f t="shared" si="186"/>
        <v>0</v>
      </c>
      <c r="G80" s="6">
        <f t="shared" si="186"/>
        <v>0</v>
      </c>
      <c r="H80" s="6">
        <f t="shared" si="186"/>
        <v>0</v>
      </c>
      <c r="I80" s="6">
        <f t="shared" si="186"/>
        <v>0</v>
      </c>
      <c r="J80" s="6">
        <f t="shared" si="186"/>
        <v>0</v>
      </c>
      <c r="K80" s="235">
        <f t="shared" si="186"/>
        <v>0</v>
      </c>
      <c r="L80" s="6">
        <f t="shared" si="186"/>
        <v>0</v>
      </c>
      <c r="M80" s="235">
        <f t="shared" si="186"/>
        <v>0</v>
      </c>
      <c r="N80" s="6">
        <f t="shared" si="186"/>
        <v>0</v>
      </c>
      <c r="O80" s="6">
        <f t="shared" si="186"/>
        <v>0</v>
      </c>
      <c r="P80" s="6">
        <f t="shared" si="186"/>
        <v>0</v>
      </c>
      <c r="Q80" s="235">
        <f t="shared" si="186"/>
        <v>0</v>
      </c>
      <c r="R80" s="6">
        <f t="shared" si="186"/>
        <v>0</v>
      </c>
      <c r="S80" s="235">
        <f t="shared" si="186"/>
        <v>0</v>
      </c>
      <c r="T80" s="6">
        <f t="shared" si="186"/>
        <v>0</v>
      </c>
      <c r="U80" s="6">
        <f t="shared" si="186"/>
        <v>0</v>
      </c>
      <c r="V80" s="6">
        <f t="shared" si="186"/>
        <v>0</v>
      </c>
      <c r="W80" s="235">
        <f t="shared" si="186"/>
        <v>0</v>
      </c>
      <c r="X80" s="6">
        <f t="shared" si="186"/>
        <v>0</v>
      </c>
      <c r="Y80" s="235">
        <f t="shared" si="186"/>
        <v>0</v>
      </c>
      <c r="Z80" s="6">
        <f t="shared" si="186"/>
        <v>0</v>
      </c>
      <c r="AA80" s="6">
        <f t="shared" si="186"/>
        <v>0</v>
      </c>
      <c r="AB80" s="6">
        <f t="shared" si="186"/>
        <v>0</v>
      </c>
      <c r="AC80" s="235">
        <f t="shared" si="186"/>
        <v>0</v>
      </c>
      <c r="AD80" s="6">
        <f t="shared" si="186"/>
        <v>0</v>
      </c>
      <c r="AE80" s="235">
        <f t="shared" si="186"/>
        <v>0</v>
      </c>
      <c r="AF80" s="6">
        <f t="shared" si="186"/>
        <v>0</v>
      </c>
      <c r="AG80" s="6">
        <f t="shared" si="186"/>
        <v>0</v>
      </c>
      <c r="AH80" s="6">
        <f t="shared" si="186"/>
        <v>0</v>
      </c>
      <c r="AI80" s="235">
        <f t="shared" si="186"/>
        <v>0</v>
      </c>
      <c r="AJ80" s="235">
        <f t="shared" si="186"/>
        <v>0</v>
      </c>
      <c r="AK80" s="235">
        <f t="shared" ref="AK80:BL80" si="187">AK81+AK89+AK92+AK101</f>
        <v>0</v>
      </c>
      <c r="AL80" s="235">
        <f t="shared" si="187"/>
        <v>0</v>
      </c>
      <c r="AM80" s="235">
        <f t="shared" si="187"/>
        <v>0</v>
      </c>
      <c r="AN80" s="235">
        <f t="shared" si="187"/>
        <v>0</v>
      </c>
      <c r="AO80" s="6">
        <f t="shared" si="187"/>
        <v>0</v>
      </c>
      <c r="AP80" s="6">
        <f t="shared" si="187"/>
        <v>0</v>
      </c>
      <c r="AQ80" s="6">
        <f t="shared" si="187"/>
        <v>0</v>
      </c>
      <c r="AR80" s="6">
        <f t="shared" si="187"/>
        <v>0</v>
      </c>
      <c r="AS80" s="6">
        <f t="shared" si="187"/>
        <v>0</v>
      </c>
      <c r="AT80" s="6">
        <f t="shared" si="187"/>
        <v>0</v>
      </c>
      <c r="AU80" s="6">
        <f t="shared" si="187"/>
        <v>0</v>
      </c>
      <c r="AV80" s="6">
        <f t="shared" si="187"/>
        <v>0</v>
      </c>
      <c r="AW80" s="6">
        <f t="shared" si="187"/>
        <v>0</v>
      </c>
      <c r="AX80" s="6">
        <f t="shared" si="187"/>
        <v>0</v>
      </c>
      <c r="AY80" s="6">
        <f t="shared" si="187"/>
        <v>0</v>
      </c>
      <c r="AZ80" s="6">
        <f t="shared" si="187"/>
        <v>0</v>
      </c>
      <c r="BA80" s="6">
        <f t="shared" si="187"/>
        <v>0</v>
      </c>
      <c r="BB80" s="6">
        <f t="shared" si="187"/>
        <v>0</v>
      </c>
      <c r="BC80" s="6">
        <f t="shared" si="187"/>
        <v>0</v>
      </c>
      <c r="BD80" s="6">
        <f t="shared" si="187"/>
        <v>0</v>
      </c>
      <c r="BE80" s="6">
        <f t="shared" si="187"/>
        <v>0</v>
      </c>
      <c r="BF80" s="6">
        <f t="shared" si="187"/>
        <v>0</v>
      </c>
      <c r="BG80" s="6">
        <f t="shared" si="187"/>
        <v>0</v>
      </c>
      <c r="BH80" s="6">
        <f t="shared" si="187"/>
        <v>0</v>
      </c>
      <c r="BI80" s="6">
        <f t="shared" si="187"/>
        <v>0</v>
      </c>
      <c r="BJ80" s="6">
        <f t="shared" si="187"/>
        <v>0</v>
      </c>
      <c r="BK80" s="6">
        <f t="shared" si="187"/>
        <v>0</v>
      </c>
      <c r="BL80" s="6">
        <f t="shared" si="187"/>
        <v>0</v>
      </c>
      <c r="BM80" s="54">
        <f t="shared" si="5"/>
        <v>0</v>
      </c>
      <c r="BN80" s="54">
        <f t="shared" si="6"/>
        <v>0</v>
      </c>
      <c r="BO80" s="54">
        <f t="shared" si="7"/>
        <v>0</v>
      </c>
      <c r="BP80" s="54">
        <f t="shared" si="8"/>
        <v>0</v>
      </c>
      <c r="BQ80" s="54">
        <f t="shared" si="9"/>
        <v>0</v>
      </c>
      <c r="BR80" s="54">
        <f t="shared" si="10"/>
        <v>0</v>
      </c>
      <c r="BS80" s="423" t="s">
        <v>110</v>
      </c>
      <c r="BT80" s="76"/>
      <c r="BU80" s="76"/>
      <c r="BV80" s="76"/>
      <c r="BW80" s="76"/>
    </row>
    <row r="81" spans="1:75" s="70" customFormat="1" ht="38.25" customHeight="1">
      <c r="A81" s="232" t="s">
        <v>140</v>
      </c>
      <c r="B81" s="233" t="s">
        <v>141</v>
      </c>
      <c r="C81" s="234" t="s">
        <v>107</v>
      </c>
      <c r="D81" s="105" t="s">
        <v>110</v>
      </c>
      <c r="E81" s="6">
        <f t="shared" ref="E81:AJ81" si="188">E82+E83</f>
        <v>0</v>
      </c>
      <c r="F81" s="6">
        <f t="shared" si="188"/>
        <v>0</v>
      </c>
      <c r="G81" s="6">
        <f t="shared" si="188"/>
        <v>0</v>
      </c>
      <c r="H81" s="6">
        <f t="shared" si="188"/>
        <v>0</v>
      </c>
      <c r="I81" s="6">
        <f t="shared" si="188"/>
        <v>0</v>
      </c>
      <c r="J81" s="6">
        <f t="shared" si="188"/>
        <v>0</v>
      </c>
      <c r="K81" s="235">
        <f t="shared" si="188"/>
        <v>0</v>
      </c>
      <c r="L81" s="6">
        <f t="shared" si="188"/>
        <v>0</v>
      </c>
      <c r="M81" s="235">
        <f t="shared" si="188"/>
        <v>0</v>
      </c>
      <c r="N81" s="6">
        <f t="shared" si="188"/>
        <v>0</v>
      </c>
      <c r="O81" s="6">
        <f t="shared" si="188"/>
        <v>0</v>
      </c>
      <c r="P81" s="6">
        <f t="shared" si="188"/>
        <v>0</v>
      </c>
      <c r="Q81" s="235">
        <f t="shared" si="188"/>
        <v>0</v>
      </c>
      <c r="R81" s="6">
        <f t="shared" si="188"/>
        <v>0</v>
      </c>
      <c r="S81" s="235">
        <f t="shared" si="188"/>
        <v>0</v>
      </c>
      <c r="T81" s="6">
        <f t="shared" si="188"/>
        <v>0</v>
      </c>
      <c r="U81" s="6">
        <f t="shared" si="188"/>
        <v>0</v>
      </c>
      <c r="V81" s="6">
        <f t="shared" si="188"/>
        <v>0</v>
      </c>
      <c r="W81" s="235">
        <f t="shared" si="188"/>
        <v>0</v>
      </c>
      <c r="X81" s="6">
        <f t="shared" si="188"/>
        <v>0</v>
      </c>
      <c r="Y81" s="235">
        <f t="shared" si="188"/>
        <v>0</v>
      </c>
      <c r="Z81" s="6">
        <f t="shared" si="188"/>
        <v>0</v>
      </c>
      <c r="AA81" s="6">
        <f t="shared" si="188"/>
        <v>0</v>
      </c>
      <c r="AB81" s="6">
        <f t="shared" si="188"/>
        <v>0</v>
      </c>
      <c r="AC81" s="235">
        <f t="shared" si="188"/>
        <v>0</v>
      </c>
      <c r="AD81" s="6">
        <f t="shared" si="188"/>
        <v>0</v>
      </c>
      <c r="AE81" s="235">
        <f t="shared" si="188"/>
        <v>0</v>
      </c>
      <c r="AF81" s="6">
        <f t="shared" si="188"/>
        <v>0</v>
      </c>
      <c r="AG81" s="6">
        <f t="shared" si="188"/>
        <v>0</v>
      </c>
      <c r="AH81" s="6">
        <f t="shared" si="188"/>
        <v>0</v>
      </c>
      <c r="AI81" s="235">
        <f t="shared" si="188"/>
        <v>0</v>
      </c>
      <c r="AJ81" s="235">
        <f t="shared" si="188"/>
        <v>0</v>
      </c>
      <c r="AK81" s="235">
        <f t="shared" ref="AK81:BL81" si="189">AK82+AK83</f>
        <v>0</v>
      </c>
      <c r="AL81" s="235">
        <f t="shared" si="189"/>
        <v>0</v>
      </c>
      <c r="AM81" s="235">
        <f t="shared" si="189"/>
        <v>0</v>
      </c>
      <c r="AN81" s="235">
        <f t="shared" si="189"/>
        <v>0</v>
      </c>
      <c r="AO81" s="6">
        <f t="shared" si="189"/>
        <v>0</v>
      </c>
      <c r="AP81" s="6">
        <f t="shared" si="189"/>
        <v>0</v>
      </c>
      <c r="AQ81" s="6">
        <f t="shared" si="189"/>
        <v>0</v>
      </c>
      <c r="AR81" s="6">
        <f t="shared" si="189"/>
        <v>0</v>
      </c>
      <c r="AS81" s="6">
        <f t="shared" si="189"/>
        <v>0</v>
      </c>
      <c r="AT81" s="6">
        <f t="shared" si="189"/>
        <v>0</v>
      </c>
      <c r="AU81" s="6">
        <f t="shared" si="189"/>
        <v>0</v>
      </c>
      <c r="AV81" s="6">
        <f t="shared" si="189"/>
        <v>0</v>
      </c>
      <c r="AW81" s="6">
        <f t="shared" si="189"/>
        <v>0</v>
      </c>
      <c r="AX81" s="6">
        <f t="shared" si="189"/>
        <v>0</v>
      </c>
      <c r="AY81" s="6">
        <f t="shared" si="189"/>
        <v>0</v>
      </c>
      <c r="AZ81" s="6">
        <f t="shared" si="189"/>
        <v>0</v>
      </c>
      <c r="BA81" s="6">
        <f t="shared" si="189"/>
        <v>0</v>
      </c>
      <c r="BB81" s="6">
        <f t="shared" si="189"/>
        <v>0</v>
      </c>
      <c r="BC81" s="6">
        <f t="shared" si="189"/>
        <v>0</v>
      </c>
      <c r="BD81" s="6">
        <f t="shared" si="189"/>
        <v>0</v>
      </c>
      <c r="BE81" s="6">
        <f t="shared" si="189"/>
        <v>0</v>
      </c>
      <c r="BF81" s="6">
        <f t="shared" si="189"/>
        <v>0</v>
      </c>
      <c r="BG81" s="6">
        <f t="shared" si="189"/>
        <v>0</v>
      </c>
      <c r="BH81" s="6">
        <f t="shared" si="189"/>
        <v>0</v>
      </c>
      <c r="BI81" s="6">
        <f t="shared" si="189"/>
        <v>0</v>
      </c>
      <c r="BJ81" s="6">
        <f t="shared" si="189"/>
        <v>0</v>
      </c>
      <c r="BK81" s="6">
        <f t="shared" si="189"/>
        <v>0</v>
      </c>
      <c r="BL81" s="6">
        <f t="shared" si="189"/>
        <v>0</v>
      </c>
      <c r="BM81" s="54">
        <f t="shared" si="5"/>
        <v>0</v>
      </c>
      <c r="BN81" s="54">
        <f t="shared" si="6"/>
        <v>0</v>
      </c>
      <c r="BO81" s="54">
        <f t="shared" si="7"/>
        <v>0</v>
      </c>
      <c r="BP81" s="54">
        <f t="shared" si="8"/>
        <v>0</v>
      </c>
      <c r="BQ81" s="54">
        <f t="shared" si="9"/>
        <v>0</v>
      </c>
      <c r="BR81" s="54">
        <f t="shared" si="10"/>
        <v>0</v>
      </c>
      <c r="BS81" s="423" t="s">
        <v>110</v>
      </c>
      <c r="BT81" s="76"/>
      <c r="BU81" s="76"/>
      <c r="BV81" s="76"/>
      <c r="BW81" s="76"/>
    </row>
    <row r="82" spans="1:75" s="70" customFormat="1" ht="38.25" customHeight="1">
      <c r="A82" s="232" t="s">
        <v>142</v>
      </c>
      <c r="B82" s="233" t="s">
        <v>143</v>
      </c>
      <c r="C82" s="234" t="s">
        <v>107</v>
      </c>
      <c r="D82" s="105" t="s">
        <v>110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235">
        <v>0</v>
      </c>
      <c r="L82" s="6">
        <v>0</v>
      </c>
      <c r="M82" s="235">
        <v>0</v>
      </c>
      <c r="N82" s="6">
        <v>0</v>
      </c>
      <c r="O82" s="6">
        <v>0</v>
      </c>
      <c r="P82" s="6">
        <v>0</v>
      </c>
      <c r="Q82" s="235">
        <v>0</v>
      </c>
      <c r="R82" s="6">
        <v>0</v>
      </c>
      <c r="S82" s="235">
        <v>0</v>
      </c>
      <c r="T82" s="6">
        <v>0</v>
      </c>
      <c r="U82" s="6">
        <v>0</v>
      </c>
      <c r="V82" s="6">
        <v>0</v>
      </c>
      <c r="W82" s="235">
        <v>0</v>
      </c>
      <c r="X82" s="6">
        <v>0</v>
      </c>
      <c r="Y82" s="235">
        <v>0</v>
      </c>
      <c r="Z82" s="6">
        <v>0</v>
      </c>
      <c r="AA82" s="6">
        <v>0</v>
      </c>
      <c r="AB82" s="6">
        <v>0</v>
      </c>
      <c r="AC82" s="235">
        <v>0</v>
      </c>
      <c r="AD82" s="6">
        <v>0</v>
      </c>
      <c r="AE82" s="235">
        <v>0</v>
      </c>
      <c r="AF82" s="6">
        <v>0</v>
      </c>
      <c r="AG82" s="6">
        <v>0</v>
      </c>
      <c r="AH82" s="6">
        <v>0</v>
      </c>
      <c r="AI82" s="235">
        <v>0</v>
      </c>
      <c r="AJ82" s="235">
        <v>0</v>
      </c>
      <c r="AK82" s="235">
        <v>0</v>
      </c>
      <c r="AL82" s="235">
        <v>0</v>
      </c>
      <c r="AM82" s="235">
        <v>0</v>
      </c>
      <c r="AN82" s="235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54">
        <f t="shared" si="5"/>
        <v>0</v>
      </c>
      <c r="BN82" s="54">
        <f t="shared" si="6"/>
        <v>0</v>
      </c>
      <c r="BO82" s="54">
        <f t="shared" si="7"/>
        <v>0</v>
      </c>
      <c r="BP82" s="54">
        <f t="shared" si="8"/>
        <v>0</v>
      </c>
      <c r="BQ82" s="54">
        <f t="shared" si="9"/>
        <v>0</v>
      </c>
      <c r="BR82" s="54">
        <f t="shared" si="10"/>
        <v>0</v>
      </c>
      <c r="BS82" s="423" t="s">
        <v>110</v>
      </c>
      <c r="BT82" s="76"/>
      <c r="BU82" s="76"/>
      <c r="BV82" s="76"/>
      <c r="BW82" s="76"/>
    </row>
    <row r="83" spans="1:75" s="70" customFormat="1" ht="38.25" customHeight="1">
      <c r="A83" s="232" t="s">
        <v>144</v>
      </c>
      <c r="B83" s="233" t="s">
        <v>145</v>
      </c>
      <c r="C83" s="234" t="s">
        <v>107</v>
      </c>
      <c r="D83" s="105" t="s">
        <v>110</v>
      </c>
      <c r="E83" s="249">
        <f>SUM(E84:E88)</f>
        <v>0</v>
      </c>
      <c r="F83" s="249">
        <f t="shared" ref="F83:BL83" si="190">SUM(F84:F88)</f>
        <v>0</v>
      </c>
      <c r="G83" s="249">
        <f t="shared" si="190"/>
        <v>0</v>
      </c>
      <c r="H83" s="249">
        <f t="shared" si="190"/>
        <v>0</v>
      </c>
      <c r="I83" s="249">
        <f t="shared" si="190"/>
        <v>0</v>
      </c>
      <c r="J83" s="249">
        <f t="shared" si="190"/>
        <v>0</v>
      </c>
      <c r="K83" s="249">
        <f t="shared" si="190"/>
        <v>0</v>
      </c>
      <c r="L83" s="249">
        <f t="shared" si="190"/>
        <v>0</v>
      </c>
      <c r="M83" s="249">
        <f t="shared" si="190"/>
        <v>0</v>
      </c>
      <c r="N83" s="249">
        <f t="shared" si="190"/>
        <v>0</v>
      </c>
      <c r="O83" s="249">
        <f t="shared" si="190"/>
        <v>0</v>
      </c>
      <c r="P83" s="249">
        <f t="shared" si="190"/>
        <v>0</v>
      </c>
      <c r="Q83" s="249">
        <f t="shared" si="190"/>
        <v>0</v>
      </c>
      <c r="R83" s="249">
        <f t="shared" si="190"/>
        <v>0</v>
      </c>
      <c r="S83" s="249">
        <f t="shared" si="190"/>
        <v>0</v>
      </c>
      <c r="T83" s="249">
        <f t="shared" si="190"/>
        <v>0</v>
      </c>
      <c r="U83" s="249">
        <f t="shared" si="190"/>
        <v>0</v>
      </c>
      <c r="V83" s="249">
        <f t="shared" si="190"/>
        <v>0</v>
      </c>
      <c r="W83" s="249">
        <f t="shared" si="190"/>
        <v>0</v>
      </c>
      <c r="X83" s="249">
        <f t="shared" si="190"/>
        <v>0</v>
      </c>
      <c r="Y83" s="249">
        <f t="shared" si="190"/>
        <v>0</v>
      </c>
      <c r="Z83" s="249">
        <f t="shared" si="190"/>
        <v>0</v>
      </c>
      <c r="AA83" s="249">
        <f t="shared" si="190"/>
        <v>0</v>
      </c>
      <c r="AB83" s="249">
        <f t="shared" si="190"/>
        <v>0</v>
      </c>
      <c r="AC83" s="249">
        <f t="shared" si="190"/>
        <v>0</v>
      </c>
      <c r="AD83" s="249">
        <f t="shared" si="190"/>
        <v>0</v>
      </c>
      <c r="AE83" s="249">
        <f t="shared" si="190"/>
        <v>0</v>
      </c>
      <c r="AF83" s="249">
        <f t="shared" si="190"/>
        <v>0</v>
      </c>
      <c r="AG83" s="249">
        <f t="shared" si="190"/>
        <v>0</v>
      </c>
      <c r="AH83" s="249">
        <f t="shared" si="190"/>
        <v>0</v>
      </c>
      <c r="AI83" s="249">
        <f t="shared" si="190"/>
        <v>0</v>
      </c>
      <c r="AJ83" s="249">
        <f t="shared" si="190"/>
        <v>0</v>
      </c>
      <c r="AK83" s="249">
        <f t="shared" si="190"/>
        <v>0</v>
      </c>
      <c r="AL83" s="249">
        <f t="shared" si="190"/>
        <v>0</v>
      </c>
      <c r="AM83" s="249">
        <f t="shared" si="190"/>
        <v>0</v>
      </c>
      <c r="AN83" s="249">
        <f t="shared" si="190"/>
        <v>0</v>
      </c>
      <c r="AO83" s="249">
        <f t="shared" si="190"/>
        <v>0</v>
      </c>
      <c r="AP83" s="249">
        <f t="shared" si="190"/>
        <v>0</v>
      </c>
      <c r="AQ83" s="249">
        <f t="shared" si="190"/>
        <v>0</v>
      </c>
      <c r="AR83" s="249">
        <f t="shared" si="190"/>
        <v>0</v>
      </c>
      <c r="AS83" s="249">
        <f t="shared" si="190"/>
        <v>0</v>
      </c>
      <c r="AT83" s="249">
        <f t="shared" si="190"/>
        <v>0</v>
      </c>
      <c r="AU83" s="249">
        <f t="shared" si="190"/>
        <v>0</v>
      </c>
      <c r="AV83" s="249">
        <f t="shared" si="190"/>
        <v>0</v>
      </c>
      <c r="AW83" s="249">
        <f t="shared" si="190"/>
        <v>0</v>
      </c>
      <c r="AX83" s="249">
        <f t="shared" si="190"/>
        <v>0</v>
      </c>
      <c r="AY83" s="249">
        <f t="shared" si="190"/>
        <v>0</v>
      </c>
      <c r="AZ83" s="249">
        <f t="shared" si="190"/>
        <v>0</v>
      </c>
      <c r="BA83" s="249">
        <f t="shared" si="190"/>
        <v>0</v>
      </c>
      <c r="BB83" s="249">
        <f t="shared" si="190"/>
        <v>0</v>
      </c>
      <c r="BC83" s="249">
        <f t="shared" si="190"/>
        <v>0</v>
      </c>
      <c r="BD83" s="249">
        <f t="shared" si="190"/>
        <v>0</v>
      </c>
      <c r="BE83" s="249">
        <f t="shared" si="190"/>
        <v>0</v>
      </c>
      <c r="BF83" s="249">
        <f t="shared" si="190"/>
        <v>0</v>
      </c>
      <c r="BG83" s="249">
        <f t="shared" si="190"/>
        <v>0</v>
      </c>
      <c r="BH83" s="249">
        <f t="shared" si="190"/>
        <v>0</v>
      </c>
      <c r="BI83" s="249">
        <f t="shared" si="190"/>
        <v>0</v>
      </c>
      <c r="BJ83" s="249">
        <f t="shared" si="190"/>
        <v>0</v>
      </c>
      <c r="BK83" s="249">
        <f t="shared" si="190"/>
        <v>0</v>
      </c>
      <c r="BL83" s="249">
        <f t="shared" si="190"/>
        <v>0</v>
      </c>
      <c r="BM83" s="54">
        <f t="shared" si="5"/>
        <v>0</v>
      </c>
      <c r="BN83" s="54">
        <f t="shared" si="6"/>
        <v>0</v>
      </c>
      <c r="BO83" s="54">
        <f t="shared" si="7"/>
        <v>0</v>
      </c>
      <c r="BP83" s="54">
        <f t="shared" si="8"/>
        <v>0</v>
      </c>
      <c r="BQ83" s="54">
        <f t="shared" si="9"/>
        <v>0</v>
      </c>
      <c r="BR83" s="54">
        <f t="shared" si="10"/>
        <v>0</v>
      </c>
      <c r="BS83" s="423" t="s">
        <v>110</v>
      </c>
      <c r="BT83" s="76"/>
      <c r="BU83" s="76"/>
      <c r="BV83" s="76"/>
      <c r="BW83" s="76"/>
    </row>
    <row r="84" spans="1:75" s="70" customFormat="1" ht="38.25" customHeight="1">
      <c r="A84" s="232" t="str">
        <f>'Формат ИПР'!B69</f>
        <v>1.2.1.2</v>
      </c>
      <c r="B84" s="233" t="str">
        <f>'Формат ИПР'!C69</f>
        <v>Модернизация ПС 35/10 кВ Ойсунгур с установкой шкафа контроля изоляции ШПТ-РА ШКИ-КХЛ4</v>
      </c>
      <c r="C84" s="234" t="str">
        <f>'Формат ИПР'!D69</f>
        <v>I_Che220_18</v>
      </c>
      <c r="D84" s="105" t="s">
        <v>110</v>
      </c>
      <c r="E84" s="6" t="str">
        <f t="shared" ref="E84:E87" si="191">IF(K84="нд","нд",K84+Q84+W84+AC84)</f>
        <v>нд</v>
      </c>
      <c r="F84" s="6" t="str">
        <f t="shared" ref="F84:F87" si="192">IF(K84="нд","нд",L84+R84+X84+AD84)</f>
        <v>нд</v>
      </c>
      <c r="G84" s="6" t="str">
        <f t="shared" ref="G84:G87" si="193">IF(M84="нд","нд",M84+S84+Y84+AE84)</f>
        <v>нд</v>
      </c>
      <c r="H84" s="6" t="str">
        <f t="shared" ref="H84:H87" si="194">IF(K84="нд","нд",N84+T84+Z84+AF84)</f>
        <v>нд</v>
      </c>
      <c r="I84" s="6" t="str">
        <f t="shared" ref="I84:I87" si="195">IF(L84="нд","нд",O84+U84+AA84+AG84)</f>
        <v>нд</v>
      </c>
      <c r="J84" s="6" t="str">
        <f t="shared" ref="J84:J87" si="196">IF(K84="нд","нд",P84+V84+AB84+AH84)</f>
        <v>нд</v>
      </c>
      <c r="K84" s="16" t="str">
        <f>IF('Формат ИПР'!CZ69="нд","нд",'Формат ИПР'!CZ69-'Формат ИПР'!GP69)</f>
        <v>нд</v>
      </c>
      <c r="L84" s="6" t="str">
        <f t="shared" ref="L84:L87" si="197">IF($K84="нд","нд",0)</f>
        <v>нд</v>
      </c>
      <c r="M84" s="16" t="str">
        <f>IF('Формат ИПР'!CY69="нд","нд",'Формат ИПР'!CY69-'Формат ИПР'!GO69)</f>
        <v>нд</v>
      </c>
      <c r="N84" s="6" t="str">
        <f t="shared" ref="N84:P87" si="198">IF($K84="нд","нд",0)</f>
        <v>нд</v>
      </c>
      <c r="O84" s="6" t="str">
        <f t="shared" si="198"/>
        <v>нд</v>
      </c>
      <c r="P84" s="6" t="str">
        <f t="shared" si="198"/>
        <v>нд</v>
      </c>
      <c r="Q84" s="16" t="str">
        <f>IF('Формат ИПР'!DJ69="нд","нд",'Формат ИПР'!DJ69-'Формат ИПР'!GT69)</f>
        <v>нд</v>
      </c>
      <c r="R84" s="6" t="str">
        <f t="shared" ref="R84:R87" si="199">IF($K84="нд","нд",0)</f>
        <v>нд</v>
      </c>
      <c r="S84" s="16" t="str">
        <f>IF('Формат ИПР'!DI69="нд","нд",'Формат ИПР'!DI69-'Формат ИПР'!GS69)</f>
        <v>нд</v>
      </c>
      <c r="T84" s="6" t="str">
        <f t="shared" ref="T84:V87" si="200">IF($K84="нд","нд",0)</f>
        <v>нд</v>
      </c>
      <c r="U84" s="6" t="str">
        <f t="shared" si="200"/>
        <v>нд</v>
      </c>
      <c r="V84" s="6" t="str">
        <f t="shared" si="200"/>
        <v>нд</v>
      </c>
      <c r="W84" s="16" t="str">
        <f>IF('Формат ИПР'!DT69="нд","нд",'Формат ИПР'!DT69-'Формат ИПР'!GX69)</f>
        <v>нд</v>
      </c>
      <c r="X84" s="6" t="str">
        <f t="shared" ref="X84:X87" si="201">IF($K84="нд","нд",0)</f>
        <v>нд</v>
      </c>
      <c r="Y84" s="16" t="str">
        <f>IF('Формат ИПР'!DS69="нд","нд",'Формат ИПР'!DS69-'Формат ИПР'!GW69)</f>
        <v>нд</v>
      </c>
      <c r="Z84" s="6" t="str">
        <f t="shared" ref="Z84:AB87" si="202">IF($K84="нд","нд",0)</f>
        <v>нд</v>
      </c>
      <c r="AA84" s="6" t="str">
        <f t="shared" si="202"/>
        <v>нд</v>
      </c>
      <c r="AB84" s="6" t="str">
        <f t="shared" si="202"/>
        <v>нд</v>
      </c>
      <c r="AC84" s="16" t="str">
        <f>IF('Формат ИПР'!ED69="нд","нд",'Формат ИПР'!ED69-'Формат ИПР'!HB69)</f>
        <v>нд</v>
      </c>
      <c r="AD84" s="6" t="str">
        <f t="shared" ref="AD84:AD87" si="203">IF($K84="нд","нд",0)</f>
        <v>нд</v>
      </c>
      <c r="AE84" s="16" t="str">
        <f>IF('Формат ИПР'!EC69="нд","нд",'Формат ИПР'!EC69-'Формат ИПР'!HA69)</f>
        <v>нд</v>
      </c>
      <c r="AF84" s="6" t="str">
        <f t="shared" ref="AF84:AH87" si="204">IF($K84="нд","нд",0)</f>
        <v>нд</v>
      </c>
      <c r="AG84" s="6" t="str">
        <f t="shared" si="204"/>
        <v>нд</v>
      </c>
      <c r="AH84" s="6" t="str">
        <f t="shared" si="204"/>
        <v>нд</v>
      </c>
      <c r="AI84" s="16">
        <f t="shared" ref="AI84:AI87" si="205">AO84+AU84+BA84+BG84</f>
        <v>0</v>
      </c>
      <c r="AJ84" s="16">
        <f t="shared" ref="AJ84:AJ88" si="206">AP84+AV84+BB84+BH84</f>
        <v>0</v>
      </c>
      <c r="AK84" s="16">
        <f t="shared" ref="AK84:AK88" si="207">AQ84+AW84+BC84+BI84</f>
        <v>0</v>
      </c>
      <c r="AL84" s="16">
        <f t="shared" ref="AL84:AL88" si="208">AR84+AX84+BD84+BJ84</f>
        <v>0</v>
      </c>
      <c r="AM84" s="16">
        <f t="shared" ref="AM84:AM88" si="209">AS84+AY84+BE84+BK84</f>
        <v>0</v>
      </c>
      <c r="AN84" s="16">
        <f t="shared" ref="AN84:AN88" si="210">AT84+AZ84+BF84+BL84</f>
        <v>0</v>
      </c>
      <c r="AO84" s="6">
        <f>'Формат ИПР'!DE69-'Формат ИПР'!GR69</f>
        <v>0</v>
      </c>
      <c r="AP84" s="6">
        <f>IF($K84="0","0",0)</f>
        <v>0</v>
      </c>
      <c r="AQ84" s="6">
        <f>'Формат ИПР'!DD69-'Формат ИПР'!GQ69</f>
        <v>0</v>
      </c>
      <c r="AR84" s="6">
        <f t="shared" ref="AR84:AT87" si="211">IF($K84="0","0",0)</f>
        <v>0</v>
      </c>
      <c r="AS84" s="6">
        <f t="shared" si="211"/>
        <v>0</v>
      </c>
      <c r="AT84" s="6">
        <f t="shared" si="211"/>
        <v>0</v>
      </c>
      <c r="AU84" s="6">
        <f>'Формат ИПР'!DO69-'Формат ИПР'!GV69</f>
        <v>0</v>
      </c>
      <c r="AV84" s="6">
        <f>IF($K84="0","0",0)</f>
        <v>0</v>
      </c>
      <c r="AW84" s="6">
        <f>'Формат ИПР'!DN69-'Формат ИПР'!GU69</f>
        <v>0</v>
      </c>
      <c r="AX84" s="6">
        <f t="shared" ref="AX84:AZ87" si="212">IF($K84="0","0",0)</f>
        <v>0</v>
      </c>
      <c r="AY84" s="6">
        <f t="shared" si="212"/>
        <v>0</v>
      </c>
      <c r="AZ84" s="6">
        <f t="shared" si="212"/>
        <v>0</v>
      </c>
      <c r="BA84" s="6">
        <f>'Формат ИПР'!DY69-'Формат ИПР'!GZ69</f>
        <v>0</v>
      </c>
      <c r="BB84" s="6">
        <f>IF($K84="0","0",0)</f>
        <v>0</v>
      </c>
      <c r="BC84" s="6">
        <f>'Формат ИПР'!DX69-'Формат ИПР'!GY69</f>
        <v>0</v>
      </c>
      <c r="BD84" s="6">
        <f t="shared" ref="BD84:BF87" si="213">IF($K84="0","0",0)</f>
        <v>0</v>
      </c>
      <c r="BE84" s="6">
        <f t="shared" si="213"/>
        <v>0</v>
      </c>
      <c r="BF84" s="6">
        <f t="shared" si="213"/>
        <v>0</v>
      </c>
      <c r="BG84" s="6">
        <f>'Формат ИПР'!EI69-'Формат ИПР'!HD69</f>
        <v>0</v>
      </c>
      <c r="BH84" s="6">
        <f>IF($K84="0","0",0)</f>
        <v>0</v>
      </c>
      <c r="BI84" s="6">
        <f>'Формат ИПР'!EH69-'Формат ИПР'!HC69</f>
        <v>0</v>
      </c>
      <c r="BJ84" s="6">
        <f t="shared" ref="BJ84:BL87" si="214">IF($K84="0","0",0)</f>
        <v>0</v>
      </c>
      <c r="BK84" s="6">
        <f t="shared" si="214"/>
        <v>0</v>
      </c>
      <c r="BL84" s="6">
        <f t="shared" si="214"/>
        <v>0</v>
      </c>
      <c r="BM84" s="54" t="str">
        <f t="shared" ref="BM84:BM87" si="215">IF($E84="нд","нд",(AO84+AU84+BA84)-(K84+Q84+W84))</f>
        <v>нд</v>
      </c>
      <c r="BN84" s="54" t="str">
        <f t="shared" ref="BN84:BN87" si="216">IF($E84="нд","нд",(AP84+AV84+BB84)-(L84+R84+X84))</f>
        <v>нд</v>
      </c>
      <c r="BO84" s="54" t="str">
        <f t="shared" ref="BO84:BO87" si="217">IF($E84="нд","нд",(AQ84+AW84+BC84)-(M84+S84+Y84))</f>
        <v>нд</v>
      </c>
      <c r="BP84" s="54" t="str">
        <f t="shared" ref="BP84:BP87" si="218">IF($E84="нд","нд",(AR84+AX84+BD84)-(N84+T84+Z84))</f>
        <v>нд</v>
      </c>
      <c r="BQ84" s="54" t="str">
        <f t="shared" ref="BQ84:BQ87" si="219">IF($E84="нд","нд",(AS84+AY84+BE84)-(O84+U84+AA84))</f>
        <v>нд</v>
      </c>
      <c r="BR84" s="54" t="str">
        <f t="shared" ref="BR84:BR87" si="220">IF($E84="нд","нд",(AT84+AZ84+BF84)-(P84+V84+AB84))</f>
        <v>нд</v>
      </c>
      <c r="BS84" s="16" t="s">
        <v>110</v>
      </c>
      <c r="BT84" s="76"/>
      <c r="BU84" s="76"/>
      <c r="BV84" s="76"/>
      <c r="BW84" s="76"/>
    </row>
    <row r="85" spans="1:75" s="70" customFormat="1" ht="38.25" customHeight="1">
      <c r="A85" s="232" t="str">
        <f>'Формат ИПР'!B70</f>
        <v>1.2.1.2</v>
      </c>
      <c r="B85" s="233" t="str">
        <f>'Формат ИПР'!C70</f>
        <v>Модернизация ПС 35/10 кВ Наурская с установкой шкафа контроля изоляции ШПТ-РА ШКИ-КХЛ4</v>
      </c>
      <c r="C85" s="234" t="str">
        <f>'Формат ИПР'!D70</f>
        <v>I_Che221_18</v>
      </c>
      <c r="D85" s="105" t="s">
        <v>110</v>
      </c>
      <c r="E85" s="6" t="str">
        <f t="shared" si="191"/>
        <v>нд</v>
      </c>
      <c r="F85" s="6" t="str">
        <f t="shared" si="192"/>
        <v>нд</v>
      </c>
      <c r="G85" s="6" t="str">
        <f t="shared" si="193"/>
        <v>нд</v>
      </c>
      <c r="H85" s="6" t="str">
        <f t="shared" si="194"/>
        <v>нд</v>
      </c>
      <c r="I85" s="6" t="str">
        <f t="shared" si="195"/>
        <v>нд</v>
      </c>
      <c r="J85" s="6" t="str">
        <f t="shared" si="196"/>
        <v>нд</v>
      </c>
      <c r="K85" s="16" t="str">
        <f>IF('Формат ИПР'!CZ70="нд","нд",'Формат ИПР'!CZ70-'Формат ИПР'!GP70)</f>
        <v>нд</v>
      </c>
      <c r="L85" s="6" t="str">
        <f t="shared" si="197"/>
        <v>нд</v>
      </c>
      <c r="M85" s="16" t="str">
        <f>IF('Формат ИПР'!CY70="нд","нд",'Формат ИПР'!CY70-'Формат ИПР'!GO70)</f>
        <v>нд</v>
      </c>
      <c r="N85" s="6" t="str">
        <f t="shared" si="198"/>
        <v>нд</v>
      </c>
      <c r="O85" s="6" t="str">
        <f t="shared" si="198"/>
        <v>нд</v>
      </c>
      <c r="P85" s="6" t="str">
        <f t="shared" si="198"/>
        <v>нд</v>
      </c>
      <c r="Q85" s="16" t="str">
        <f>IF('Формат ИПР'!DJ70="нд","нд",'Формат ИПР'!DJ70-'Формат ИПР'!GT70)</f>
        <v>нд</v>
      </c>
      <c r="R85" s="6" t="str">
        <f t="shared" si="199"/>
        <v>нд</v>
      </c>
      <c r="S85" s="16" t="str">
        <f>IF('Формат ИПР'!DI70="нд","нд",'Формат ИПР'!DI70-'Формат ИПР'!GS70)</f>
        <v>нд</v>
      </c>
      <c r="T85" s="6" t="str">
        <f t="shared" si="200"/>
        <v>нд</v>
      </c>
      <c r="U85" s="6" t="str">
        <f t="shared" si="200"/>
        <v>нд</v>
      </c>
      <c r="V85" s="6" t="str">
        <f t="shared" si="200"/>
        <v>нд</v>
      </c>
      <c r="W85" s="16" t="str">
        <f>IF('Формат ИПР'!DT70="нд","нд",'Формат ИПР'!DT70-'Формат ИПР'!GX70)</f>
        <v>нд</v>
      </c>
      <c r="X85" s="6" t="str">
        <f t="shared" si="201"/>
        <v>нд</v>
      </c>
      <c r="Y85" s="16" t="str">
        <f>IF('Формат ИПР'!DS70="нд","нд",'Формат ИПР'!DS70-'Формат ИПР'!GW70)</f>
        <v>нд</v>
      </c>
      <c r="Z85" s="6" t="str">
        <f t="shared" si="202"/>
        <v>нд</v>
      </c>
      <c r="AA85" s="6" t="str">
        <f t="shared" si="202"/>
        <v>нд</v>
      </c>
      <c r="AB85" s="6" t="str">
        <f t="shared" si="202"/>
        <v>нд</v>
      </c>
      <c r="AC85" s="16" t="str">
        <f>IF('Формат ИПР'!ED70="нд","нд",'Формат ИПР'!ED70-'Формат ИПР'!HB70)</f>
        <v>нд</v>
      </c>
      <c r="AD85" s="6" t="str">
        <f t="shared" si="203"/>
        <v>нд</v>
      </c>
      <c r="AE85" s="16" t="str">
        <f>IF('Формат ИПР'!EC70="нд","нд",'Формат ИПР'!EC70-'Формат ИПР'!HA70)</f>
        <v>нд</v>
      </c>
      <c r="AF85" s="6" t="str">
        <f t="shared" si="204"/>
        <v>нд</v>
      </c>
      <c r="AG85" s="6" t="str">
        <f t="shared" si="204"/>
        <v>нд</v>
      </c>
      <c r="AH85" s="6" t="str">
        <f t="shared" si="204"/>
        <v>нд</v>
      </c>
      <c r="AI85" s="16">
        <f t="shared" si="205"/>
        <v>0</v>
      </c>
      <c r="AJ85" s="16">
        <f t="shared" si="206"/>
        <v>0</v>
      </c>
      <c r="AK85" s="16">
        <f t="shared" si="207"/>
        <v>0</v>
      </c>
      <c r="AL85" s="16">
        <f t="shared" si="208"/>
        <v>0</v>
      </c>
      <c r="AM85" s="16">
        <f t="shared" si="209"/>
        <v>0</v>
      </c>
      <c r="AN85" s="16">
        <f t="shared" si="210"/>
        <v>0</v>
      </c>
      <c r="AO85" s="6">
        <f>'Формат ИПР'!DE70-'Формат ИПР'!GR70</f>
        <v>0</v>
      </c>
      <c r="AP85" s="6">
        <f>IF($K85="0","0",0)</f>
        <v>0</v>
      </c>
      <c r="AQ85" s="6">
        <f>'Формат ИПР'!DD70-'Формат ИПР'!GQ70</f>
        <v>0</v>
      </c>
      <c r="AR85" s="6">
        <f t="shared" si="211"/>
        <v>0</v>
      </c>
      <c r="AS85" s="6">
        <f t="shared" si="211"/>
        <v>0</v>
      </c>
      <c r="AT85" s="6">
        <f t="shared" si="211"/>
        <v>0</v>
      </c>
      <c r="AU85" s="6">
        <f>'Формат ИПР'!DO70-'Формат ИПР'!GV70</f>
        <v>0</v>
      </c>
      <c r="AV85" s="6">
        <f>IF($K85="0","0",0)</f>
        <v>0</v>
      </c>
      <c r="AW85" s="6">
        <f>'Формат ИПР'!DN70-'Формат ИПР'!GU70</f>
        <v>0</v>
      </c>
      <c r="AX85" s="6">
        <f t="shared" si="212"/>
        <v>0</v>
      </c>
      <c r="AY85" s="6">
        <f t="shared" si="212"/>
        <v>0</v>
      </c>
      <c r="AZ85" s="6">
        <f t="shared" si="212"/>
        <v>0</v>
      </c>
      <c r="BA85" s="6">
        <f>'Формат ИПР'!DY70-'Формат ИПР'!GZ70</f>
        <v>0</v>
      </c>
      <c r="BB85" s="6">
        <f>IF($K85="0","0",0)</f>
        <v>0</v>
      </c>
      <c r="BC85" s="6">
        <f>'Формат ИПР'!DX70-'Формат ИПР'!GY70</f>
        <v>0</v>
      </c>
      <c r="BD85" s="6">
        <f t="shared" si="213"/>
        <v>0</v>
      </c>
      <c r="BE85" s="6">
        <f t="shared" si="213"/>
        <v>0</v>
      </c>
      <c r="BF85" s="6">
        <f t="shared" si="213"/>
        <v>0</v>
      </c>
      <c r="BG85" s="6">
        <f>'Формат ИПР'!EI70-'Формат ИПР'!HD70</f>
        <v>0</v>
      </c>
      <c r="BH85" s="6">
        <f>IF($K85="0","0",0)</f>
        <v>0</v>
      </c>
      <c r="BI85" s="6">
        <f>'Формат ИПР'!EH70-'Формат ИПР'!HC70</f>
        <v>0</v>
      </c>
      <c r="BJ85" s="6">
        <f t="shared" si="214"/>
        <v>0</v>
      </c>
      <c r="BK85" s="6">
        <f t="shared" si="214"/>
        <v>0</v>
      </c>
      <c r="BL85" s="6">
        <f t="shared" si="214"/>
        <v>0</v>
      </c>
      <c r="BM85" s="54" t="str">
        <f t="shared" si="215"/>
        <v>нд</v>
      </c>
      <c r="BN85" s="54" t="str">
        <f t="shared" si="216"/>
        <v>нд</v>
      </c>
      <c r="BO85" s="54" t="str">
        <f t="shared" si="217"/>
        <v>нд</v>
      </c>
      <c r="BP85" s="54" t="str">
        <f t="shared" si="218"/>
        <v>нд</v>
      </c>
      <c r="BQ85" s="54" t="str">
        <f t="shared" si="219"/>
        <v>нд</v>
      </c>
      <c r="BR85" s="54" t="str">
        <f t="shared" si="220"/>
        <v>нд</v>
      </c>
      <c r="BS85" s="16" t="s">
        <v>110</v>
      </c>
      <c r="BT85" s="76"/>
      <c r="BU85" s="76"/>
      <c r="BV85" s="76"/>
      <c r="BW85" s="76"/>
    </row>
    <row r="86" spans="1:75" s="70" customFormat="1" ht="38.25" customHeight="1">
      <c r="A86" s="232" t="str">
        <f>'Формат ИПР'!B71</f>
        <v>1.2.1.2</v>
      </c>
      <c r="B86" s="233" t="str">
        <f>'Формат ИПР'!C71</f>
        <v>Модернизация ПС 35/10 кВКаргалинская с установкой шкафа промежуточных зажимов ШЗВ-200</v>
      </c>
      <c r="C86" s="234" t="str">
        <f>'Формат ИПР'!D71</f>
        <v>I_Che222_18</v>
      </c>
      <c r="D86" s="105" t="s">
        <v>110</v>
      </c>
      <c r="E86" s="6" t="str">
        <f t="shared" si="191"/>
        <v>нд</v>
      </c>
      <c r="F86" s="6" t="str">
        <f t="shared" si="192"/>
        <v>нд</v>
      </c>
      <c r="G86" s="6" t="str">
        <f t="shared" si="193"/>
        <v>нд</v>
      </c>
      <c r="H86" s="6" t="str">
        <f t="shared" si="194"/>
        <v>нд</v>
      </c>
      <c r="I86" s="6" t="str">
        <f t="shared" si="195"/>
        <v>нд</v>
      </c>
      <c r="J86" s="6" t="str">
        <f t="shared" si="196"/>
        <v>нд</v>
      </c>
      <c r="K86" s="16" t="str">
        <f>IF('Формат ИПР'!CZ71="нд","нд",'Формат ИПР'!CZ71-'Формат ИПР'!GP71)</f>
        <v>нд</v>
      </c>
      <c r="L86" s="6" t="str">
        <f t="shared" si="197"/>
        <v>нд</v>
      </c>
      <c r="M86" s="16" t="str">
        <f>IF('Формат ИПР'!CY71="нд","нд",'Формат ИПР'!CY71-'Формат ИПР'!GO71)</f>
        <v>нд</v>
      </c>
      <c r="N86" s="6" t="str">
        <f t="shared" si="198"/>
        <v>нд</v>
      </c>
      <c r="O86" s="6" t="str">
        <f t="shared" si="198"/>
        <v>нд</v>
      </c>
      <c r="P86" s="6" t="str">
        <f t="shared" si="198"/>
        <v>нд</v>
      </c>
      <c r="Q86" s="16" t="str">
        <f>IF('Формат ИПР'!DJ71="нд","нд",'Формат ИПР'!DJ71-'Формат ИПР'!GT71)</f>
        <v>нд</v>
      </c>
      <c r="R86" s="6" t="str">
        <f t="shared" si="199"/>
        <v>нд</v>
      </c>
      <c r="S86" s="16" t="str">
        <f>IF('Формат ИПР'!DI71="нд","нд",'Формат ИПР'!DI71-'Формат ИПР'!GS71)</f>
        <v>нд</v>
      </c>
      <c r="T86" s="6" t="str">
        <f t="shared" si="200"/>
        <v>нд</v>
      </c>
      <c r="U86" s="6" t="str">
        <f t="shared" si="200"/>
        <v>нд</v>
      </c>
      <c r="V86" s="6" t="str">
        <f t="shared" si="200"/>
        <v>нд</v>
      </c>
      <c r="W86" s="16" t="str">
        <f>IF('Формат ИПР'!DT71="нд","нд",'Формат ИПР'!DT71-'Формат ИПР'!GX71)</f>
        <v>нд</v>
      </c>
      <c r="X86" s="6" t="str">
        <f t="shared" si="201"/>
        <v>нд</v>
      </c>
      <c r="Y86" s="16" t="str">
        <f>IF('Формат ИПР'!DS71="нд","нд",'Формат ИПР'!DS71-'Формат ИПР'!GW71)</f>
        <v>нд</v>
      </c>
      <c r="Z86" s="6" t="str">
        <f t="shared" si="202"/>
        <v>нд</v>
      </c>
      <c r="AA86" s="6" t="str">
        <f t="shared" si="202"/>
        <v>нд</v>
      </c>
      <c r="AB86" s="6" t="str">
        <f t="shared" si="202"/>
        <v>нд</v>
      </c>
      <c r="AC86" s="16" t="str">
        <f>IF('Формат ИПР'!ED71="нд","нд",'Формат ИПР'!ED71-'Формат ИПР'!HB71)</f>
        <v>нд</v>
      </c>
      <c r="AD86" s="6" t="str">
        <f t="shared" si="203"/>
        <v>нд</v>
      </c>
      <c r="AE86" s="16" t="str">
        <f>IF('Формат ИПР'!EC71="нд","нд",'Формат ИПР'!EC71-'Формат ИПР'!HA71)</f>
        <v>нд</v>
      </c>
      <c r="AF86" s="6" t="str">
        <f t="shared" si="204"/>
        <v>нд</v>
      </c>
      <c r="AG86" s="6" t="str">
        <f t="shared" si="204"/>
        <v>нд</v>
      </c>
      <c r="AH86" s="6" t="str">
        <f t="shared" si="204"/>
        <v>нд</v>
      </c>
      <c r="AI86" s="16">
        <f t="shared" si="205"/>
        <v>0</v>
      </c>
      <c r="AJ86" s="16">
        <f t="shared" si="206"/>
        <v>0</v>
      </c>
      <c r="AK86" s="16">
        <f t="shared" si="207"/>
        <v>0</v>
      </c>
      <c r="AL86" s="16">
        <f t="shared" si="208"/>
        <v>0</v>
      </c>
      <c r="AM86" s="16">
        <f t="shared" si="209"/>
        <v>0</v>
      </c>
      <c r="AN86" s="16">
        <f t="shared" si="210"/>
        <v>0</v>
      </c>
      <c r="AO86" s="6">
        <f>'Формат ИПР'!DE71-'Формат ИПР'!GR71</f>
        <v>0</v>
      </c>
      <c r="AP86" s="6">
        <f>IF($K86="0","0",0)</f>
        <v>0</v>
      </c>
      <c r="AQ86" s="6">
        <f>'Формат ИПР'!DD71-'Формат ИПР'!GQ71</f>
        <v>0</v>
      </c>
      <c r="AR86" s="6">
        <f t="shared" si="211"/>
        <v>0</v>
      </c>
      <c r="AS86" s="6">
        <f t="shared" si="211"/>
        <v>0</v>
      </c>
      <c r="AT86" s="6">
        <f t="shared" si="211"/>
        <v>0</v>
      </c>
      <c r="AU86" s="6">
        <f>'Формат ИПР'!DO71-'Формат ИПР'!GV71</f>
        <v>0</v>
      </c>
      <c r="AV86" s="6">
        <f>IF($K86="0","0",0)</f>
        <v>0</v>
      </c>
      <c r="AW86" s="6">
        <f>'Формат ИПР'!DN71-'Формат ИПР'!GU71</f>
        <v>0</v>
      </c>
      <c r="AX86" s="6">
        <f t="shared" si="212"/>
        <v>0</v>
      </c>
      <c r="AY86" s="6">
        <f t="shared" si="212"/>
        <v>0</v>
      </c>
      <c r="AZ86" s="6">
        <f t="shared" si="212"/>
        <v>0</v>
      </c>
      <c r="BA86" s="6">
        <f>'Формат ИПР'!DY71-'Формат ИПР'!GZ71</f>
        <v>0</v>
      </c>
      <c r="BB86" s="6">
        <f>IF($K86="0","0",0)</f>
        <v>0</v>
      </c>
      <c r="BC86" s="6">
        <f>'Формат ИПР'!DX71-'Формат ИПР'!GY71</f>
        <v>0</v>
      </c>
      <c r="BD86" s="6">
        <f t="shared" si="213"/>
        <v>0</v>
      </c>
      <c r="BE86" s="6">
        <f t="shared" si="213"/>
        <v>0</v>
      </c>
      <c r="BF86" s="6">
        <f t="shared" si="213"/>
        <v>0</v>
      </c>
      <c r="BG86" s="6">
        <f>'Формат ИПР'!EI71-'Формат ИПР'!HD71</f>
        <v>0</v>
      </c>
      <c r="BH86" s="6">
        <f>IF($K86="0","0",0)</f>
        <v>0</v>
      </c>
      <c r="BI86" s="6">
        <f>'Формат ИПР'!EH71-'Формат ИПР'!HC71</f>
        <v>0</v>
      </c>
      <c r="BJ86" s="6">
        <f t="shared" si="214"/>
        <v>0</v>
      </c>
      <c r="BK86" s="6">
        <f t="shared" si="214"/>
        <v>0</v>
      </c>
      <c r="BL86" s="6">
        <f t="shared" si="214"/>
        <v>0</v>
      </c>
      <c r="BM86" s="54" t="str">
        <f t="shared" si="215"/>
        <v>нд</v>
      </c>
      <c r="BN86" s="54" t="str">
        <f t="shared" si="216"/>
        <v>нд</v>
      </c>
      <c r="BO86" s="54" t="str">
        <f t="shared" si="217"/>
        <v>нд</v>
      </c>
      <c r="BP86" s="54" t="str">
        <f t="shared" si="218"/>
        <v>нд</v>
      </c>
      <c r="BQ86" s="54" t="str">
        <f t="shared" si="219"/>
        <v>нд</v>
      </c>
      <c r="BR86" s="54" t="str">
        <f t="shared" si="220"/>
        <v>нд</v>
      </c>
      <c r="BS86" s="16" t="s">
        <v>110</v>
      </c>
      <c r="BT86" s="76"/>
      <c r="BU86" s="76"/>
      <c r="BV86" s="76"/>
      <c r="BW86" s="76"/>
    </row>
    <row r="87" spans="1:75" s="70" customFormat="1" ht="38.25" customHeight="1">
      <c r="A87" s="232" t="str">
        <f>'Формат ИПР'!B72</f>
        <v>1.2.1.2</v>
      </c>
      <c r="B87" s="233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7" s="234" t="str">
        <f>'Формат ИПР'!D72</f>
        <v>I_Che223_18</v>
      </c>
      <c r="D87" s="105" t="s">
        <v>110</v>
      </c>
      <c r="E87" s="6" t="str">
        <f t="shared" si="191"/>
        <v>нд</v>
      </c>
      <c r="F87" s="6" t="str">
        <f t="shared" si="192"/>
        <v>нд</v>
      </c>
      <c r="G87" s="6" t="str">
        <f t="shared" si="193"/>
        <v>нд</v>
      </c>
      <c r="H87" s="6" t="str">
        <f t="shared" si="194"/>
        <v>нд</v>
      </c>
      <c r="I87" s="6" t="str">
        <f t="shared" si="195"/>
        <v>нд</v>
      </c>
      <c r="J87" s="6" t="str">
        <f t="shared" si="196"/>
        <v>нд</v>
      </c>
      <c r="K87" s="16" t="str">
        <f>IF('Формат ИПР'!CZ72="нд","нд",'Формат ИПР'!CZ72-'Формат ИПР'!GP72)</f>
        <v>нд</v>
      </c>
      <c r="L87" s="6" t="str">
        <f t="shared" si="197"/>
        <v>нд</v>
      </c>
      <c r="M87" s="16" t="str">
        <f>IF('Формат ИПР'!CY72="нд","нд",'Формат ИПР'!CY72-'Формат ИПР'!GO72)</f>
        <v>нд</v>
      </c>
      <c r="N87" s="6" t="str">
        <f t="shared" si="198"/>
        <v>нд</v>
      </c>
      <c r="O87" s="6" t="str">
        <f t="shared" si="198"/>
        <v>нд</v>
      </c>
      <c r="P87" s="6" t="str">
        <f t="shared" si="198"/>
        <v>нд</v>
      </c>
      <c r="Q87" s="16" t="str">
        <f>IF('Формат ИПР'!DJ72="нд","нд",'Формат ИПР'!DJ72-'Формат ИПР'!GT72)</f>
        <v>нд</v>
      </c>
      <c r="R87" s="6" t="str">
        <f t="shared" si="199"/>
        <v>нд</v>
      </c>
      <c r="S87" s="16" t="str">
        <f>IF('Формат ИПР'!DI72="нд","нд",'Формат ИПР'!DI72-'Формат ИПР'!GS72)</f>
        <v>нд</v>
      </c>
      <c r="T87" s="6" t="str">
        <f t="shared" si="200"/>
        <v>нд</v>
      </c>
      <c r="U87" s="6" t="str">
        <f t="shared" si="200"/>
        <v>нд</v>
      </c>
      <c r="V87" s="6" t="str">
        <f t="shared" si="200"/>
        <v>нд</v>
      </c>
      <c r="W87" s="16" t="str">
        <f>IF('Формат ИПР'!DT72="нд","нд",'Формат ИПР'!DT72-'Формат ИПР'!GX72)</f>
        <v>нд</v>
      </c>
      <c r="X87" s="6" t="str">
        <f t="shared" si="201"/>
        <v>нд</v>
      </c>
      <c r="Y87" s="16" t="str">
        <f>IF('Формат ИПР'!DS72="нд","нд",'Формат ИПР'!DS72-'Формат ИПР'!GW72)</f>
        <v>нд</v>
      </c>
      <c r="Z87" s="6" t="str">
        <f t="shared" si="202"/>
        <v>нд</v>
      </c>
      <c r="AA87" s="6" t="str">
        <f t="shared" si="202"/>
        <v>нд</v>
      </c>
      <c r="AB87" s="6" t="str">
        <f t="shared" si="202"/>
        <v>нд</v>
      </c>
      <c r="AC87" s="16" t="str">
        <f>IF('Формат ИПР'!ED72="нд","нд",'Формат ИПР'!ED72-'Формат ИПР'!HB72)</f>
        <v>нд</v>
      </c>
      <c r="AD87" s="6" t="str">
        <f t="shared" si="203"/>
        <v>нд</v>
      </c>
      <c r="AE87" s="16" t="str">
        <f>IF('Формат ИПР'!EC72="нд","нд",'Формат ИПР'!EC72-'Формат ИПР'!HA72)</f>
        <v>нд</v>
      </c>
      <c r="AF87" s="6" t="str">
        <f t="shared" si="204"/>
        <v>нд</v>
      </c>
      <c r="AG87" s="6" t="str">
        <f t="shared" si="204"/>
        <v>нд</v>
      </c>
      <c r="AH87" s="6" t="str">
        <f t="shared" si="204"/>
        <v>нд</v>
      </c>
      <c r="AI87" s="16">
        <f t="shared" si="205"/>
        <v>0</v>
      </c>
      <c r="AJ87" s="16">
        <f t="shared" si="206"/>
        <v>0</v>
      </c>
      <c r="AK87" s="16">
        <f t="shared" si="207"/>
        <v>0</v>
      </c>
      <c r="AL87" s="16">
        <f t="shared" si="208"/>
        <v>0</v>
      </c>
      <c r="AM87" s="16">
        <f t="shared" si="209"/>
        <v>0</v>
      </c>
      <c r="AN87" s="16">
        <f t="shared" si="210"/>
        <v>0</v>
      </c>
      <c r="AO87" s="6">
        <f>'Формат ИПР'!DE72-'Формат ИПР'!GR72</f>
        <v>0</v>
      </c>
      <c r="AP87" s="6">
        <f>IF($K87="0","0",0)</f>
        <v>0</v>
      </c>
      <c r="AQ87" s="6">
        <f>'Формат ИПР'!DD72-'Формат ИПР'!GQ72</f>
        <v>0</v>
      </c>
      <c r="AR87" s="6">
        <f t="shared" si="211"/>
        <v>0</v>
      </c>
      <c r="AS87" s="6">
        <f t="shared" si="211"/>
        <v>0</v>
      </c>
      <c r="AT87" s="6">
        <f t="shared" si="211"/>
        <v>0</v>
      </c>
      <c r="AU87" s="6">
        <f>'Формат ИПР'!DO72-'Формат ИПР'!GV72</f>
        <v>0</v>
      </c>
      <c r="AV87" s="6">
        <f>IF($K87="0","0",0)</f>
        <v>0</v>
      </c>
      <c r="AW87" s="6">
        <f>'Формат ИПР'!DN72-'Формат ИПР'!GU72</f>
        <v>0</v>
      </c>
      <c r="AX87" s="6">
        <f t="shared" si="212"/>
        <v>0</v>
      </c>
      <c r="AY87" s="6">
        <f t="shared" si="212"/>
        <v>0</v>
      </c>
      <c r="AZ87" s="6">
        <f t="shared" si="212"/>
        <v>0</v>
      </c>
      <c r="BA87" s="6">
        <f>'Формат ИПР'!DY72-'Формат ИПР'!GZ72</f>
        <v>0</v>
      </c>
      <c r="BB87" s="6">
        <f>IF($K87="0","0",0)</f>
        <v>0</v>
      </c>
      <c r="BC87" s="6">
        <f>'Формат ИПР'!DX72-'Формат ИПР'!GY72</f>
        <v>0</v>
      </c>
      <c r="BD87" s="6">
        <f t="shared" si="213"/>
        <v>0</v>
      </c>
      <c r="BE87" s="6">
        <f t="shared" si="213"/>
        <v>0</v>
      </c>
      <c r="BF87" s="6">
        <f t="shared" si="213"/>
        <v>0</v>
      </c>
      <c r="BG87" s="6">
        <f>'Формат ИПР'!EI72-'Формат ИПР'!HD72</f>
        <v>0</v>
      </c>
      <c r="BH87" s="6">
        <f>IF($K87="0","0",0)</f>
        <v>0</v>
      </c>
      <c r="BI87" s="6">
        <f>'Формат ИПР'!EH72-'Формат ИПР'!HC72</f>
        <v>0</v>
      </c>
      <c r="BJ87" s="6">
        <f t="shared" si="214"/>
        <v>0</v>
      </c>
      <c r="BK87" s="6">
        <f t="shared" si="214"/>
        <v>0</v>
      </c>
      <c r="BL87" s="6">
        <f t="shared" si="214"/>
        <v>0</v>
      </c>
      <c r="BM87" s="54" t="str">
        <f t="shared" si="215"/>
        <v>нд</v>
      </c>
      <c r="BN87" s="54" t="str">
        <f t="shared" si="216"/>
        <v>нд</v>
      </c>
      <c r="BO87" s="54" t="str">
        <f t="shared" si="217"/>
        <v>нд</v>
      </c>
      <c r="BP87" s="54" t="str">
        <f t="shared" si="218"/>
        <v>нд</v>
      </c>
      <c r="BQ87" s="54" t="str">
        <f t="shared" si="219"/>
        <v>нд</v>
      </c>
      <c r="BR87" s="54" t="str">
        <f t="shared" si="220"/>
        <v>нд</v>
      </c>
      <c r="BS87" s="16" t="s">
        <v>110</v>
      </c>
      <c r="BT87" s="76"/>
      <c r="BU87" s="76"/>
      <c r="BV87" s="76"/>
      <c r="BW87" s="76"/>
    </row>
    <row r="88" spans="1:75" s="70" customFormat="1" ht="38.25" customHeight="1">
      <c r="A88" s="232" t="str">
        <f>'Формат ИПР'!B73</f>
        <v>1.2.1.2</v>
      </c>
      <c r="B88" s="233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8" s="234" t="str">
        <f>'Формат ИПР'!D73</f>
        <v>J_Che251_19</v>
      </c>
      <c r="D88" s="105" t="s">
        <v>110</v>
      </c>
      <c r="E88" s="6" t="str">
        <f>IF(K88="нд","нд",K88+Q88+W88+AC88)</f>
        <v>нд</v>
      </c>
      <c r="F88" s="6" t="str">
        <f>IF(K88="нд","нд",L88+R88+X88+AD88)</f>
        <v>нд</v>
      </c>
      <c r="G88" s="6" t="str">
        <f>IF(M88="нд","нд",M88+S88+Y88+AE88)</f>
        <v>нд</v>
      </c>
      <c r="H88" s="6" t="str">
        <f t="shared" ref="H88" si="221">IF(K88="нд","нд",N88+T88+Z88+AF88)</f>
        <v>нд</v>
      </c>
      <c r="I88" s="6" t="str">
        <f t="shared" ref="I88" si="222">IF(L88="нд","нд",O88+U88+AA88+AG88)</f>
        <v>нд</v>
      </c>
      <c r="J88" s="6" t="str">
        <f>IF(K88="нд","нд",P88+V88+AB88+AH88)</f>
        <v>нд</v>
      </c>
      <c r="K88" s="16" t="str">
        <f>IF('Формат ИПР'!CZ73="нд","нд",'Формат ИПР'!CZ73-'Формат ИПР'!GP73)</f>
        <v>нд</v>
      </c>
      <c r="L88" s="6" t="str">
        <f>IF($K88="нд","нд",0)</f>
        <v>нд</v>
      </c>
      <c r="M88" s="16" t="str">
        <f>IF('Формат ИПР'!CY73="нд","нд",'Формат ИПР'!CY73-'Формат ИПР'!GO73)</f>
        <v>нд</v>
      </c>
      <c r="N88" s="6" t="str">
        <f t="shared" ref="N88:P88" si="223">IF($K88="нд","нд",0)</f>
        <v>нд</v>
      </c>
      <c r="O88" s="6" t="str">
        <f t="shared" si="223"/>
        <v>нд</v>
      </c>
      <c r="P88" s="6" t="str">
        <f t="shared" si="223"/>
        <v>нд</v>
      </c>
      <c r="Q88" s="16" t="str">
        <f>IF('Формат ИПР'!DJ73="нд","нд",'Формат ИПР'!DJ73-'Формат ИПР'!GT73)</f>
        <v>нд</v>
      </c>
      <c r="R88" s="6" t="str">
        <f>IF($K88="нд","нд",0)</f>
        <v>нд</v>
      </c>
      <c r="S88" s="16" t="str">
        <f>IF('Формат ИПР'!DI73="нд","нд",'Формат ИПР'!DI73-'Формат ИПР'!GS73)</f>
        <v>нд</v>
      </c>
      <c r="T88" s="6" t="str">
        <f t="shared" ref="T88:V88" si="224">IF($K88="нд","нд",0)</f>
        <v>нд</v>
      </c>
      <c r="U88" s="6" t="str">
        <f t="shared" si="224"/>
        <v>нд</v>
      </c>
      <c r="V88" s="6" t="str">
        <f t="shared" si="224"/>
        <v>нд</v>
      </c>
      <c r="W88" s="16" t="str">
        <f>IF('Формат ИПР'!DT73="нд","нд",'Формат ИПР'!DT73-'Формат ИПР'!GX73)</f>
        <v>нд</v>
      </c>
      <c r="X88" s="6" t="str">
        <f>IF($K88="нд","нд",0)</f>
        <v>нд</v>
      </c>
      <c r="Y88" s="16" t="str">
        <f>IF('Формат ИПР'!DS73="нд","нд",'Формат ИПР'!DS73-'Формат ИПР'!GW73)</f>
        <v>нд</v>
      </c>
      <c r="Z88" s="6" t="str">
        <f t="shared" ref="Z88:AB88" si="225">IF($K88="нд","нд",0)</f>
        <v>нд</v>
      </c>
      <c r="AA88" s="6" t="str">
        <f t="shared" si="225"/>
        <v>нд</v>
      </c>
      <c r="AB88" s="6" t="str">
        <f t="shared" si="225"/>
        <v>нд</v>
      </c>
      <c r="AC88" s="16" t="str">
        <f>IF('Формат ИПР'!ED73="нд","нд",'Формат ИПР'!ED73-'Формат ИПР'!HB73)</f>
        <v>нд</v>
      </c>
      <c r="AD88" s="6" t="str">
        <f>IF($K88="нд","нд",0)</f>
        <v>нд</v>
      </c>
      <c r="AE88" s="16" t="str">
        <f>IF('Формат ИПР'!EC73="нд","нд",'Формат ИПР'!EC73-'Формат ИПР'!HA73)</f>
        <v>нд</v>
      </c>
      <c r="AF88" s="6" t="str">
        <f t="shared" ref="AF88:AH88" si="226">IF($K88="нд","нд",0)</f>
        <v>нд</v>
      </c>
      <c r="AG88" s="6" t="str">
        <f t="shared" si="226"/>
        <v>нд</v>
      </c>
      <c r="AH88" s="6" t="str">
        <f t="shared" si="226"/>
        <v>нд</v>
      </c>
      <c r="AI88" s="16">
        <f>AO88+AU88+BA88+BG88</f>
        <v>0</v>
      </c>
      <c r="AJ88" s="16">
        <f t="shared" si="206"/>
        <v>0</v>
      </c>
      <c r="AK88" s="16">
        <f t="shared" si="207"/>
        <v>0</v>
      </c>
      <c r="AL88" s="16">
        <f t="shared" si="208"/>
        <v>0</v>
      </c>
      <c r="AM88" s="16">
        <f t="shared" si="209"/>
        <v>0</v>
      </c>
      <c r="AN88" s="16">
        <f t="shared" si="210"/>
        <v>0</v>
      </c>
      <c r="AO88" s="6">
        <f>'Формат ИПР'!DE73-'Формат ИПР'!GR73</f>
        <v>0</v>
      </c>
      <c r="AP88" s="6">
        <v>0</v>
      </c>
      <c r="AQ88" s="6">
        <f>'Формат ИПР'!DD73-'Формат ИПР'!GQ73</f>
        <v>0</v>
      </c>
      <c r="AR88" s="6">
        <v>0</v>
      </c>
      <c r="AS88" s="6">
        <v>0</v>
      </c>
      <c r="AT88" s="6">
        <v>0</v>
      </c>
      <c r="AU88" s="6">
        <f>'Формат ИПР'!DO73-'Формат ИПР'!GV73</f>
        <v>0</v>
      </c>
      <c r="AV88" s="6">
        <v>0</v>
      </c>
      <c r="AW88" s="6">
        <f>'Формат ИПР'!DN73-'Формат ИПР'!GU73</f>
        <v>0</v>
      </c>
      <c r="AX88" s="6">
        <v>0</v>
      </c>
      <c r="AY88" s="6">
        <v>0</v>
      </c>
      <c r="AZ88" s="6">
        <v>0</v>
      </c>
      <c r="BA88" s="6">
        <f>'Формат ИПР'!DY73-'Формат ИПР'!GZ73</f>
        <v>0</v>
      </c>
      <c r="BB88" s="6">
        <v>0</v>
      </c>
      <c r="BC88" s="6">
        <f>'Формат ИПР'!DX73-'Формат ИПР'!GY73</f>
        <v>0</v>
      </c>
      <c r="BD88" s="6">
        <v>0</v>
      </c>
      <c r="BE88" s="6">
        <v>0</v>
      </c>
      <c r="BF88" s="6">
        <v>0</v>
      </c>
      <c r="BG88" s="6">
        <f>'Формат ИПР'!EI73-'Формат ИПР'!HD73</f>
        <v>0</v>
      </c>
      <c r="BH88" s="6">
        <v>0</v>
      </c>
      <c r="BI88" s="6">
        <f>'Формат ИПР'!EH73-'Формат ИПР'!HC73</f>
        <v>0</v>
      </c>
      <c r="BJ88" s="6">
        <v>0</v>
      </c>
      <c r="BK88" s="6">
        <v>0</v>
      </c>
      <c r="BL88" s="6">
        <v>0</v>
      </c>
      <c r="BM88" s="54" t="str">
        <f t="shared" si="5"/>
        <v>нд</v>
      </c>
      <c r="BN88" s="54" t="str">
        <f t="shared" si="6"/>
        <v>нд</v>
      </c>
      <c r="BO88" s="54" t="str">
        <f t="shared" si="7"/>
        <v>нд</v>
      </c>
      <c r="BP88" s="54" t="str">
        <f t="shared" si="8"/>
        <v>нд</v>
      </c>
      <c r="BQ88" s="54" t="str">
        <f t="shared" si="9"/>
        <v>нд</v>
      </c>
      <c r="BR88" s="54" t="str">
        <f t="shared" si="10"/>
        <v>нд</v>
      </c>
      <c r="BS88" s="16" t="s">
        <v>110</v>
      </c>
      <c r="BT88" s="76"/>
      <c r="BU88" s="76"/>
      <c r="BV88" s="76"/>
      <c r="BW88" s="76"/>
    </row>
    <row r="89" spans="1:75" s="70" customFormat="1" ht="38.25" customHeight="1">
      <c r="A89" s="232" t="s">
        <v>146</v>
      </c>
      <c r="B89" s="233" t="s">
        <v>147</v>
      </c>
      <c r="C89" s="234" t="s">
        <v>107</v>
      </c>
      <c r="D89" s="105" t="s">
        <v>110</v>
      </c>
      <c r="E89" s="249">
        <f t="shared" ref="E89:AJ89" si="227">E90+E91</f>
        <v>0</v>
      </c>
      <c r="F89" s="249">
        <f t="shared" si="227"/>
        <v>0</v>
      </c>
      <c r="G89" s="249">
        <f t="shared" si="227"/>
        <v>0</v>
      </c>
      <c r="H89" s="249">
        <f t="shared" si="227"/>
        <v>0</v>
      </c>
      <c r="I89" s="249">
        <f t="shared" si="227"/>
        <v>0</v>
      </c>
      <c r="J89" s="249">
        <f t="shared" si="227"/>
        <v>0</v>
      </c>
      <c r="K89" s="249">
        <f t="shared" si="227"/>
        <v>0</v>
      </c>
      <c r="L89" s="249">
        <f t="shared" si="227"/>
        <v>0</v>
      </c>
      <c r="M89" s="249">
        <f t="shared" si="227"/>
        <v>0</v>
      </c>
      <c r="N89" s="249">
        <f t="shared" si="227"/>
        <v>0</v>
      </c>
      <c r="O89" s="249">
        <f t="shared" si="227"/>
        <v>0</v>
      </c>
      <c r="P89" s="249">
        <f t="shared" si="227"/>
        <v>0</v>
      </c>
      <c r="Q89" s="249">
        <f t="shared" si="227"/>
        <v>0</v>
      </c>
      <c r="R89" s="249">
        <f t="shared" si="227"/>
        <v>0</v>
      </c>
      <c r="S89" s="249">
        <f t="shared" si="227"/>
        <v>0</v>
      </c>
      <c r="T89" s="249">
        <f t="shared" si="227"/>
        <v>0</v>
      </c>
      <c r="U89" s="249">
        <f t="shared" si="227"/>
        <v>0</v>
      </c>
      <c r="V89" s="249">
        <f t="shared" si="227"/>
        <v>0</v>
      </c>
      <c r="W89" s="249">
        <f t="shared" si="227"/>
        <v>0</v>
      </c>
      <c r="X89" s="249">
        <f t="shared" si="227"/>
        <v>0</v>
      </c>
      <c r="Y89" s="249">
        <f t="shared" si="227"/>
        <v>0</v>
      </c>
      <c r="Z89" s="249">
        <f t="shared" si="227"/>
        <v>0</v>
      </c>
      <c r="AA89" s="249">
        <f t="shared" si="227"/>
        <v>0</v>
      </c>
      <c r="AB89" s="249">
        <f t="shared" si="227"/>
        <v>0</v>
      </c>
      <c r="AC89" s="249">
        <f t="shared" si="227"/>
        <v>0</v>
      </c>
      <c r="AD89" s="249">
        <f t="shared" si="227"/>
        <v>0</v>
      </c>
      <c r="AE89" s="249">
        <f t="shared" si="227"/>
        <v>0</v>
      </c>
      <c r="AF89" s="249">
        <f t="shared" si="227"/>
        <v>0</v>
      </c>
      <c r="AG89" s="249">
        <f t="shared" si="227"/>
        <v>0</v>
      </c>
      <c r="AH89" s="249">
        <f t="shared" si="227"/>
        <v>0</v>
      </c>
      <c r="AI89" s="249">
        <f t="shared" si="227"/>
        <v>0</v>
      </c>
      <c r="AJ89" s="249">
        <f t="shared" si="227"/>
        <v>0</v>
      </c>
      <c r="AK89" s="249">
        <f t="shared" ref="AK89:BL89" si="228">AK90+AK91</f>
        <v>0</v>
      </c>
      <c r="AL89" s="249">
        <f t="shared" si="228"/>
        <v>0</v>
      </c>
      <c r="AM89" s="249">
        <f t="shared" si="228"/>
        <v>0</v>
      </c>
      <c r="AN89" s="249">
        <f t="shared" si="228"/>
        <v>0</v>
      </c>
      <c r="AO89" s="249">
        <f t="shared" si="228"/>
        <v>0</v>
      </c>
      <c r="AP89" s="249">
        <f t="shared" si="228"/>
        <v>0</v>
      </c>
      <c r="AQ89" s="249">
        <f t="shared" si="228"/>
        <v>0</v>
      </c>
      <c r="AR89" s="249">
        <f t="shared" si="228"/>
        <v>0</v>
      </c>
      <c r="AS89" s="249">
        <f t="shared" si="228"/>
        <v>0</v>
      </c>
      <c r="AT89" s="249">
        <f t="shared" si="228"/>
        <v>0</v>
      </c>
      <c r="AU89" s="249">
        <f t="shared" si="228"/>
        <v>0</v>
      </c>
      <c r="AV89" s="249">
        <f t="shared" si="228"/>
        <v>0</v>
      </c>
      <c r="AW89" s="249">
        <f t="shared" si="228"/>
        <v>0</v>
      </c>
      <c r="AX89" s="249">
        <f t="shared" si="228"/>
        <v>0</v>
      </c>
      <c r="AY89" s="249">
        <f t="shared" si="228"/>
        <v>0</v>
      </c>
      <c r="AZ89" s="249">
        <f t="shared" si="228"/>
        <v>0</v>
      </c>
      <c r="BA89" s="249">
        <f t="shared" si="228"/>
        <v>0</v>
      </c>
      <c r="BB89" s="249">
        <f t="shared" si="228"/>
        <v>0</v>
      </c>
      <c r="BC89" s="249">
        <f t="shared" si="228"/>
        <v>0</v>
      </c>
      <c r="BD89" s="249">
        <f t="shared" si="228"/>
        <v>0</v>
      </c>
      <c r="BE89" s="249">
        <f t="shared" si="228"/>
        <v>0</v>
      </c>
      <c r="BF89" s="249">
        <f t="shared" si="228"/>
        <v>0</v>
      </c>
      <c r="BG89" s="249">
        <f t="shared" si="228"/>
        <v>0</v>
      </c>
      <c r="BH89" s="249">
        <f t="shared" si="228"/>
        <v>0</v>
      </c>
      <c r="BI89" s="249">
        <f t="shared" si="228"/>
        <v>0</v>
      </c>
      <c r="BJ89" s="249">
        <f t="shared" si="228"/>
        <v>0</v>
      </c>
      <c r="BK89" s="249">
        <f t="shared" si="228"/>
        <v>0</v>
      </c>
      <c r="BL89" s="249">
        <f t="shared" si="228"/>
        <v>0</v>
      </c>
      <c r="BM89" s="54">
        <f t="shared" si="5"/>
        <v>0</v>
      </c>
      <c r="BN89" s="54">
        <f t="shared" si="6"/>
        <v>0</v>
      </c>
      <c r="BO89" s="54">
        <f t="shared" si="7"/>
        <v>0</v>
      </c>
      <c r="BP89" s="54">
        <f t="shared" si="8"/>
        <v>0</v>
      </c>
      <c r="BQ89" s="54">
        <f t="shared" si="9"/>
        <v>0</v>
      </c>
      <c r="BR89" s="54">
        <f t="shared" si="10"/>
        <v>0</v>
      </c>
      <c r="BS89" s="423" t="s">
        <v>110</v>
      </c>
      <c r="BT89" s="76"/>
      <c r="BU89" s="76"/>
      <c r="BV89" s="76"/>
      <c r="BW89" s="76"/>
    </row>
    <row r="90" spans="1:75" s="70" customFormat="1" ht="38.25" customHeight="1">
      <c r="A90" s="232" t="s">
        <v>148</v>
      </c>
      <c r="B90" s="233" t="s">
        <v>149</v>
      </c>
      <c r="C90" s="234" t="s">
        <v>107</v>
      </c>
      <c r="D90" s="105" t="s">
        <v>110</v>
      </c>
      <c r="E90" s="249">
        <v>0</v>
      </c>
      <c r="F90" s="249">
        <v>0</v>
      </c>
      <c r="G90" s="249">
        <v>0</v>
      </c>
      <c r="H90" s="249">
        <v>0</v>
      </c>
      <c r="I90" s="249">
        <v>0</v>
      </c>
      <c r="J90" s="249">
        <v>0</v>
      </c>
      <c r="K90" s="249">
        <v>0</v>
      </c>
      <c r="L90" s="249">
        <v>0</v>
      </c>
      <c r="M90" s="249">
        <v>0</v>
      </c>
      <c r="N90" s="249">
        <v>0</v>
      </c>
      <c r="O90" s="249">
        <v>0</v>
      </c>
      <c r="P90" s="249">
        <v>0</v>
      </c>
      <c r="Q90" s="249">
        <v>0</v>
      </c>
      <c r="R90" s="249">
        <v>0</v>
      </c>
      <c r="S90" s="249">
        <v>0</v>
      </c>
      <c r="T90" s="249">
        <v>0</v>
      </c>
      <c r="U90" s="249">
        <v>0</v>
      </c>
      <c r="V90" s="249">
        <v>0</v>
      </c>
      <c r="W90" s="249">
        <v>0</v>
      </c>
      <c r="X90" s="249">
        <v>0</v>
      </c>
      <c r="Y90" s="249">
        <v>0</v>
      </c>
      <c r="Z90" s="249">
        <v>0</v>
      </c>
      <c r="AA90" s="249">
        <v>0</v>
      </c>
      <c r="AB90" s="249">
        <v>0</v>
      </c>
      <c r="AC90" s="249">
        <v>0</v>
      </c>
      <c r="AD90" s="249">
        <v>0</v>
      </c>
      <c r="AE90" s="249">
        <v>0</v>
      </c>
      <c r="AF90" s="249">
        <v>0</v>
      </c>
      <c r="AG90" s="249">
        <v>0</v>
      </c>
      <c r="AH90" s="249">
        <v>0</v>
      </c>
      <c r="AI90" s="249">
        <v>0</v>
      </c>
      <c r="AJ90" s="249">
        <v>0</v>
      </c>
      <c r="AK90" s="249">
        <v>0</v>
      </c>
      <c r="AL90" s="249">
        <v>0</v>
      </c>
      <c r="AM90" s="249">
        <v>0</v>
      </c>
      <c r="AN90" s="249">
        <v>0</v>
      </c>
      <c r="AO90" s="249">
        <v>0</v>
      </c>
      <c r="AP90" s="249">
        <v>0</v>
      </c>
      <c r="AQ90" s="249">
        <v>0</v>
      </c>
      <c r="AR90" s="249">
        <v>0</v>
      </c>
      <c r="AS90" s="249">
        <v>0</v>
      </c>
      <c r="AT90" s="249">
        <v>0</v>
      </c>
      <c r="AU90" s="249">
        <v>0</v>
      </c>
      <c r="AV90" s="249">
        <v>0</v>
      </c>
      <c r="AW90" s="249">
        <v>0</v>
      </c>
      <c r="AX90" s="249">
        <v>0</v>
      </c>
      <c r="AY90" s="249">
        <v>0</v>
      </c>
      <c r="AZ90" s="249">
        <v>0</v>
      </c>
      <c r="BA90" s="249">
        <v>0</v>
      </c>
      <c r="BB90" s="249">
        <v>0</v>
      </c>
      <c r="BC90" s="249">
        <v>0</v>
      </c>
      <c r="BD90" s="249">
        <v>0</v>
      </c>
      <c r="BE90" s="249">
        <v>0</v>
      </c>
      <c r="BF90" s="249">
        <v>0</v>
      </c>
      <c r="BG90" s="249">
        <v>0</v>
      </c>
      <c r="BH90" s="249">
        <v>0</v>
      </c>
      <c r="BI90" s="249">
        <v>0</v>
      </c>
      <c r="BJ90" s="249">
        <v>0</v>
      </c>
      <c r="BK90" s="249">
        <v>0</v>
      </c>
      <c r="BL90" s="249">
        <v>0</v>
      </c>
      <c r="BM90" s="54">
        <f t="shared" si="5"/>
        <v>0</v>
      </c>
      <c r="BN90" s="54">
        <f t="shared" si="6"/>
        <v>0</v>
      </c>
      <c r="BO90" s="54">
        <f t="shared" si="7"/>
        <v>0</v>
      </c>
      <c r="BP90" s="54">
        <f t="shared" si="8"/>
        <v>0</v>
      </c>
      <c r="BQ90" s="54">
        <f t="shared" si="9"/>
        <v>0</v>
      </c>
      <c r="BR90" s="54">
        <f t="shared" si="10"/>
        <v>0</v>
      </c>
      <c r="BS90" s="423" t="s">
        <v>110</v>
      </c>
      <c r="BT90" s="76"/>
      <c r="BU90" s="76"/>
      <c r="BV90" s="76"/>
      <c r="BW90" s="76"/>
    </row>
    <row r="91" spans="1:75" s="70" customFormat="1" ht="38.25" customHeight="1">
      <c r="A91" s="232" t="s">
        <v>150</v>
      </c>
      <c r="B91" s="233" t="s">
        <v>151</v>
      </c>
      <c r="C91" s="234" t="s">
        <v>107</v>
      </c>
      <c r="D91" s="105" t="s">
        <v>110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49">
        <v>0</v>
      </c>
      <c r="L91" s="249">
        <v>0</v>
      </c>
      <c r="M91" s="249">
        <v>0</v>
      </c>
      <c r="N91" s="249">
        <v>0</v>
      </c>
      <c r="O91" s="249">
        <v>0</v>
      </c>
      <c r="P91" s="249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49">
        <v>0</v>
      </c>
      <c r="Z91" s="249">
        <v>0</v>
      </c>
      <c r="AA91" s="249">
        <v>0</v>
      </c>
      <c r="AB91" s="249">
        <v>0</v>
      </c>
      <c r="AC91" s="249">
        <v>0</v>
      </c>
      <c r="AD91" s="249">
        <v>0</v>
      </c>
      <c r="AE91" s="249">
        <v>0</v>
      </c>
      <c r="AF91" s="249">
        <v>0</v>
      </c>
      <c r="AG91" s="249">
        <v>0</v>
      </c>
      <c r="AH91" s="249">
        <v>0</v>
      </c>
      <c r="AI91" s="249">
        <v>0</v>
      </c>
      <c r="AJ91" s="249">
        <v>0</v>
      </c>
      <c r="AK91" s="249">
        <v>0</v>
      </c>
      <c r="AL91" s="249">
        <v>0</v>
      </c>
      <c r="AM91" s="249">
        <v>0</v>
      </c>
      <c r="AN91" s="249">
        <v>0</v>
      </c>
      <c r="AO91" s="249">
        <v>0</v>
      </c>
      <c r="AP91" s="249">
        <v>0</v>
      </c>
      <c r="AQ91" s="249">
        <v>0</v>
      </c>
      <c r="AR91" s="249">
        <v>0</v>
      </c>
      <c r="AS91" s="249">
        <v>0</v>
      </c>
      <c r="AT91" s="249">
        <v>0</v>
      </c>
      <c r="AU91" s="249">
        <v>0</v>
      </c>
      <c r="AV91" s="249">
        <v>0</v>
      </c>
      <c r="AW91" s="249">
        <v>0</v>
      </c>
      <c r="AX91" s="249">
        <v>0</v>
      </c>
      <c r="AY91" s="249">
        <v>0</v>
      </c>
      <c r="AZ91" s="249">
        <v>0</v>
      </c>
      <c r="BA91" s="249">
        <v>0</v>
      </c>
      <c r="BB91" s="249">
        <v>0</v>
      </c>
      <c r="BC91" s="249">
        <v>0</v>
      </c>
      <c r="BD91" s="249">
        <v>0</v>
      </c>
      <c r="BE91" s="249">
        <v>0</v>
      </c>
      <c r="BF91" s="249">
        <v>0</v>
      </c>
      <c r="BG91" s="249">
        <v>0</v>
      </c>
      <c r="BH91" s="249">
        <v>0</v>
      </c>
      <c r="BI91" s="249">
        <v>0</v>
      </c>
      <c r="BJ91" s="249">
        <v>0</v>
      </c>
      <c r="BK91" s="249">
        <v>0</v>
      </c>
      <c r="BL91" s="249">
        <v>0</v>
      </c>
      <c r="BM91" s="54">
        <f t="shared" si="5"/>
        <v>0</v>
      </c>
      <c r="BN91" s="54">
        <f t="shared" si="6"/>
        <v>0</v>
      </c>
      <c r="BO91" s="54">
        <f t="shared" si="7"/>
        <v>0</v>
      </c>
      <c r="BP91" s="54">
        <f t="shared" si="8"/>
        <v>0</v>
      </c>
      <c r="BQ91" s="54">
        <f t="shared" si="9"/>
        <v>0</v>
      </c>
      <c r="BR91" s="54">
        <f t="shared" si="10"/>
        <v>0</v>
      </c>
      <c r="BS91" s="423" t="s">
        <v>110</v>
      </c>
      <c r="BT91" s="76"/>
      <c r="BU91" s="76"/>
      <c r="BV91" s="76"/>
      <c r="BW91" s="76"/>
    </row>
    <row r="92" spans="1:75" s="70" customFormat="1" ht="38.25" customHeight="1">
      <c r="A92" s="232" t="s">
        <v>152</v>
      </c>
      <c r="B92" s="233" t="s">
        <v>153</v>
      </c>
      <c r="C92" s="234" t="s">
        <v>107</v>
      </c>
      <c r="D92" s="105" t="s">
        <v>110</v>
      </c>
      <c r="E92" s="249">
        <f t="shared" ref="E92:AJ92" si="229">E93+E94+E95+E96+E97+E98+E99+E100</f>
        <v>0</v>
      </c>
      <c r="F92" s="249">
        <f t="shared" si="229"/>
        <v>0</v>
      </c>
      <c r="G92" s="249">
        <f t="shared" si="229"/>
        <v>0</v>
      </c>
      <c r="H92" s="249">
        <f t="shared" si="229"/>
        <v>0</v>
      </c>
      <c r="I92" s="249">
        <f t="shared" si="229"/>
        <v>0</v>
      </c>
      <c r="J92" s="249">
        <f t="shared" si="229"/>
        <v>0</v>
      </c>
      <c r="K92" s="249">
        <f t="shared" si="229"/>
        <v>0</v>
      </c>
      <c r="L92" s="249">
        <f t="shared" si="229"/>
        <v>0</v>
      </c>
      <c r="M92" s="249">
        <f t="shared" si="229"/>
        <v>0</v>
      </c>
      <c r="N92" s="249">
        <f t="shared" si="229"/>
        <v>0</v>
      </c>
      <c r="O92" s="249">
        <f t="shared" si="229"/>
        <v>0</v>
      </c>
      <c r="P92" s="249">
        <f t="shared" si="229"/>
        <v>0</v>
      </c>
      <c r="Q92" s="249">
        <f t="shared" si="229"/>
        <v>0</v>
      </c>
      <c r="R92" s="249">
        <f t="shared" si="229"/>
        <v>0</v>
      </c>
      <c r="S92" s="249">
        <f t="shared" si="229"/>
        <v>0</v>
      </c>
      <c r="T92" s="249">
        <f t="shared" si="229"/>
        <v>0</v>
      </c>
      <c r="U92" s="249">
        <f t="shared" si="229"/>
        <v>0</v>
      </c>
      <c r="V92" s="249">
        <f t="shared" si="229"/>
        <v>0</v>
      </c>
      <c r="W92" s="249">
        <f t="shared" si="229"/>
        <v>0</v>
      </c>
      <c r="X92" s="249">
        <f t="shared" si="229"/>
        <v>0</v>
      </c>
      <c r="Y92" s="249">
        <f t="shared" si="229"/>
        <v>0</v>
      </c>
      <c r="Z92" s="249">
        <f t="shared" si="229"/>
        <v>0</v>
      </c>
      <c r="AA92" s="249">
        <f t="shared" si="229"/>
        <v>0</v>
      </c>
      <c r="AB92" s="249">
        <f t="shared" si="229"/>
        <v>0</v>
      </c>
      <c r="AC92" s="249">
        <f t="shared" si="229"/>
        <v>0</v>
      </c>
      <c r="AD92" s="249">
        <f t="shared" si="229"/>
        <v>0</v>
      </c>
      <c r="AE92" s="249">
        <f t="shared" si="229"/>
        <v>0</v>
      </c>
      <c r="AF92" s="249">
        <f t="shared" si="229"/>
        <v>0</v>
      </c>
      <c r="AG92" s="249">
        <f t="shared" si="229"/>
        <v>0</v>
      </c>
      <c r="AH92" s="249">
        <f t="shared" si="229"/>
        <v>0</v>
      </c>
      <c r="AI92" s="249">
        <f t="shared" si="229"/>
        <v>0</v>
      </c>
      <c r="AJ92" s="249">
        <f t="shared" si="229"/>
        <v>0</v>
      </c>
      <c r="AK92" s="249">
        <f t="shared" ref="AK92:BL92" si="230">AK93+AK94+AK95+AK96+AK97+AK98+AK99+AK100</f>
        <v>0</v>
      </c>
      <c r="AL92" s="249">
        <f t="shared" si="230"/>
        <v>0</v>
      </c>
      <c r="AM92" s="249">
        <f t="shared" si="230"/>
        <v>0</v>
      </c>
      <c r="AN92" s="249">
        <f t="shared" si="230"/>
        <v>0</v>
      </c>
      <c r="AO92" s="249">
        <f t="shared" si="230"/>
        <v>0</v>
      </c>
      <c r="AP92" s="249">
        <f t="shared" si="230"/>
        <v>0</v>
      </c>
      <c r="AQ92" s="249">
        <f t="shared" si="230"/>
        <v>0</v>
      </c>
      <c r="AR92" s="249">
        <f t="shared" si="230"/>
        <v>0</v>
      </c>
      <c r="AS92" s="249">
        <f t="shared" si="230"/>
        <v>0</v>
      </c>
      <c r="AT92" s="249">
        <f t="shared" si="230"/>
        <v>0</v>
      </c>
      <c r="AU92" s="249">
        <f t="shared" si="230"/>
        <v>0</v>
      </c>
      <c r="AV92" s="249">
        <f t="shared" si="230"/>
        <v>0</v>
      </c>
      <c r="AW92" s="249">
        <f t="shared" si="230"/>
        <v>0</v>
      </c>
      <c r="AX92" s="249">
        <f t="shared" si="230"/>
        <v>0</v>
      </c>
      <c r="AY92" s="249">
        <f t="shared" si="230"/>
        <v>0</v>
      </c>
      <c r="AZ92" s="249">
        <f t="shared" si="230"/>
        <v>0</v>
      </c>
      <c r="BA92" s="249">
        <f t="shared" si="230"/>
        <v>0</v>
      </c>
      <c r="BB92" s="249">
        <f t="shared" si="230"/>
        <v>0</v>
      </c>
      <c r="BC92" s="249">
        <f t="shared" si="230"/>
        <v>0</v>
      </c>
      <c r="BD92" s="249">
        <f t="shared" si="230"/>
        <v>0</v>
      </c>
      <c r="BE92" s="249">
        <f t="shared" si="230"/>
        <v>0</v>
      </c>
      <c r="BF92" s="249">
        <f t="shared" si="230"/>
        <v>0</v>
      </c>
      <c r="BG92" s="249">
        <f t="shared" si="230"/>
        <v>0</v>
      </c>
      <c r="BH92" s="249">
        <f t="shared" si="230"/>
        <v>0</v>
      </c>
      <c r="BI92" s="249">
        <f t="shared" si="230"/>
        <v>0</v>
      </c>
      <c r="BJ92" s="249">
        <f t="shared" si="230"/>
        <v>0</v>
      </c>
      <c r="BK92" s="249">
        <f t="shared" si="230"/>
        <v>0</v>
      </c>
      <c r="BL92" s="249">
        <f t="shared" si="230"/>
        <v>0</v>
      </c>
      <c r="BM92" s="54">
        <f t="shared" si="5"/>
        <v>0</v>
      </c>
      <c r="BN92" s="54">
        <f t="shared" si="6"/>
        <v>0</v>
      </c>
      <c r="BO92" s="54">
        <f t="shared" si="7"/>
        <v>0</v>
      </c>
      <c r="BP92" s="54">
        <f t="shared" si="8"/>
        <v>0</v>
      </c>
      <c r="BQ92" s="54">
        <f t="shared" si="9"/>
        <v>0</v>
      </c>
      <c r="BR92" s="54">
        <f t="shared" si="10"/>
        <v>0</v>
      </c>
      <c r="BS92" s="423" t="s">
        <v>110</v>
      </c>
      <c r="BT92" s="76"/>
      <c r="BU92" s="76"/>
      <c r="BV92" s="76"/>
      <c r="BW92" s="76"/>
    </row>
    <row r="93" spans="1:75" s="70" customFormat="1" ht="38.25" customHeight="1">
      <c r="A93" s="232" t="s">
        <v>154</v>
      </c>
      <c r="B93" s="233" t="s">
        <v>155</v>
      </c>
      <c r="C93" s="234" t="s">
        <v>107</v>
      </c>
      <c r="D93" s="105" t="s">
        <v>110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0</v>
      </c>
      <c r="O93" s="249">
        <v>0</v>
      </c>
      <c r="P93" s="249">
        <v>0</v>
      </c>
      <c r="Q93" s="249">
        <v>0</v>
      </c>
      <c r="R93" s="249">
        <v>0</v>
      </c>
      <c r="S93" s="249">
        <v>0</v>
      </c>
      <c r="T93" s="249">
        <v>0</v>
      </c>
      <c r="U93" s="249">
        <v>0</v>
      </c>
      <c r="V93" s="249">
        <v>0</v>
      </c>
      <c r="W93" s="249">
        <v>0</v>
      </c>
      <c r="X93" s="249">
        <v>0</v>
      </c>
      <c r="Y93" s="249">
        <v>0</v>
      </c>
      <c r="Z93" s="249">
        <v>0</v>
      </c>
      <c r="AA93" s="249">
        <v>0</v>
      </c>
      <c r="AB93" s="249">
        <v>0</v>
      </c>
      <c r="AC93" s="249">
        <v>0</v>
      </c>
      <c r="AD93" s="249">
        <v>0</v>
      </c>
      <c r="AE93" s="249">
        <v>0</v>
      </c>
      <c r="AF93" s="249">
        <v>0</v>
      </c>
      <c r="AG93" s="249">
        <v>0</v>
      </c>
      <c r="AH93" s="249">
        <v>0</v>
      </c>
      <c r="AI93" s="249">
        <v>0</v>
      </c>
      <c r="AJ93" s="249">
        <v>0</v>
      </c>
      <c r="AK93" s="249">
        <v>0</v>
      </c>
      <c r="AL93" s="249">
        <v>0</v>
      </c>
      <c r="AM93" s="249">
        <v>0</v>
      </c>
      <c r="AN93" s="249">
        <v>0</v>
      </c>
      <c r="AO93" s="249">
        <v>0</v>
      </c>
      <c r="AP93" s="249">
        <v>0</v>
      </c>
      <c r="AQ93" s="249">
        <v>0</v>
      </c>
      <c r="AR93" s="249">
        <v>0</v>
      </c>
      <c r="AS93" s="249">
        <v>0</v>
      </c>
      <c r="AT93" s="249">
        <v>0</v>
      </c>
      <c r="AU93" s="249">
        <v>0</v>
      </c>
      <c r="AV93" s="249">
        <v>0</v>
      </c>
      <c r="AW93" s="249">
        <v>0</v>
      </c>
      <c r="AX93" s="249">
        <v>0</v>
      </c>
      <c r="AY93" s="249">
        <v>0</v>
      </c>
      <c r="AZ93" s="249">
        <v>0</v>
      </c>
      <c r="BA93" s="249">
        <v>0</v>
      </c>
      <c r="BB93" s="249">
        <v>0</v>
      </c>
      <c r="BC93" s="249">
        <v>0</v>
      </c>
      <c r="BD93" s="249">
        <v>0</v>
      </c>
      <c r="BE93" s="249">
        <v>0</v>
      </c>
      <c r="BF93" s="249">
        <v>0</v>
      </c>
      <c r="BG93" s="249">
        <v>0</v>
      </c>
      <c r="BH93" s="249">
        <v>0</v>
      </c>
      <c r="BI93" s="249">
        <v>0</v>
      </c>
      <c r="BJ93" s="249">
        <v>0</v>
      </c>
      <c r="BK93" s="249">
        <v>0</v>
      </c>
      <c r="BL93" s="249">
        <v>0</v>
      </c>
      <c r="BM93" s="54">
        <f t="shared" si="5"/>
        <v>0</v>
      </c>
      <c r="BN93" s="54">
        <f t="shared" si="6"/>
        <v>0</v>
      </c>
      <c r="BO93" s="54">
        <f t="shared" si="7"/>
        <v>0</v>
      </c>
      <c r="BP93" s="54">
        <f t="shared" si="8"/>
        <v>0</v>
      </c>
      <c r="BQ93" s="54">
        <f t="shared" si="9"/>
        <v>0</v>
      </c>
      <c r="BR93" s="54">
        <f t="shared" si="10"/>
        <v>0</v>
      </c>
      <c r="BS93" s="423" t="s">
        <v>110</v>
      </c>
      <c r="BT93" s="76"/>
      <c r="BU93" s="76"/>
      <c r="BV93" s="76"/>
      <c r="BW93" s="76"/>
    </row>
    <row r="94" spans="1:75" s="70" customFormat="1" ht="38.25" customHeight="1">
      <c r="A94" s="232" t="s">
        <v>156</v>
      </c>
      <c r="B94" s="233" t="s">
        <v>157</v>
      </c>
      <c r="C94" s="234" t="s">
        <v>107</v>
      </c>
      <c r="D94" s="105" t="s">
        <v>110</v>
      </c>
      <c r="E94" s="249">
        <v>0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49">
        <v>0</v>
      </c>
      <c r="O94" s="249">
        <v>0</v>
      </c>
      <c r="P94" s="249">
        <v>0</v>
      </c>
      <c r="Q94" s="249">
        <v>0</v>
      </c>
      <c r="R94" s="249">
        <v>0</v>
      </c>
      <c r="S94" s="249">
        <v>0</v>
      </c>
      <c r="T94" s="249">
        <v>0</v>
      </c>
      <c r="U94" s="249">
        <v>0</v>
      </c>
      <c r="V94" s="249">
        <v>0</v>
      </c>
      <c r="W94" s="249">
        <v>0</v>
      </c>
      <c r="X94" s="249">
        <v>0</v>
      </c>
      <c r="Y94" s="249">
        <v>0</v>
      </c>
      <c r="Z94" s="249">
        <v>0</v>
      </c>
      <c r="AA94" s="249">
        <v>0</v>
      </c>
      <c r="AB94" s="249">
        <v>0</v>
      </c>
      <c r="AC94" s="249">
        <v>0</v>
      </c>
      <c r="AD94" s="249">
        <v>0</v>
      </c>
      <c r="AE94" s="249">
        <v>0</v>
      </c>
      <c r="AF94" s="249">
        <v>0</v>
      </c>
      <c r="AG94" s="249">
        <v>0</v>
      </c>
      <c r="AH94" s="249">
        <v>0</v>
      </c>
      <c r="AI94" s="249">
        <v>0</v>
      </c>
      <c r="AJ94" s="249">
        <v>0</v>
      </c>
      <c r="AK94" s="249">
        <v>0</v>
      </c>
      <c r="AL94" s="249">
        <v>0</v>
      </c>
      <c r="AM94" s="249">
        <v>0</v>
      </c>
      <c r="AN94" s="249">
        <v>0</v>
      </c>
      <c r="AO94" s="249">
        <v>0</v>
      </c>
      <c r="AP94" s="249">
        <v>0</v>
      </c>
      <c r="AQ94" s="249">
        <v>0</v>
      </c>
      <c r="AR94" s="249">
        <v>0</v>
      </c>
      <c r="AS94" s="249">
        <v>0</v>
      </c>
      <c r="AT94" s="249">
        <v>0</v>
      </c>
      <c r="AU94" s="249">
        <v>0</v>
      </c>
      <c r="AV94" s="249">
        <v>0</v>
      </c>
      <c r="AW94" s="249">
        <v>0</v>
      </c>
      <c r="AX94" s="249">
        <v>0</v>
      </c>
      <c r="AY94" s="249">
        <v>0</v>
      </c>
      <c r="AZ94" s="249">
        <v>0</v>
      </c>
      <c r="BA94" s="249">
        <v>0</v>
      </c>
      <c r="BB94" s="249">
        <v>0</v>
      </c>
      <c r="BC94" s="249">
        <v>0</v>
      </c>
      <c r="BD94" s="249">
        <v>0</v>
      </c>
      <c r="BE94" s="249">
        <v>0</v>
      </c>
      <c r="BF94" s="249">
        <v>0</v>
      </c>
      <c r="BG94" s="249">
        <v>0</v>
      </c>
      <c r="BH94" s="249">
        <v>0</v>
      </c>
      <c r="BI94" s="249">
        <v>0</v>
      </c>
      <c r="BJ94" s="249">
        <v>0</v>
      </c>
      <c r="BK94" s="249">
        <v>0</v>
      </c>
      <c r="BL94" s="249">
        <v>0</v>
      </c>
      <c r="BM94" s="54">
        <f t="shared" si="5"/>
        <v>0</v>
      </c>
      <c r="BN94" s="54">
        <f t="shared" si="6"/>
        <v>0</v>
      </c>
      <c r="BO94" s="54">
        <f t="shared" si="7"/>
        <v>0</v>
      </c>
      <c r="BP94" s="54">
        <f t="shared" si="8"/>
        <v>0</v>
      </c>
      <c r="BQ94" s="54">
        <f t="shared" si="9"/>
        <v>0</v>
      </c>
      <c r="BR94" s="54">
        <f t="shared" si="10"/>
        <v>0</v>
      </c>
      <c r="BS94" s="423" t="s">
        <v>110</v>
      </c>
      <c r="BT94" s="76"/>
      <c r="BU94" s="76"/>
      <c r="BV94" s="76"/>
      <c r="BW94" s="76"/>
    </row>
    <row r="95" spans="1:75" s="70" customFormat="1" ht="38.25" customHeight="1">
      <c r="A95" s="232" t="s">
        <v>158</v>
      </c>
      <c r="B95" s="233" t="s">
        <v>159</v>
      </c>
      <c r="C95" s="234" t="s">
        <v>107</v>
      </c>
      <c r="D95" s="105" t="s">
        <v>110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235">
        <v>0</v>
      </c>
      <c r="L95" s="6">
        <v>0</v>
      </c>
      <c r="M95" s="235">
        <v>0</v>
      </c>
      <c r="N95" s="6">
        <v>0</v>
      </c>
      <c r="O95" s="6">
        <v>0</v>
      </c>
      <c r="P95" s="6">
        <v>0</v>
      </c>
      <c r="Q95" s="235">
        <v>0</v>
      </c>
      <c r="R95" s="6">
        <v>0</v>
      </c>
      <c r="S95" s="235">
        <v>0</v>
      </c>
      <c r="T95" s="6">
        <v>0</v>
      </c>
      <c r="U95" s="6">
        <v>0</v>
      </c>
      <c r="V95" s="6">
        <v>0</v>
      </c>
      <c r="W95" s="235">
        <v>0</v>
      </c>
      <c r="X95" s="6">
        <v>0</v>
      </c>
      <c r="Y95" s="235">
        <v>0</v>
      </c>
      <c r="Z95" s="6">
        <v>0</v>
      </c>
      <c r="AA95" s="6">
        <v>0</v>
      </c>
      <c r="AB95" s="6">
        <v>0</v>
      </c>
      <c r="AC95" s="235">
        <v>0</v>
      </c>
      <c r="AD95" s="6">
        <v>0</v>
      </c>
      <c r="AE95" s="235">
        <v>0</v>
      </c>
      <c r="AF95" s="6">
        <v>0</v>
      </c>
      <c r="AG95" s="6">
        <v>0</v>
      </c>
      <c r="AH95" s="6">
        <v>0</v>
      </c>
      <c r="AI95" s="235">
        <v>0</v>
      </c>
      <c r="AJ95" s="235">
        <v>0</v>
      </c>
      <c r="AK95" s="235">
        <v>0</v>
      </c>
      <c r="AL95" s="235">
        <v>0</v>
      </c>
      <c r="AM95" s="235">
        <v>0</v>
      </c>
      <c r="AN95" s="235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54">
        <f t="shared" si="5"/>
        <v>0</v>
      </c>
      <c r="BN95" s="54">
        <f t="shared" si="6"/>
        <v>0</v>
      </c>
      <c r="BO95" s="54">
        <f t="shared" si="7"/>
        <v>0</v>
      </c>
      <c r="BP95" s="54">
        <f t="shared" si="8"/>
        <v>0</v>
      </c>
      <c r="BQ95" s="54">
        <f t="shared" si="9"/>
        <v>0</v>
      </c>
      <c r="BR95" s="54">
        <f t="shared" si="10"/>
        <v>0</v>
      </c>
      <c r="BS95" s="423" t="s">
        <v>110</v>
      </c>
      <c r="BT95" s="76"/>
      <c r="BU95" s="76"/>
      <c r="BV95" s="76"/>
      <c r="BW95" s="76"/>
    </row>
    <row r="96" spans="1:75" s="70" customFormat="1" ht="38.25" customHeight="1">
      <c r="A96" s="232" t="s">
        <v>160</v>
      </c>
      <c r="B96" s="233" t="s">
        <v>161</v>
      </c>
      <c r="C96" s="234" t="s">
        <v>107</v>
      </c>
      <c r="D96" s="105" t="s">
        <v>110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235">
        <v>0</v>
      </c>
      <c r="L96" s="6">
        <v>0</v>
      </c>
      <c r="M96" s="235">
        <v>0</v>
      </c>
      <c r="N96" s="6">
        <v>0</v>
      </c>
      <c r="O96" s="6">
        <v>0</v>
      </c>
      <c r="P96" s="6">
        <v>0</v>
      </c>
      <c r="Q96" s="235">
        <v>0</v>
      </c>
      <c r="R96" s="6">
        <v>0</v>
      </c>
      <c r="S96" s="235">
        <v>0</v>
      </c>
      <c r="T96" s="6">
        <v>0</v>
      </c>
      <c r="U96" s="6">
        <v>0</v>
      </c>
      <c r="V96" s="6">
        <v>0</v>
      </c>
      <c r="W96" s="235">
        <v>0</v>
      </c>
      <c r="X96" s="6">
        <v>0</v>
      </c>
      <c r="Y96" s="235">
        <v>0</v>
      </c>
      <c r="Z96" s="6">
        <v>0</v>
      </c>
      <c r="AA96" s="6">
        <v>0</v>
      </c>
      <c r="AB96" s="6">
        <v>0</v>
      </c>
      <c r="AC96" s="235">
        <v>0</v>
      </c>
      <c r="AD96" s="6">
        <v>0</v>
      </c>
      <c r="AE96" s="235">
        <v>0</v>
      </c>
      <c r="AF96" s="6">
        <v>0</v>
      </c>
      <c r="AG96" s="6">
        <v>0</v>
      </c>
      <c r="AH96" s="6">
        <v>0</v>
      </c>
      <c r="AI96" s="235">
        <v>0</v>
      </c>
      <c r="AJ96" s="235">
        <v>0</v>
      </c>
      <c r="AK96" s="235">
        <v>0</v>
      </c>
      <c r="AL96" s="235">
        <v>0</v>
      </c>
      <c r="AM96" s="235">
        <v>0</v>
      </c>
      <c r="AN96" s="235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54">
        <f t="shared" si="5"/>
        <v>0</v>
      </c>
      <c r="BN96" s="54">
        <f t="shared" si="6"/>
        <v>0</v>
      </c>
      <c r="BO96" s="54">
        <f t="shared" si="7"/>
        <v>0</v>
      </c>
      <c r="BP96" s="54">
        <f t="shared" si="8"/>
        <v>0</v>
      </c>
      <c r="BQ96" s="54">
        <f t="shared" si="9"/>
        <v>0</v>
      </c>
      <c r="BR96" s="54">
        <f t="shared" si="10"/>
        <v>0</v>
      </c>
      <c r="BS96" s="423" t="s">
        <v>110</v>
      </c>
      <c r="BT96" s="76"/>
      <c r="BU96" s="76"/>
      <c r="BV96" s="76"/>
      <c r="BW96" s="76"/>
    </row>
    <row r="97" spans="1:75" s="70" customFormat="1" ht="38.25" customHeight="1">
      <c r="A97" s="232" t="s">
        <v>162</v>
      </c>
      <c r="B97" s="233" t="s">
        <v>163</v>
      </c>
      <c r="C97" s="234" t="s">
        <v>107</v>
      </c>
      <c r="D97" s="105" t="s">
        <v>110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235">
        <v>0</v>
      </c>
      <c r="L97" s="6">
        <v>0</v>
      </c>
      <c r="M97" s="235">
        <v>0</v>
      </c>
      <c r="N97" s="6">
        <v>0</v>
      </c>
      <c r="O97" s="6">
        <v>0</v>
      </c>
      <c r="P97" s="6">
        <v>0</v>
      </c>
      <c r="Q97" s="235">
        <v>0</v>
      </c>
      <c r="R97" s="6">
        <v>0</v>
      </c>
      <c r="S97" s="235">
        <v>0</v>
      </c>
      <c r="T97" s="6">
        <v>0</v>
      </c>
      <c r="U97" s="6">
        <v>0</v>
      </c>
      <c r="V97" s="6">
        <v>0</v>
      </c>
      <c r="W97" s="235">
        <v>0</v>
      </c>
      <c r="X97" s="6">
        <v>0</v>
      </c>
      <c r="Y97" s="235">
        <v>0</v>
      </c>
      <c r="Z97" s="6">
        <v>0</v>
      </c>
      <c r="AA97" s="6">
        <v>0</v>
      </c>
      <c r="AB97" s="6">
        <v>0</v>
      </c>
      <c r="AC97" s="235">
        <v>0</v>
      </c>
      <c r="AD97" s="6">
        <v>0</v>
      </c>
      <c r="AE97" s="235">
        <v>0</v>
      </c>
      <c r="AF97" s="6">
        <v>0</v>
      </c>
      <c r="AG97" s="6">
        <v>0</v>
      </c>
      <c r="AH97" s="6">
        <v>0</v>
      </c>
      <c r="AI97" s="235">
        <v>0</v>
      </c>
      <c r="AJ97" s="235">
        <v>0</v>
      </c>
      <c r="AK97" s="235">
        <v>0</v>
      </c>
      <c r="AL97" s="235">
        <v>0</v>
      </c>
      <c r="AM97" s="235">
        <v>0</v>
      </c>
      <c r="AN97" s="235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54">
        <f t="shared" si="5"/>
        <v>0</v>
      </c>
      <c r="BN97" s="54">
        <f t="shared" si="6"/>
        <v>0</v>
      </c>
      <c r="BO97" s="54">
        <f t="shared" si="7"/>
        <v>0</v>
      </c>
      <c r="BP97" s="54">
        <f t="shared" si="8"/>
        <v>0</v>
      </c>
      <c r="BQ97" s="54">
        <f t="shared" si="9"/>
        <v>0</v>
      </c>
      <c r="BR97" s="54">
        <f t="shared" si="10"/>
        <v>0</v>
      </c>
      <c r="BS97" s="423" t="s">
        <v>110</v>
      </c>
      <c r="BT97" s="76"/>
      <c r="BU97" s="76"/>
      <c r="BV97" s="76"/>
      <c r="BW97" s="76"/>
    </row>
    <row r="98" spans="1:75" s="70" customFormat="1" ht="38.25" customHeight="1">
      <c r="A98" s="232" t="s">
        <v>164</v>
      </c>
      <c r="B98" s="233" t="s">
        <v>165</v>
      </c>
      <c r="C98" s="234" t="s">
        <v>107</v>
      </c>
      <c r="D98" s="105" t="s">
        <v>110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235">
        <v>0</v>
      </c>
      <c r="L98" s="6">
        <v>0</v>
      </c>
      <c r="M98" s="235">
        <v>0</v>
      </c>
      <c r="N98" s="6">
        <v>0</v>
      </c>
      <c r="O98" s="6">
        <v>0</v>
      </c>
      <c r="P98" s="6">
        <v>0</v>
      </c>
      <c r="Q98" s="235">
        <v>0</v>
      </c>
      <c r="R98" s="6">
        <v>0</v>
      </c>
      <c r="S98" s="235">
        <v>0</v>
      </c>
      <c r="T98" s="6">
        <v>0</v>
      </c>
      <c r="U98" s="6">
        <v>0</v>
      </c>
      <c r="V98" s="6">
        <v>0</v>
      </c>
      <c r="W98" s="235">
        <v>0</v>
      </c>
      <c r="X98" s="6">
        <v>0</v>
      </c>
      <c r="Y98" s="235">
        <v>0</v>
      </c>
      <c r="Z98" s="6">
        <v>0</v>
      </c>
      <c r="AA98" s="6">
        <v>0</v>
      </c>
      <c r="AB98" s="6">
        <v>0</v>
      </c>
      <c r="AC98" s="235">
        <v>0</v>
      </c>
      <c r="AD98" s="6">
        <v>0</v>
      </c>
      <c r="AE98" s="235">
        <v>0</v>
      </c>
      <c r="AF98" s="6">
        <v>0</v>
      </c>
      <c r="AG98" s="6">
        <v>0</v>
      </c>
      <c r="AH98" s="6">
        <v>0</v>
      </c>
      <c r="AI98" s="235">
        <v>0</v>
      </c>
      <c r="AJ98" s="235">
        <v>0</v>
      </c>
      <c r="AK98" s="235">
        <v>0</v>
      </c>
      <c r="AL98" s="235">
        <v>0</v>
      </c>
      <c r="AM98" s="235">
        <v>0</v>
      </c>
      <c r="AN98" s="235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54">
        <f t="shared" ref="BM98:BM119" si="231">IF($E98="нд","нд",(AO98+AU98+BA98)-(K98+Q98+W98))</f>
        <v>0</v>
      </c>
      <c r="BN98" s="54">
        <f t="shared" ref="BN98:BN119" si="232">IF($E98="нд","нд",(AP98+AV98+BB98)-(L98+R98+X98))</f>
        <v>0</v>
      </c>
      <c r="BO98" s="54">
        <f t="shared" ref="BO98:BO119" si="233">IF($E98="нд","нд",(AQ98+AW98+BC98)-(M98+S98+Y98))</f>
        <v>0</v>
      </c>
      <c r="BP98" s="54">
        <f t="shared" ref="BP98:BP119" si="234">IF($E98="нд","нд",(AR98+AX98+BD98)-(N98+T98+Z98))</f>
        <v>0</v>
      </c>
      <c r="BQ98" s="54">
        <f t="shared" ref="BQ98:BQ119" si="235">IF($E98="нд","нд",(AS98+AY98+BE98)-(O98+U98+AA98))</f>
        <v>0</v>
      </c>
      <c r="BR98" s="54">
        <f t="shared" ref="BR98:BR119" si="236">IF($E98="нд","нд",(AT98+AZ98+BF98)-(P98+V98+AB98))</f>
        <v>0</v>
      </c>
      <c r="BS98" s="423" t="s">
        <v>110</v>
      </c>
      <c r="BT98" s="76"/>
      <c r="BU98" s="76"/>
      <c r="BV98" s="76"/>
      <c r="BW98" s="76"/>
    </row>
    <row r="99" spans="1:75" s="70" customFormat="1" ht="38.25" customHeight="1">
      <c r="A99" s="232" t="s">
        <v>166</v>
      </c>
      <c r="B99" s="233" t="s">
        <v>167</v>
      </c>
      <c r="C99" s="234" t="s">
        <v>107</v>
      </c>
      <c r="D99" s="105" t="s">
        <v>110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235">
        <v>0</v>
      </c>
      <c r="L99" s="6">
        <v>0</v>
      </c>
      <c r="M99" s="235">
        <v>0</v>
      </c>
      <c r="N99" s="6">
        <v>0</v>
      </c>
      <c r="O99" s="6">
        <v>0</v>
      </c>
      <c r="P99" s="6">
        <v>0</v>
      </c>
      <c r="Q99" s="235">
        <v>0</v>
      </c>
      <c r="R99" s="6">
        <v>0</v>
      </c>
      <c r="S99" s="235">
        <v>0</v>
      </c>
      <c r="T99" s="6">
        <v>0</v>
      </c>
      <c r="U99" s="6">
        <v>0</v>
      </c>
      <c r="V99" s="6">
        <v>0</v>
      </c>
      <c r="W99" s="235">
        <v>0</v>
      </c>
      <c r="X99" s="6">
        <v>0</v>
      </c>
      <c r="Y99" s="235">
        <v>0</v>
      </c>
      <c r="Z99" s="6">
        <v>0</v>
      </c>
      <c r="AA99" s="6">
        <v>0</v>
      </c>
      <c r="AB99" s="6">
        <v>0</v>
      </c>
      <c r="AC99" s="235">
        <v>0</v>
      </c>
      <c r="AD99" s="6">
        <v>0</v>
      </c>
      <c r="AE99" s="235">
        <v>0</v>
      </c>
      <c r="AF99" s="6">
        <v>0</v>
      </c>
      <c r="AG99" s="6">
        <v>0</v>
      </c>
      <c r="AH99" s="6">
        <v>0</v>
      </c>
      <c r="AI99" s="235">
        <v>0</v>
      </c>
      <c r="AJ99" s="235">
        <v>0</v>
      </c>
      <c r="AK99" s="235">
        <v>0</v>
      </c>
      <c r="AL99" s="235">
        <v>0</v>
      </c>
      <c r="AM99" s="235">
        <v>0</v>
      </c>
      <c r="AN99" s="235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54">
        <f t="shared" si="231"/>
        <v>0</v>
      </c>
      <c r="BN99" s="54">
        <f t="shared" si="232"/>
        <v>0</v>
      </c>
      <c r="BO99" s="54">
        <f t="shared" si="233"/>
        <v>0</v>
      </c>
      <c r="BP99" s="54">
        <f t="shared" si="234"/>
        <v>0</v>
      </c>
      <c r="BQ99" s="54">
        <f t="shared" si="235"/>
        <v>0</v>
      </c>
      <c r="BR99" s="54">
        <f t="shared" si="236"/>
        <v>0</v>
      </c>
      <c r="BS99" s="423" t="s">
        <v>110</v>
      </c>
      <c r="BT99" s="76"/>
      <c r="BU99" s="76"/>
      <c r="BV99" s="76"/>
      <c r="BW99" s="76"/>
    </row>
    <row r="100" spans="1:75" s="70" customFormat="1" ht="38.25" customHeight="1">
      <c r="A100" s="232" t="s">
        <v>168</v>
      </c>
      <c r="B100" s="233" t="s">
        <v>169</v>
      </c>
      <c r="C100" s="234" t="s">
        <v>107</v>
      </c>
      <c r="D100" s="105" t="s">
        <v>110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49">
        <v>0</v>
      </c>
      <c r="L100" s="249">
        <v>0</v>
      </c>
      <c r="M100" s="249">
        <v>0</v>
      </c>
      <c r="N100" s="249">
        <v>0</v>
      </c>
      <c r="O100" s="249">
        <v>0</v>
      </c>
      <c r="P100" s="249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49">
        <v>0</v>
      </c>
      <c r="Z100" s="249">
        <v>0</v>
      </c>
      <c r="AA100" s="249">
        <v>0</v>
      </c>
      <c r="AB100" s="249">
        <v>0</v>
      </c>
      <c r="AC100" s="249">
        <v>0</v>
      </c>
      <c r="AD100" s="249">
        <v>0</v>
      </c>
      <c r="AE100" s="249">
        <v>0</v>
      </c>
      <c r="AF100" s="249">
        <v>0</v>
      </c>
      <c r="AG100" s="249">
        <v>0</v>
      </c>
      <c r="AH100" s="249">
        <v>0</v>
      </c>
      <c r="AI100" s="249">
        <v>0</v>
      </c>
      <c r="AJ100" s="249">
        <v>0</v>
      </c>
      <c r="AK100" s="249">
        <v>0</v>
      </c>
      <c r="AL100" s="249">
        <v>0</v>
      </c>
      <c r="AM100" s="249">
        <v>0</v>
      </c>
      <c r="AN100" s="249">
        <v>0</v>
      </c>
      <c r="AO100" s="249">
        <v>0</v>
      </c>
      <c r="AP100" s="249">
        <v>0</v>
      </c>
      <c r="AQ100" s="249">
        <v>0</v>
      </c>
      <c r="AR100" s="249">
        <v>0</v>
      </c>
      <c r="AS100" s="249">
        <v>0</v>
      </c>
      <c r="AT100" s="249">
        <v>0</v>
      </c>
      <c r="AU100" s="249">
        <v>0</v>
      </c>
      <c r="AV100" s="249">
        <v>0</v>
      </c>
      <c r="AW100" s="249">
        <v>0</v>
      </c>
      <c r="AX100" s="249">
        <v>0</v>
      </c>
      <c r="AY100" s="249">
        <v>0</v>
      </c>
      <c r="AZ100" s="249">
        <v>0</v>
      </c>
      <c r="BA100" s="249">
        <v>0</v>
      </c>
      <c r="BB100" s="249">
        <v>0</v>
      </c>
      <c r="BC100" s="249">
        <v>0</v>
      </c>
      <c r="BD100" s="249">
        <v>0</v>
      </c>
      <c r="BE100" s="249">
        <v>0</v>
      </c>
      <c r="BF100" s="249">
        <v>0</v>
      </c>
      <c r="BG100" s="249">
        <v>0</v>
      </c>
      <c r="BH100" s="249">
        <v>0</v>
      </c>
      <c r="BI100" s="249">
        <v>0</v>
      </c>
      <c r="BJ100" s="249">
        <v>0</v>
      </c>
      <c r="BK100" s="249">
        <v>0</v>
      </c>
      <c r="BL100" s="249">
        <v>0</v>
      </c>
      <c r="BM100" s="54">
        <f t="shared" si="231"/>
        <v>0</v>
      </c>
      <c r="BN100" s="54">
        <f t="shared" si="232"/>
        <v>0</v>
      </c>
      <c r="BO100" s="54">
        <f t="shared" si="233"/>
        <v>0</v>
      </c>
      <c r="BP100" s="54">
        <f t="shared" si="234"/>
        <v>0</v>
      </c>
      <c r="BQ100" s="54">
        <f t="shared" si="235"/>
        <v>0</v>
      </c>
      <c r="BR100" s="54">
        <f t="shared" si="236"/>
        <v>0</v>
      </c>
      <c r="BS100" s="423" t="s">
        <v>110</v>
      </c>
      <c r="BT100" s="76"/>
      <c r="BU100" s="76"/>
      <c r="BV100" s="76"/>
      <c r="BW100" s="76"/>
    </row>
    <row r="101" spans="1:75" s="70" customFormat="1" ht="38.25" customHeight="1">
      <c r="A101" s="232" t="s">
        <v>170</v>
      </c>
      <c r="B101" s="233" t="s">
        <v>171</v>
      </c>
      <c r="C101" s="234" t="s">
        <v>107</v>
      </c>
      <c r="D101" s="105" t="s">
        <v>110</v>
      </c>
      <c r="E101" s="249">
        <f t="shared" ref="E101:AJ101" si="237">E102+E103</f>
        <v>0</v>
      </c>
      <c r="F101" s="249">
        <f t="shared" si="237"/>
        <v>0</v>
      </c>
      <c r="G101" s="249">
        <f t="shared" si="237"/>
        <v>0</v>
      </c>
      <c r="H101" s="249">
        <f t="shared" si="237"/>
        <v>0</v>
      </c>
      <c r="I101" s="249">
        <f t="shared" si="237"/>
        <v>0</v>
      </c>
      <c r="J101" s="249">
        <f t="shared" si="237"/>
        <v>0</v>
      </c>
      <c r="K101" s="249">
        <f t="shared" si="237"/>
        <v>0</v>
      </c>
      <c r="L101" s="249">
        <f t="shared" si="237"/>
        <v>0</v>
      </c>
      <c r="M101" s="249">
        <f t="shared" si="237"/>
        <v>0</v>
      </c>
      <c r="N101" s="249">
        <f t="shared" si="237"/>
        <v>0</v>
      </c>
      <c r="O101" s="249">
        <f t="shared" si="237"/>
        <v>0</v>
      </c>
      <c r="P101" s="249">
        <f t="shared" si="237"/>
        <v>0</v>
      </c>
      <c r="Q101" s="249">
        <f t="shared" si="237"/>
        <v>0</v>
      </c>
      <c r="R101" s="249">
        <f t="shared" si="237"/>
        <v>0</v>
      </c>
      <c r="S101" s="249">
        <f t="shared" si="237"/>
        <v>0</v>
      </c>
      <c r="T101" s="249">
        <f t="shared" si="237"/>
        <v>0</v>
      </c>
      <c r="U101" s="249">
        <f t="shared" si="237"/>
        <v>0</v>
      </c>
      <c r="V101" s="249">
        <f t="shared" si="237"/>
        <v>0</v>
      </c>
      <c r="W101" s="249">
        <f t="shared" si="237"/>
        <v>0</v>
      </c>
      <c r="X101" s="249">
        <f t="shared" si="237"/>
        <v>0</v>
      </c>
      <c r="Y101" s="249">
        <f t="shared" si="237"/>
        <v>0</v>
      </c>
      <c r="Z101" s="249">
        <f t="shared" si="237"/>
        <v>0</v>
      </c>
      <c r="AA101" s="249">
        <f t="shared" si="237"/>
        <v>0</v>
      </c>
      <c r="AB101" s="249">
        <f t="shared" si="237"/>
        <v>0</v>
      </c>
      <c r="AC101" s="249">
        <f t="shared" si="237"/>
        <v>0</v>
      </c>
      <c r="AD101" s="249">
        <f t="shared" si="237"/>
        <v>0</v>
      </c>
      <c r="AE101" s="249">
        <f t="shared" si="237"/>
        <v>0</v>
      </c>
      <c r="AF101" s="249">
        <f t="shared" si="237"/>
        <v>0</v>
      </c>
      <c r="AG101" s="249">
        <f t="shared" si="237"/>
        <v>0</v>
      </c>
      <c r="AH101" s="249">
        <f t="shared" si="237"/>
        <v>0</v>
      </c>
      <c r="AI101" s="249">
        <f t="shared" si="237"/>
        <v>0</v>
      </c>
      <c r="AJ101" s="249">
        <f t="shared" si="237"/>
        <v>0</v>
      </c>
      <c r="AK101" s="249">
        <f t="shared" ref="AK101:BL101" si="238">AK102+AK103</f>
        <v>0</v>
      </c>
      <c r="AL101" s="249">
        <f t="shared" si="238"/>
        <v>0</v>
      </c>
      <c r="AM101" s="249">
        <f t="shared" si="238"/>
        <v>0</v>
      </c>
      <c r="AN101" s="249">
        <f t="shared" si="238"/>
        <v>0</v>
      </c>
      <c r="AO101" s="249">
        <f t="shared" si="238"/>
        <v>0</v>
      </c>
      <c r="AP101" s="249">
        <f t="shared" si="238"/>
        <v>0</v>
      </c>
      <c r="AQ101" s="249">
        <f t="shared" si="238"/>
        <v>0</v>
      </c>
      <c r="AR101" s="249">
        <f t="shared" si="238"/>
        <v>0</v>
      </c>
      <c r="AS101" s="249">
        <f t="shared" si="238"/>
        <v>0</v>
      </c>
      <c r="AT101" s="249">
        <f t="shared" si="238"/>
        <v>0</v>
      </c>
      <c r="AU101" s="249">
        <f t="shared" si="238"/>
        <v>0</v>
      </c>
      <c r="AV101" s="249">
        <f t="shared" si="238"/>
        <v>0</v>
      </c>
      <c r="AW101" s="249">
        <f t="shared" si="238"/>
        <v>0</v>
      </c>
      <c r="AX101" s="249">
        <f t="shared" si="238"/>
        <v>0</v>
      </c>
      <c r="AY101" s="249">
        <f t="shared" si="238"/>
        <v>0</v>
      </c>
      <c r="AZ101" s="249">
        <f t="shared" si="238"/>
        <v>0</v>
      </c>
      <c r="BA101" s="249">
        <f t="shared" si="238"/>
        <v>0</v>
      </c>
      <c r="BB101" s="249">
        <f t="shared" si="238"/>
        <v>0</v>
      </c>
      <c r="BC101" s="249">
        <f t="shared" si="238"/>
        <v>0</v>
      </c>
      <c r="BD101" s="249">
        <f t="shared" si="238"/>
        <v>0</v>
      </c>
      <c r="BE101" s="249">
        <f t="shared" si="238"/>
        <v>0</v>
      </c>
      <c r="BF101" s="249">
        <f t="shared" si="238"/>
        <v>0</v>
      </c>
      <c r="BG101" s="249">
        <f t="shared" si="238"/>
        <v>0</v>
      </c>
      <c r="BH101" s="249">
        <f t="shared" si="238"/>
        <v>0</v>
      </c>
      <c r="BI101" s="249">
        <f t="shared" si="238"/>
        <v>0</v>
      </c>
      <c r="BJ101" s="249">
        <f t="shared" si="238"/>
        <v>0</v>
      </c>
      <c r="BK101" s="249">
        <f t="shared" si="238"/>
        <v>0</v>
      </c>
      <c r="BL101" s="249">
        <f t="shared" si="238"/>
        <v>0</v>
      </c>
      <c r="BM101" s="54">
        <f t="shared" si="231"/>
        <v>0</v>
      </c>
      <c r="BN101" s="54">
        <f t="shared" si="232"/>
        <v>0</v>
      </c>
      <c r="BO101" s="54">
        <f t="shared" si="233"/>
        <v>0</v>
      </c>
      <c r="BP101" s="54">
        <f t="shared" si="234"/>
        <v>0</v>
      </c>
      <c r="BQ101" s="54">
        <f t="shared" si="235"/>
        <v>0</v>
      </c>
      <c r="BR101" s="54">
        <f t="shared" si="236"/>
        <v>0</v>
      </c>
      <c r="BS101" s="423" t="s">
        <v>110</v>
      </c>
      <c r="BT101" s="76"/>
      <c r="BU101" s="76"/>
      <c r="BV101" s="76"/>
      <c r="BW101" s="76"/>
    </row>
    <row r="102" spans="1:75" s="70" customFormat="1" ht="38.25" customHeight="1">
      <c r="A102" s="232" t="s">
        <v>172</v>
      </c>
      <c r="B102" s="233" t="s">
        <v>173</v>
      </c>
      <c r="C102" s="234" t="s">
        <v>107</v>
      </c>
      <c r="D102" s="105" t="s">
        <v>110</v>
      </c>
      <c r="E102" s="249">
        <v>0</v>
      </c>
      <c r="F102" s="249">
        <v>0</v>
      </c>
      <c r="G102" s="249">
        <v>0</v>
      </c>
      <c r="H102" s="249">
        <v>0</v>
      </c>
      <c r="I102" s="249">
        <v>0</v>
      </c>
      <c r="J102" s="249">
        <v>0</v>
      </c>
      <c r="K102" s="249">
        <v>0</v>
      </c>
      <c r="L102" s="249">
        <v>0</v>
      </c>
      <c r="M102" s="249">
        <v>0</v>
      </c>
      <c r="N102" s="249">
        <v>0</v>
      </c>
      <c r="O102" s="249">
        <v>0</v>
      </c>
      <c r="P102" s="249">
        <v>0</v>
      </c>
      <c r="Q102" s="249">
        <v>0</v>
      </c>
      <c r="R102" s="249">
        <v>0</v>
      </c>
      <c r="S102" s="249">
        <v>0</v>
      </c>
      <c r="T102" s="249">
        <v>0</v>
      </c>
      <c r="U102" s="249">
        <v>0</v>
      </c>
      <c r="V102" s="249">
        <v>0</v>
      </c>
      <c r="W102" s="249">
        <v>0</v>
      </c>
      <c r="X102" s="249">
        <v>0</v>
      </c>
      <c r="Y102" s="249">
        <v>0</v>
      </c>
      <c r="Z102" s="249">
        <v>0</v>
      </c>
      <c r="AA102" s="249">
        <v>0</v>
      </c>
      <c r="AB102" s="249">
        <v>0</v>
      </c>
      <c r="AC102" s="249">
        <v>0</v>
      </c>
      <c r="AD102" s="249">
        <v>0</v>
      </c>
      <c r="AE102" s="249">
        <v>0</v>
      </c>
      <c r="AF102" s="249">
        <v>0</v>
      </c>
      <c r="AG102" s="249">
        <v>0</v>
      </c>
      <c r="AH102" s="249">
        <v>0</v>
      </c>
      <c r="AI102" s="249">
        <v>0</v>
      </c>
      <c r="AJ102" s="249">
        <v>0</v>
      </c>
      <c r="AK102" s="249">
        <v>0</v>
      </c>
      <c r="AL102" s="249">
        <v>0</v>
      </c>
      <c r="AM102" s="249">
        <v>0</v>
      </c>
      <c r="AN102" s="249">
        <v>0</v>
      </c>
      <c r="AO102" s="249">
        <v>0</v>
      </c>
      <c r="AP102" s="249">
        <v>0</v>
      </c>
      <c r="AQ102" s="249">
        <v>0</v>
      </c>
      <c r="AR102" s="249">
        <v>0</v>
      </c>
      <c r="AS102" s="249">
        <v>0</v>
      </c>
      <c r="AT102" s="249">
        <v>0</v>
      </c>
      <c r="AU102" s="249">
        <v>0</v>
      </c>
      <c r="AV102" s="249">
        <v>0</v>
      </c>
      <c r="AW102" s="249">
        <v>0</v>
      </c>
      <c r="AX102" s="249">
        <v>0</v>
      </c>
      <c r="AY102" s="249">
        <v>0</v>
      </c>
      <c r="AZ102" s="249">
        <v>0</v>
      </c>
      <c r="BA102" s="249">
        <v>0</v>
      </c>
      <c r="BB102" s="249">
        <v>0</v>
      </c>
      <c r="BC102" s="249">
        <v>0</v>
      </c>
      <c r="BD102" s="249">
        <v>0</v>
      </c>
      <c r="BE102" s="249">
        <v>0</v>
      </c>
      <c r="BF102" s="249">
        <v>0</v>
      </c>
      <c r="BG102" s="249">
        <v>0</v>
      </c>
      <c r="BH102" s="249">
        <v>0</v>
      </c>
      <c r="BI102" s="249">
        <v>0</v>
      </c>
      <c r="BJ102" s="249">
        <v>0</v>
      </c>
      <c r="BK102" s="249">
        <v>0</v>
      </c>
      <c r="BL102" s="249">
        <v>0</v>
      </c>
      <c r="BM102" s="54">
        <f t="shared" si="231"/>
        <v>0</v>
      </c>
      <c r="BN102" s="54">
        <f t="shared" si="232"/>
        <v>0</v>
      </c>
      <c r="BO102" s="54">
        <f t="shared" si="233"/>
        <v>0</v>
      </c>
      <c r="BP102" s="54">
        <f t="shared" si="234"/>
        <v>0</v>
      </c>
      <c r="BQ102" s="54">
        <f t="shared" si="235"/>
        <v>0</v>
      </c>
      <c r="BR102" s="54">
        <f t="shared" si="236"/>
        <v>0</v>
      </c>
      <c r="BS102" s="423" t="s">
        <v>110</v>
      </c>
      <c r="BT102" s="76"/>
      <c r="BU102" s="76"/>
      <c r="BV102" s="76"/>
      <c r="BW102" s="76"/>
    </row>
    <row r="103" spans="1:75" s="70" customFormat="1" ht="38.25" customHeight="1">
      <c r="A103" s="232" t="s">
        <v>174</v>
      </c>
      <c r="B103" s="233" t="s">
        <v>175</v>
      </c>
      <c r="C103" s="234" t="s">
        <v>107</v>
      </c>
      <c r="D103" s="105" t="s">
        <v>110</v>
      </c>
      <c r="E103" s="6">
        <f t="shared" ref="E103:AJ103" si="239">SUM(E104)</f>
        <v>0</v>
      </c>
      <c r="F103" s="6">
        <f t="shared" si="239"/>
        <v>0</v>
      </c>
      <c r="G103" s="6">
        <f t="shared" si="239"/>
        <v>0</v>
      </c>
      <c r="H103" s="6">
        <f t="shared" si="239"/>
        <v>0</v>
      </c>
      <c r="I103" s="6">
        <f t="shared" si="239"/>
        <v>0</v>
      </c>
      <c r="J103" s="6">
        <f t="shared" si="239"/>
        <v>0</v>
      </c>
      <c r="K103" s="235">
        <f t="shared" si="239"/>
        <v>0</v>
      </c>
      <c r="L103" s="6">
        <f t="shared" si="239"/>
        <v>0</v>
      </c>
      <c r="M103" s="235">
        <f t="shared" si="239"/>
        <v>0</v>
      </c>
      <c r="N103" s="6">
        <f t="shared" si="239"/>
        <v>0</v>
      </c>
      <c r="O103" s="6">
        <f t="shared" si="239"/>
        <v>0</v>
      </c>
      <c r="P103" s="6">
        <f t="shared" si="239"/>
        <v>0</v>
      </c>
      <c r="Q103" s="235">
        <f t="shared" si="239"/>
        <v>0</v>
      </c>
      <c r="R103" s="6">
        <f t="shared" si="239"/>
        <v>0</v>
      </c>
      <c r="S103" s="235">
        <f t="shared" si="239"/>
        <v>0</v>
      </c>
      <c r="T103" s="6">
        <f t="shared" si="239"/>
        <v>0</v>
      </c>
      <c r="U103" s="6">
        <f t="shared" si="239"/>
        <v>0</v>
      </c>
      <c r="V103" s="6">
        <f t="shared" si="239"/>
        <v>0</v>
      </c>
      <c r="W103" s="235">
        <f t="shared" si="239"/>
        <v>0</v>
      </c>
      <c r="X103" s="6">
        <f t="shared" si="239"/>
        <v>0</v>
      </c>
      <c r="Y103" s="235">
        <f t="shared" si="239"/>
        <v>0</v>
      </c>
      <c r="Z103" s="6">
        <f t="shared" si="239"/>
        <v>0</v>
      </c>
      <c r="AA103" s="6">
        <f t="shared" si="239"/>
        <v>0</v>
      </c>
      <c r="AB103" s="6">
        <f t="shared" si="239"/>
        <v>0</v>
      </c>
      <c r="AC103" s="235">
        <f t="shared" si="239"/>
        <v>0</v>
      </c>
      <c r="AD103" s="6">
        <f t="shared" si="239"/>
        <v>0</v>
      </c>
      <c r="AE103" s="235">
        <f t="shared" si="239"/>
        <v>0</v>
      </c>
      <c r="AF103" s="6">
        <f t="shared" si="239"/>
        <v>0</v>
      </c>
      <c r="AG103" s="6">
        <f t="shared" si="239"/>
        <v>0</v>
      </c>
      <c r="AH103" s="6">
        <f t="shared" si="239"/>
        <v>0</v>
      </c>
      <c r="AI103" s="235">
        <f t="shared" si="239"/>
        <v>0</v>
      </c>
      <c r="AJ103" s="235">
        <f t="shared" si="239"/>
        <v>0</v>
      </c>
      <c r="AK103" s="235">
        <f t="shared" ref="AK103:BL103" si="240">SUM(AK104)</f>
        <v>0</v>
      </c>
      <c r="AL103" s="235">
        <f t="shared" si="240"/>
        <v>0</v>
      </c>
      <c r="AM103" s="235">
        <f t="shared" si="240"/>
        <v>0</v>
      </c>
      <c r="AN103" s="235">
        <f t="shared" si="240"/>
        <v>0</v>
      </c>
      <c r="AO103" s="6">
        <f t="shared" si="240"/>
        <v>0</v>
      </c>
      <c r="AP103" s="6">
        <f t="shared" si="240"/>
        <v>0</v>
      </c>
      <c r="AQ103" s="6">
        <f t="shared" si="240"/>
        <v>0</v>
      </c>
      <c r="AR103" s="6">
        <f t="shared" si="240"/>
        <v>0</v>
      </c>
      <c r="AS103" s="6">
        <f t="shared" si="240"/>
        <v>0</v>
      </c>
      <c r="AT103" s="6">
        <f t="shared" si="240"/>
        <v>0</v>
      </c>
      <c r="AU103" s="6">
        <f t="shared" si="240"/>
        <v>0</v>
      </c>
      <c r="AV103" s="6">
        <f t="shared" si="240"/>
        <v>0</v>
      </c>
      <c r="AW103" s="6">
        <f t="shared" si="240"/>
        <v>0</v>
      </c>
      <c r="AX103" s="6">
        <f t="shared" si="240"/>
        <v>0</v>
      </c>
      <c r="AY103" s="6">
        <f t="shared" si="240"/>
        <v>0</v>
      </c>
      <c r="AZ103" s="6">
        <f t="shared" si="240"/>
        <v>0</v>
      </c>
      <c r="BA103" s="6">
        <f t="shared" si="240"/>
        <v>0</v>
      </c>
      <c r="BB103" s="6">
        <f t="shared" si="240"/>
        <v>0</v>
      </c>
      <c r="BC103" s="6">
        <f t="shared" si="240"/>
        <v>0</v>
      </c>
      <c r="BD103" s="6">
        <f t="shared" si="240"/>
        <v>0</v>
      </c>
      <c r="BE103" s="6">
        <f t="shared" si="240"/>
        <v>0</v>
      </c>
      <c r="BF103" s="6">
        <f t="shared" si="240"/>
        <v>0</v>
      </c>
      <c r="BG103" s="6">
        <f t="shared" si="240"/>
        <v>0</v>
      </c>
      <c r="BH103" s="6">
        <f t="shared" si="240"/>
        <v>0</v>
      </c>
      <c r="BI103" s="6">
        <f t="shared" si="240"/>
        <v>0</v>
      </c>
      <c r="BJ103" s="6">
        <f t="shared" si="240"/>
        <v>0</v>
      </c>
      <c r="BK103" s="6">
        <f t="shared" si="240"/>
        <v>0</v>
      </c>
      <c r="BL103" s="6">
        <f t="shared" si="240"/>
        <v>0</v>
      </c>
      <c r="BM103" s="54">
        <f t="shared" si="231"/>
        <v>0</v>
      </c>
      <c r="BN103" s="54">
        <f t="shared" si="232"/>
        <v>0</v>
      </c>
      <c r="BO103" s="54">
        <f t="shared" si="233"/>
        <v>0</v>
      </c>
      <c r="BP103" s="54">
        <f t="shared" si="234"/>
        <v>0</v>
      </c>
      <c r="BQ103" s="54">
        <f t="shared" si="235"/>
        <v>0</v>
      </c>
      <c r="BR103" s="54">
        <f t="shared" si="236"/>
        <v>0</v>
      </c>
      <c r="BS103" s="423" t="s">
        <v>110</v>
      </c>
      <c r="BT103" s="76"/>
      <c r="BU103" s="76"/>
      <c r="BV103" s="76"/>
      <c r="BW103" s="76"/>
    </row>
    <row r="104" spans="1:75" s="70" customFormat="1" ht="38.25" customHeight="1">
      <c r="A104" s="232" t="str">
        <f>'Формат ИПР'!B89</f>
        <v>1.2.4.2</v>
      </c>
      <c r="B104" s="233" t="str">
        <f>'Формат ИПР'!C89</f>
        <v>Модернизация системы сбора и передачи информации 1-ая очередь АО "Чеченэнерго" на  ПС"№84"</v>
      </c>
      <c r="C104" s="234" t="str">
        <f>'Формат ИПР'!D89</f>
        <v>F_prj_109108_49014</v>
      </c>
      <c r="D104" s="105" t="s">
        <v>110</v>
      </c>
      <c r="E104" s="6">
        <f>IF(K104="нд","нд",K104+Q104+W104+AC104)</f>
        <v>0</v>
      </c>
      <c r="F104" s="6">
        <f>IF(K104="нд","нд",L104+R104+X104+AD104)</f>
        <v>0</v>
      </c>
      <c r="G104" s="6">
        <f>IF(M104="нд","нд",M104+S104+Y104+AE104)</f>
        <v>0</v>
      </c>
      <c r="H104" s="6">
        <f>IF(K104="нд","нд",N104+T104+Z104+AF104)</f>
        <v>0</v>
      </c>
      <c r="I104" s="6">
        <f>IF(L104="нд","нд",O104+U104+AA104+AG104)</f>
        <v>0</v>
      </c>
      <c r="J104" s="6">
        <f>IF(K104="нд","нд",P104+V104+AB104+AH104)</f>
        <v>0</v>
      </c>
      <c r="K104" s="16">
        <f>IF('Формат ИПР'!CZ89="нд","нд",'Формат ИПР'!CZ89-'Формат ИПР'!GP89)</f>
        <v>0</v>
      </c>
      <c r="L104" s="6">
        <f>IF($K104="нд","нд",0)</f>
        <v>0</v>
      </c>
      <c r="M104" s="16">
        <f>IF('Формат ИПР'!CY89="нд","нд",'Формат ИПР'!CY89-'Формат ИПР'!GO89)</f>
        <v>0</v>
      </c>
      <c r="N104" s="6">
        <f>IF($K104="нд","нд",0)</f>
        <v>0</v>
      </c>
      <c r="O104" s="6">
        <f>IF($K104="нд","нд",0)</f>
        <v>0</v>
      </c>
      <c r="P104" s="6">
        <f>IF($K104="нд","нд",0)</f>
        <v>0</v>
      </c>
      <c r="Q104" s="16">
        <f>IF('Формат ИПР'!DJ89="нд","нд",'Формат ИПР'!DJ89-'Формат ИПР'!GT89)</f>
        <v>0</v>
      </c>
      <c r="R104" s="6">
        <f>IF($K104="нд","нд",0)</f>
        <v>0</v>
      </c>
      <c r="S104" s="16">
        <f>IF('Формат ИПР'!DI89="нд","нд",'Формат ИПР'!DI89-'Формат ИПР'!GS89)</f>
        <v>0</v>
      </c>
      <c r="T104" s="6">
        <f>IF($K104="нд","нд",0)</f>
        <v>0</v>
      </c>
      <c r="U104" s="6">
        <f>IF($K104="нд","нд",0)</f>
        <v>0</v>
      </c>
      <c r="V104" s="6">
        <f>IF($K104="нд","нд",0)</f>
        <v>0</v>
      </c>
      <c r="W104" s="16">
        <f>IF('Формат ИПР'!DT89="нд","нд",'Формат ИПР'!DT89-'Формат ИПР'!GX89)</f>
        <v>0</v>
      </c>
      <c r="X104" s="6">
        <f>IF($K104="нд","нд",0)</f>
        <v>0</v>
      </c>
      <c r="Y104" s="16">
        <f>IF('Формат ИПР'!DS89="нд","нд",'Формат ИПР'!DS89-'Формат ИПР'!GW89)</f>
        <v>0</v>
      </c>
      <c r="Z104" s="6">
        <f>IF($K104="нд","нд",0)</f>
        <v>0</v>
      </c>
      <c r="AA104" s="6">
        <f>IF($K104="нд","нд",0)</f>
        <v>0</v>
      </c>
      <c r="AB104" s="6">
        <f>IF($K104="нд","нд",0)</f>
        <v>0</v>
      </c>
      <c r="AC104" s="16">
        <f>IF('Формат ИПР'!ED89="нд","нд",'Формат ИПР'!ED89-'Формат ИПР'!HB89)</f>
        <v>0</v>
      </c>
      <c r="AD104" s="6">
        <f>IF($K104="нд","нд",0)</f>
        <v>0</v>
      </c>
      <c r="AE104" s="16">
        <f>IF('Формат ИПР'!EC89="нд","нд",'Формат ИПР'!EC89-'Формат ИПР'!HA89)</f>
        <v>0</v>
      </c>
      <c r="AF104" s="6">
        <f>IF($K104="нд","нд",0)</f>
        <v>0</v>
      </c>
      <c r="AG104" s="6">
        <f>IF($K104="нд","нд",0)</f>
        <v>0</v>
      </c>
      <c r="AH104" s="6">
        <f>IF($K104="нд","нд",0)</f>
        <v>0</v>
      </c>
      <c r="AI104" s="16">
        <f>AO104+AU104+BA104+BG104</f>
        <v>0</v>
      </c>
      <c r="AJ104" s="16">
        <f t="shared" ref="AJ104:AN104" si="241">AP104+AV104+BB104+BH104</f>
        <v>0</v>
      </c>
      <c r="AK104" s="16">
        <f t="shared" si="241"/>
        <v>0</v>
      </c>
      <c r="AL104" s="16">
        <f t="shared" si="241"/>
        <v>0</v>
      </c>
      <c r="AM104" s="16">
        <f t="shared" si="241"/>
        <v>0</v>
      </c>
      <c r="AN104" s="16">
        <f t="shared" si="241"/>
        <v>0</v>
      </c>
      <c r="AO104" s="6">
        <f>'Формат ИПР'!DE89-'Формат ИПР'!GR89</f>
        <v>0</v>
      </c>
      <c r="AP104" s="6">
        <f>IF($K104="0","0",0)</f>
        <v>0</v>
      </c>
      <c r="AQ104" s="6">
        <f>'Формат ИПР'!DD89-'Формат ИПР'!GQ89</f>
        <v>0</v>
      </c>
      <c r="AR104" s="6">
        <f>IF($K104="0","0",0)</f>
        <v>0</v>
      </c>
      <c r="AS104" s="6">
        <f>IF($K104="0","0",0)</f>
        <v>0</v>
      </c>
      <c r="AT104" s="6">
        <f>IF($K104="0","0",0)</f>
        <v>0</v>
      </c>
      <c r="AU104" s="6">
        <f>'Формат ИПР'!DO89-'Формат ИПР'!GV89</f>
        <v>0</v>
      </c>
      <c r="AV104" s="6">
        <f>IF($K104="0","0",0)</f>
        <v>0</v>
      </c>
      <c r="AW104" s="6">
        <f>'Формат ИПР'!DN89-'Формат ИПР'!GU89</f>
        <v>0</v>
      </c>
      <c r="AX104" s="6">
        <f>IF($K104="0","0",0)</f>
        <v>0</v>
      </c>
      <c r="AY104" s="6">
        <f>IF($K104="0","0",0)</f>
        <v>0</v>
      </c>
      <c r="AZ104" s="6">
        <f>IF($K104="0","0",0)</f>
        <v>0</v>
      </c>
      <c r="BA104" s="6">
        <f>'Формат ИПР'!DY89-'Формат ИПР'!GZ89</f>
        <v>0</v>
      </c>
      <c r="BB104" s="6">
        <f>IF($K104="0","0",0)</f>
        <v>0</v>
      </c>
      <c r="BC104" s="6">
        <f>'Формат ИПР'!DX89-'Формат ИПР'!GY89</f>
        <v>0</v>
      </c>
      <c r="BD104" s="6">
        <f>IF($K104="0","0",0)</f>
        <v>0</v>
      </c>
      <c r="BE104" s="6">
        <f>IF($K104="0","0",0)</f>
        <v>0</v>
      </c>
      <c r="BF104" s="6">
        <f>IF($K104="0","0",0)</f>
        <v>0</v>
      </c>
      <c r="BG104" s="6">
        <f>'Формат ИПР'!EI89-'Формат ИПР'!HD89</f>
        <v>0</v>
      </c>
      <c r="BH104" s="6">
        <f>IF($K104="0","0",0)</f>
        <v>0</v>
      </c>
      <c r="BI104" s="6">
        <f>'Формат ИПР'!EH89-'Формат ИПР'!HC89</f>
        <v>0</v>
      </c>
      <c r="BJ104" s="6">
        <f>IF($K104="0","0",0)</f>
        <v>0</v>
      </c>
      <c r="BK104" s="6">
        <f>IF($K104="0","0",0)</f>
        <v>0</v>
      </c>
      <c r="BL104" s="6">
        <f>IF($K104="0","0",0)</f>
        <v>0</v>
      </c>
      <c r="BM104" s="54">
        <f t="shared" si="231"/>
        <v>0</v>
      </c>
      <c r="BN104" s="54">
        <f t="shared" si="232"/>
        <v>0</v>
      </c>
      <c r="BO104" s="54">
        <f t="shared" si="233"/>
        <v>0</v>
      </c>
      <c r="BP104" s="54">
        <f t="shared" si="234"/>
        <v>0</v>
      </c>
      <c r="BQ104" s="54">
        <f t="shared" si="235"/>
        <v>0</v>
      </c>
      <c r="BR104" s="54">
        <f t="shared" si="236"/>
        <v>0</v>
      </c>
      <c r="BS104" s="16" t="s">
        <v>110</v>
      </c>
      <c r="BT104" s="76"/>
      <c r="BU104" s="76"/>
      <c r="BV104" s="76"/>
      <c r="BW104" s="76"/>
    </row>
    <row r="105" spans="1:75" s="70" customFormat="1" ht="38.25" customHeight="1">
      <c r="A105" s="232" t="s">
        <v>176</v>
      </c>
      <c r="B105" s="233" t="s">
        <v>177</v>
      </c>
      <c r="C105" s="234" t="s">
        <v>107</v>
      </c>
      <c r="D105" s="105" t="s">
        <v>110</v>
      </c>
      <c r="E105" s="249">
        <f t="shared" ref="E105:AJ105" si="242">E106+E107</f>
        <v>0</v>
      </c>
      <c r="F105" s="249">
        <f t="shared" si="242"/>
        <v>0</v>
      </c>
      <c r="G105" s="249">
        <f t="shared" si="242"/>
        <v>0</v>
      </c>
      <c r="H105" s="249">
        <f t="shared" si="242"/>
        <v>0</v>
      </c>
      <c r="I105" s="249">
        <f t="shared" si="242"/>
        <v>0</v>
      </c>
      <c r="J105" s="249">
        <f t="shared" si="242"/>
        <v>0</v>
      </c>
      <c r="K105" s="249">
        <f t="shared" si="242"/>
        <v>0</v>
      </c>
      <c r="L105" s="249">
        <f t="shared" si="242"/>
        <v>0</v>
      </c>
      <c r="M105" s="249">
        <f t="shared" si="242"/>
        <v>0</v>
      </c>
      <c r="N105" s="249">
        <f t="shared" si="242"/>
        <v>0</v>
      </c>
      <c r="O105" s="249">
        <f t="shared" si="242"/>
        <v>0</v>
      </c>
      <c r="P105" s="249">
        <f t="shared" si="242"/>
        <v>0</v>
      </c>
      <c r="Q105" s="249">
        <f t="shared" si="242"/>
        <v>0</v>
      </c>
      <c r="R105" s="249">
        <f t="shared" si="242"/>
        <v>0</v>
      </c>
      <c r="S105" s="249">
        <f t="shared" si="242"/>
        <v>0</v>
      </c>
      <c r="T105" s="249">
        <f t="shared" si="242"/>
        <v>0</v>
      </c>
      <c r="U105" s="249">
        <f t="shared" si="242"/>
        <v>0</v>
      </c>
      <c r="V105" s="249">
        <f t="shared" si="242"/>
        <v>0</v>
      </c>
      <c r="W105" s="249">
        <f t="shared" si="242"/>
        <v>0</v>
      </c>
      <c r="X105" s="249">
        <f t="shared" si="242"/>
        <v>0</v>
      </c>
      <c r="Y105" s="249">
        <f t="shared" si="242"/>
        <v>0</v>
      </c>
      <c r="Z105" s="249">
        <f t="shared" si="242"/>
        <v>0</v>
      </c>
      <c r="AA105" s="249">
        <f t="shared" si="242"/>
        <v>0</v>
      </c>
      <c r="AB105" s="249">
        <f t="shared" si="242"/>
        <v>0</v>
      </c>
      <c r="AC105" s="249">
        <f t="shared" si="242"/>
        <v>0</v>
      </c>
      <c r="AD105" s="249">
        <f t="shared" si="242"/>
        <v>0</v>
      </c>
      <c r="AE105" s="249">
        <f t="shared" si="242"/>
        <v>0</v>
      </c>
      <c r="AF105" s="249">
        <f t="shared" si="242"/>
        <v>0</v>
      </c>
      <c r="AG105" s="249">
        <f t="shared" si="242"/>
        <v>0</v>
      </c>
      <c r="AH105" s="249">
        <f t="shared" si="242"/>
        <v>0</v>
      </c>
      <c r="AI105" s="249">
        <f t="shared" si="242"/>
        <v>0</v>
      </c>
      <c r="AJ105" s="249">
        <f t="shared" si="242"/>
        <v>0</v>
      </c>
      <c r="AK105" s="249">
        <f t="shared" ref="AK105:BL105" si="243">AK106+AK107</f>
        <v>0</v>
      </c>
      <c r="AL105" s="249">
        <f t="shared" si="243"/>
        <v>0</v>
      </c>
      <c r="AM105" s="249">
        <f t="shared" si="243"/>
        <v>0</v>
      </c>
      <c r="AN105" s="249">
        <f t="shared" si="243"/>
        <v>0</v>
      </c>
      <c r="AO105" s="249">
        <f t="shared" si="243"/>
        <v>0</v>
      </c>
      <c r="AP105" s="249">
        <f t="shared" si="243"/>
        <v>0</v>
      </c>
      <c r="AQ105" s="249">
        <f t="shared" si="243"/>
        <v>0</v>
      </c>
      <c r="AR105" s="249">
        <f t="shared" si="243"/>
        <v>0</v>
      </c>
      <c r="AS105" s="249">
        <f t="shared" si="243"/>
        <v>0</v>
      </c>
      <c r="AT105" s="249">
        <f t="shared" si="243"/>
        <v>0</v>
      </c>
      <c r="AU105" s="249">
        <f t="shared" si="243"/>
        <v>0</v>
      </c>
      <c r="AV105" s="249">
        <f t="shared" si="243"/>
        <v>0</v>
      </c>
      <c r="AW105" s="249">
        <f t="shared" si="243"/>
        <v>0</v>
      </c>
      <c r="AX105" s="249">
        <f t="shared" si="243"/>
        <v>0</v>
      </c>
      <c r="AY105" s="249">
        <f t="shared" si="243"/>
        <v>0</v>
      </c>
      <c r="AZ105" s="249">
        <f t="shared" si="243"/>
        <v>0</v>
      </c>
      <c r="BA105" s="249">
        <f t="shared" si="243"/>
        <v>0</v>
      </c>
      <c r="BB105" s="249">
        <f t="shared" si="243"/>
        <v>0</v>
      </c>
      <c r="BC105" s="249">
        <f t="shared" si="243"/>
        <v>0</v>
      </c>
      <c r="BD105" s="249">
        <f t="shared" si="243"/>
        <v>0</v>
      </c>
      <c r="BE105" s="249">
        <f t="shared" si="243"/>
        <v>0</v>
      </c>
      <c r="BF105" s="249">
        <f t="shared" si="243"/>
        <v>0</v>
      </c>
      <c r="BG105" s="249">
        <f t="shared" si="243"/>
        <v>0</v>
      </c>
      <c r="BH105" s="249">
        <f t="shared" si="243"/>
        <v>0</v>
      </c>
      <c r="BI105" s="249">
        <f t="shared" si="243"/>
        <v>0</v>
      </c>
      <c r="BJ105" s="249">
        <f t="shared" si="243"/>
        <v>0</v>
      </c>
      <c r="BK105" s="249">
        <f t="shared" si="243"/>
        <v>0</v>
      </c>
      <c r="BL105" s="249">
        <f t="shared" si="243"/>
        <v>0</v>
      </c>
      <c r="BM105" s="54">
        <f t="shared" si="231"/>
        <v>0</v>
      </c>
      <c r="BN105" s="54">
        <f t="shared" si="232"/>
        <v>0</v>
      </c>
      <c r="BO105" s="54">
        <f t="shared" si="233"/>
        <v>0</v>
      </c>
      <c r="BP105" s="54">
        <f t="shared" si="234"/>
        <v>0</v>
      </c>
      <c r="BQ105" s="54">
        <f t="shared" si="235"/>
        <v>0</v>
      </c>
      <c r="BR105" s="54">
        <f t="shared" si="236"/>
        <v>0</v>
      </c>
      <c r="BS105" s="423" t="s">
        <v>110</v>
      </c>
      <c r="BT105" s="76"/>
      <c r="BU105" s="76"/>
      <c r="BV105" s="76"/>
      <c r="BW105" s="76"/>
    </row>
    <row r="106" spans="1:75" s="70" customFormat="1" ht="38.25" customHeight="1">
      <c r="A106" s="232" t="s">
        <v>178</v>
      </c>
      <c r="B106" s="233" t="s">
        <v>179</v>
      </c>
      <c r="C106" s="234" t="s">
        <v>107</v>
      </c>
      <c r="D106" s="105" t="s">
        <v>110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235">
        <v>0</v>
      </c>
      <c r="L106" s="6">
        <v>0</v>
      </c>
      <c r="M106" s="235">
        <v>0</v>
      </c>
      <c r="N106" s="6">
        <v>0</v>
      </c>
      <c r="O106" s="6">
        <v>0</v>
      </c>
      <c r="P106" s="6">
        <v>0</v>
      </c>
      <c r="Q106" s="235">
        <v>0</v>
      </c>
      <c r="R106" s="6">
        <v>0</v>
      </c>
      <c r="S106" s="235">
        <v>0</v>
      </c>
      <c r="T106" s="6">
        <v>0</v>
      </c>
      <c r="U106" s="6">
        <v>0</v>
      </c>
      <c r="V106" s="6">
        <v>0</v>
      </c>
      <c r="W106" s="235">
        <v>0</v>
      </c>
      <c r="X106" s="6">
        <v>0</v>
      </c>
      <c r="Y106" s="235">
        <v>0</v>
      </c>
      <c r="Z106" s="6">
        <v>0</v>
      </c>
      <c r="AA106" s="6">
        <v>0</v>
      </c>
      <c r="AB106" s="6">
        <v>0</v>
      </c>
      <c r="AC106" s="235">
        <v>0</v>
      </c>
      <c r="AD106" s="6">
        <v>0</v>
      </c>
      <c r="AE106" s="235">
        <v>0</v>
      </c>
      <c r="AF106" s="6">
        <v>0</v>
      </c>
      <c r="AG106" s="6">
        <v>0</v>
      </c>
      <c r="AH106" s="6">
        <v>0</v>
      </c>
      <c r="AI106" s="235">
        <v>0</v>
      </c>
      <c r="AJ106" s="235">
        <v>0</v>
      </c>
      <c r="AK106" s="235">
        <v>0</v>
      </c>
      <c r="AL106" s="235">
        <v>0</v>
      </c>
      <c r="AM106" s="235">
        <v>0</v>
      </c>
      <c r="AN106" s="235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54">
        <f t="shared" si="231"/>
        <v>0</v>
      </c>
      <c r="BN106" s="54">
        <f t="shared" si="232"/>
        <v>0</v>
      </c>
      <c r="BO106" s="54">
        <f t="shared" si="233"/>
        <v>0</v>
      </c>
      <c r="BP106" s="54">
        <f t="shared" si="234"/>
        <v>0</v>
      </c>
      <c r="BQ106" s="54">
        <f t="shared" si="235"/>
        <v>0</v>
      </c>
      <c r="BR106" s="54">
        <f t="shared" si="236"/>
        <v>0</v>
      </c>
      <c r="BS106" s="423" t="s">
        <v>110</v>
      </c>
      <c r="BT106" s="76"/>
      <c r="BU106" s="76"/>
      <c r="BV106" s="76"/>
      <c r="BW106" s="76"/>
    </row>
    <row r="107" spans="1:75" s="70" customFormat="1" ht="38.25" customHeight="1">
      <c r="A107" s="232" t="s">
        <v>180</v>
      </c>
      <c r="B107" s="233" t="s">
        <v>181</v>
      </c>
      <c r="C107" s="234" t="s">
        <v>107</v>
      </c>
      <c r="D107" s="105" t="s">
        <v>110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235">
        <v>0</v>
      </c>
      <c r="L107" s="6">
        <v>0</v>
      </c>
      <c r="M107" s="235">
        <v>0</v>
      </c>
      <c r="N107" s="6">
        <v>0</v>
      </c>
      <c r="O107" s="6">
        <v>0</v>
      </c>
      <c r="P107" s="6">
        <v>0</v>
      </c>
      <c r="Q107" s="235">
        <v>0</v>
      </c>
      <c r="R107" s="6">
        <v>0</v>
      </c>
      <c r="S107" s="235">
        <v>0</v>
      </c>
      <c r="T107" s="6">
        <v>0</v>
      </c>
      <c r="U107" s="6">
        <v>0</v>
      </c>
      <c r="V107" s="6">
        <v>0</v>
      </c>
      <c r="W107" s="235">
        <v>0</v>
      </c>
      <c r="X107" s="6">
        <v>0</v>
      </c>
      <c r="Y107" s="235">
        <v>0</v>
      </c>
      <c r="Z107" s="6">
        <v>0</v>
      </c>
      <c r="AA107" s="6">
        <v>0</v>
      </c>
      <c r="AB107" s="6">
        <v>0</v>
      </c>
      <c r="AC107" s="235">
        <v>0</v>
      </c>
      <c r="AD107" s="6">
        <v>0</v>
      </c>
      <c r="AE107" s="235">
        <v>0</v>
      </c>
      <c r="AF107" s="6">
        <v>0</v>
      </c>
      <c r="AG107" s="6">
        <v>0</v>
      </c>
      <c r="AH107" s="6">
        <v>0</v>
      </c>
      <c r="AI107" s="235">
        <v>0</v>
      </c>
      <c r="AJ107" s="235">
        <v>0</v>
      </c>
      <c r="AK107" s="235">
        <v>0</v>
      </c>
      <c r="AL107" s="235">
        <v>0</v>
      </c>
      <c r="AM107" s="235">
        <v>0</v>
      </c>
      <c r="AN107" s="235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54">
        <f t="shared" si="231"/>
        <v>0</v>
      </c>
      <c r="BN107" s="54">
        <f t="shared" si="232"/>
        <v>0</v>
      </c>
      <c r="BO107" s="54">
        <f t="shared" si="233"/>
        <v>0</v>
      </c>
      <c r="BP107" s="54">
        <f t="shared" si="234"/>
        <v>0</v>
      </c>
      <c r="BQ107" s="54">
        <f t="shared" si="235"/>
        <v>0</v>
      </c>
      <c r="BR107" s="54">
        <f t="shared" si="236"/>
        <v>0</v>
      </c>
      <c r="BS107" s="423" t="s">
        <v>110</v>
      </c>
      <c r="BT107" s="76"/>
      <c r="BU107" s="76"/>
      <c r="BV107" s="76"/>
      <c r="BW107" s="76"/>
    </row>
    <row r="108" spans="1:75" s="70" customFormat="1" ht="38.25" customHeight="1">
      <c r="A108" s="232" t="s">
        <v>182</v>
      </c>
      <c r="B108" s="233" t="s">
        <v>183</v>
      </c>
      <c r="C108" s="234" t="s">
        <v>107</v>
      </c>
      <c r="D108" s="105" t="s">
        <v>110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235">
        <v>0</v>
      </c>
      <c r="L108" s="6">
        <v>0</v>
      </c>
      <c r="M108" s="235">
        <v>0</v>
      </c>
      <c r="N108" s="6">
        <v>0</v>
      </c>
      <c r="O108" s="6">
        <v>0</v>
      </c>
      <c r="P108" s="6">
        <v>0</v>
      </c>
      <c r="Q108" s="235">
        <v>0</v>
      </c>
      <c r="R108" s="6">
        <v>0</v>
      </c>
      <c r="S108" s="235">
        <v>0</v>
      </c>
      <c r="T108" s="6">
        <v>0</v>
      </c>
      <c r="U108" s="6">
        <v>0</v>
      </c>
      <c r="V108" s="6">
        <v>0</v>
      </c>
      <c r="W108" s="235">
        <v>0</v>
      </c>
      <c r="X108" s="6">
        <v>0</v>
      </c>
      <c r="Y108" s="235">
        <v>0</v>
      </c>
      <c r="Z108" s="6">
        <v>0</v>
      </c>
      <c r="AA108" s="6">
        <v>0</v>
      </c>
      <c r="AB108" s="6">
        <v>0</v>
      </c>
      <c r="AC108" s="235">
        <v>0</v>
      </c>
      <c r="AD108" s="6">
        <v>0</v>
      </c>
      <c r="AE108" s="235">
        <v>0</v>
      </c>
      <c r="AF108" s="6">
        <v>0</v>
      </c>
      <c r="AG108" s="6">
        <v>0</v>
      </c>
      <c r="AH108" s="6">
        <v>0</v>
      </c>
      <c r="AI108" s="235">
        <v>0</v>
      </c>
      <c r="AJ108" s="235">
        <v>0</v>
      </c>
      <c r="AK108" s="235">
        <v>0</v>
      </c>
      <c r="AL108" s="235">
        <v>0</v>
      </c>
      <c r="AM108" s="235">
        <v>0</v>
      </c>
      <c r="AN108" s="235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54">
        <f t="shared" si="231"/>
        <v>0</v>
      </c>
      <c r="BN108" s="54">
        <f t="shared" si="232"/>
        <v>0</v>
      </c>
      <c r="BO108" s="54">
        <f t="shared" si="233"/>
        <v>0</v>
      </c>
      <c r="BP108" s="54">
        <f t="shared" si="234"/>
        <v>0</v>
      </c>
      <c r="BQ108" s="54">
        <f t="shared" si="235"/>
        <v>0</v>
      </c>
      <c r="BR108" s="54">
        <f t="shared" si="236"/>
        <v>0</v>
      </c>
      <c r="BS108" s="423" t="s">
        <v>110</v>
      </c>
      <c r="BT108" s="76"/>
      <c r="BU108" s="76"/>
      <c r="BV108" s="76"/>
      <c r="BW108" s="76"/>
    </row>
    <row r="109" spans="1:75" s="70" customFormat="1" ht="38.25" customHeight="1">
      <c r="A109" s="232" t="s">
        <v>184</v>
      </c>
      <c r="B109" s="233" t="s">
        <v>185</v>
      </c>
      <c r="C109" s="234" t="s">
        <v>107</v>
      </c>
      <c r="D109" s="105" t="s">
        <v>110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235">
        <v>0</v>
      </c>
      <c r="L109" s="6">
        <v>0</v>
      </c>
      <c r="M109" s="235">
        <v>0</v>
      </c>
      <c r="N109" s="6">
        <v>0</v>
      </c>
      <c r="O109" s="6">
        <v>0</v>
      </c>
      <c r="P109" s="6">
        <v>0</v>
      </c>
      <c r="Q109" s="235">
        <v>0</v>
      </c>
      <c r="R109" s="6">
        <v>0</v>
      </c>
      <c r="S109" s="235">
        <v>0</v>
      </c>
      <c r="T109" s="6">
        <v>0</v>
      </c>
      <c r="U109" s="6">
        <v>0</v>
      </c>
      <c r="V109" s="6">
        <v>0</v>
      </c>
      <c r="W109" s="235">
        <v>0</v>
      </c>
      <c r="X109" s="6">
        <v>0</v>
      </c>
      <c r="Y109" s="235">
        <v>0</v>
      </c>
      <c r="Z109" s="6">
        <v>0</v>
      </c>
      <c r="AA109" s="6">
        <v>0</v>
      </c>
      <c r="AB109" s="6">
        <v>0</v>
      </c>
      <c r="AC109" s="235">
        <v>0</v>
      </c>
      <c r="AD109" s="6">
        <v>0</v>
      </c>
      <c r="AE109" s="235">
        <v>0</v>
      </c>
      <c r="AF109" s="6">
        <v>0</v>
      </c>
      <c r="AG109" s="6">
        <v>0</v>
      </c>
      <c r="AH109" s="6">
        <v>0</v>
      </c>
      <c r="AI109" s="235">
        <v>0</v>
      </c>
      <c r="AJ109" s="235">
        <v>0</v>
      </c>
      <c r="AK109" s="235">
        <v>0</v>
      </c>
      <c r="AL109" s="235">
        <v>0</v>
      </c>
      <c r="AM109" s="235">
        <v>0</v>
      </c>
      <c r="AN109" s="235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54">
        <f t="shared" si="231"/>
        <v>0</v>
      </c>
      <c r="BN109" s="54">
        <f t="shared" si="232"/>
        <v>0</v>
      </c>
      <c r="BO109" s="54">
        <f t="shared" si="233"/>
        <v>0</v>
      </c>
      <c r="BP109" s="54">
        <f t="shared" si="234"/>
        <v>0</v>
      </c>
      <c r="BQ109" s="54">
        <f t="shared" si="235"/>
        <v>0</v>
      </c>
      <c r="BR109" s="54">
        <f t="shared" si="236"/>
        <v>0</v>
      </c>
      <c r="BS109" s="423" t="s">
        <v>110</v>
      </c>
      <c r="BT109" s="76"/>
      <c r="BU109" s="76"/>
      <c r="BV109" s="76"/>
      <c r="BW109" s="76"/>
    </row>
    <row r="110" spans="1:75" s="70" customFormat="1" ht="38.25" customHeight="1">
      <c r="A110" s="232" t="s">
        <v>186</v>
      </c>
      <c r="B110" s="233" t="s">
        <v>187</v>
      </c>
      <c r="C110" s="234" t="s">
        <v>107</v>
      </c>
      <c r="D110" s="105" t="s">
        <v>110</v>
      </c>
      <c r="E110" s="6">
        <f t="shared" ref="E110:AJ110" si="244">SUM(E111:E119)</f>
        <v>0</v>
      </c>
      <c r="F110" s="6">
        <f t="shared" si="244"/>
        <v>0</v>
      </c>
      <c r="G110" s="6">
        <f t="shared" si="244"/>
        <v>0</v>
      </c>
      <c r="H110" s="6">
        <f t="shared" si="244"/>
        <v>0</v>
      </c>
      <c r="I110" s="6">
        <f t="shared" si="244"/>
        <v>0</v>
      </c>
      <c r="J110" s="6">
        <f t="shared" si="244"/>
        <v>0</v>
      </c>
      <c r="K110" s="235">
        <f t="shared" si="244"/>
        <v>0</v>
      </c>
      <c r="L110" s="6">
        <f t="shared" si="244"/>
        <v>0</v>
      </c>
      <c r="M110" s="235">
        <f t="shared" si="244"/>
        <v>0</v>
      </c>
      <c r="N110" s="6">
        <f t="shared" si="244"/>
        <v>0</v>
      </c>
      <c r="O110" s="6">
        <f t="shared" si="244"/>
        <v>0</v>
      </c>
      <c r="P110" s="6">
        <f t="shared" si="244"/>
        <v>0</v>
      </c>
      <c r="Q110" s="235">
        <f t="shared" si="244"/>
        <v>0</v>
      </c>
      <c r="R110" s="6">
        <f t="shared" si="244"/>
        <v>0</v>
      </c>
      <c r="S110" s="235">
        <f t="shared" si="244"/>
        <v>0</v>
      </c>
      <c r="T110" s="6">
        <f t="shared" si="244"/>
        <v>0</v>
      </c>
      <c r="U110" s="6">
        <f t="shared" si="244"/>
        <v>0</v>
      </c>
      <c r="V110" s="6">
        <f t="shared" si="244"/>
        <v>0</v>
      </c>
      <c r="W110" s="235">
        <f t="shared" si="244"/>
        <v>0</v>
      </c>
      <c r="X110" s="6">
        <f t="shared" si="244"/>
        <v>0</v>
      </c>
      <c r="Y110" s="235">
        <f t="shared" si="244"/>
        <v>0</v>
      </c>
      <c r="Z110" s="6">
        <f t="shared" si="244"/>
        <v>0</v>
      </c>
      <c r="AA110" s="6">
        <f t="shared" si="244"/>
        <v>0</v>
      </c>
      <c r="AB110" s="6">
        <f t="shared" si="244"/>
        <v>0</v>
      </c>
      <c r="AC110" s="235">
        <f t="shared" si="244"/>
        <v>0</v>
      </c>
      <c r="AD110" s="6">
        <f t="shared" si="244"/>
        <v>0</v>
      </c>
      <c r="AE110" s="235">
        <f t="shared" si="244"/>
        <v>0</v>
      </c>
      <c r="AF110" s="6">
        <f t="shared" si="244"/>
        <v>0</v>
      </c>
      <c r="AG110" s="6">
        <f t="shared" si="244"/>
        <v>0</v>
      </c>
      <c r="AH110" s="6">
        <f t="shared" si="244"/>
        <v>0</v>
      </c>
      <c r="AI110" s="235">
        <f t="shared" si="244"/>
        <v>0</v>
      </c>
      <c r="AJ110" s="235">
        <f t="shared" si="244"/>
        <v>0</v>
      </c>
      <c r="AK110" s="235">
        <f t="shared" ref="AK110:BL110" si="245">SUM(AK111:AK119)</f>
        <v>0</v>
      </c>
      <c r="AL110" s="235">
        <f t="shared" si="245"/>
        <v>0</v>
      </c>
      <c r="AM110" s="235">
        <f t="shared" si="245"/>
        <v>0</v>
      </c>
      <c r="AN110" s="235">
        <f t="shared" si="245"/>
        <v>0</v>
      </c>
      <c r="AO110" s="6">
        <f t="shared" si="245"/>
        <v>0</v>
      </c>
      <c r="AP110" s="6">
        <f t="shared" si="245"/>
        <v>0</v>
      </c>
      <c r="AQ110" s="6">
        <f t="shared" si="245"/>
        <v>0</v>
      </c>
      <c r="AR110" s="6">
        <f t="shared" si="245"/>
        <v>0</v>
      </c>
      <c r="AS110" s="6">
        <f t="shared" si="245"/>
        <v>0</v>
      </c>
      <c r="AT110" s="6">
        <f t="shared" si="245"/>
        <v>0</v>
      </c>
      <c r="AU110" s="6">
        <f t="shared" si="245"/>
        <v>0</v>
      </c>
      <c r="AV110" s="6">
        <f t="shared" si="245"/>
        <v>0</v>
      </c>
      <c r="AW110" s="6">
        <f t="shared" si="245"/>
        <v>0</v>
      </c>
      <c r="AX110" s="6">
        <f t="shared" si="245"/>
        <v>0</v>
      </c>
      <c r="AY110" s="6">
        <f t="shared" si="245"/>
        <v>0</v>
      </c>
      <c r="AZ110" s="6">
        <f t="shared" si="245"/>
        <v>0</v>
      </c>
      <c r="BA110" s="6">
        <f t="shared" si="245"/>
        <v>0</v>
      </c>
      <c r="BB110" s="6">
        <f t="shared" si="245"/>
        <v>0</v>
      </c>
      <c r="BC110" s="6">
        <f t="shared" si="245"/>
        <v>0</v>
      </c>
      <c r="BD110" s="6">
        <f t="shared" si="245"/>
        <v>0</v>
      </c>
      <c r="BE110" s="6">
        <f t="shared" si="245"/>
        <v>0</v>
      </c>
      <c r="BF110" s="6">
        <f t="shared" si="245"/>
        <v>0</v>
      </c>
      <c r="BG110" s="6">
        <f t="shared" si="245"/>
        <v>0</v>
      </c>
      <c r="BH110" s="6">
        <f t="shared" si="245"/>
        <v>0</v>
      </c>
      <c r="BI110" s="6">
        <f t="shared" si="245"/>
        <v>0</v>
      </c>
      <c r="BJ110" s="6">
        <f t="shared" si="245"/>
        <v>0</v>
      </c>
      <c r="BK110" s="6">
        <f t="shared" si="245"/>
        <v>0</v>
      </c>
      <c r="BL110" s="6">
        <f t="shared" si="245"/>
        <v>0</v>
      </c>
      <c r="BM110" s="54">
        <f t="shared" si="231"/>
        <v>0</v>
      </c>
      <c r="BN110" s="54">
        <f t="shared" si="232"/>
        <v>0</v>
      </c>
      <c r="BO110" s="54">
        <f t="shared" si="233"/>
        <v>0</v>
      </c>
      <c r="BP110" s="54">
        <f t="shared" si="234"/>
        <v>0</v>
      </c>
      <c r="BQ110" s="54">
        <f t="shared" si="235"/>
        <v>0</v>
      </c>
      <c r="BR110" s="54">
        <f t="shared" si="236"/>
        <v>0</v>
      </c>
      <c r="BS110" s="423" t="s">
        <v>110</v>
      </c>
      <c r="BT110" s="76"/>
      <c r="BU110" s="76"/>
      <c r="BV110" s="76"/>
      <c r="BW110" s="76"/>
    </row>
    <row r="111" spans="1:75" s="70" customFormat="1" ht="38.25" customHeight="1">
      <c r="A111" s="232" t="str">
        <f>'Формат ИПР'!B96</f>
        <v>1.6</v>
      </c>
      <c r="B111" s="233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1" s="234" t="str">
        <f>'Формат ИПР'!D96</f>
        <v>I_Che146</v>
      </c>
      <c r="D111" s="105" t="s">
        <v>110</v>
      </c>
      <c r="E111" s="6">
        <f t="shared" ref="E111:E119" si="246">IF(K111="нд","нд",K111+Q111+W111+AC111)</f>
        <v>0</v>
      </c>
      <c r="F111" s="6">
        <f t="shared" ref="F111:F119" si="247">IF(K111="нд","нд",L111+R111+X111+AD111)</f>
        <v>0</v>
      </c>
      <c r="G111" s="6">
        <f t="shared" ref="G111:G119" si="248">IF(M111="нд","нд",M111+S111+Y111+AE111)</f>
        <v>0</v>
      </c>
      <c r="H111" s="6">
        <f t="shared" ref="H111:I119" si="249">IF(K111="нд","нд",N111+T111+Z111+AF111)</f>
        <v>0</v>
      </c>
      <c r="I111" s="6">
        <f t="shared" si="249"/>
        <v>0</v>
      </c>
      <c r="J111" s="6">
        <f t="shared" ref="J111:J119" si="250">IF(K111="нд","нд",P111+V111+AB111+AH111)</f>
        <v>0</v>
      </c>
      <c r="K111" s="16">
        <f>IF('Формат ИПР'!CZ96="нд","нд",'Формат ИПР'!CZ96-'Формат ИПР'!GP96)</f>
        <v>0</v>
      </c>
      <c r="L111" s="6">
        <f t="shared" ref="L111:L119" si="251">IF($K111="нд","нд",0)</f>
        <v>0</v>
      </c>
      <c r="M111" s="16">
        <f>IF('Формат ИПР'!CY96="нд","нд",'Формат ИПР'!CY96-'Формат ИПР'!GO96)</f>
        <v>0</v>
      </c>
      <c r="N111" s="6">
        <f t="shared" ref="N111:P119" si="252">IF($K111="нд","нд",0)</f>
        <v>0</v>
      </c>
      <c r="O111" s="6">
        <f t="shared" si="252"/>
        <v>0</v>
      </c>
      <c r="P111" s="6">
        <f t="shared" si="252"/>
        <v>0</v>
      </c>
      <c r="Q111" s="16">
        <f>IF('Формат ИПР'!DJ96="нд","нд",'Формат ИПР'!DJ96-'Формат ИПР'!GT96)</f>
        <v>0</v>
      </c>
      <c r="R111" s="6">
        <f t="shared" ref="R111:R119" si="253">IF($K111="нд","нд",0)</f>
        <v>0</v>
      </c>
      <c r="S111" s="16">
        <f>IF('Формат ИПР'!DI96="нд","нд",'Формат ИПР'!DI96-'Формат ИПР'!GS96)</f>
        <v>0</v>
      </c>
      <c r="T111" s="6">
        <f t="shared" ref="T111:V119" si="254">IF($K111="нд","нд",0)</f>
        <v>0</v>
      </c>
      <c r="U111" s="6">
        <f t="shared" si="254"/>
        <v>0</v>
      </c>
      <c r="V111" s="6">
        <f t="shared" si="254"/>
        <v>0</v>
      </c>
      <c r="W111" s="16">
        <f>IF('Формат ИПР'!DT96="нд","нд",'Формат ИПР'!DT96-'Формат ИПР'!GX96)</f>
        <v>0</v>
      </c>
      <c r="X111" s="6">
        <f t="shared" ref="X111:X119" si="255">IF($K111="нд","нд",0)</f>
        <v>0</v>
      </c>
      <c r="Y111" s="16">
        <f>IF('Формат ИПР'!DS96="нд","нд",'Формат ИПР'!DS96-'Формат ИПР'!GW96)</f>
        <v>0</v>
      </c>
      <c r="Z111" s="6">
        <f t="shared" ref="Z111:AB119" si="256">IF($K111="нд","нд",0)</f>
        <v>0</v>
      </c>
      <c r="AA111" s="6">
        <f t="shared" si="256"/>
        <v>0</v>
      </c>
      <c r="AB111" s="6">
        <f t="shared" si="256"/>
        <v>0</v>
      </c>
      <c r="AC111" s="16">
        <f>IF('Формат ИПР'!ED96="нд","нд",'Формат ИПР'!ED96-'Формат ИПР'!HB96)</f>
        <v>0</v>
      </c>
      <c r="AD111" s="6">
        <f t="shared" ref="AD111:AD119" si="257">IF($K111="нд","нд",0)</f>
        <v>0</v>
      </c>
      <c r="AE111" s="16">
        <f>IF('Формат ИПР'!EC96="нд","нд",'Формат ИПР'!EC96-'Формат ИПР'!HA96)</f>
        <v>0</v>
      </c>
      <c r="AF111" s="6">
        <f t="shared" ref="AF111:AH119" si="258">IF($K111="нд","нд",0)</f>
        <v>0</v>
      </c>
      <c r="AG111" s="6">
        <f t="shared" si="258"/>
        <v>0</v>
      </c>
      <c r="AH111" s="6">
        <f t="shared" si="258"/>
        <v>0</v>
      </c>
      <c r="AI111" s="16">
        <f>AO111+AU111+BA111+BG111</f>
        <v>0</v>
      </c>
      <c r="AJ111" s="16">
        <f t="shared" ref="AJ111:AN119" si="259">AP111+AV111+BB111+BH111</f>
        <v>0</v>
      </c>
      <c r="AK111" s="16">
        <f t="shared" si="259"/>
        <v>0</v>
      </c>
      <c r="AL111" s="16">
        <f t="shared" si="259"/>
        <v>0</v>
      </c>
      <c r="AM111" s="16">
        <f t="shared" si="259"/>
        <v>0</v>
      </c>
      <c r="AN111" s="16">
        <f t="shared" si="259"/>
        <v>0</v>
      </c>
      <c r="AO111" s="6">
        <f>'Формат ИПР'!DE96-'Формат ИПР'!GR96</f>
        <v>0</v>
      </c>
      <c r="AP111" s="6">
        <f>IF($K111="0","0",0)</f>
        <v>0</v>
      </c>
      <c r="AQ111" s="6">
        <f>'Формат ИПР'!DD96-'Формат ИПР'!GQ96</f>
        <v>0</v>
      </c>
      <c r="AR111" s="6">
        <f>IF($K111="0","0",0)</f>
        <v>0</v>
      </c>
      <c r="AS111" s="6">
        <f>IF($K111="0","0",0)</f>
        <v>0</v>
      </c>
      <c r="AT111" s="6">
        <f>IF($K111="0","0",0)</f>
        <v>0</v>
      </c>
      <c r="AU111" s="6">
        <f>'Формат ИПР'!DO96-'Формат ИПР'!GV96</f>
        <v>0</v>
      </c>
      <c r="AV111" s="6">
        <f>IF($K111="0","0",0)</f>
        <v>0</v>
      </c>
      <c r="AW111" s="6">
        <f>'Формат ИПР'!DN96-'Формат ИПР'!GU96</f>
        <v>0</v>
      </c>
      <c r="AX111" s="6">
        <f>IF($K111="0","0",0)</f>
        <v>0</v>
      </c>
      <c r="AY111" s="6">
        <f>IF($K111="0","0",0)</f>
        <v>0</v>
      </c>
      <c r="AZ111" s="6">
        <f>IF($K111="0","0",0)</f>
        <v>0</v>
      </c>
      <c r="BA111" s="6">
        <f>'Формат ИПР'!DY96-'Формат ИПР'!GZ96</f>
        <v>0</v>
      </c>
      <c r="BB111" s="6">
        <f>IF($K111="0","0",0)</f>
        <v>0</v>
      </c>
      <c r="BC111" s="6">
        <f>'Формат ИПР'!DX96-'Формат ИПР'!GY96</f>
        <v>0</v>
      </c>
      <c r="BD111" s="6">
        <f>IF($K111="0","0",0)</f>
        <v>0</v>
      </c>
      <c r="BE111" s="6">
        <f>IF($K111="0","0",0)</f>
        <v>0</v>
      </c>
      <c r="BF111" s="6">
        <f>IF($K111="0","0",0)</f>
        <v>0</v>
      </c>
      <c r="BG111" s="6">
        <f>'Формат ИПР'!EI96-'Формат ИПР'!HD96</f>
        <v>0</v>
      </c>
      <c r="BH111" s="6">
        <f>IF($K111="0","0",0)</f>
        <v>0</v>
      </c>
      <c r="BI111" s="6">
        <f>'Формат ИПР'!EH96-'Формат ИПР'!HC96</f>
        <v>0</v>
      </c>
      <c r="BJ111" s="6">
        <f>IF($K111="0","0",0)</f>
        <v>0</v>
      </c>
      <c r="BK111" s="6">
        <f>IF($K111="0","0",0)</f>
        <v>0</v>
      </c>
      <c r="BL111" s="6">
        <f>IF($K111="0","0",0)</f>
        <v>0</v>
      </c>
      <c r="BM111" s="54">
        <f t="shared" si="231"/>
        <v>0</v>
      </c>
      <c r="BN111" s="54">
        <f t="shared" si="232"/>
        <v>0</v>
      </c>
      <c r="BO111" s="54">
        <f t="shared" si="233"/>
        <v>0</v>
      </c>
      <c r="BP111" s="54">
        <f t="shared" si="234"/>
        <v>0</v>
      </c>
      <c r="BQ111" s="54">
        <f t="shared" si="235"/>
        <v>0</v>
      </c>
      <c r="BR111" s="54">
        <f t="shared" si="236"/>
        <v>0</v>
      </c>
      <c r="BS111" s="16" t="s">
        <v>110</v>
      </c>
      <c r="BT111" s="76"/>
      <c r="BU111" s="76"/>
      <c r="BV111" s="76"/>
      <c r="BW111" s="76"/>
    </row>
    <row r="112" spans="1:75" s="70" customFormat="1" ht="38.25" customHeight="1">
      <c r="A112" s="232" t="str">
        <f>'Формат ИПР'!B97</f>
        <v>1.6</v>
      </c>
      <c r="B112" s="233" t="str">
        <f>'Формат ИПР'!C97</f>
        <v>Приобретение переплетной системы с устройством обжатия корешка - 2 шт.</v>
      </c>
      <c r="C112" s="234" t="str">
        <f>'Формат ИПР'!D97</f>
        <v>J_Che252_19</v>
      </c>
      <c r="D112" s="105" t="s">
        <v>110</v>
      </c>
      <c r="E112" s="6" t="str">
        <f t="shared" ref="E112:E114" si="260">IF(K112="нд","нд",K112+Q112+W112+AC112)</f>
        <v>нд</v>
      </c>
      <c r="F112" s="6" t="str">
        <f t="shared" ref="F112:F114" si="261">IF(K112="нд","нд",L112+R112+X112+AD112)</f>
        <v>нд</v>
      </c>
      <c r="G112" s="6" t="str">
        <f t="shared" ref="G112:G114" si="262">IF(M112="нд","нд",M112+S112+Y112+AE112)</f>
        <v>нд</v>
      </c>
      <c r="H112" s="6" t="str">
        <f t="shared" ref="H112:H114" si="263">IF(K112="нд","нд",N112+T112+Z112+AF112)</f>
        <v>нд</v>
      </c>
      <c r="I112" s="6" t="str">
        <f t="shared" ref="I112:I114" si="264">IF(L112="нд","нд",O112+U112+AA112+AG112)</f>
        <v>нд</v>
      </c>
      <c r="J112" s="6" t="str">
        <f t="shared" ref="J112:J114" si="265">IF(K112="нд","нд",P112+V112+AB112+AH112)</f>
        <v>нд</v>
      </c>
      <c r="K112" s="16" t="str">
        <f>IF('Формат ИПР'!CZ97="нд","нд",'Формат ИПР'!CZ97-'Формат ИПР'!GP97)</f>
        <v>нд</v>
      </c>
      <c r="L112" s="6" t="str">
        <f t="shared" si="251"/>
        <v>нд</v>
      </c>
      <c r="M112" s="16" t="str">
        <f>IF('Формат ИПР'!CY97="нд","нд",'Формат ИПР'!CY97-'Формат ИПР'!GO97)</f>
        <v>нд</v>
      </c>
      <c r="N112" s="6" t="str">
        <f t="shared" si="252"/>
        <v>нд</v>
      </c>
      <c r="O112" s="6" t="str">
        <f t="shared" si="252"/>
        <v>нд</v>
      </c>
      <c r="P112" s="6" t="str">
        <f t="shared" si="252"/>
        <v>нд</v>
      </c>
      <c r="Q112" s="16" t="str">
        <f>IF('Формат ИПР'!DJ97="нд","нд",'Формат ИПР'!DJ97-'Формат ИПР'!GT97)</f>
        <v>нд</v>
      </c>
      <c r="R112" s="6" t="str">
        <f t="shared" si="253"/>
        <v>нд</v>
      </c>
      <c r="S112" s="16" t="str">
        <f>IF('Формат ИПР'!DI97="нд","нд",'Формат ИПР'!DI97-'Формат ИПР'!GS97)</f>
        <v>нд</v>
      </c>
      <c r="T112" s="6" t="str">
        <f t="shared" si="254"/>
        <v>нд</v>
      </c>
      <c r="U112" s="6" t="str">
        <f t="shared" si="254"/>
        <v>нд</v>
      </c>
      <c r="V112" s="6" t="str">
        <f t="shared" si="254"/>
        <v>нд</v>
      </c>
      <c r="W112" s="16" t="str">
        <f>IF('Формат ИПР'!DT97="нд","нд",'Формат ИПР'!DT97-'Формат ИПР'!GX97)</f>
        <v>нд</v>
      </c>
      <c r="X112" s="6" t="str">
        <f t="shared" si="255"/>
        <v>нд</v>
      </c>
      <c r="Y112" s="16" t="str">
        <f>IF('Формат ИПР'!DS97="нд","нд",'Формат ИПР'!DS97-'Формат ИПР'!GW97)</f>
        <v>нд</v>
      </c>
      <c r="Z112" s="6" t="str">
        <f t="shared" si="256"/>
        <v>нд</v>
      </c>
      <c r="AA112" s="6" t="str">
        <f t="shared" si="256"/>
        <v>нд</v>
      </c>
      <c r="AB112" s="6" t="str">
        <f t="shared" si="256"/>
        <v>нд</v>
      </c>
      <c r="AC112" s="16" t="str">
        <f>IF('Формат ИПР'!ED97="нд","нд",'Формат ИПР'!ED97-'Формат ИПР'!HB97)</f>
        <v>нд</v>
      </c>
      <c r="AD112" s="6" t="str">
        <f t="shared" si="257"/>
        <v>нд</v>
      </c>
      <c r="AE112" s="16" t="str">
        <f>IF('Формат ИПР'!EC97="нд","нд",'Формат ИПР'!EC97-'Формат ИПР'!HA97)</f>
        <v>нд</v>
      </c>
      <c r="AF112" s="6" t="str">
        <f t="shared" si="258"/>
        <v>нд</v>
      </c>
      <c r="AG112" s="6" t="str">
        <f t="shared" si="258"/>
        <v>нд</v>
      </c>
      <c r="AH112" s="6" t="str">
        <f t="shared" si="258"/>
        <v>нд</v>
      </c>
      <c r="AI112" s="16">
        <f>AO112+AU112+BA112+BG112</f>
        <v>0</v>
      </c>
      <c r="AJ112" s="16">
        <f t="shared" si="259"/>
        <v>0</v>
      </c>
      <c r="AK112" s="16">
        <f t="shared" si="259"/>
        <v>0</v>
      </c>
      <c r="AL112" s="16">
        <f t="shared" si="259"/>
        <v>0</v>
      </c>
      <c r="AM112" s="16">
        <f t="shared" si="259"/>
        <v>0</v>
      </c>
      <c r="AN112" s="16">
        <f t="shared" si="259"/>
        <v>0</v>
      </c>
      <c r="AO112" s="6">
        <f>'Формат ИПР'!DE97-'Формат ИПР'!GR97</f>
        <v>0</v>
      </c>
      <c r="AP112" s="6">
        <v>0</v>
      </c>
      <c r="AQ112" s="6">
        <f>'Формат ИПР'!DD97-'Формат ИПР'!GQ97</f>
        <v>0</v>
      </c>
      <c r="AR112" s="6">
        <v>0</v>
      </c>
      <c r="AS112" s="6">
        <v>0</v>
      </c>
      <c r="AT112" s="6">
        <v>0</v>
      </c>
      <c r="AU112" s="6">
        <f>'Формат ИПР'!DO97-'Формат ИПР'!GV97</f>
        <v>0</v>
      </c>
      <c r="AV112" s="6">
        <v>0</v>
      </c>
      <c r="AW112" s="6">
        <f>'Формат ИПР'!DN97-'Формат ИПР'!GU97</f>
        <v>0</v>
      </c>
      <c r="AX112" s="6">
        <v>0</v>
      </c>
      <c r="AY112" s="6">
        <v>0</v>
      </c>
      <c r="AZ112" s="6">
        <v>0</v>
      </c>
      <c r="BA112" s="6">
        <f>'Формат ИПР'!DY97-'Формат ИПР'!GZ97</f>
        <v>0</v>
      </c>
      <c r="BB112" s="6">
        <v>0</v>
      </c>
      <c r="BC112" s="6">
        <f>'Формат ИПР'!DX97-'Формат ИПР'!GY97</f>
        <v>0</v>
      </c>
      <c r="BD112" s="6">
        <v>0</v>
      </c>
      <c r="BE112" s="6">
        <v>0</v>
      </c>
      <c r="BF112" s="6">
        <v>0</v>
      </c>
      <c r="BG112" s="6">
        <f>'Формат ИПР'!EI97-'Формат ИПР'!HD97</f>
        <v>0</v>
      </c>
      <c r="BH112" s="6">
        <v>0</v>
      </c>
      <c r="BI112" s="6">
        <f>'Формат ИПР'!EH97-'Формат ИПР'!HC97</f>
        <v>0</v>
      </c>
      <c r="BJ112" s="6">
        <v>0</v>
      </c>
      <c r="BK112" s="6">
        <v>0</v>
      </c>
      <c r="BL112" s="6">
        <v>0</v>
      </c>
      <c r="BM112" s="54" t="str">
        <f t="shared" si="231"/>
        <v>нд</v>
      </c>
      <c r="BN112" s="54" t="str">
        <f t="shared" si="232"/>
        <v>нд</v>
      </c>
      <c r="BO112" s="54" t="str">
        <f t="shared" si="233"/>
        <v>нд</v>
      </c>
      <c r="BP112" s="54" t="str">
        <f t="shared" si="234"/>
        <v>нд</v>
      </c>
      <c r="BQ112" s="54" t="str">
        <f t="shared" si="235"/>
        <v>нд</v>
      </c>
      <c r="BR112" s="54" t="str">
        <f t="shared" si="236"/>
        <v>нд</v>
      </c>
      <c r="BS112" s="16" t="s">
        <v>110</v>
      </c>
      <c r="BT112" s="76"/>
      <c r="BU112" s="76"/>
      <c r="BV112" s="76"/>
      <c r="BW112" s="76"/>
    </row>
    <row r="113" spans="1:75" s="70" customFormat="1" ht="38.25" customHeight="1">
      <c r="A113" s="232" t="str">
        <f>'Формат ИПР'!B98</f>
        <v>1.6</v>
      </c>
      <c r="B113" s="233" t="str">
        <f>'Формат ИПР'!C98</f>
        <v>Приобретение оборудования, требующего монтажа для обслуживания сетей, прочее оборудование.</v>
      </c>
      <c r="C113" s="234" t="str">
        <f>'Формат ИПР'!D98</f>
        <v>G_Che2_16</v>
      </c>
      <c r="D113" s="105" t="s">
        <v>110</v>
      </c>
      <c r="E113" s="6" t="str">
        <f t="shared" si="260"/>
        <v>нд</v>
      </c>
      <c r="F113" s="6" t="str">
        <f t="shared" si="261"/>
        <v>нд</v>
      </c>
      <c r="G113" s="6" t="str">
        <f t="shared" si="262"/>
        <v>нд</v>
      </c>
      <c r="H113" s="6" t="str">
        <f t="shared" si="263"/>
        <v>нд</v>
      </c>
      <c r="I113" s="6" t="str">
        <f t="shared" si="264"/>
        <v>нд</v>
      </c>
      <c r="J113" s="6" t="str">
        <f t="shared" si="265"/>
        <v>нд</v>
      </c>
      <c r="K113" s="16" t="str">
        <f>IF('Формат ИПР'!CZ98="нд","нд",'Формат ИПР'!CZ98-'Формат ИПР'!GP98)</f>
        <v>нд</v>
      </c>
      <c r="L113" s="6" t="str">
        <f t="shared" si="251"/>
        <v>нд</v>
      </c>
      <c r="M113" s="16" t="str">
        <f>IF('Формат ИПР'!CY98="нд","нд",'Формат ИПР'!CY98-'Формат ИПР'!GO98)</f>
        <v>нд</v>
      </c>
      <c r="N113" s="6" t="str">
        <f t="shared" si="252"/>
        <v>нд</v>
      </c>
      <c r="O113" s="6" t="str">
        <f t="shared" si="252"/>
        <v>нд</v>
      </c>
      <c r="P113" s="6" t="str">
        <f t="shared" si="252"/>
        <v>нд</v>
      </c>
      <c r="Q113" s="16" t="str">
        <f>IF('Формат ИПР'!DJ98="нд","нд",'Формат ИПР'!DJ98-'Формат ИПР'!GT98)</f>
        <v>нд</v>
      </c>
      <c r="R113" s="6" t="str">
        <f t="shared" si="253"/>
        <v>нд</v>
      </c>
      <c r="S113" s="16" t="str">
        <f>IF('Формат ИПР'!DI98="нд","нд",'Формат ИПР'!DI98-'Формат ИПР'!GS98)</f>
        <v>нд</v>
      </c>
      <c r="T113" s="6" t="str">
        <f t="shared" si="254"/>
        <v>нд</v>
      </c>
      <c r="U113" s="6" t="str">
        <f t="shared" si="254"/>
        <v>нд</v>
      </c>
      <c r="V113" s="6" t="str">
        <f t="shared" si="254"/>
        <v>нд</v>
      </c>
      <c r="W113" s="16" t="str">
        <f>IF('Формат ИПР'!DT98="нд","нд",'Формат ИПР'!DT98-'Формат ИПР'!GX98)</f>
        <v>нд</v>
      </c>
      <c r="X113" s="6" t="str">
        <f t="shared" si="255"/>
        <v>нд</v>
      </c>
      <c r="Y113" s="16" t="str">
        <f>IF('Формат ИПР'!DS98="нд","нд",'Формат ИПР'!DS98-'Формат ИПР'!GW98)</f>
        <v>нд</v>
      </c>
      <c r="Z113" s="6" t="str">
        <f t="shared" si="256"/>
        <v>нд</v>
      </c>
      <c r="AA113" s="6" t="str">
        <f t="shared" si="256"/>
        <v>нд</v>
      </c>
      <c r="AB113" s="6" t="str">
        <f t="shared" si="256"/>
        <v>нд</v>
      </c>
      <c r="AC113" s="16" t="str">
        <f>IF('Формат ИПР'!ED98="нд","нд",'Формат ИПР'!ED98-'Формат ИПР'!HB98)</f>
        <v>нд</v>
      </c>
      <c r="AD113" s="6" t="str">
        <f t="shared" si="257"/>
        <v>нд</v>
      </c>
      <c r="AE113" s="16" t="str">
        <f>IF('Формат ИПР'!EC98="нд","нд",'Формат ИПР'!EC98-'Формат ИПР'!HA98)</f>
        <v>нд</v>
      </c>
      <c r="AF113" s="6" t="str">
        <f t="shared" si="258"/>
        <v>нд</v>
      </c>
      <c r="AG113" s="6" t="str">
        <f t="shared" si="258"/>
        <v>нд</v>
      </c>
      <c r="AH113" s="6" t="str">
        <f t="shared" si="258"/>
        <v>нд</v>
      </c>
      <c r="AI113" s="16">
        <f>AO113+AU113+BA113+BG113</f>
        <v>0</v>
      </c>
      <c r="AJ113" s="16">
        <f t="shared" si="259"/>
        <v>0</v>
      </c>
      <c r="AK113" s="16">
        <f t="shared" si="259"/>
        <v>0</v>
      </c>
      <c r="AL113" s="16">
        <f t="shared" si="259"/>
        <v>0</v>
      </c>
      <c r="AM113" s="16">
        <f t="shared" si="259"/>
        <v>0</v>
      </c>
      <c r="AN113" s="16">
        <f t="shared" si="259"/>
        <v>0</v>
      </c>
      <c r="AO113" s="6">
        <f>'Формат ИПР'!DE98-'Формат ИПР'!GR98</f>
        <v>0</v>
      </c>
      <c r="AP113" s="6">
        <v>0</v>
      </c>
      <c r="AQ113" s="6">
        <f>'Формат ИПР'!DD98-'Формат ИПР'!GQ98</f>
        <v>0</v>
      </c>
      <c r="AR113" s="6">
        <v>0</v>
      </c>
      <c r="AS113" s="6">
        <v>0</v>
      </c>
      <c r="AT113" s="6">
        <v>0</v>
      </c>
      <c r="AU113" s="6">
        <f>'Формат ИПР'!DO98-'Формат ИПР'!GV98</f>
        <v>0</v>
      </c>
      <c r="AV113" s="6">
        <v>0</v>
      </c>
      <c r="AW113" s="6">
        <f>'Формат ИПР'!DN98-'Формат ИПР'!GU98</f>
        <v>0</v>
      </c>
      <c r="AX113" s="6">
        <v>0</v>
      </c>
      <c r="AY113" s="6">
        <v>0</v>
      </c>
      <c r="AZ113" s="6">
        <v>0</v>
      </c>
      <c r="BA113" s="6">
        <f>'Формат ИПР'!DY98-'Формат ИПР'!GZ98</f>
        <v>0</v>
      </c>
      <c r="BB113" s="6">
        <v>0</v>
      </c>
      <c r="BC113" s="6">
        <f>'Формат ИПР'!DX98-'Формат ИПР'!GY98</f>
        <v>0</v>
      </c>
      <c r="BD113" s="6">
        <v>0</v>
      </c>
      <c r="BE113" s="6">
        <v>0</v>
      </c>
      <c r="BF113" s="6">
        <v>0</v>
      </c>
      <c r="BG113" s="6">
        <f>'Формат ИПР'!EI98-'Формат ИПР'!HD98</f>
        <v>0</v>
      </c>
      <c r="BH113" s="6">
        <v>0</v>
      </c>
      <c r="BI113" s="6">
        <f>'Формат ИПР'!EH98-'Формат ИПР'!HC98</f>
        <v>0</v>
      </c>
      <c r="BJ113" s="6">
        <v>0</v>
      </c>
      <c r="BK113" s="6">
        <v>0</v>
      </c>
      <c r="BL113" s="6">
        <v>0</v>
      </c>
      <c r="BM113" s="54" t="str">
        <f t="shared" si="231"/>
        <v>нд</v>
      </c>
      <c r="BN113" s="54" t="str">
        <f t="shared" si="232"/>
        <v>нд</v>
      </c>
      <c r="BO113" s="54" t="str">
        <f t="shared" si="233"/>
        <v>нд</v>
      </c>
      <c r="BP113" s="54" t="str">
        <f t="shared" si="234"/>
        <v>нд</v>
      </c>
      <c r="BQ113" s="54" t="str">
        <f t="shared" si="235"/>
        <v>нд</v>
      </c>
      <c r="BR113" s="54" t="str">
        <f t="shared" si="236"/>
        <v>нд</v>
      </c>
      <c r="BS113" s="16" t="s">
        <v>110</v>
      </c>
      <c r="BT113" s="76"/>
      <c r="BU113" s="76"/>
      <c r="BV113" s="76"/>
      <c r="BW113" s="76"/>
    </row>
    <row r="114" spans="1:75" s="70" customFormat="1" ht="38.25" customHeight="1">
      <c r="A114" s="232" t="str">
        <f>'Формат ИПР'!B99</f>
        <v>1.6</v>
      </c>
      <c r="B114" s="233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4" s="234" t="str">
        <f>'Формат ИПР'!D99</f>
        <v>F_prj_109108_5385</v>
      </c>
      <c r="D114" s="105" t="s">
        <v>110</v>
      </c>
      <c r="E114" s="6">
        <f t="shared" si="260"/>
        <v>0</v>
      </c>
      <c r="F114" s="6">
        <f t="shared" si="261"/>
        <v>0</v>
      </c>
      <c r="G114" s="6">
        <f t="shared" si="262"/>
        <v>0</v>
      </c>
      <c r="H114" s="6">
        <f t="shared" si="263"/>
        <v>0</v>
      </c>
      <c r="I114" s="6">
        <f t="shared" si="264"/>
        <v>0</v>
      </c>
      <c r="J114" s="6">
        <f t="shared" si="265"/>
        <v>0</v>
      </c>
      <c r="K114" s="16">
        <f>IF('Формат ИПР'!CZ99="нд","нд",'Формат ИПР'!CZ99-'Формат ИПР'!GP99)</f>
        <v>0</v>
      </c>
      <c r="L114" s="6">
        <f t="shared" si="251"/>
        <v>0</v>
      </c>
      <c r="M114" s="16">
        <f>IF('Формат ИПР'!CY99="нд","нд",'Формат ИПР'!CY99-'Формат ИПР'!GO99)</f>
        <v>0</v>
      </c>
      <c r="N114" s="6">
        <f t="shared" si="252"/>
        <v>0</v>
      </c>
      <c r="O114" s="6">
        <f t="shared" si="252"/>
        <v>0</v>
      </c>
      <c r="P114" s="6">
        <f t="shared" si="252"/>
        <v>0</v>
      </c>
      <c r="Q114" s="16">
        <f>IF('Формат ИПР'!DJ99="нд","нд",'Формат ИПР'!DJ99-'Формат ИПР'!GT99)</f>
        <v>0</v>
      </c>
      <c r="R114" s="6">
        <f t="shared" si="253"/>
        <v>0</v>
      </c>
      <c r="S114" s="16">
        <f>IF('Формат ИПР'!DI99="нд","нд",'Формат ИПР'!DI99-'Формат ИПР'!GS99)</f>
        <v>0</v>
      </c>
      <c r="T114" s="6">
        <f t="shared" si="254"/>
        <v>0</v>
      </c>
      <c r="U114" s="6">
        <f t="shared" si="254"/>
        <v>0</v>
      </c>
      <c r="V114" s="6">
        <f t="shared" si="254"/>
        <v>0</v>
      </c>
      <c r="W114" s="16">
        <f>IF('Формат ИПР'!DT99="нд","нд",'Формат ИПР'!DT99-'Формат ИПР'!GX99)</f>
        <v>0</v>
      </c>
      <c r="X114" s="6">
        <f t="shared" si="255"/>
        <v>0</v>
      </c>
      <c r="Y114" s="16">
        <f>IF('Формат ИПР'!DS99="нд","нд",'Формат ИПР'!DS99-'Формат ИПР'!GW99)</f>
        <v>0</v>
      </c>
      <c r="Z114" s="6">
        <f t="shared" si="256"/>
        <v>0</v>
      </c>
      <c r="AA114" s="6">
        <f t="shared" si="256"/>
        <v>0</v>
      </c>
      <c r="AB114" s="6">
        <f t="shared" si="256"/>
        <v>0</v>
      </c>
      <c r="AC114" s="16">
        <f>IF('Формат ИПР'!ED99="нд","нд",'Формат ИПР'!ED99-'Формат ИПР'!HB99)</f>
        <v>0</v>
      </c>
      <c r="AD114" s="6">
        <f t="shared" si="257"/>
        <v>0</v>
      </c>
      <c r="AE114" s="16">
        <f>IF('Формат ИПР'!EC99="нд","нд",'Формат ИПР'!EC99-'Формат ИПР'!HA99)</f>
        <v>0</v>
      </c>
      <c r="AF114" s="6">
        <f t="shared" si="258"/>
        <v>0</v>
      </c>
      <c r="AG114" s="6">
        <f t="shared" si="258"/>
        <v>0</v>
      </c>
      <c r="AH114" s="6">
        <f t="shared" si="258"/>
        <v>0</v>
      </c>
      <c r="AI114" s="16">
        <f t="shared" ref="AI114" si="266">AO114+AU114+BA114+BG114</f>
        <v>0</v>
      </c>
      <c r="AJ114" s="16">
        <f t="shared" si="259"/>
        <v>0</v>
      </c>
      <c r="AK114" s="16">
        <f t="shared" si="259"/>
        <v>0</v>
      </c>
      <c r="AL114" s="16">
        <f t="shared" si="259"/>
        <v>0</v>
      </c>
      <c r="AM114" s="16">
        <f t="shared" si="259"/>
        <v>0</v>
      </c>
      <c r="AN114" s="16">
        <f t="shared" si="259"/>
        <v>0</v>
      </c>
      <c r="AO114" s="6">
        <f>'Формат ИПР'!DE99-'Формат ИПР'!GR99</f>
        <v>0</v>
      </c>
      <c r="AP114" s="6">
        <f>IF($K114="0","0",0)</f>
        <v>0</v>
      </c>
      <c r="AQ114" s="6">
        <f>'Формат ИПР'!DD99-'Формат ИПР'!GQ99</f>
        <v>0</v>
      </c>
      <c r="AR114" s="6">
        <f t="shared" ref="AR114:AT116" si="267">IF($K114="0","0",0)</f>
        <v>0</v>
      </c>
      <c r="AS114" s="6">
        <f t="shared" si="267"/>
        <v>0</v>
      </c>
      <c r="AT114" s="6">
        <f t="shared" si="267"/>
        <v>0</v>
      </c>
      <c r="AU114" s="6">
        <f>'Формат ИПР'!DO99-'Формат ИПР'!GV99</f>
        <v>0</v>
      </c>
      <c r="AV114" s="6">
        <f>IF($K114="0","0",0)</f>
        <v>0</v>
      </c>
      <c r="AW114" s="6">
        <f>'Формат ИПР'!DN99-'Формат ИПР'!GU99</f>
        <v>0</v>
      </c>
      <c r="AX114" s="6">
        <f t="shared" ref="AX114:AZ116" si="268">IF($K114="0","0",0)</f>
        <v>0</v>
      </c>
      <c r="AY114" s="6">
        <f t="shared" si="268"/>
        <v>0</v>
      </c>
      <c r="AZ114" s="6">
        <f t="shared" si="268"/>
        <v>0</v>
      </c>
      <c r="BA114" s="6">
        <f>'Формат ИПР'!DY99-'Формат ИПР'!GZ99</f>
        <v>0</v>
      </c>
      <c r="BB114" s="6">
        <f>IF($K114="0","0",0)</f>
        <v>0</v>
      </c>
      <c r="BC114" s="6">
        <f>'Формат ИПР'!DX99-'Формат ИПР'!GY99</f>
        <v>0</v>
      </c>
      <c r="BD114" s="6">
        <f t="shared" ref="BD114:BF116" si="269">IF($K114="0","0",0)</f>
        <v>0</v>
      </c>
      <c r="BE114" s="6">
        <f t="shared" si="269"/>
        <v>0</v>
      </c>
      <c r="BF114" s="6">
        <f t="shared" si="269"/>
        <v>0</v>
      </c>
      <c r="BG114" s="6">
        <f>'Формат ИПР'!EI99-'Формат ИПР'!HD99</f>
        <v>0</v>
      </c>
      <c r="BH114" s="6">
        <f>IF($K114="0","0",0)</f>
        <v>0</v>
      </c>
      <c r="BI114" s="6">
        <f>'Формат ИПР'!EH99-'Формат ИПР'!HC99</f>
        <v>0</v>
      </c>
      <c r="BJ114" s="6">
        <f t="shared" ref="BJ114:BL116" si="270">IF($K114="0","0",0)</f>
        <v>0</v>
      </c>
      <c r="BK114" s="6">
        <f t="shared" si="270"/>
        <v>0</v>
      </c>
      <c r="BL114" s="6">
        <f t="shared" si="270"/>
        <v>0</v>
      </c>
      <c r="BM114" s="54">
        <f t="shared" si="231"/>
        <v>0</v>
      </c>
      <c r="BN114" s="54">
        <f t="shared" si="232"/>
        <v>0</v>
      </c>
      <c r="BO114" s="54">
        <f t="shared" si="233"/>
        <v>0</v>
      </c>
      <c r="BP114" s="54">
        <f t="shared" si="234"/>
        <v>0</v>
      </c>
      <c r="BQ114" s="54">
        <f t="shared" si="235"/>
        <v>0</v>
      </c>
      <c r="BR114" s="54">
        <f t="shared" si="236"/>
        <v>0</v>
      </c>
      <c r="BS114" s="16" t="s">
        <v>110</v>
      </c>
      <c r="BT114" s="76"/>
      <c r="BU114" s="76"/>
      <c r="BV114" s="76"/>
      <c r="BW114" s="76"/>
    </row>
    <row r="115" spans="1:75" s="70" customFormat="1" ht="38.25" customHeight="1">
      <c r="A115" s="232" t="str">
        <f>'Формат ИПР'!B100</f>
        <v>1.6</v>
      </c>
      <c r="B115" s="233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5" s="234" t="str">
        <f>'Формат ИПР'!D100</f>
        <v>I_Che143</v>
      </c>
      <c r="D115" s="105" t="s">
        <v>110</v>
      </c>
      <c r="E115" s="6">
        <f t="shared" si="246"/>
        <v>0</v>
      </c>
      <c r="F115" s="6">
        <f t="shared" si="247"/>
        <v>0</v>
      </c>
      <c r="G115" s="6">
        <f t="shared" si="248"/>
        <v>0</v>
      </c>
      <c r="H115" s="6">
        <f t="shared" si="249"/>
        <v>0</v>
      </c>
      <c r="I115" s="6">
        <f t="shared" si="249"/>
        <v>0</v>
      </c>
      <c r="J115" s="6">
        <f t="shared" si="250"/>
        <v>0</v>
      </c>
      <c r="K115" s="16">
        <f>IF('Формат ИПР'!CZ100="нд","нд",'Формат ИПР'!CZ100-'Формат ИПР'!GP100)</f>
        <v>0</v>
      </c>
      <c r="L115" s="6">
        <f t="shared" si="251"/>
        <v>0</v>
      </c>
      <c r="M115" s="16">
        <f>IF('Формат ИПР'!CY100="нд","нд",'Формат ИПР'!CY100-'Формат ИПР'!GO100)</f>
        <v>0</v>
      </c>
      <c r="N115" s="6">
        <f t="shared" si="252"/>
        <v>0</v>
      </c>
      <c r="O115" s="6">
        <f t="shared" si="252"/>
        <v>0</v>
      </c>
      <c r="P115" s="6">
        <f t="shared" si="252"/>
        <v>0</v>
      </c>
      <c r="Q115" s="16">
        <f>IF('Формат ИПР'!DJ100="нд","нд",'Формат ИПР'!DJ100-'Формат ИПР'!GT100)</f>
        <v>0</v>
      </c>
      <c r="R115" s="6">
        <f t="shared" si="253"/>
        <v>0</v>
      </c>
      <c r="S115" s="16">
        <f>IF('Формат ИПР'!DI100="нд","нд",'Формат ИПР'!DI100-'Формат ИПР'!GS100)</f>
        <v>0</v>
      </c>
      <c r="T115" s="6">
        <f t="shared" si="254"/>
        <v>0</v>
      </c>
      <c r="U115" s="6">
        <f t="shared" si="254"/>
        <v>0</v>
      </c>
      <c r="V115" s="6">
        <f t="shared" si="254"/>
        <v>0</v>
      </c>
      <c r="W115" s="16">
        <f>IF('Формат ИПР'!DT100="нд","нд",'Формат ИПР'!DT100-'Формат ИПР'!GX100)</f>
        <v>0</v>
      </c>
      <c r="X115" s="6">
        <f t="shared" si="255"/>
        <v>0</v>
      </c>
      <c r="Y115" s="16">
        <f>IF('Формат ИПР'!DS100="нд","нд",'Формат ИПР'!DS100-'Формат ИПР'!GW100)</f>
        <v>0</v>
      </c>
      <c r="Z115" s="6">
        <f t="shared" si="256"/>
        <v>0</v>
      </c>
      <c r="AA115" s="6">
        <f t="shared" si="256"/>
        <v>0</v>
      </c>
      <c r="AB115" s="6">
        <f t="shared" si="256"/>
        <v>0</v>
      </c>
      <c r="AC115" s="16">
        <f>IF('Формат ИПР'!ED100="нд","нд",'Формат ИПР'!ED100-'Формат ИПР'!HB100)</f>
        <v>0</v>
      </c>
      <c r="AD115" s="6">
        <f t="shared" si="257"/>
        <v>0</v>
      </c>
      <c r="AE115" s="16">
        <f>IF('Формат ИПР'!EC100="нд","нд",'Формат ИПР'!EC100-'Формат ИПР'!HA100)</f>
        <v>0</v>
      </c>
      <c r="AF115" s="6">
        <f t="shared" si="258"/>
        <v>0</v>
      </c>
      <c r="AG115" s="6">
        <f t="shared" si="258"/>
        <v>0</v>
      </c>
      <c r="AH115" s="6">
        <f t="shared" si="258"/>
        <v>0</v>
      </c>
      <c r="AI115" s="16">
        <f t="shared" ref="AI115:AI119" si="271">AO115+AU115+BA115+BG115</f>
        <v>0</v>
      </c>
      <c r="AJ115" s="16">
        <f t="shared" si="259"/>
        <v>0</v>
      </c>
      <c r="AK115" s="16">
        <f t="shared" si="259"/>
        <v>0</v>
      </c>
      <c r="AL115" s="16">
        <f t="shared" si="259"/>
        <v>0</v>
      </c>
      <c r="AM115" s="16">
        <f t="shared" si="259"/>
        <v>0</v>
      </c>
      <c r="AN115" s="16">
        <f t="shared" si="259"/>
        <v>0</v>
      </c>
      <c r="AO115" s="6">
        <f>'Формат ИПР'!DE100-'Формат ИПР'!GR100</f>
        <v>0</v>
      </c>
      <c r="AP115" s="6">
        <f>IF($K115="0","0",0)</f>
        <v>0</v>
      </c>
      <c r="AQ115" s="6">
        <f>'Формат ИПР'!DD100-'Формат ИПР'!GQ100</f>
        <v>0</v>
      </c>
      <c r="AR115" s="6">
        <f t="shared" si="267"/>
        <v>0</v>
      </c>
      <c r="AS115" s="6">
        <f t="shared" si="267"/>
        <v>0</v>
      </c>
      <c r="AT115" s="6">
        <f t="shared" si="267"/>
        <v>0</v>
      </c>
      <c r="AU115" s="6">
        <f>'Формат ИПР'!DO100-'Формат ИПР'!GV100</f>
        <v>0</v>
      </c>
      <c r="AV115" s="6">
        <f>IF($K115="0","0",0)</f>
        <v>0</v>
      </c>
      <c r="AW115" s="6">
        <f>'Формат ИПР'!DN100-'Формат ИПР'!GU100</f>
        <v>0</v>
      </c>
      <c r="AX115" s="6">
        <f t="shared" si="268"/>
        <v>0</v>
      </c>
      <c r="AY115" s="6">
        <f t="shared" si="268"/>
        <v>0</v>
      </c>
      <c r="AZ115" s="6">
        <f t="shared" si="268"/>
        <v>0</v>
      </c>
      <c r="BA115" s="6">
        <f>'Формат ИПР'!DY100-'Формат ИПР'!GZ100</f>
        <v>0</v>
      </c>
      <c r="BB115" s="6">
        <f>IF($K115="0","0",0)</f>
        <v>0</v>
      </c>
      <c r="BC115" s="6">
        <f>'Формат ИПР'!DX100-'Формат ИПР'!GY100</f>
        <v>0</v>
      </c>
      <c r="BD115" s="6">
        <f t="shared" si="269"/>
        <v>0</v>
      </c>
      <c r="BE115" s="6">
        <f t="shared" si="269"/>
        <v>0</v>
      </c>
      <c r="BF115" s="6">
        <f t="shared" si="269"/>
        <v>0</v>
      </c>
      <c r="BG115" s="6">
        <f>'Формат ИПР'!EI100-'Формат ИПР'!HD100</f>
        <v>0</v>
      </c>
      <c r="BH115" s="6">
        <f>IF($K115="0","0",0)</f>
        <v>0</v>
      </c>
      <c r="BI115" s="6">
        <f>'Формат ИПР'!EH100-'Формат ИПР'!HC100</f>
        <v>0</v>
      </c>
      <c r="BJ115" s="6">
        <f t="shared" si="270"/>
        <v>0</v>
      </c>
      <c r="BK115" s="6">
        <f t="shared" si="270"/>
        <v>0</v>
      </c>
      <c r="BL115" s="6">
        <f t="shared" si="270"/>
        <v>0</v>
      </c>
      <c r="BM115" s="54">
        <f t="shared" si="231"/>
        <v>0</v>
      </c>
      <c r="BN115" s="54">
        <f t="shared" si="232"/>
        <v>0</v>
      </c>
      <c r="BO115" s="54">
        <f t="shared" si="233"/>
        <v>0</v>
      </c>
      <c r="BP115" s="54">
        <f t="shared" si="234"/>
        <v>0</v>
      </c>
      <c r="BQ115" s="54">
        <f t="shared" si="235"/>
        <v>0</v>
      </c>
      <c r="BR115" s="54">
        <f t="shared" si="236"/>
        <v>0</v>
      </c>
      <c r="BS115" s="16" t="s">
        <v>110</v>
      </c>
      <c r="BT115" s="76"/>
      <c r="BU115" s="76"/>
      <c r="BV115" s="76"/>
      <c r="BW115" s="76"/>
    </row>
    <row r="116" spans="1:75" s="70" customFormat="1" ht="38.25" customHeight="1">
      <c r="A116" s="232" t="str">
        <f>'Формат ИПР'!B101</f>
        <v>1.6</v>
      </c>
      <c r="B116" s="233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6" s="234" t="str">
        <f>'Формат ИПР'!D101</f>
        <v>I_Che136</v>
      </c>
      <c r="D116" s="105" t="s">
        <v>110</v>
      </c>
      <c r="E116" s="6">
        <f t="shared" si="246"/>
        <v>0</v>
      </c>
      <c r="F116" s="6">
        <f t="shared" si="247"/>
        <v>0</v>
      </c>
      <c r="G116" s="6">
        <f t="shared" si="248"/>
        <v>0</v>
      </c>
      <c r="H116" s="6">
        <f t="shared" si="249"/>
        <v>0</v>
      </c>
      <c r="I116" s="6">
        <f t="shared" si="249"/>
        <v>0</v>
      </c>
      <c r="J116" s="6">
        <f t="shared" si="250"/>
        <v>0</v>
      </c>
      <c r="K116" s="16">
        <f>IF('Формат ИПР'!CZ101="нд","нд",'Формат ИПР'!CZ101-'Формат ИПР'!GP101)</f>
        <v>0</v>
      </c>
      <c r="L116" s="6">
        <f t="shared" si="251"/>
        <v>0</v>
      </c>
      <c r="M116" s="16">
        <f>IF('Формат ИПР'!CY101="нд","нд",'Формат ИПР'!CY101-'Формат ИПР'!GO101)</f>
        <v>0</v>
      </c>
      <c r="N116" s="6">
        <f t="shared" si="252"/>
        <v>0</v>
      </c>
      <c r="O116" s="6">
        <f t="shared" si="252"/>
        <v>0</v>
      </c>
      <c r="P116" s="6">
        <f t="shared" si="252"/>
        <v>0</v>
      </c>
      <c r="Q116" s="16">
        <f>IF('Формат ИПР'!DJ101="нд","нд",'Формат ИПР'!DJ101-'Формат ИПР'!GT101)</f>
        <v>0</v>
      </c>
      <c r="R116" s="6">
        <f t="shared" si="253"/>
        <v>0</v>
      </c>
      <c r="S116" s="16">
        <f>IF('Формат ИПР'!DI101="нд","нд",'Формат ИПР'!DI101-'Формат ИПР'!GS101)</f>
        <v>0</v>
      </c>
      <c r="T116" s="6">
        <f t="shared" si="254"/>
        <v>0</v>
      </c>
      <c r="U116" s="6">
        <f t="shared" si="254"/>
        <v>0</v>
      </c>
      <c r="V116" s="6">
        <f t="shared" si="254"/>
        <v>0</v>
      </c>
      <c r="W116" s="16">
        <f>IF('Формат ИПР'!DT101="нд","нд",'Формат ИПР'!DT101-'Формат ИПР'!GX101)</f>
        <v>0</v>
      </c>
      <c r="X116" s="6">
        <f t="shared" si="255"/>
        <v>0</v>
      </c>
      <c r="Y116" s="16">
        <f>IF('Формат ИПР'!DS101="нд","нд",'Формат ИПР'!DS101-'Формат ИПР'!GW101)</f>
        <v>0</v>
      </c>
      <c r="Z116" s="6">
        <f t="shared" si="256"/>
        <v>0</v>
      </c>
      <c r="AA116" s="6">
        <f t="shared" si="256"/>
        <v>0</v>
      </c>
      <c r="AB116" s="6">
        <f t="shared" si="256"/>
        <v>0</v>
      </c>
      <c r="AC116" s="16">
        <f>IF('Формат ИПР'!ED101="нд","нд",'Формат ИПР'!ED101-'Формат ИПР'!HB101)</f>
        <v>0</v>
      </c>
      <c r="AD116" s="6">
        <f t="shared" si="257"/>
        <v>0</v>
      </c>
      <c r="AE116" s="16">
        <f>IF('Формат ИПР'!EC101="нд","нд",'Формат ИПР'!EC101-'Формат ИПР'!HA101)</f>
        <v>0</v>
      </c>
      <c r="AF116" s="6">
        <f t="shared" si="258"/>
        <v>0</v>
      </c>
      <c r="AG116" s="6">
        <f t="shared" si="258"/>
        <v>0</v>
      </c>
      <c r="AH116" s="6">
        <f t="shared" si="258"/>
        <v>0</v>
      </c>
      <c r="AI116" s="16">
        <f t="shared" si="271"/>
        <v>0</v>
      </c>
      <c r="AJ116" s="16">
        <f t="shared" si="259"/>
        <v>0</v>
      </c>
      <c r="AK116" s="16">
        <f t="shared" si="259"/>
        <v>0</v>
      </c>
      <c r="AL116" s="16">
        <f t="shared" si="259"/>
        <v>0</v>
      </c>
      <c r="AM116" s="16">
        <f t="shared" si="259"/>
        <v>0</v>
      </c>
      <c r="AN116" s="16">
        <f t="shared" si="259"/>
        <v>0</v>
      </c>
      <c r="AO116" s="6">
        <f>'Формат ИПР'!DE101-'Формат ИПР'!GR101</f>
        <v>0</v>
      </c>
      <c r="AP116" s="6">
        <f>IF($K116="0","0",0)</f>
        <v>0</v>
      </c>
      <c r="AQ116" s="6">
        <f>'Формат ИПР'!DD101-'Формат ИПР'!GQ101</f>
        <v>0</v>
      </c>
      <c r="AR116" s="6">
        <f t="shared" si="267"/>
        <v>0</v>
      </c>
      <c r="AS116" s="6">
        <f t="shared" si="267"/>
        <v>0</v>
      </c>
      <c r="AT116" s="6">
        <f t="shared" si="267"/>
        <v>0</v>
      </c>
      <c r="AU116" s="6">
        <f>'Формат ИПР'!DO101-'Формат ИПР'!GV101</f>
        <v>0</v>
      </c>
      <c r="AV116" s="6">
        <f>IF($K116="0","0",0)</f>
        <v>0</v>
      </c>
      <c r="AW116" s="6">
        <f>'Формат ИПР'!DN101-'Формат ИПР'!GU101</f>
        <v>0</v>
      </c>
      <c r="AX116" s="6">
        <f t="shared" si="268"/>
        <v>0</v>
      </c>
      <c r="AY116" s="6">
        <f t="shared" si="268"/>
        <v>0</v>
      </c>
      <c r="AZ116" s="6">
        <f t="shared" si="268"/>
        <v>0</v>
      </c>
      <c r="BA116" s="6">
        <f>'Формат ИПР'!DY101-'Формат ИПР'!GZ101</f>
        <v>0</v>
      </c>
      <c r="BB116" s="6">
        <f>IF($K116="0","0",0)</f>
        <v>0</v>
      </c>
      <c r="BC116" s="6">
        <f>'Формат ИПР'!DX101-'Формат ИПР'!GY101</f>
        <v>0</v>
      </c>
      <c r="BD116" s="6">
        <f t="shared" si="269"/>
        <v>0</v>
      </c>
      <c r="BE116" s="6">
        <f t="shared" si="269"/>
        <v>0</v>
      </c>
      <c r="BF116" s="6">
        <f t="shared" si="269"/>
        <v>0</v>
      </c>
      <c r="BG116" s="6">
        <f>'Формат ИПР'!EI101-'Формат ИПР'!HD101</f>
        <v>0</v>
      </c>
      <c r="BH116" s="6">
        <f>IF($K116="0","0",0)</f>
        <v>0</v>
      </c>
      <c r="BI116" s="6">
        <f>'Формат ИПР'!EH101-'Формат ИПР'!HC101</f>
        <v>0</v>
      </c>
      <c r="BJ116" s="6">
        <f t="shared" si="270"/>
        <v>0</v>
      </c>
      <c r="BK116" s="6">
        <f t="shared" si="270"/>
        <v>0</v>
      </c>
      <c r="BL116" s="6">
        <f t="shared" si="270"/>
        <v>0</v>
      </c>
      <c r="BM116" s="54">
        <f t="shared" si="231"/>
        <v>0</v>
      </c>
      <c r="BN116" s="54">
        <f t="shared" si="232"/>
        <v>0</v>
      </c>
      <c r="BO116" s="54">
        <f t="shared" si="233"/>
        <v>0</v>
      </c>
      <c r="BP116" s="54">
        <f t="shared" si="234"/>
        <v>0</v>
      </c>
      <c r="BQ116" s="54">
        <f t="shared" si="235"/>
        <v>0</v>
      </c>
      <c r="BR116" s="54">
        <f t="shared" si="236"/>
        <v>0</v>
      </c>
      <c r="BS116" s="16" t="s">
        <v>110</v>
      </c>
      <c r="BT116" s="76"/>
      <c r="BU116" s="76"/>
      <c r="BV116" s="76"/>
      <c r="BW116" s="76"/>
    </row>
    <row r="117" spans="1:75" s="70" customFormat="1" ht="38.25" customHeight="1">
      <c r="A117" s="232" t="str">
        <f>'Формат ИПР'!B102</f>
        <v>1.6</v>
      </c>
      <c r="B117" s="233" t="str">
        <f>'Формат ИПР'!C102</f>
        <v>Приобретение персональных компьютеров–30 ед</v>
      </c>
      <c r="C117" s="234" t="str">
        <f>'Формат ИПР'!D102</f>
        <v>I_Che231_18</v>
      </c>
      <c r="D117" s="105" t="s">
        <v>110</v>
      </c>
      <c r="E117" s="6" t="str">
        <f t="shared" ref="E117" si="272">IF(K117="нд","нд",K117+Q117+W117+AC117)</f>
        <v>нд</v>
      </c>
      <c r="F117" s="6" t="str">
        <f t="shared" ref="F117" si="273">IF(K117="нд","нд",L117+R117+X117+AD117)</f>
        <v>нд</v>
      </c>
      <c r="G117" s="6" t="str">
        <f t="shared" ref="G117" si="274">IF(M117="нд","нд",M117+S117+Y117+AE117)</f>
        <v>нд</v>
      </c>
      <c r="H117" s="6" t="str">
        <f t="shared" ref="H117" si="275">IF(K117="нд","нд",N117+T117+Z117+AF117)</f>
        <v>нд</v>
      </c>
      <c r="I117" s="6" t="str">
        <f t="shared" ref="I117" si="276">IF(L117="нд","нд",O117+U117+AA117+AG117)</f>
        <v>нд</v>
      </c>
      <c r="J117" s="6" t="str">
        <f t="shared" ref="J117" si="277">IF(K117="нд","нд",P117+V117+AB117+AH117)</f>
        <v>нд</v>
      </c>
      <c r="K117" s="16" t="str">
        <f>IF('Формат ИПР'!CZ102="нд","нд",'Формат ИПР'!CZ102-'Формат ИПР'!GP102)</f>
        <v>нд</v>
      </c>
      <c r="L117" s="6" t="str">
        <f t="shared" si="251"/>
        <v>нд</v>
      </c>
      <c r="M117" s="16" t="str">
        <f>IF('Формат ИПР'!CY102="нд","нд",'Формат ИПР'!CY102-'Формат ИПР'!GO102)</f>
        <v>нд</v>
      </c>
      <c r="N117" s="6" t="str">
        <f t="shared" si="252"/>
        <v>нд</v>
      </c>
      <c r="O117" s="6" t="str">
        <f t="shared" si="252"/>
        <v>нд</v>
      </c>
      <c r="P117" s="6" t="str">
        <f t="shared" si="252"/>
        <v>нд</v>
      </c>
      <c r="Q117" s="16" t="str">
        <f>IF('Формат ИПР'!DJ102="нд","нд",'Формат ИПР'!DJ102-'Формат ИПР'!GT102)</f>
        <v>нд</v>
      </c>
      <c r="R117" s="6" t="str">
        <f t="shared" si="253"/>
        <v>нд</v>
      </c>
      <c r="S117" s="16" t="str">
        <f>IF('Формат ИПР'!DI102="нд","нд",'Формат ИПР'!DI102-'Формат ИПР'!GS102)</f>
        <v>нд</v>
      </c>
      <c r="T117" s="6" t="str">
        <f t="shared" si="254"/>
        <v>нд</v>
      </c>
      <c r="U117" s="6" t="str">
        <f t="shared" si="254"/>
        <v>нд</v>
      </c>
      <c r="V117" s="6" t="str">
        <f t="shared" si="254"/>
        <v>нд</v>
      </c>
      <c r="W117" s="16" t="str">
        <f>IF('Формат ИПР'!DT102="нд","нд",'Формат ИПР'!DT102-'Формат ИПР'!GX102)</f>
        <v>нд</v>
      </c>
      <c r="X117" s="6" t="str">
        <f t="shared" si="255"/>
        <v>нд</v>
      </c>
      <c r="Y117" s="16" t="str">
        <f>IF('Формат ИПР'!DS102="нд","нд",'Формат ИПР'!DS102-'Формат ИПР'!GW102)</f>
        <v>нд</v>
      </c>
      <c r="Z117" s="6" t="str">
        <f t="shared" si="256"/>
        <v>нд</v>
      </c>
      <c r="AA117" s="6" t="str">
        <f t="shared" si="256"/>
        <v>нд</v>
      </c>
      <c r="AB117" s="6" t="str">
        <f t="shared" si="256"/>
        <v>нд</v>
      </c>
      <c r="AC117" s="16" t="str">
        <f>IF('Формат ИПР'!ED102="нд","нд",'Формат ИПР'!ED102-'Формат ИПР'!HB102)</f>
        <v>нд</v>
      </c>
      <c r="AD117" s="6" t="str">
        <f t="shared" si="257"/>
        <v>нд</v>
      </c>
      <c r="AE117" s="16" t="str">
        <f>IF('Формат ИПР'!EC102="нд","нд",'Формат ИПР'!EC102-'Формат ИПР'!HA102)</f>
        <v>нд</v>
      </c>
      <c r="AF117" s="6" t="str">
        <f t="shared" si="258"/>
        <v>нд</v>
      </c>
      <c r="AG117" s="6" t="str">
        <f t="shared" si="258"/>
        <v>нд</v>
      </c>
      <c r="AH117" s="6" t="str">
        <f t="shared" si="258"/>
        <v>нд</v>
      </c>
      <c r="AI117" s="16">
        <f>AO117+AU117+BA117+BG117</f>
        <v>0</v>
      </c>
      <c r="AJ117" s="16">
        <f t="shared" si="259"/>
        <v>0</v>
      </c>
      <c r="AK117" s="16">
        <f t="shared" si="259"/>
        <v>0</v>
      </c>
      <c r="AL117" s="16">
        <f t="shared" si="259"/>
        <v>0</v>
      </c>
      <c r="AM117" s="16">
        <f t="shared" si="259"/>
        <v>0</v>
      </c>
      <c r="AN117" s="16">
        <f t="shared" si="259"/>
        <v>0</v>
      </c>
      <c r="AO117" s="6">
        <f>'Формат ИПР'!DE102-'Формат ИПР'!GR102</f>
        <v>0</v>
      </c>
      <c r="AP117" s="6">
        <v>0</v>
      </c>
      <c r="AQ117" s="6">
        <f>'Формат ИПР'!DD102-'Формат ИПР'!GQ102</f>
        <v>0</v>
      </c>
      <c r="AR117" s="6">
        <v>0</v>
      </c>
      <c r="AS117" s="6">
        <v>0</v>
      </c>
      <c r="AT117" s="6">
        <v>0</v>
      </c>
      <c r="AU117" s="6">
        <f>'Формат ИПР'!DO102-'Формат ИПР'!GV102</f>
        <v>0</v>
      </c>
      <c r="AV117" s="6">
        <v>0</v>
      </c>
      <c r="AW117" s="6">
        <f>'Формат ИПР'!DN102-'Формат ИПР'!GU102</f>
        <v>0</v>
      </c>
      <c r="AX117" s="6">
        <v>0</v>
      </c>
      <c r="AY117" s="6">
        <v>0</v>
      </c>
      <c r="AZ117" s="6">
        <v>0</v>
      </c>
      <c r="BA117" s="6">
        <f>'Формат ИПР'!DY102-'Формат ИПР'!GZ102</f>
        <v>0</v>
      </c>
      <c r="BB117" s="6">
        <v>0</v>
      </c>
      <c r="BC117" s="6">
        <f>'Формат ИПР'!DX102-'Формат ИПР'!GY102</f>
        <v>0</v>
      </c>
      <c r="BD117" s="6">
        <v>0</v>
      </c>
      <c r="BE117" s="6">
        <v>0</v>
      </c>
      <c r="BF117" s="6">
        <v>0</v>
      </c>
      <c r="BG117" s="6">
        <f>'Формат ИПР'!EI102-'Формат ИПР'!HD102</f>
        <v>0</v>
      </c>
      <c r="BH117" s="6">
        <v>0</v>
      </c>
      <c r="BI117" s="6">
        <f>'Формат ИПР'!EH102-'Формат ИПР'!HC102</f>
        <v>0</v>
      </c>
      <c r="BJ117" s="6">
        <v>0</v>
      </c>
      <c r="BK117" s="6">
        <v>0</v>
      </c>
      <c r="BL117" s="6">
        <v>0</v>
      </c>
      <c r="BM117" s="54" t="str">
        <f t="shared" si="231"/>
        <v>нд</v>
      </c>
      <c r="BN117" s="54" t="str">
        <f t="shared" si="232"/>
        <v>нд</v>
      </c>
      <c r="BO117" s="54" t="str">
        <f t="shared" si="233"/>
        <v>нд</v>
      </c>
      <c r="BP117" s="54" t="str">
        <f t="shared" si="234"/>
        <v>нд</v>
      </c>
      <c r="BQ117" s="54" t="str">
        <f t="shared" si="235"/>
        <v>нд</v>
      </c>
      <c r="BR117" s="54" t="str">
        <f t="shared" si="236"/>
        <v>нд</v>
      </c>
      <c r="BS117" s="16" t="s">
        <v>110</v>
      </c>
      <c r="BT117" s="76"/>
      <c r="BU117" s="76"/>
      <c r="BV117" s="76"/>
      <c r="BW117" s="76"/>
    </row>
    <row r="118" spans="1:75" s="70" customFormat="1" ht="38.25" customHeight="1">
      <c r="A118" s="232" t="str">
        <f>'Формат ИПР'!B103</f>
        <v>1.6</v>
      </c>
      <c r="B118" s="233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8" s="234" t="str">
        <f>'Формат ИПР'!D103</f>
        <v>I_Che164</v>
      </c>
      <c r="D118" s="105" t="s">
        <v>110</v>
      </c>
      <c r="E118" s="249">
        <f t="shared" si="246"/>
        <v>0</v>
      </c>
      <c r="F118" s="249">
        <f t="shared" si="247"/>
        <v>0</v>
      </c>
      <c r="G118" s="249">
        <f t="shared" si="248"/>
        <v>0</v>
      </c>
      <c r="H118" s="249">
        <f t="shared" si="249"/>
        <v>0</v>
      </c>
      <c r="I118" s="249">
        <f t="shared" si="249"/>
        <v>0</v>
      </c>
      <c r="J118" s="249">
        <f t="shared" si="250"/>
        <v>0</v>
      </c>
      <c r="K118" s="249">
        <f>IF('Формат ИПР'!CZ103="нд","нд",'Формат ИПР'!CZ103-'Формат ИПР'!GP103)</f>
        <v>0</v>
      </c>
      <c r="L118" s="249">
        <f t="shared" si="251"/>
        <v>0</v>
      </c>
      <c r="M118" s="249">
        <f>IF('Формат ИПР'!CY103="нд","нд",'Формат ИПР'!CY103-'Формат ИПР'!GO103)</f>
        <v>0</v>
      </c>
      <c r="N118" s="249">
        <f t="shared" si="252"/>
        <v>0</v>
      </c>
      <c r="O118" s="249">
        <f t="shared" si="252"/>
        <v>0</v>
      </c>
      <c r="P118" s="249">
        <f t="shared" si="252"/>
        <v>0</v>
      </c>
      <c r="Q118" s="249">
        <f>IF('Формат ИПР'!DJ103="нд","нд",'Формат ИПР'!DJ103-'Формат ИПР'!GT103)</f>
        <v>0</v>
      </c>
      <c r="R118" s="249">
        <f t="shared" si="253"/>
        <v>0</v>
      </c>
      <c r="S118" s="223">
        <f>IF('Формат ИПР'!DI103="нд","нд",'Формат ИПР'!DI103-'Формат ИПР'!GS103)</f>
        <v>0</v>
      </c>
      <c r="T118" s="249">
        <f t="shared" si="254"/>
        <v>0</v>
      </c>
      <c r="U118" s="249">
        <f t="shared" si="254"/>
        <v>0</v>
      </c>
      <c r="V118" s="249">
        <f t="shared" si="254"/>
        <v>0</v>
      </c>
      <c r="W118" s="223">
        <f>IF('Формат ИПР'!DT103="нд","нд",'Формат ИПР'!DT103-'Формат ИПР'!GX103)</f>
        <v>0</v>
      </c>
      <c r="X118" s="249">
        <f t="shared" si="255"/>
        <v>0</v>
      </c>
      <c r="Y118" s="223">
        <f>IF('Формат ИПР'!DS103="нд","нд",'Формат ИПР'!DS103-'Формат ИПР'!GW103)</f>
        <v>0</v>
      </c>
      <c r="Z118" s="249">
        <f t="shared" si="256"/>
        <v>0</v>
      </c>
      <c r="AA118" s="249">
        <f t="shared" si="256"/>
        <v>0</v>
      </c>
      <c r="AB118" s="249">
        <f t="shared" si="256"/>
        <v>0</v>
      </c>
      <c r="AC118" s="223">
        <f>IF('Формат ИПР'!ED103="нд","нд",'Формат ИПР'!ED103-'Формат ИПР'!HB103)</f>
        <v>0</v>
      </c>
      <c r="AD118" s="249">
        <f t="shared" si="257"/>
        <v>0</v>
      </c>
      <c r="AE118" s="223">
        <f>IF('Формат ИПР'!EC103="нд","нд",'Формат ИПР'!EC103-'Формат ИПР'!HA103)</f>
        <v>0</v>
      </c>
      <c r="AF118" s="249">
        <f t="shared" si="258"/>
        <v>0</v>
      </c>
      <c r="AG118" s="249">
        <f t="shared" si="258"/>
        <v>0</v>
      </c>
      <c r="AH118" s="249">
        <f t="shared" si="258"/>
        <v>0</v>
      </c>
      <c r="AI118" s="16">
        <f t="shared" si="271"/>
        <v>0</v>
      </c>
      <c r="AJ118" s="16">
        <f t="shared" si="259"/>
        <v>0</v>
      </c>
      <c r="AK118" s="16">
        <f t="shared" si="259"/>
        <v>0</v>
      </c>
      <c r="AL118" s="16">
        <f t="shared" si="259"/>
        <v>0</v>
      </c>
      <c r="AM118" s="16">
        <f t="shared" si="259"/>
        <v>0</v>
      </c>
      <c r="AN118" s="16">
        <f t="shared" si="259"/>
        <v>0</v>
      </c>
      <c r="AO118" s="249">
        <f>'Формат ИПР'!DE103-'Формат ИПР'!GR103</f>
        <v>0</v>
      </c>
      <c r="AP118" s="249">
        <f>IF($K118="0","0",0)</f>
        <v>0</v>
      </c>
      <c r="AQ118" s="249">
        <f>'Формат ИПР'!DD103-'Формат ИПР'!GQ103</f>
        <v>0</v>
      </c>
      <c r="AR118" s="249">
        <f t="shared" ref="AR118:AT119" si="278">IF($K118="0","0",0)</f>
        <v>0</v>
      </c>
      <c r="AS118" s="249">
        <f t="shared" si="278"/>
        <v>0</v>
      </c>
      <c r="AT118" s="249">
        <f t="shared" si="278"/>
        <v>0</v>
      </c>
      <c r="AU118" s="249">
        <f>'Формат ИПР'!DO103-'Формат ИПР'!GV103</f>
        <v>0</v>
      </c>
      <c r="AV118" s="249">
        <f>IF($K118="0","0",0)</f>
        <v>0</v>
      </c>
      <c r="AW118" s="249">
        <f>'Формат ИПР'!DN103-'Формат ИПР'!GU103</f>
        <v>0</v>
      </c>
      <c r="AX118" s="249">
        <f t="shared" ref="AX118:AZ119" si="279">IF($K118="0","0",0)</f>
        <v>0</v>
      </c>
      <c r="AY118" s="249">
        <f t="shared" si="279"/>
        <v>0</v>
      </c>
      <c r="AZ118" s="249">
        <f t="shared" si="279"/>
        <v>0</v>
      </c>
      <c r="BA118" s="249">
        <f>'Формат ИПР'!DY103-'Формат ИПР'!GZ103</f>
        <v>0</v>
      </c>
      <c r="BB118" s="249">
        <f>IF($K118="0","0",0)</f>
        <v>0</v>
      </c>
      <c r="BC118" s="249">
        <f>'Формат ИПР'!DX103-'Формат ИПР'!GY103</f>
        <v>0</v>
      </c>
      <c r="BD118" s="249">
        <f t="shared" ref="BD118:BF119" si="280">IF($K118="0","0",0)</f>
        <v>0</v>
      </c>
      <c r="BE118" s="249">
        <f t="shared" si="280"/>
        <v>0</v>
      </c>
      <c r="BF118" s="249">
        <f t="shared" si="280"/>
        <v>0</v>
      </c>
      <c r="BG118" s="249">
        <f>'Формат ИПР'!EI103-'Формат ИПР'!HD103</f>
        <v>0</v>
      </c>
      <c r="BH118" s="249">
        <f>IF($K118="0","0",0)</f>
        <v>0</v>
      </c>
      <c r="BI118" s="249">
        <f>'Формат ИПР'!EH103-'Формат ИПР'!HC103</f>
        <v>0</v>
      </c>
      <c r="BJ118" s="249">
        <f t="shared" ref="BJ118:BL119" si="281">IF($K118="0","0",0)</f>
        <v>0</v>
      </c>
      <c r="BK118" s="249">
        <f t="shared" si="281"/>
        <v>0</v>
      </c>
      <c r="BL118" s="249">
        <f t="shared" si="281"/>
        <v>0</v>
      </c>
      <c r="BM118" s="54">
        <f t="shared" si="231"/>
        <v>0</v>
      </c>
      <c r="BN118" s="54">
        <f t="shared" si="232"/>
        <v>0</v>
      </c>
      <c r="BO118" s="54">
        <f t="shared" si="233"/>
        <v>0</v>
      </c>
      <c r="BP118" s="54">
        <f t="shared" si="234"/>
        <v>0</v>
      </c>
      <c r="BQ118" s="54">
        <f t="shared" si="235"/>
        <v>0</v>
      </c>
      <c r="BR118" s="54">
        <f t="shared" si="236"/>
        <v>0</v>
      </c>
      <c r="BS118" s="249" t="s">
        <v>110</v>
      </c>
      <c r="BT118" s="76"/>
      <c r="BU118" s="76"/>
      <c r="BV118" s="76"/>
      <c r="BW118" s="76"/>
    </row>
    <row r="119" spans="1:75" s="70" customFormat="1" ht="38.25" customHeight="1">
      <c r="A119" s="232" t="str">
        <f>'Формат ИПР'!B104</f>
        <v>1.6</v>
      </c>
      <c r="B119" s="233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9" s="234" t="str">
        <f>'Формат ИПР'!D104</f>
        <v>I_Che165</v>
      </c>
      <c r="D119" s="105" t="s">
        <v>110</v>
      </c>
      <c r="E119" s="249">
        <f t="shared" si="246"/>
        <v>0</v>
      </c>
      <c r="F119" s="249">
        <f t="shared" si="247"/>
        <v>0</v>
      </c>
      <c r="G119" s="249">
        <f t="shared" si="248"/>
        <v>0</v>
      </c>
      <c r="H119" s="249">
        <f t="shared" si="249"/>
        <v>0</v>
      </c>
      <c r="I119" s="249">
        <f t="shared" si="249"/>
        <v>0</v>
      </c>
      <c r="J119" s="249">
        <f t="shared" si="250"/>
        <v>0</v>
      </c>
      <c r="K119" s="249">
        <f>IF('Формат ИПР'!CZ104="нд","нд",'Формат ИПР'!CZ104-'Формат ИПР'!GP104)</f>
        <v>0</v>
      </c>
      <c r="L119" s="249">
        <f t="shared" si="251"/>
        <v>0</v>
      </c>
      <c r="M119" s="249">
        <f>IF('Формат ИПР'!CY104="нд","нд",'Формат ИПР'!CY104-'Формат ИПР'!GO104)</f>
        <v>0</v>
      </c>
      <c r="N119" s="249">
        <f t="shared" si="252"/>
        <v>0</v>
      </c>
      <c r="O119" s="249">
        <f t="shared" si="252"/>
        <v>0</v>
      </c>
      <c r="P119" s="249">
        <f t="shared" si="252"/>
        <v>0</v>
      </c>
      <c r="Q119" s="249">
        <f>IF('Формат ИПР'!DJ104="нд","нд",'Формат ИПР'!DJ104-'Формат ИПР'!GT104)</f>
        <v>0</v>
      </c>
      <c r="R119" s="249">
        <f t="shared" si="253"/>
        <v>0</v>
      </c>
      <c r="S119" s="223">
        <f>IF('Формат ИПР'!DI104="нд","нд",'Формат ИПР'!DI104-'Формат ИПР'!GS104)</f>
        <v>0</v>
      </c>
      <c r="T119" s="249">
        <f t="shared" si="254"/>
        <v>0</v>
      </c>
      <c r="U119" s="249">
        <f t="shared" si="254"/>
        <v>0</v>
      </c>
      <c r="V119" s="249">
        <f t="shared" si="254"/>
        <v>0</v>
      </c>
      <c r="W119" s="223">
        <f>IF('Формат ИПР'!DT104="нд","нд",'Формат ИПР'!DT104-'Формат ИПР'!GX104)</f>
        <v>0</v>
      </c>
      <c r="X119" s="249">
        <f t="shared" si="255"/>
        <v>0</v>
      </c>
      <c r="Y119" s="223">
        <f>IF('Формат ИПР'!DS104="нд","нд",'Формат ИПР'!DS104-'Формат ИПР'!GW104)</f>
        <v>0</v>
      </c>
      <c r="Z119" s="249">
        <f t="shared" si="256"/>
        <v>0</v>
      </c>
      <c r="AA119" s="249">
        <f t="shared" si="256"/>
        <v>0</v>
      </c>
      <c r="AB119" s="249">
        <f t="shared" si="256"/>
        <v>0</v>
      </c>
      <c r="AC119" s="223">
        <f>IF('Формат ИПР'!ED104="нд","нд",'Формат ИПР'!ED104-'Формат ИПР'!HB104)</f>
        <v>0</v>
      </c>
      <c r="AD119" s="249">
        <f t="shared" si="257"/>
        <v>0</v>
      </c>
      <c r="AE119" s="223">
        <f>IF('Формат ИПР'!EC104="нд","нд",'Формат ИПР'!EC104-'Формат ИПР'!HA104)</f>
        <v>0</v>
      </c>
      <c r="AF119" s="249">
        <f t="shared" si="258"/>
        <v>0</v>
      </c>
      <c r="AG119" s="249">
        <f t="shared" si="258"/>
        <v>0</v>
      </c>
      <c r="AH119" s="249">
        <f t="shared" si="258"/>
        <v>0</v>
      </c>
      <c r="AI119" s="16">
        <f t="shared" si="271"/>
        <v>0</v>
      </c>
      <c r="AJ119" s="16">
        <f t="shared" si="259"/>
        <v>0</v>
      </c>
      <c r="AK119" s="16">
        <f t="shared" si="259"/>
        <v>0</v>
      </c>
      <c r="AL119" s="16">
        <f t="shared" si="259"/>
        <v>0</v>
      </c>
      <c r="AM119" s="16">
        <f t="shared" si="259"/>
        <v>0</v>
      </c>
      <c r="AN119" s="16">
        <f t="shared" si="259"/>
        <v>0</v>
      </c>
      <c r="AO119" s="249">
        <f>'Формат ИПР'!DE104-'Формат ИПР'!GR104</f>
        <v>0</v>
      </c>
      <c r="AP119" s="249">
        <f>IF($K119="0","0",0)</f>
        <v>0</v>
      </c>
      <c r="AQ119" s="249">
        <f>'Формат ИПР'!DD104-'Формат ИПР'!GQ104</f>
        <v>0</v>
      </c>
      <c r="AR119" s="249">
        <f t="shared" si="278"/>
        <v>0</v>
      </c>
      <c r="AS119" s="249">
        <f t="shared" si="278"/>
        <v>0</v>
      </c>
      <c r="AT119" s="249">
        <f t="shared" si="278"/>
        <v>0</v>
      </c>
      <c r="AU119" s="249">
        <f>'Формат ИПР'!DO104-'Формат ИПР'!GV104</f>
        <v>0</v>
      </c>
      <c r="AV119" s="249">
        <f>IF($K119="0","0",0)</f>
        <v>0</v>
      </c>
      <c r="AW119" s="249">
        <f>'Формат ИПР'!DN104-'Формат ИПР'!GU104</f>
        <v>0</v>
      </c>
      <c r="AX119" s="249">
        <f t="shared" si="279"/>
        <v>0</v>
      </c>
      <c r="AY119" s="249">
        <f t="shared" si="279"/>
        <v>0</v>
      </c>
      <c r="AZ119" s="249">
        <f t="shared" si="279"/>
        <v>0</v>
      </c>
      <c r="BA119" s="249">
        <f>'Формат ИПР'!DY104-'Формат ИПР'!GZ104</f>
        <v>0</v>
      </c>
      <c r="BB119" s="249">
        <f>IF($K119="0","0",0)</f>
        <v>0</v>
      </c>
      <c r="BC119" s="249">
        <f>'Формат ИПР'!DX104-'Формат ИПР'!GY104</f>
        <v>0</v>
      </c>
      <c r="BD119" s="249">
        <f t="shared" si="280"/>
        <v>0</v>
      </c>
      <c r="BE119" s="249">
        <f t="shared" si="280"/>
        <v>0</v>
      </c>
      <c r="BF119" s="249">
        <f t="shared" si="280"/>
        <v>0</v>
      </c>
      <c r="BG119" s="249">
        <f>'Формат ИПР'!EI104-'Формат ИПР'!HD104</f>
        <v>0</v>
      </c>
      <c r="BH119" s="249">
        <f>IF($K119="0","0",0)</f>
        <v>0</v>
      </c>
      <c r="BI119" s="249">
        <f>'Формат ИПР'!EH104-'Формат ИПР'!HC104</f>
        <v>0</v>
      </c>
      <c r="BJ119" s="249">
        <f t="shared" si="281"/>
        <v>0</v>
      </c>
      <c r="BK119" s="249">
        <f t="shared" si="281"/>
        <v>0</v>
      </c>
      <c r="BL119" s="249">
        <f t="shared" si="281"/>
        <v>0</v>
      </c>
      <c r="BM119" s="54">
        <f t="shared" si="231"/>
        <v>0</v>
      </c>
      <c r="BN119" s="54">
        <f t="shared" si="232"/>
        <v>0</v>
      </c>
      <c r="BO119" s="54">
        <f t="shared" si="233"/>
        <v>0</v>
      </c>
      <c r="BP119" s="54">
        <f t="shared" si="234"/>
        <v>0</v>
      </c>
      <c r="BQ119" s="54">
        <f t="shared" si="235"/>
        <v>0</v>
      </c>
      <c r="BR119" s="54">
        <f t="shared" si="236"/>
        <v>0</v>
      </c>
      <c r="BS119" s="249" t="s">
        <v>110</v>
      </c>
      <c r="BT119" s="76"/>
      <c r="BU119" s="76"/>
      <c r="BV119" s="76"/>
      <c r="BW119" s="76"/>
    </row>
    <row r="120" spans="1:75" s="70" customFormat="1">
      <c r="A120" s="33"/>
      <c r="B120" s="20"/>
      <c r="C120" s="33"/>
      <c r="D120" s="26"/>
      <c r="E120" s="6"/>
      <c r="F120" s="6"/>
      <c r="G120" s="6"/>
      <c r="H120" s="6"/>
      <c r="I120" s="6"/>
      <c r="J120" s="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54"/>
      <c r="BN120" s="54"/>
      <c r="BO120" s="54"/>
      <c r="BP120" s="54"/>
      <c r="BQ120" s="54"/>
      <c r="BR120" s="54"/>
      <c r="BS120" s="184"/>
      <c r="BT120" s="76"/>
      <c r="BU120" s="76"/>
      <c r="BV120" s="76"/>
      <c r="BW120" s="76"/>
    </row>
    <row r="121" spans="1:75">
      <c r="C121" s="421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</row>
    <row r="122" spans="1:75">
      <c r="C122" s="421"/>
    </row>
    <row r="123" spans="1:75">
      <c r="C123" s="421"/>
    </row>
    <row r="124" spans="1:75">
      <c r="C124" s="421"/>
    </row>
    <row r="125" spans="1:75">
      <c r="C125" s="421"/>
    </row>
  </sheetData>
  <autoFilter ref="A25:BW119"/>
  <customSheetViews>
    <customSheetView guid="{A26238BE-7791-46AE-8DC7-FDB913DC2957}" scale="55" showPageBreaks="1" printArea="1">
      <selection activeCell="B26" sqref="B2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"/>
      <headerFooter alignWithMargins="0"/>
    </customSheetView>
    <customSheetView guid="{8F1D26EC-2A17-448C-B03E-3E3FACB015C6}" scale="70" showPageBreaks="1" printArea="1" showAutoFilter="1" topLeftCell="A16">
      <selection activeCell="A12" sqref="A12:BS1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2"/>
      <headerFooter alignWithMargins="0"/>
      <autoFilter ref="A24:BW100"/>
    </customSheetView>
    <customSheetView guid="{2B944529-4431-4AE3-A585-21D645644E2B}" scale="66" showPageBreaks="1" printArea="1" showAutoFilter="1" topLeftCell="A16">
      <pane xSplit="3" ySplit="10" topLeftCell="D26" activePane="bottomRight" state="frozen"/>
      <selection pane="bottomRight" activeCell="J32" sqref="J3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3"/>
      <headerFooter alignWithMargins="0"/>
      <autoFilter ref="A24:BH282"/>
    </customSheetView>
    <customSheetView guid="{A15C0F21-5131-41E0-AFE4-42812F6B0841}" scale="66" showPageBreaks="1" printArea="1" showAutoFilter="1" topLeftCell="A16">
      <pane xSplit="3" ySplit="10" topLeftCell="AH26" activePane="bottomRight" state="frozen"/>
      <selection pane="bottomRight" activeCell="BC35" sqref="BC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4"/>
      <headerFooter alignWithMargins="0"/>
      <autoFilter ref="A24:BI266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5"/>
      <headerFooter alignWithMargins="0"/>
      <autoFilter ref="A21:BD477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1:BD634"/>
    </customSheetView>
    <customSheetView guid="{802102DC-FBE0-4A84-A4E5-B623C4572B73}" scale="55" showPageBreaks="1" printArea="1" showAutoFilter="1" view="pageBreakPreview" topLeftCell="A16">
      <pane xSplit="3" ySplit="11" topLeftCell="D27" activePane="bottomRight" state="frozen"/>
      <selection pane="bottomRight" activeCell="P35" sqref="P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7"/>
      <headerFooter alignWithMargins="0"/>
      <autoFilter ref="A24:BD128"/>
    </customSheetView>
    <customSheetView guid="{638697C3-FF78-4B65-B9E8-EA2C7C52D3B4}" scale="55" showAutoFilter="1" topLeftCell="A19">
      <pane xSplit="3" ySplit="7" topLeftCell="D185" activePane="bottomRight" state="frozen"/>
      <selection pane="bottomRight" activeCell="A205" sqref="A205:XFD20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8"/>
      <headerFooter alignWithMargins="0"/>
      <autoFilter ref="A24:BI206"/>
    </customSheetView>
    <customSheetView guid="{7DEB5728-2FB9-407E-AD51-935C096482A6}" scale="70" showAutoFilter="1" topLeftCell="A19">
      <pane xSplit="3" ySplit="7" topLeftCell="AY98" activePane="bottomRight" state="frozen"/>
      <selection pane="bottomRight" activeCell="C113" sqref="C11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9"/>
      <headerFooter alignWithMargins="0"/>
      <autoFilter ref="A24:BW111"/>
    </customSheetView>
    <customSheetView guid="{2DB1AFA1-9EED-47A4-81DD-AA83ACAA5BC0}" scale="70" showAutoFilter="1" topLeftCell="A19">
      <pane xSplit="3" ySplit="8" topLeftCell="D105" activePane="bottomRight" state="frozen"/>
      <selection pane="bottomRight" activeCell="A107" sqref="A107:XFD107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0"/>
      <headerFooter alignWithMargins="0"/>
      <autoFilter ref="A25:BW112"/>
    </customSheetView>
    <customSheetView guid="{86ABB103-B007-4CE7-BE9F-F4EED57FA42A}" scale="55" showPageBreaks="1" printArea="1" showAutoFilter="1">
      <selection activeCell="B27" sqref="B27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1"/>
      <headerFooter alignWithMargins="0"/>
      <autoFilter ref="A25:BW112"/>
    </customSheetView>
    <customSheetView guid="{48A60FB0-9A73-41A3-99DB-17520660C91A}" scale="40" showPageBreaks="1" printArea="1" showAutoFilter="1" topLeftCell="A13">
      <selection activeCell="G29" sqref="G2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2"/>
      <headerFooter alignWithMargins="0"/>
      <autoFilter ref="A25:BW119"/>
    </customSheetView>
  </customSheetViews>
  <mergeCells count="29">
    <mergeCell ref="A4:BS4"/>
    <mergeCell ref="A7:BS7"/>
    <mergeCell ref="A10:BS10"/>
    <mergeCell ref="C20:C24"/>
    <mergeCell ref="BS20:BS24"/>
    <mergeCell ref="D20:D24"/>
    <mergeCell ref="E23:J23"/>
    <mergeCell ref="K23:P23"/>
    <mergeCell ref="Q23:V23"/>
    <mergeCell ref="W23:AB23"/>
    <mergeCell ref="AC23:AH23"/>
    <mergeCell ref="E22:AH22"/>
    <mergeCell ref="AI23:AN23"/>
    <mergeCell ref="BM20:BR23"/>
    <mergeCell ref="A5:BS5"/>
    <mergeCell ref="A8:BS8"/>
    <mergeCell ref="BG23:BL23"/>
    <mergeCell ref="AI22:BL22"/>
    <mergeCell ref="E20:BL21"/>
    <mergeCell ref="A12:BS12"/>
    <mergeCell ref="A13:BS13"/>
    <mergeCell ref="A14:BS14"/>
    <mergeCell ref="A15:BS15"/>
    <mergeCell ref="A19:BS19"/>
    <mergeCell ref="A20:A24"/>
    <mergeCell ref="B20:B24"/>
    <mergeCell ref="AO23:AT23"/>
    <mergeCell ref="AU23:AZ23"/>
    <mergeCell ref="BA23:BF23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U137"/>
  <sheetViews>
    <sheetView zoomScale="40" zoomScaleNormal="55" workbookViewId="0">
      <selection activeCell="E23" sqref="E23:I23"/>
    </sheetView>
  </sheetViews>
  <sheetFormatPr defaultRowHeight="15.75"/>
  <cols>
    <col min="1" max="1" width="8.625" style="3" customWidth="1"/>
    <col min="2" max="2" width="66.875" style="3" customWidth="1"/>
    <col min="3" max="3" width="22.625" style="75" customWidth="1"/>
    <col min="4" max="4" width="14.75" style="3" customWidth="1"/>
    <col min="5" max="6" width="12.25" style="3" customWidth="1"/>
    <col min="7" max="7" width="16.125" style="3" customWidth="1"/>
    <col min="8" max="9" width="12.25" style="3" customWidth="1"/>
    <col min="10" max="10" width="17.25" style="3" customWidth="1"/>
    <col min="11" max="21" width="12.25" style="3" customWidth="1"/>
    <col min="22" max="22" width="14.25" style="3" customWidth="1"/>
    <col min="23" max="35" width="12.25" style="3" customWidth="1"/>
    <col min="36" max="37" width="15.375" style="3" bestFit="1" customWidth="1"/>
    <col min="38" max="50" width="12.25" style="3" customWidth="1"/>
    <col min="51" max="51" width="15.125" style="3" customWidth="1"/>
    <col min="52" max="53" width="13.5" style="3" bestFit="1" customWidth="1"/>
    <col min="54" max="54" width="16.5" style="3" bestFit="1" customWidth="1"/>
    <col min="55" max="55" width="12.25" style="3" customWidth="1"/>
    <col min="56" max="56" width="12.375" style="3" customWidth="1"/>
    <col min="57" max="57" width="26" style="3" customWidth="1"/>
    <col min="58" max="58" width="23.375" style="3" customWidth="1"/>
    <col min="59" max="59" width="16.25" style="3" customWidth="1"/>
    <col min="60" max="63" width="9" style="3"/>
    <col min="64" max="64" width="13.125" style="3" customWidth="1"/>
    <col min="65" max="65" width="13.875" style="3" customWidth="1"/>
    <col min="66" max="16384" width="9" style="3"/>
  </cols>
  <sheetData>
    <row r="1" spans="1:99" s="79" customFormat="1" ht="18.75">
      <c r="C1" s="237"/>
      <c r="BC1" s="141" t="s">
        <v>46</v>
      </c>
    </row>
    <row r="2" spans="1:99" s="79" customFormat="1" ht="18.75">
      <c r="C2" s="237"/>
      <c r="BC2" s="143" t="s">
        <v>7</v>
      </c>
    </row>
    <row r="3" spans="1:99" s="79" customFormat="1" ht="18.75">
      <c r="C3" s="237"/>
      <c r="BC3" s="143" t="s">
        <v>204</v>
      </c>
    </row>
    <row r="4" spans="1:99" s="79" customFormat="1" ht="18.75">
      <c r="A4" s="641" t="s">
        <v>221</v>
      </c>
      <c r="B4" s="641"/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  <c r="W4" s="641"/>
      <c r="X4" s="641"/>
      <c r="Y4" s="641"/>
      <c r="Z4" s="641"/>
      <c r="AA4" s="641"/>
      <c r="AB4" s="641"/>
      <c r="AC4" s="641"/>
      <c r="AD4" s="641"/>
      <c r="AE4" s="641"/>
      <c r="AF4" s="641"/>
      <c r="AG4" s="641"/>
      <c r="AH4" s="641"/>
      <c r="AI4" s="641"/>
      <c r="AJ4" s="641"/>
      <c r="AK4" s="641"/>
      <c r="AL4" s="641"/>
      <c r="AM4" s="641"/>
      <c r="AN4" s="641"/>
      <c r="AO4" s="641"/>
      <c r="AP4" s="641"/>
      <c r="AQ4" s="641"/>
      <c r="AR4" s="641"/>
      <c r="AS4" s="641"/>
      <c r="AT4" s="641"/>
      <c r="AU4" s="641"/>
      <c r="AV4" s="641"/>
      <c r="AW4" s="641"/>
      <c r="AX4" s="641"/>
      <c r="AY4" s="641"/>
      <c r="AZ4" s="641"/>
      <c r="BA4" s="641"/>
      <c r="BB4" s="641"/>
      <c r="BC4" s="641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</row>
    <row r="5" spans="1:99" s="145" customFormat="1" ht="18.75" customHeight="1">
      <c r="A5" s="640" t="str">
        <f>'16'!A5:BS5</f>
        <v>за 3 квартал 2019 года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  <c r="AS5" s="640"/>
      <c r="AT5" s="640"/>
      <c r="AU5" s="640"/>
      <c r="AV5" s="640"/>
      <c r="AW5" s="640"/>
      <c r="AX5" s="640"/>
      <c r="AY5" s="640"/>
      <c r="AZ5" s="640"/>
      <c r="BA5" s="640"/>
      <c r="BB5" s="640"/>
      <c r="BC5" s="640"/>
      <c r="BD5" s="146"/>
      <c r="BE5" s="146"/>
    </row>
    <row r="6" spans="1:99" s="145" customFormat="1" ht="18.75" customHeight="1">
      <c r="A6" s="414"/>
      <c r="B6" s="414"/>
      <c r="C6" s="238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4"/>
      <c r="AM6" s="414"/>
      <c r="AN6" s="414"/>
      <c r="AO6" s="414"/>
      <c r="AP6" s="414"/>
      <c r="AQ6" s="414"/>
      <c r="AR6" s="414"/>
      <c r="AS6" s="414"/>
      <c r="AT6" s="414"/>
      <c r="AU6" s="414"/>
      <c r="AV6" s="414"/>
      <c r="AW6" s="414"/>
      <c r="AX6" s="414"/>
      <c r="AY6" s="414"/>
      <c r="AZ6" s="414"/>
      <c r="BA6" s="414"/>
      <c r="BB6" s="414"/>
      <c r="BC6" s="414"/>
      <c r="BD6" s="146"/>
      <c r="BE6" s="146"/>
    </row>
    <row r="7" spans="1:99" s="79" customFormat="1" ht="18.75">
      <c r="A7" s="642" t="str">
        <f>'16'!A7:BS7</f>
        <v>Отчет о реализации инвестиционной программы Акционерного общества "Чеченэнерго"</v>
      </c>
      <c r="B7" s="642"/>
      <c r="C7" s="642"/>
      <c r="D7" s="642"/>
      <c r="E7" s="642"/>
      <c r="F7" s="642"/>
      <c r="G7" s="642"/>
      <c r="H7" s="642"/>
      <c r="I7" s="642"/>
      <c r="J7" s="642"/>
      <c r="K7" s="642"/>
      <c r="L7" s="642"/>
      <c r="M7" s="642"/>
      <c r="N7" s="642"/>
      <c r="O7" s="642"/>
      <c r="P7" s="642"/>
      <c r="Q7" s="642"/>
      <c r="R7" s="642"/>
      <c r="S7" s="642"/>
      <c r="T7" s="642"/>
      <c r="U7" s="642"/>
      <c r="V7" s="642"/>
      <c r="W7" s="642"/>
      <c r="X7" s="642"/>
      <c r="Y7" s="642"/>
      <c r="Z7" s="642"/>
      <c r="AA7" s="642"/>
      <c r="AB7" s="642"/>
      <c r="AC7" s="642"/>
      <c r="AD7" s="642"/>
      <c r="AE7" s="642"/>
      <c r="AF7" s="642"/>
      <c r="AG7" s="642"/>
      <c r="AH7" s="642"/>
      <c r="AI7" s="642"/>
      <c r="AJ7" s="642"/>
      <c r="AK7" s="642"/>
      <c r="AL7" s="642"/>
      <c r="AM7" s="642"/>
      <c r="AN7" s="642"/>
      <c r="AO7" s="642"/>
      <c r="AP7" s="642"/>
      <c r="AQ7" s="642"/>
      <c r="AR7" s="642"/>
      <c r="AS7" s="642"/>
      <c r="AT7" s="642"/>
      <c r="AU7" s="642"/>
      <c r="AV7" s="642"/>
      <c r="AW7" s="642"/>
      <c r="AX7" s="642"/>
      <c r="AY7" s="642"/>
      <c r="AZ7" s="642"/>
      <c r="BA7" s="642"/>
      <c r="BB7" s="642"/>
      <c r="BC7" s="642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</row>
    <row r="8" spans="1:99" s="79" customFormat="1">
      <c r="A8" s="710" t="s">
        <v>222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710"/>
      <c r="AM8" s="710"/>
      <c r="AN8" s="710"/>
      <c r="AO8" s="710"/>
      <c r="AP8" s="710"/>
      <c r="AQ8" s="710"/>
      <c r="AR8" s="710"/>
      <c r="AS8" s="710"/>
      <c r="AT8" s="710"/>
      <c r="AU8" s="710"/>
      <c r="AV8" s="710"/>
      <c r="AW8" s="710"/>
      <c r="AX8" s="710"/>
      <c r="AY8" s="710"/>
      <c r="AZ8" s="710"/>
      <c r="BA8" s="710"/>
      <c r="BB8" s="710"/>
      <c r="BC8" s="710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</row>
    <row r="9" spans="1:99" s="79" customFormat="1" ht="18.75">
      <c r="A9" s="3"/>
      <c r="B9" s="3"/>
      <c r="C9" s="75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14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s="79" customFormat="1" ht="18.75">
      <c r="A10" s="641" t="str">
        <f>'16'!A10:BS10</f>
        <v>Год раскрытия информации: 2019 год</v>
      </c>
      <c r="B10" s="641"/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641"/>
      <c r="Z10" s="641"/>
      <c r="AA10" s="641"/>
      <c r="AB10" s="641"/>
      <c r="AC10" s="641"/>
      <c r="AD10" s="641"/>
      <c r="AE10" s="641"/>
      <c r="AF10" s="641"/>
      <c r="AG10" s="641"/>
      <c r="AH10" s="641"/>
      <c r="AI10" s="641"/>
      <c r="AJ10" s="641"/>
      <c r="AK10" s="641"/>
      <c r="AL10" s="641"/>
      <c r="AM10" s="641"/>
      <c r="AN10" s="641"/>
      <c r="AO10" s="641"/>
      <c r="AP10" s="641"/>
      <c r="AQ10" s="641"/>
      <c r="AR10" s="641"/>
      <c r="AS10" s="641"/>
      <c r="AT10" s="641"/>
      <c r="AU10" s="641"/>
      <c r="AV10" s="641"/>
      <c r="AW10" s="641"/>
      <c r="AX10" s="641"/>
      <c r="AY10" s="641"/>
      <c r="AZ10" s="641"/>
      <c r="BA10" s="641"/>
      <c r="BB10" s="641"/>
      <c r="BC10" s="641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3"/>
      <c r="CT10" s="3"/>
      <c r="CU10" s="3"/>
    </row>
    <row r="11" spans="1:99" s="79" customFormat="1" ht="18.75">
      <c r="A11" s="415"/>
      <c r="B11" s="415"/>
      <c r="C11" s="73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5"/>
      <c r="R11" s="415"/>
      <c r="S11" s="415"/>
      <c r="T11" s="415"/>
      <c r="U11" s="415"/>
      <c r="V11" s="415"/>
      <c r="W11" s="415"/>
      <c r="X11" s="415"/>
      <c r="Y11" s="415"/>
      <c r="Z11" s="415"/>
      <c r="AA11" s="415"/>
      <c r="AB11" s="415"/>
      <c r="AC11" s="415"/>
      <c r="AD11" s="415"/>
      <c r="AE11" s="415"/>
      <c r="AF11" s="415"/>
      <c r="AG11" s="415"/>
      <c r="AH11" s="415"/>
      <c r="AI11" s="415"/>
      <c r="AJ11" s="415"/>
      <c r="AK11" s="415"/>
      <c r="AL11" s="415"/>
      <c r="AM11" s="415"/>
      <c r="AN11" s="415"/>
      <c r="AO11" s="415"/>
      <c r="AP11" s="415"/>
      <c r="AQ11" s="415"/>
      <c r="AR11" s="415"/>
      <c r="AS11" s="415"/>
      <c r="AT11" s="415"/>
      <c r="AU11" s="415"/>
      <c r="AV11" s="415"/>
      <c r="AW11" s="415"/>
      <c r="AX11" s="415"/>
      <c r="AY11" s="415"/>
      <c r="AZ11" s="415"/>
      <c r="BA11" s="415"/>
      <c r="BB11" s="415"/>
      <c r="BC11" s="415"/>
      <c r="BD11" s="415"/>
      <c r="BE11" s="415"/>
      <c r="BF11" s="415"/>
      <c r="BG11" s="415"/>
      <c r="BH11" s="415"/>
      <c r="BI11" s="415"/>
      <c r="BJ11" s="415"/>
      <c r="BK11" s="415"/>
      <c r="BL11" s="415"/>
      <c r="BM11" s="415"/>
      <c r="BN11" s="415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3"/>
      <c r="CT11" s="3"/>
      <c r="CU11" s="3"/>
    </row>
    <row r="12" spans="1:99" s="79" customFormat="1" ht="18.75">
      <c r="A12" s="641" t="str">
        <f>'16'!A12:BS12</f>
        <v>Утвержденные плановые значения показателей приведены в соответствии с приказом Минэнерго России от 11.12.2018 №20@</v>
      </c>
      <c r="B12" s="641"/>
      <c r="C12" s="641"/>
      <c r="D12" s="641"/>
      <c r="E12" s="641"/>
      <c r="F12" s="641"/>
      <c r="G12" s="641"/>
      <c r="H12" s="641"/>
      <c r="I12" s="641"/>
      <c r="J12" s="641"/>
      <c r="K12" s="641"/>
      <c r="L12" s="641"/>
      <c r="M12" s="641"/>
      <c r="N12" s="641"/>
      <c r="O12" s="641"/>
      <c r="P12" s="641"/>
      <c r="Q12" s="641"/>
      <c r="R12" s="641"/>
      <c r="S12" s="641"/>
      <c r="T12" s="641"/>
      <c r="U12" s="641"/>
      <c r="V12" s="641"/>
      <c r="W12" s="641"/>
      <c r="X12" s="641"/>
      <c r="Y12" s="641"/>
      <c r="Z12" s="641"/>
      <c r="AA12" s="641"/>
      <c r="AB12" s="641"/>
      <c r="AC12" s="641"/>
      <c r="AD12" s="641"/>
      <c r="AE12" s="641"/>
      <c r="AF12" s="641"/>
      <c r="AG12" s="641"/>
      <c r="AH12" s="641"/>
      <c r="AI12" s="641"/>
      <c r="AJ12" s="641"/>
      <c r="AK12" s="641"/>
      <c r="AL12" s="641"/>
      <c r="AM12" s="641"/>
      <c r="AN12" s="641"/>
      <c r="AO12" s="641"/>
      <c r="AP12" s="641"/>
      <c r="AQ12" s="641"/>
      <c r="AR12" s="641"/>
      <c r="AS12" s="641"/>
      <c r="AT12" s="641"/>
      <c r="AU12" s="641"/>
      <c r="AV12" s="641"/>
      <c r="AW12" s="641"/>
      <c r="AX12" s="641"/>
      <c r="AY12" s="641"/>
      <c r="AZ12" s="641"/>
      <c r="BA12" s="641"/>
      <c r="BB12" s="641"/>
      <c r="BC12" s="641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</row>
    <row r="13" spans="1:99" s="79" customFormat="1">
      <c r="A13" s="708" t="s">
        <v>223</v>
      </c>
      <c r="B13" s="708"/>
      <c r="C13" s="708"/>
      <c r="D13" s="708"/>
      <c r="E13" s="708"/>
      <c r="F13" s="708"/>
      <c r="G13" s="708"/>
      <c r="H13" s="708"/>
      <c r="I13" s="708"/>
      <c r="J13" s="708"/>
      <c r="K13" s="708"/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08"/>
      <c r="AA13" s="708"/>
      <c r="AB13" s="708"/>
      <c r="AC13" s="708"/>
      <c r="AD13" s="708"/>
      <c r="AE13" s="708"/>
      <c r="AF13" s="708"/>
      <c r="AG13" s="708"/>
      <c r="AH13" s="708"/>
      <c r="AI13" s="708"/>
      <c r="AJ13" s="708"/>
      <c r="AK13" s="708"/>
      <c r="AL13" s="708"/>
      <c r="AM13" s="708"/>
      <c r="AN13" s="708"/>
      <c r="AO13" s="708"/>
      <c r="AP13" s="708"/>
      <c r="AQ13" s="708"/>
      <c r="AR13" s="708"/>
      <c r="AS13" s="708"/>
      <c r="AT13" s="708"/>
      <c r="AU13" s="708"/>
      <c r="AV13" s="708"/>
      <c r="AW13" s="708"/>
      <c r="AX13" s="708"/>
      <c r="AY13" s="708"/>
      <c r="AZ13" s="708"/>
      <c r="BA13" s="708"/>
      <c r="BB13" s="708"/>
      <c r="BC13" s="708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6"/>
      <c r="CQ13" s="206"/>
      <c r="CR13" s="206"/>
      <c r="CS13" s="206"/>
      <c r="CT13" s="206"/>
      <c r="CU13" s="206"/>
    </row>
    <row r="14" spans="1:99">
      <c r="A14" s="412"/>
      <c r="B14" s="7"/>
      <c r="C14" s="23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</row>
    <row r="15" spans="1:99" s="96" customFormat="1">
      <c r="A15" s="709"/>
      <c r="B15" s="709"/>
      <c r="C15" s="709"/>
      <c r="D15" s="709"/>
      <c r="E15" s="709"/>
      <c r="F15" s="709"/>
      <c r="G15" s="709"/>
      <c r="H15" s="709"/>
      <c r="I15" s="709"/>
      <c r="J15" s="709"/>
      <c r="K15" s="709"/>
      <c r="L15" s="709"/>
      <c r="M15" s="709"/>
      <c r="N15" s="709"/>
      <c r="O15" s="709"/>
      <c r="P15" s="709"/>
      <c r="Q15" s="709"/>
      <c r="R15" s="709"/>
      <c r="S15" s="709"/>
      <c r="T15" s="709"/>
      <c r="U15" s="709"/>
      <c r="V15" s="709"/>
      <c r="W15" s="709"/>
      <c r="X15" s="709"/>
      <c r="Y15" s="709"/>
      <c r="Z15" s="709"/>
      <c r="AA15" s="709"/>
      <c r="AB15" s="709"/>
      <c r="AC15" s="709"/>
      <c r="AD15" s="709"/>
      <c r="AE15" s="522"/>
      <c r="AF15" s="522"/>
      <c r="AG15" s="522"/>
      <c r="AH15" s="522"/>
      <c r="AI15" s="522"/>
      <c r="AJ15" s="522"/>
      <c r="AK15" s="522"/>
      <c r="AL15" s="522"/>
      <c r="AM15" s="522"/>
      <c r="AN15" s="522"/>
      <c r="AO15" s="522"/>
      <c r="AP15" s="522"/>
      <c r="AQ15" s="522"/>
      <c r="AR15" s="522"/>
      <c r="AS15" s="522"/>
      <c r="AT15" s="522"/>
      <c r="AU15" s="522"/>
      <c r="AV15" s="522"/>
      <c r="AW15" s="522"/>
      <c r="AX15" s="522"/>
      <c r="AY15" s="522"/>
      <c r="AZ15" s="522"/>
      <c r="BA15" s="522"/>
      <c r="BB15" s="522"/>
      <c r="BC15" s="522"/>
    </row>
    <row r="16" spans="1:99" s="96" customFormat="1">
      <c r="A16" s="711"/>
      <c r="B16" s="711"/>
      <c r="C16" s="711"/>
      <c r="D16" s="711"/>
      <c r="E16" s="711"/>
      <c r="F16" s="711"/>
      <c r="G16" s="711"/>
      <c r="H16" s="711"/>
      <c r="I16" s="711"/>
      <c r="J16" s="711"/>
      <c r="K16" s="711"/>
      <c r="L16" s="711"/>
      <c r="M16" s="711"/>
      <c r="N16" s="711"/>
      <c r="O16" s="711"/>
      <c r="P16" s="711"/>
      <c r="Q16" s="711"/>
      <c r="R16" s="711"/>
      <c r="S16" s="711"/>
      <c r="T16" s="711"/>
      <c r="U16" s="711"/>
      <c r="V16" s="711"/>
      <c r="W16" s="711"/>
      <c r="X16" s="711"/>
      <c r="Y16" s="711"/>
      <c r="Z16" s="711"/>
      <c r="AA16" s="711"/>
      <c r="AB16" s="711"/>
      <c r="AC16" s="711"/>
      <c r="AD16" s="711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  <c r="AQ16" s="523"/>
      <c r="AR16" s="523"/>
      <c r="AS16" s="523"/>
      <c r="AT16" s="523"/>
      <c r="AU16" s="523"/>
      <c r="AV16" s="523"/>
      <c r="AW16" s="523"/>
      <c r="AX16" s="523"/>
      <c r="AY16" s="523"/>
      <c r="AZ16" s="523"/>
      <c r="BA16" s="523"/>
      <c r="BB16" s="523"/>
      <c r="BC16" s="523"/>
    </row>
    <row r="17" spans="1:74" s="96" customFormat="1">
      <c r="A17" s="523"/>
      <c r="B17" s="523"/>
      <c r="C17" s="524"/>
      <c r="D17" s="523"/>
      <c r="E17" s="523"/>
      <c r="F17" s="523"/>
      <c r="G17" s="523"/>
      <c r="H17" s="523"/>
      <c r="I17" s="523"/>
      <c r="J17" s="523"/>
      <c r="K17" s="523"/>
      <c r="L17" s="523"/>
      <c r="M17" s="523"/>
      <c r="N17" s="523"/>
      <c r="O17" s="523"/>
      <c r="P17" s="523"/>
      <c r="Q17" s="523"/>
      <c r="R17" s="523"/>
      <c r="S17" s="523"/>
      <c r="T17" s="523"/>
      <c r="U17" s="523"/>
      <c r="V17" s="523"/>
      <c r="W17" s="523"/>
      <c r="X17" s="523"/>
      <c r="Y17" s="523"/>
      <c r="Z17" s="523"/>
      <c r="AA17" s="523"/>
      <c r="AB17" s="523"/>
      <c r="AC17" s="523"/>
      <c r="AD17" s="523"/>
      <c r="AE17" s="523"/>
      <c r="AF17" s="523"/>
      <c r="AG17" s="523"/>
      <c r="AH17" s="523"/>
      <c r="AI17" s="523"/>
      <c r="AJ17" s="523"/>
      <c r="AK17" s="523"/>
      <c r="AL17" s="523"/>
      <c r="AM17" s="523"/>
      <c r="AN17" s="523"/>
      <c r="AO17" s="523"/>
      <c r="AP17" s="523"/>
      <c r="AQ17" s="523"/>
      <c r="AR17" s="523"/>
      <c r="AS17" s="523"/>
      <c r="AT17" s="523"/>
      <c r="AU17" s="523"/>
      <c r="AV17" s="523"/>
      <c r="AW17" s="523"/>
      <c r="AX17" s="523"/>
      <c r="AY17" s="523"/>
      <c r="AZ17" s="523"/>
      <c r="BA17" s="523"/>
      <c r="BB17" s="523"/>
      <c r="BC17" s="523"/>
    </row>
    <row r="18" spans="1:74" s="96" customFormat="1">
      <c r="A18" s="523"/>
      <c r="B18" s="523"/>
      <c r="C18" s="524"/>
      <c r="D18" s="523"/>
      <c r="E18" s="525"/>
      <c r="F18" s="526"/>
      <c r="G18" s="523"/>
      <c r="H18" s="523"/>
      <c r="I18" s="523"/>
      <c r="J18" s="523"/>
      <c r="K18" s="523"/>
      <c r="L18" s="523"/>
      <c r="M18" s="523"/>
      <c r="N18" s="523"/>
      <c r="O18" s="525"/>
      <c r="P18" s="526"/>
      <c r="Q18" s="523"/>
      <c r="R18" s="523"/>
      <c r="S18" s="523"/>
      <c r="T18" s="525"/>
      <c r="U18" s="526"/>
      <c r="V18" s="523"/>
      <c r="W18" s="523"/>
      <c r="X18" s="523"/>
      <c r="Y18" s="525"/>
      <c r="Z18" s="526"/>
      <c r="AA18" s="523"/>
      <c r="AB18" s="523"/>
      <c r="AC18" s="523"/>
      <c r="AD18" s="523"/>
      <c r="AE18" s="523"/>
      <c r="AF18" s="523"/>
      <c r="AG18" s="523"/>
      <c r="AH18" s="523"/>
      <c r="AI18" s="523"/>
      <c r="AJ18" s="523"/>
      <c r="AK18" s="523"/>
      <c r="AL18" s="523"/>
      <c r="AM18" s="523"/>
      <c r="AN18" s="523"/>
      <c r="AO18" s="523"/>
      <c r="AP18" s="523"/>
      <c r="AQ18" s="523"/>
      <c r="AR18" s="523"/>
      <c r="AS18" s="523"/>
      <c r="AT18" s="523"/>
      <c r="AU18" s="523"/>
      <c r="AV18" s="523"/>
      <c r="AW18" s="523"/>
      <c r="AX18" s="523"/>
      <c r="AY18" s="523"/>
      <c r="AZ18" s="523"/>
      <c r="BA18" s="523"/>
      <c r="BB18" s="523"/>
      <c r="BC18" s="523"/>
    </row>
    <row r="19" spans="1:74" s="96" customFormat="1" ht="18.75">
      <c r="A19" s="523"/>
      <c r="B19" s="523"/>
      <c r="C19" s="524"/>
      <c r="D19" s="527"/>
      <c r="E19" s="525"/>
      <c r="F19" s="528"/>
      <c r="G19" s="529"/>
      <c r="H19" s="523"/>
      <c r="I19" s="523"/>
      <c r="J19" s="530"/>
      <c r="K19" s="531"/>
      <c r="L19" s="531"/>
      <c r="M19" s="531"/>
      <c r="N19" s="531"/>
      <c r="O19" s="532"/>
      <c r="P19" s="532"/>
      <c r="Q19" s="532"/>
      <c r="R19" s="532"/>
      <c r="S19" s="532"/>
      <c r="T19" s="532"/>
      <c r="U19" s="532"/>
      <c r="V19" s="532"/>
      <c r="W19" s="532"/>
      <c r="X19" s="532"/>
      <c r="Y19" s="533"/>
      <c r="Z19" s="528"/>
      <c r="AA19" s="529"/>
      <c r="AB19" s="523"/>
      <c r="AC19" s="523"/>
      <c r="AD19" s="523"/>
      <c r="AE19" s="523"/>
      <c r="AF19" s="533"/>
      <c r="AG19" s="533"/>
      <c r="AH19" s="533"/>
      <c r="AI19" s="533"/>
      <c r="AJ19" s="534"/>
      <c r="AK19" s="534"/>
      <c r="AL19" s="534"/>
      <c r="AM19" s="534"/>
      <c r="AN19" s="534"/>
      <c r="AO19" s="534"/>
      <c r="AP19" s="534"/>
      <c r="AQ19" s="534"/>
      <c r="AR19" s="534"/>
      <c r="AS19" s="534"/>
      <c r="AT19" s="534"/>
      <c r="AU19" s="534"/>
      <c r="AV19" s="534"/>
      <c r="AW19" s="534"/>
      <c r="AX19" s="534"/>
      <c r="AY19" s="523"/>
      <c r="AZ19" s="533"/>
      <c r="BA19" s="523"/>
      <c r="BB19" s="523"/>
      <c r="BC19" s="523"/>
    </row>
    <row r="20" spans="1:74" s="97" customFormat="1" ht="18.75">
      <c r="A20" s="535"/>
      <c r="B20" s="535"/>
      <c r="C20" s="536"/>
      <c r="D20" s="537"/>
      <c r="E20" s="538"/>
      <c r="F20" s="538"/>
      <c r="G20" s="539"/>
      <c r="H20" s="537"/>
      <c r="I20" s="537"/>
      <c r="J20" s="540"/>
      <c r="K20" s="540"/>
      <c r="L20" s="531"/>
      <c r="M20" s="531"/>
      <c r="N20" s="531"/>
      <c r="O20" s="531"/>
      <c r="P20" s="531"/>
      <c r="Q20" s="531"/>
      <c r="R20" s="531"/>
      <c r="S20" s="531"/>
      <c r="T20" s="531"/>
      <c r="U20" s="531"/>
      <c r="V20" s="531"/>
      <c r="W20" s="531"/>
      <c r="X20" s="531"/>
      <c r="Y20" s="541"/>
      <c r="Z20" s="541"/>
      <c r="AA20" s="537"/>
      <c r="AB20" s="537"/>
      <c r="AC20" s="537"/>
      <c r="AD20" s="537"/>
      <c r="AE20" s="537"/>
      <c r="AF20" s="537"/>
      <c r="AG20" s="537"/>
      <c r="AH20" s="537"/>
      <c r="AI20" s="537"/>
      <c r="AJ20" s="542"/>
      <c r="AK20" s="542"/>
      <c r="AL20" s="542"/>
      <c r="AM20" s="542"/>
      <c r="AN20" s="542"/>
      <c r="AO20" s="537"/>
      <c r="AP20" s="537"/>
      <c r="AQ20" s="537"/>
      <c r="AR20" s="537"/>
      <c r="AS20" s="537"/>
      <c r="AT20" s="537"/>
      <c r="AU20" s="543"/>
      <c r="AV20" s="543"/>
      <c r="AW20" s="543"/>
      <c r="AX20" s="543"/>
      <c r="AY20" s="537"/>
      <c r="AZ20" s="537"/>
      <c r="BA20" s="537"/>
      <c r="BB20" s="537"/>
      <c r="BC20" s="537"/>
    </row>
    <row r="21" spans="1:74" ht="25.5" customHeight="1">
      <c r="A21" s="620" t="s">
        <v>354</v>
      </c>
      <c r="B21" s="620" t="s">
        <v>25</v>
      </c>
      <c r="C21" s="620" t="s">
        <v>52</v>
      </c>
      <c r="D21" s="620" t="s">
        <v>710</v>
      </c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 t="s">
        <v>726</v>
      </c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0"/>
      <c r="AU21" s="620"/>
      <c r="AV21" s="620"/>
      <c r="AW21" s="620"/>
      <c r="AX21" s="620"/>
      <c r="AY21" s="620"/>
      <c r="AZ21" s="620"/>
      <c r="BA21" s="620"/>
      <c r="BB21" s="620"/>
      <c r="BC21" s="620"/>
    </row>
    <row r="22" spans="1:74" ht="31.5" customHeight="1">
      <c r="A22" s="620"/>
      <c r="B22" s="620"/>
      <c r="C22" s="620"/>
      <c r="D22" s="419" t="s">
        <v>17</v>
      </c>
      <c r="E22" s="620" t="s">
        <v>18</v>
      </c>
      <c r="F22" s="620"/>
      <c r="G22" s="620"/>
      <c r="H22" s="620"/>
      <c r="I22" s="620"/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419" t="s">
        <v>17</v>
      </c>
      <c r="AE22" s="620" t="s">
        <v>18</v>
      </c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0"/>
      <c r="AU22" s="620"/>
      <c r="AV22" s="620"/>
      <c r="AW22" s="620"/>
      <c r="AX22" s="620"/>
      <c r="AY22" s="620"/>
      <c r="AZ22" s="620"/>
      <c r="BA22" s="620"/>
      <c r="BB22" s="620"/>
      <c r="BC22" s="620"/>
    </row>
    <row r="23" spans="1:74">
      <c r="A23" s="620"/>
      <c r="B23" s="620"/>
      <c r="C23" s="620"/>
      <c r="D23" s="620" t="s">
        <v>12</v>
      </c>
      <c r="E23" s="620" t="s">
        <v>12</v>
      </c>
      <c r="F23" s="620"/>
      <c r="G23" s="620"/>
      <c r="H23" s="620"/>
      <c r="I23" s="620"/>
      <c r="J23" s="668" t="s">
        <v>216</v>
      </c>
      <c r="K23" s="668"/>
      <c r="L23" s="668"/>
      <c r="M23" s="668"/>
      <c r="N23" s="668"/>
      <c r="O23" s="668" t="s">
        <v>217</v>
      </c>
      <c r="P23" s="668"/>
      <c r="Q23" s="668"/>
      <c r="R23" s="668"/>
      <c r="S23" s="668"/>
      <c r="T23" s="668" t="s">
        <v>224</v>
      </c>
      <c r="U23" s="668"/>
      <c r="V23" s="668"/>
      <c r="W23" s="668"/>
      <c r="X23" s="668"/>
      <c r="Y23" s="707" t="s">
        <v>219</v>
      </c>
      <c r="Z23" s="707"/>
      <c r="AA23" s="707"/>
      <c r="AB23" s="707"/>
      <c r="AC23" s="707"/>
      <c r="AD23" s="620" t="s">
        <v>12</v>
      </c>
      <c r="AE23" s="620" t="s">
        <v>12</v>
      </c>
      <c r="AF23" s="620"/>
      <c r="AG23" s="620"/>
      <c r="AH23" s="620"/>
      <c r="AI23" s="620"/>
      <c r="AJ23" s="668" t="s">
        <v>216</v>
      </c>
      <c r="AK23" s="668"/>
      <c r="AL23" s="668"/>
      <c r="AM23" s="668"/>
      <c r="AN23" s="668"/>
      <c r="AO23" s="668" t="s">
        <v>217</v>
      </c>
      <c r="AP23" s="668"/>
      <c r="AQ23" s="668"/>
      <c r="AR23" s="668"/>
      <c r="AS23" s="668"/>
      <c r="AT23" s="668" t="s">
        <v>224</v>
      </c>
      <c r="AU23" s="668"/>
      <c r="AV23" s="668"/>
      <c r="AW23" s="668"/>
      <c r="AX23" s="668"/>
      <c r="AY23" s="707" t="s">
        <v>219</v>
      </c>
      <c r="AZ23" s="707"/>
      <c r="BA23" s="707"/>
      <c r="BB23" s="707"/>
      <c r="BC23" s="707"/>
    </row>
    <row r="24" spans="1:74" s="207" customFormat="1" ht="127.5">
      <c r="A24" s="620"/>
      <c r="B24" s="620"/>
      <c r="C24" s="620"/>
      <c r="D24" s="620"/>
      <c r="E24" s="297" t="s">
        <v>225</v>
      </c>
      <c r="F24" s="297" t="s">
        <v>724</v>
      </c>
      <c r="G24" s="297" t="s">
        <v>725</v>
      </c>
      <c r="H24" s="297" t="s">
        <v>13</v>
      </c>
      <c r="I24" s="297" t="s">
        <v>226</v>
      </c>
      <c r="J24" s="297" t="s">
        <v>225</v>
      </c>
      <c r="K24" s="297" t="s">
        <v>724</v>
      </c>
      <c r="L24" s="297" t="s">
        <v>725</v>
      </c>
      <c r="M24" s="297" t="s">
        <v>13</v>
      </c>
      <c r="N24" s="297" t="s">
        <v>226</v>
      </c>
      <c r="O24" s="297" t="s">
        <v>225</v>
      </c>
      <c r="P24" s="297" t="s">
        <v>724</v>
      </c>
      <c r="Q24" s="297" t="s">
        <v>725</v>
      </c>
      <c r="R24" s="297" t="s">
        <v>13</v>
      </c>
      <c r="S24" s="297" t="s">
        <v>226</v>
      </c>
      <c r="T24" s="297" t="s">
        <v>225</v>
      </c>
      <c r="U24" s="297" t="s">
        <v>724</v>
      </c>
      <c r="V24" s="297" t="s">
        <v>725</v>
      </c>
      <c r="W24" s="297" t="s">
        <v>13</v>
      </c>
      <c r="X24" s="297" t="s">
        <v>226</v>
      </c>
      <c r="Y24" s="297" t="s">
        <v>225</v>
      </c>
      <c r="Z24" s="297" t="s">
        <v>724</v>
      </c>
      <c r="AA24" s="297" t="s">
        <v>725</v>
      </c>
      <c r="AB24" s="297" t="s">
        <v>13</v>
      </c>
      <c r="AC24" s="297" t="s">
        <v>226</v>
      </c>
      <c r="AD24" s="620"/>
      <c r="AE24" s="297" t="s">
        <v>225</v>
      </c>
      <c r="AF24" s="297" t="s">
        <v>724</v>
      </c>
      <c r="AG24" s="297" t="s">
        <v>725</v>
      </c>
      <c r="AH24" s="297" t="s">
        <v>13</v>
      </c>
      <c r="AI24" s="297" t="s">
        <v>226</v>
      </c>
      <c r="AJ24" s="297" t="s">
        <v>225</v>
      </c>
      <c r="AK24" s="297" t="s">
        <v>724</v>
      </c>
      <c r="AL24" s="297" t="s">
        <v>725</v>
      </c>
      <c r="AM24" s="297" t="s">
        <v>13</v>
      </c>
      <c r="AN24" s="297" t="s">
        <v>226</v>
      </c>
      <c r="AO24" s="297" t="s">
        <v>225</v>
      </c>
      <c r="AP24" s="297" t="s">
        <v>724</v>
      </c>
      <c r="AQ24" s="297" t="s">
        <v>725</v>
      </c>
      <c r="AR24" s="297" t="s">
        <v>13</v>
      </c>
      <c r="AS24" s="297" t="s">
        <v>226</v>
      </c>
      <c r="AT24" s="297" t="s">
        <v>225</v>
      </c>
      <c r="AU24" s="297" t="s">
        <v>724</v>
      </c>
      <c r="AV24" s="297" t="s">
        <v>725</v>
      </c>
      <c r="AW24" s="297" t="s">
        <v>13</v>
      </c>
      <c r="AX24" s="297" t="s">
        <v>226</v>
      </c>
      <c r="AY24" s="297" t="s">
        <v>225</v>
      </c>
      <c r="AZ24" s="297" t="s">
        <v>724</v>
      </c>
      <c r="BA24" s="297" t="s">
        <v>725</v>
      </c>
      <c r="BB24" s="297" t="s">
        <v>13</v>
      </c>
      <c r="BC24" s="297" t="s">
        <v>226</v>
      </c>
    </row>
    <row r="25" spans="1:74" s="207" customFormat="1" ht="35.25" customHeight="1">
      <c r="A25" s="544">
        <v>1</v>
      </c>
      <c r="B25" s="545">
        <v>2</v>
      </c>
      <c r="C25" s="545">
        <f>B25+1</f>
        <v>3</v>
      </c>
      <c r="D25" s="545">
        <v>4</v>
      </c>
      <c r="E25" s="545" t="s">
        <v>227</v>
      </c>
      <c r="F25" s="545" t="s">
        <v>228</v>
      </c>
      <c r="G25" s="545" t="s">
        <v>229</v>
      </c>
      <c r="H25" s="545" t="s">
        <v>230</v>
      </c>
      <c r="I25" s="545" t="s">
        <v>231</v>
      </c>
      <c r="J25" s="545" t="s">
        <v>232</v>
      </c>
      <c r="K25" s="545" t="s">
        <v>233</v>
      </c>
      <c r="L25" s="545" t="s">
        <v>234</v>
      </c>
      <c r="M25" s="545" t="s">
        <v>235</v>
      </c>
      <c r="N25" s="545" t="s">
        <v>236</v>
      </c>
      <c r="O25" s="545" t="s">
        <v>237</v>
      </c>
      <c r="P25" s="545" t="s">
        <v>238</v>
      </c>
      <c r="Q25" s="545" t="s">
        <v>239</v>
      </c>
      <c r="R25" s="545" t="s">
        <v>240</v>
      </c>
      <c r="S25" s="545" t="s">
        <v>241</v>
      </c>
      <c r="T25" s="545" t="s">
        <v>242</v>
      </c>
      <c r="U25" s="545" t="s">
        <v>243</v>
      </c>
      <c r="V25" s="545" t="s">
        <v>244</v>
      </c>
      <c r="W25" s="545" t="s">
        <v>245</v>
      </c>
      <c r="X25" s="545" t="s">
        <v>246</v>
      </c>
      <c r="Y25" s="545" t="s">
        <v>247</v>
      </c>
      <c r="Z25" s="545" t="s">
        <v>248</v>
      </c>
      <c r="AA25" s="545" t="s">
        <v>249</v>
      </c>
      <c r="AB25" s="545" t="s">
        <v>250</v>
      </c>
      <c r="AC25" s="545" t="s">
        <v>251</v>
      </c>
      <c r="AD25" s="545">
        <v>6</v>
      </c>
      <c r="AE25" s="545" t="s">
        <v>203</v>
      </c>
      <c r="AF25" s="545" t="s">
        <v>252</v>
      </c>
      <c r="AG25" s="545" t="s">
        <v>253</v>
      </c>
      <c r="AH25" s="545" t="s">
        <v>254</v>
      </c>
      <c r="AI25" s="545" t="s">
        <v>255</v>
      </c>
      <c r="AJ25" s="545" t="s">
        <v>256</v>
      </c>
      <c r="AK25" s="545" t="s">
        <v>257</v>
      </c>
      <c r="AL25" s="545" t="s">
        <v>258</v>
      </c>
      <c r="AM25" s="545" t="s">
        <v>259</v>
      </c>
      <c r="AN25" s="545" t="s">
        <v>260</v>
      </c>
      <c r="AO25" s="545" t="s">
        <v>261</v>
      </c>
      <c r="AP25" s="545" t="s">
        <v>262</v>
      </c>
      <c r="AQ25" s="545" t="s">
        <v>263</v>
      </c>
      <c r="AR25" s="545" t="s">
        <v>264</v>
      </c>
      <c r="AS25" s="545" t="s">
        <v>265</v>
      </c>
      <c r="AT25" s="545" t="s">
        <v>266</v>
      </c>
      <c r="AU25" s="545" t="s">
        <v>267</v>
      </c>
      <c r="AV25" s="545" t="s">
        <v>268</v>
      </c>
      <c r="AW25" s="545" t="s">
        <v>269</v>
      </c>
      <c r="AX25" s="545" t="s">
        <v>270</v>
      </c>
      <c r="AY25" s="545" t="s">
        <v>271</v>
      </c>
      <c r="AZ25" s="545" t="s">
        <v>272</v>
      </c>
      <c r="BA25" s="545" t="s">
        <v>273</v>
      </c>
      <c r="BB25" s="545" t="s">
        <v>274</v>
      </c>
      <c r="BC25" s="545" t="s">
        <v>275</v>
      </c>
      <c r="BV25" s="294"/>
    </row>
    <row r="26" spans="1:74" s="207" customFormat="1" ht="35.25" customHeight="1">
      <c r="A26" s="546">
        <v>0</v>
      </c>
      <c r="B26" s="546" t="str">
        <f>'16'!B26</f>
        <v>ВСЕГО по инвестиционной программе, в том числе:</v>
      </c>
      <c r="C26" s="547" t="s">
        <v>107</v>
      </c>
      <c r="D26" s="547">
        <f t="shared" ref="D26:AI26" si="0">SUM(D27:D32)</f>
        <v>325.15173776464246</v>
      </c>
      <c r="E26" s="547">
        <f t="shared" si="0"/>
        <v>1075.0119805700001</v>
      </c>
      <c r="F26" s="547">
        <f t="shared" si="0"/>
        <v>258.55345903</v>
      </c>
      <c r="G26" s="547">
        <f t="shared" si="0"/>
        <v>700.68327365259995</v>
      </c>
      <c r="H26" s="547">
        <f t="shared" si="0"/>
        <v>50.908320287499443</v>
      </c>
      <c r="I26" s="547">
        <f t="shared" si="0"/>
        <v>64.866927599900649</v>
      </c>
      <c r="J26" s="547">
        <f>SUM(J27:J32)</f>
        <v>224.92083918999998</v>
      </c>
      <c r="K26" s="547">
        <f>SUM(K27:K32)</f>
        <v>30.44560757</v>
      </c>
      <c r="L26" s="547">
        <f t="shared" si="0"/>
        <v>146.6135994827884</v>
      </c>
      <c r="M26" s="547">
        <f t="shared" si="0"/>
        <v>50.908320287499443</v>
      </c>
      <c r="N26" s="547">
        <f t="shared" si="0"/>
        <v>-3.0466881502878458</v>
      </c>
      <c r="O26" s="547">
        <f t="shared" si="0"/>
        <v>356.61295003999999</v>
      </c>
      <c r="P26" s="547">
        <f t="shared" si="0"/>
        <v>228.10785146000001</v>
      </c>
      <c r="Q26" s="547">
        <f t="shared" si="0"/>
        <v>123.14656077000001</v>
      </c>
      <c r="R26" s="547">
        <f t="shared" si="0"/>
        <v>0</v>
      </c>
      <c r="S26" s="547">
        <f t="shared" si="0"/>
        <v>5.3585378099999996</v>
      </c>
      <c r="T26" s="547">
        <f t="shared" si="0"/>
        <v>493.47819134000002</v>
      </c>
      <c r="U26" s="547">
        <f t="shared" si="0"/>
        <v>0</v>
      </c>
      <c r="V26" s="547">
        <f t="shared" si="0"/>
        <v>430.92311339981154</v>
      </c>
      <c r="W26" s="547">
        <f t="shared" si="0"/>
        <v>0</v>
      </c>
      <c r="X26" s="547">
        <f t="shared" si="0"/>
        <v>62.55507794018849</v>
      </c>
      <c r="Y26" s="547">
        <f t="shared" si="0"/>
        <v>0</v>
      </c>
      <c r="Z26" s="547">
        <f t="shared" si="0"/>
        <v>0</v>
      </c>
      <c r="AA26" s="547">
        <f t="shared" si="0"/>
        <v>0</v>
      </c>
      <c r="AB26" s="547">
        <f t="shared" si="0"/>
        <v>0</v>
      </c>
      <c r="AC26" s="547">
        <f t="shared" si="0"/>
        <v>0</v>
      </c>
      <c r="AD26" s="547">
        <f t="shared" si="0"/>
        <v>277.00832313952753</v>
      </c>
      <c r="AE26" s="547">
        <f t="shared" si="0"/>
        <v>1004.8499368499999</v>
      </c>
      <c r="AF26" s="547">
        <f t="shared" si="0"/>
        <v>348.15047532000006</v>
      </c>
      <c r="AG26" s="547">
        <f t="shared" si="0"/>
        <v>555.31403745</v>
      </c>
      <c r="AH26" s="547">
        <f t="shared" si="0"/>
        <v>28.478351160000003</v>
      </c>
      <c r="AI26" s="547">
        <f t="shared" si="0"/>
        <v>72.907072920000005</v>
      </c>
      <c r="AJ26" s="547">
        <f t="shared" ref="AJ26:BC26" si="1">SUM(AJ27:AJ32)</f>
        <v>323.89559782000003</v>
      </c>
      <c r="AK26" s="547">
        <f t="shared" si="1"/>
        <v>224.59279934</v>
      </c>
      <c r="AL26" s="547">
        <f t="shared" si="1"/>
        <v>95.952902250000008</v>
      </c>
      <c r="AM26" s="547">
        <f t="shared" si="1"/>
        <v>0</v>
      </c>
      <c r="AN26" s="547">
        <f t="shared" si="1"/>
        <v>3.3498962299999997</v>
      </c>
      <c r="AO26" s="547">
        <f t="shared" si="1"/>
        <v>547.04228843999999</v>
      </c>
      <c r="AP26" s="547">
        <f t="shared" si="1"/>
        <v>121.44383779</v>
      </c>
      <c r="AQ26" s="547">
        <f t="shared" si="1"/>
        <v>392.27474761999997</v>
      </c>
      <c r="AR26" s="547">
        <f t="shared" si="1"/>
        <v>24.389055679999998</v>
      </c>
      <c r="AS26" s="547">
        <f t="shared" si="1"/>
        <v>8.9346473500000005</v>
      </c>
      <c r="AT26" s="547">
        <f t="shared" si="1"/>
        <v>133.91205059000001</v>
      </c>
      <c r="AU26" s="547">
        <f t="shared" si="1"/>
        <v>2.1138381900000001</v>
      </c>
      <c r="AV26" s="547">
        <f t="shared" si="1"/>
        <v>67.086387580000007</v>
      </c>
      <c r="AW26" s="547">
        <f t="shared" si="1"/>
        <v>4.0892954799999996</v>
      </c>
      <c r="AX26" s="547">
        <f t="shared" si="1"/>
        <v>60.62252934</v>
      </c>
      <c r="AY26" s="547">
        <f t="shared" si="1"/>
        <v>0</v>
      </c>
      <c r="AZ26" s="547">
        <f t="shared" si="1"/>
        <v>0</v>
      </c>
      <c r="BA26" s="547">
        <f t="shared" si="1"/>
        <v>0</v>
      </c>
      <c r="BB26" s="547">
        <f t="shared" si="1"/>
        <v>0</v>
      </c>
      <c r="BC26" s="547">
        <f t="shared" si="1"/>
        <v>0</v>
      </c>
      <c r="BV26" s="294"/>
    </row>
    <row r="27" spans="1:74" s="207" customFormat="1" ht="35.25" customHeight="1">
      <c r="A27" s="546" t="s">
        <v>540</v>
      </c>
      <c r="B27" s="546" t="s">
        <v>541</v>
      </c>
      <c r="C27" s="547" t="s">
        <v>107</v>
      </c>
      <c r="D27" s="547">
        <f t="shared" ref="D27:AI27" si="2">D34</f>
        <v>246.6897916714193</v>
      </c>
      <c r="E27" s="547">
        <f t="shared" si="2"/>
        <v>716.91665118000003</v>
      </c>
      <c r="F27" s="547">
        <f t="shared" si="2"/>
        <v>2.5968525000000002</v>
      </c>
      <c r="G27" s="547">
        <f t="shared" si="2"/>
        <v>600.33543779259992</v>
      </c>
      <c r="H27" s="547">
        <f t="shared" si="2"/>
        <v>50.908320287499443</v>
      </c>
      <c r="I27" s="547">
        <f t="shared" si="2"/>
        <v>63.076040599900644</v>
      </c>
      <c r="J27" s="547">
        <f t="shared" si="2"/>
        <v>192.89523161999998</v>
      </c>
      <c r="K27" s="547">
        <f t="shared" si="2"/>
        <v>0</v>
      </c>
      <c r="L27" s="547">
        <f t="shared" si="2"/>
        <v>146.6135994827884</v>
      </c>
      <c r="M27" s="547">
        <f t="shared" si="2"/>
        <v>50.908320287499443</v>
      </c>
      <c r="N27" s="547">
        <f t="shared" si="2"/>
        <v>-4.6266881502878459</v>
      </c>
      <c r="O27" s="547">
        <f t="shared" si="2"/>
        <v>30.54322822</v>
      </c>
      <c r="P27" s="547">
        <f t="shared" si="2"/>
        <v>2.5968525000000002</v>
      </c>
      <c r="Q27" s="547">
        <f t="shared" si="2"/>
        <v>22.798724910000001</v>
      </c>
      <c r="R27" s="547">
        <f t="shared" si="2"/>
        <v>0</v>
      </c>
      <c r="S27" s="547">
        <f t="shared" si="2"/>
        <v>5.14765081</v>
      </c>
      <c r="T27" s="547">
        <f t="shared" si="2"/>
        <v>493.47819134000002</v>
      </c>
      <c r="U27" s="547">
        <f t="shared" si="2"/>
        <v>0</v>
      </c>
      <c r="V27" s="547">
        <f t="shared" si="2"/>
        <v>430.92311339981154</v>
      </c>
      <c r="W27" s="547">
        <f t="shared" si="2"/>
        <v>0</v>
      </c>
      <c r="X27" s="547">
        <f t="shared" si="2"/>
        <v>62.55507794018849</v>
      </c>
      <c r="Y27" s="547">
        <f t="shared" si="2"/>
        <v>0</v>
      </c>
      <c r="Z27" s="547">
        <f t="shared" si="2"/>
        <v>0</v>
      </c>
      <c r="AA27" s="547">
        <f t="shared" si="2"/>
        <v>0</v>
      </c>
      <c r="AB27" s="547">
        <f t="shared" si="2"/>
        <v>0</v>
      </c>
      <c r="AC27" s="547">
        <f t="shared" si="2"/>
        <v>0</v>
      </c>
      <c r="AD27" s="547">
        <f t="shared" si="2"/>
        <v>210.51514848425367</v>
      </c>
      <c r="AE27" s="547">
        <f t="shared" si="2"/>
        <v>642.99409764999996</v>
      </c>
      <c r="AF27" s="547">
        <f t="shared" si="2"/>
        <v>2.5193144699999999</v>
      </c>
      <c r="AG27" s="547">
        <f t="shared" si="2"/>
        <v>555.30440554999996</v>
      </c>
      <c r="AH27" s="547">
        <f t="shared" si="2"/>
        <v>12.29310173</v>
      </c>
      <c r="AI27" s="547">
        <f t="shared" si="2"/>
        <v>72.877275900000001</v>
      </c>
      <c r="AJ27" s="547">
        <f t="shared" ref="AJ27:BC27" si="3">AJ34</f>
        <v>99.372258759999994</v>
      </c>
      <c r="AK27" s="547">
        <f t="shared" si="3"/>
        <v>6.9460279999999999E-2</v>
      </c>
      <c r="AL27" s="547">
        <f t="shared" si="3"/>
        <v>95.952902250000008</v>
      </c>
      <c r="AM27" s="547">
        <f t="shared" si="3"/>
        <v>0</v>
      </c>
      <c r="AN27" s="547">
        <f t="shared" si="3"/>
        <v>3.3498962299999997</v>
      </c>
      <c r="AO27" s="547">
        <f t="shared" si="3"/>
        <v>413.79687773000001</v>
      </c>
      <c r="AP27" s="547">
        <f t="shared" si="3"/>
        <v>0.33601599999999998</v>
      </c>
      <c r="AQ27" s="547">
        <f t="shared" si="3"/>
        <v>392.26511571999998</v>
      </c>
      <c r="AR27" s="547">
        <f t="shared" si="3"/>
        <v>12.29089568</v>
      </c>
      <c r="AS27" s="547">
        <f t="shared" si="3"/>
        <v>8.9048503300000004</v>
      </c>
      <c r="AT27" s="547">
        <f t="shared" si="3"/>
        <v>129.82496116000002</v>
      </c>
      <c r="AU27" s="547">
        <f t="shared" si="3"/>
        <v>2.1138381900000001</v>
      </c>
      <c r="AV27" s="547">
        <f t="shared" si="3"/>
        <v>67.086387580000007</v>
      </c>
      <c r="AW27" s="547">
        <f t="shared" si="3"/>
        <v>2.2060499999999998E-3</v>
      </c>
      <c r="AX27" s="547">
        <f t="shared" si="3"/>
        <v>60.62252934</v>
      </c>
      <c r="AY27" s="547">
        <f t="shared" si="3"/>
        <v>0</v>
      </c>
      <c r="AZ27" s="547">
        <f t="shared" si="3"/>
        <v>0</v>
      </c>
      <c r="BA27" s="547">
        <f t="shared" si="3"/>
        <v>0</v>
      </c>
      <c r="BB27" s="547">
        <f t="shared" si="3"/>
        <v>0</v>
      </c>
      <c r="BC27" s="547">
        <f t="shared" si="3"/>
        <v>0</v>
      </c>
      <c r="BV27" s="294"/>
    </row>
    <row r="28" spans="1:74" s="207" customFormat="1" ht="35.25" customHeight="1">
      <c r="A28" s="546" t="s">
        <v>542</v>
      </c>
      <c r="B28" s="546" t="s">
        <v>543</v>
      </c>
      <c r="C28" s="547" t="s">
        <v>107</v>
      </c>
      <c r="D28" s="547">
        <f t="shared" ref="D28:AI28" si="4">D80</f>
        <v>11.8</v>
      </c>
      <c r="E28" s="547">
        <f t="shared" si="4"/>
        <v>0</v>
      </c>
      <c r="F28" s="547">
        <f t="shared" si="4"/>
        <v>0</v>
      </c>
      <c r="G28" s="547">
        <f t="shared" si="4"/>
        <v>0</v>
      </c>
      <c r="H28" s="547">
        <f t="shared" si="4"/>
        <v>0</v>
      </c>
      <c r="I28" s="547">
        <f t="shared" si="4"/>
        <v>0</v>
      </c>
      <c r="J28" s="547">
        <f t="shared" si="4"/>
        <v>0</v>
      </c>
      <c r="K28" s="547">
        <f t="shared" si="4"/>
        <v>0</v>
      </c>
      <c r="L28" s="547">
        <f t="shared" si="4"/>
        <v>0</v>
      </c>
      <c r="M28" s="547">
        <f t="shared" si="4"/>
        <v>0</v>
      </c>
      <c r="N28" s="547">
        <f t="shared" si="4"/>
        <v>0</v>
      </c>
      <c r="O28" s="547">
        <f t="shared" si="4"/>
        <v>0</v>
      </c>
      <c r="P28" s="547">
        <f t="shared" si="4"/>
        <v>0</v>
      </c>
      <c r="Q28" s="547">
        <f t="shared" si="4"/>
        <v>0</v>
      </c>
      <c r="R28" s="547">
        <f t="shared" si="4"/>
        <v>0</v>
      </c>
      <c r="S28" s="547">
        <f t="shared" si="4"/>
        <v>0</v>
      </c>
      <c r="T28" s="547">
        <f t="shared" si="4"/>
        <v>0</v>
      </c>
      <c r="U28" s="547">
        <f t="shared" si="4"/>
        <v>0</v>
      </c>
      <c r="V28" s="547">
        <f t="shared" si="4"/>
        <v>0</v>
      </c>
      <c r="W28" s="547">
        <f t="shared" si="4"/>
        <v>0</v>
      </c>
      <c r="X28" s="547">
        <f t="shared" si="4"/>
        <v>0</v>
      </c>
      <c r="Y28" s="547">
        <f t="shared" si="4"/>
        <v>0</v>
      </c>
      <c r="Z28" s="547">
        <f t="shared" si="4"/>
        <v>0</v>
      </c>
      <c r="AA28" s="547">
        <f t="shared" si="4"/>
        <v>0</v>
      </c>
      <c r="AB28" s="547">
        <f t="shared" si="4"/>
        <v>0</v>
      </c>
      <c r="AC28" s="547">
        <f t="shared" si="4"/>
        <v>0</v>
      </c>
      <c r="AD28" s="547">
        <f t="shared" si="4"/>
        <v>10</v>
      </c>
      <c r="AE28" s="547">
        <f t="shared" si="4"/>
        <v>0.44255088999999997</v>
      </c>
      <c r="AF28" s="547">
        <f t="shared" si="4"/>
        <v>2.811E-2</v>
      </c>
      <c r="AG28" s="547">
        <f t="shared" si="4"/>
        <v>9.6319000000000005E-3</v>
      </c>
      <c r="AH28" s="547">
        <f t="shared" si="4"/>
        <v>0.37501196999999997</v>
      </c>
      <c r="AI28" s="547">
        <f t="shared" si="4"/>
        <v>2.979702E-2</v>
      </c>
      <c r="AJ28" s="547">
        <f t="shared" ref="AJ28:BC28" si="5">AJ80</f>
        <v>0</v>
      </c>
      <c r="AK28" s="547">
        <f t="shared" si="5"/>
        <v>0</v>
      </c>
      <c r="AL28" s="547">
        <f t="shared" si="5"/>
        <v>0</v>
      </c>
      <c r="AM28" s="547">
        <f t="shared" si="5"/>
        <v>0</v>
      </c>
      <c r="AN28" s="547">
        <f t="shared" si="5"/>
        <v>0</v>
      </c>
      <c r="AO28" s="547">
        <f t="shared" si="5"/>
        <v>0.44255088999999997</v>
      </c>
      <c r="AP28" s="547">
        <f t="shared" si="5"/>
        <v>2.811E-2</v>
      </c>
      <c r="AQ28" s="547">
        <f t="shared" si="5"/>
        <v>9.6319000000000005E-3</v>
      </c>
      <c r="AR28" s="547">
        <f t="shared" si="5"/>
        <v>0.37501196999999997</v>
      </c>
      <c r="AS28" s="547">
        <f t="shared" si="5"/>
        <v>2.979702E-2</v>
      </c>
      <c r="AT28" s="547">
        <f t="shared" si="5"/>
        <v>0</v>
      </c>
      <c r="AU28" s="547">
        <f t="shared" si="5"/>
        <v>0</v>
      </c>
      <c r="AV28" s="547">
        <f t="shared" si="5"/>
        <v>0</v>
      </c>
      <c r="AW28" s="547">
        <f t="shared" si="5"/>
        <v>0</v>
      </c>
      <c r="AX28" s="547">
        <f t="shared" si="5"/>
        <v>0</v>
      </c>
      <c r="AY28" s="547">
        <f t="shared" si="5"/>
        <v>0</v>
      </c>
      <c r="AZ28" s="547">
        <f t="shared" si="5"/>
        <v>0</v>
      </c>
      <c r="BA28" s="547">
        <f t="shared" si="5"/>
        <v>0</v>
      </c>
      <c r="BB28" s="547">
        <f t="shared" si="5"/>
        <v>0</v>
      </c>
      <c r="BC28" s="547">
        <f t="shared" si="5"/>
        <v>0</v>
      </c>
      <c r="BV28" s="294"/>
    </row>
    <row r="29" spans="1:74" s="74" customFormat="1" ht="39.75" customHeight="1">
      <c r="A29" s="546" t="s">
        <v>544</v>
      </c>
      <c r="B29" s="546" t="s">
        <v>545</v>
      </c>
      <c r="C29" s="547" t="s">
        <v>107</v>
      </c>
      <c r="D29" s="547">
        <f t="shared" ref="D29:AI29" si="6">D105</f>
        <v>0</v>
      </c>
      <c r="E29" s="547">
        <f t="shared" si="6"/>
        <v>0</v>
      </c>
      <c r="F29" s="547">
        <f t="shared" si="6"/>
        <v>0</v>
      </c>
      <c r="G29" s="547">
        <f t="shared" si="6"/>
        <v>0</v>
      </c>
      <c r="H29" s="547">
        <f t="shared" si="6"/>
        <v>0</v>
      </c>
      <c r="I29" s="547">
        <f t="shared" si="6"/>
        <v>0</v>
      </c>
      <c r="J29" s="547">
        <f t="shared" si="6"/>
        <v>0</v>
      </c>
      <c r="K29" s="547">
        <f t="shared" si="6"/>
        <v>0</v>
      </c>
      <c r="L29" s="547">
        <f t="shared" si="6"/>
        <v>0</v>
      </c>
      <c r="M29" s="547">
        <f t="shared" si="6"/>
        <v>0</v>
      </c>
      <c r="N29" s="547">
        <f t="shared" si="6"/>
        <v>0</v>
      </c>
      <c r="O29" s="547">
        <f t="shared" si="6"/>
        <v>0</v>
      </c>
      <c r="P29" s="547">
        <f t="shared" si="6"/>
        <v>0</v>
      </c>
      <c r="Q29" s="547">
        <f t="shared" si="6"/>
        <v>0</v>
      </c>
      <c r="R29" s="547">
        <f t="shared" si="6"/>
        <v>0</v>
      </c>
      <c r="S29" s="547">
        <f t="shared" si="6"/>
        <v>0</v>
      </c>
      <c r="T29" s="547">
        <f t="shared" si="6"/>
        <v>0</v>
      </c>
      <c r="U29" s="547">
        <f t="shared" si="6"/>
        <v>0</v>
      </c>
      <c r="V29" s="547">
        <f t="shared" si="6"/>
        <v>0</v>
      </c>
      <c r="W29" s="547">
        <f t="shared" si="6"/>
        <v>0</v>
      </c>
      <c r="X29" s="547">
        <f t="shared" si="6"/>
        <v>0</v>
      </c>
      <c r="Y29" s="547">
        <f t="shared" si="6"/>
        <v>0</v>
      </c>
      <c r="Z29" s="547">
        <f t="shared" si="6"/>
        <v>0</v>
      </c>
      <c r="AA29" s="547">
        <f t="shared" si="6"/>
        <v>0</v>
      </c>
      <c r="AB29" s="547">
        <f t="shared" si="6"/>
        <v>0</v>
      </c>
      <c r="AC29" s="547">
        <f t="shared" si="6"/>
        <v>0</v>
      </c>
      <c r="AD29" s="547">
        <f t="shared" si="6"/>
        <v>0</v>
      </c>
      <c r="AE29" s="547">
        <f t="shared" si="6"/>
        <v>0</v>
      </c>
      <c r="AF29" s="547">
        <f t="shared" si="6"/>
        <v>0</v>
      </c>
      <c r="AG29" s="547">
        <f t="shared" si="6"/>
        <v>0</v>
      </c>
      <c r="AH29" s="547">
        <f t="shared" si="6"/>
        <v>0</v>
      </c>
      <c r="AI29" s="547">
        <f t="shared" si="6"/>
        <v>0</v>
      </c>
      <c r="AJ29" s="547">
        <f t="shared" ref="AJ29:BC29" si="7">AJ105</f>
        <v>0</v>
      </c>
      <c r="AK29" s="547">
        <f t="shared" si="7"/>
        <v>0</v>
      </c>
      <c r="AL29" s="547">
        <f t="shared" si="7"/>
        <v>0</v>
      </c>
      <c r="AM29" s="547">
        <f t="shared" si="7"/>
        <v>0</v>
      </c>
      <c r="AN29" s="547">
        <f t="shared" si="7"/>
        <v>0</v>
      </c>
      <c r="AO29" s="547">
        <f t="shared" si="7"/>
        <v>0</v>
      </c>
      <c r="AP29" s="547">
        <f t="shared" si="7"/>
        <v>0</v>
      </c>
      <c r="AQ29" s="547">
        <f t="shared" si="7"/>
        <v>0</v>
      </c>
      <c r="AR29" s="547">
        <f t="shared" si="7"/>
        <v>0</v>
      </c>
      <c r="AS29" s="547">
        <f t="shared" si="7"/>
        <v>0</v>
      </c>
      <c r="AT29" s="547">
        <f t="shared" si="7"/>
        <v>0</v>
      </c>
      <c r="AU29" s="547">
        <f t="shared" si="7"/>
        <v>0</v>
      </c>
      <c r="AV29" s="547">
        <f t="shared" si="7"/>
        <v>0</v>
      </c>
      <c r="AW29" s="547">
        <f t="shared" si="7"/>
        <v>0</v>
      </c>
      <c r="AX29" s="547">
        <f t="shared" si="7"/>
        <v>0</v>
      </c>
      <c r="AY29" s="547">
        <f t="shared" si="7"/>
        <v>0</v>
      </c>
      <c r="AZ29" s="547">
        <f t="shared" si="7"/>
        <v>0</v>
      </c>
      <c r="BA29" s="547">
        <f t="shared" si="7"/>
        <v>0</v>
      </c>
      <c r="BB29" s="547">
        <f t="shared" si="7"/>
        <v>0</v>
      </c>
      <c r="BC29" s="547">
        <f t="shared" si="7"/>
        <v>0</v>
      </c>
      <c r="BF29" s="208"/>
      <c r="BH29" s="209"/>
      <c r="BV29" s="295"/>
    </row>
    <row r="30" spans="1:74" s="74" customFormat="1" ht="33" customHeight="1">
      <c r="A30" s="546" t="s">
        <v>546</v>
      </c>
      <c r="B30" s="546" t="s">
        <v>547</v>
      </c>
      <c r="C30" s="547" t="s">
        <v>107</v>
      </c>
      <c r="D30" s="547">
        <f t="shared" ref="D30:AI30" si="8">D108</f>
        <v>0</v>
      </c>
      <c r="E30" s="547">
        <f t="shared" si="8"/>
        <v>0</v>
      </c>
      <c r="F30" s="547">
        <f t="shared" si="8"/>
        <v>0</v>
      </c>
      <c r="G30" s="547">
        <f t="shared" si="8"/>
        <v>0</v>
      </c>
      <c r="H30" s="547">
        <f t="shared" si="8"/>
        <v>0</v>
      </c>
      <c r="I30" s="547">
        <f t="shared" si="8"/>
        <v>0</v>
      </c>
      <c r="J30" s="547">
        <f t="shared" si="8"/>
        <v>0</v>
      </c>
      <c r="K30" s="547">
        <f t="shared" si="8"/>
        <v>0</v>
      </c>
      <c r="L30" s="547">
        <f t="shared" si="8"/>
        <v>0</v>
      </c>
      <c r="M30" s="547">
        <f t="shared" si="8"/>
        <v>0</v>
      </c>
      <c r="N30" s="547">
        <f t="shared" si="8"/>
        <v>0</v>
      </c>
      <c r="O30" s="547">
        <f t="shared" si="8"/>
        <v>0</v>
      </c>
      <c r="P30" s="547">
        <f t="shared" si="8"/>
        <v>0</v>
      </c>
      <c r="Q30" s="547">
        <f t="shared" si="8"/>
        <v>0</v>
      </c>
      <c r="R30" s="547">
        <f t="shared" si="8"/>
        <v>0</v>
      </c>
      <c r="S30" s="547">
        <f t="shared" si="8"/>
        <v>0</v>
      </c>
      <c r="T30" s="547">
        <f t="shared" si="8"/>
        <v>0</v>
      </c>
      <c r="U30" s="547">
        <f t="shared" si="8"/>
        <v>0</v>
      </c>
      <c r="V30" s="547">
        <f t="shared" si="8"/>
        <v>0</v>
      </c>
      <c r="W30" s="547">
        <f t="shared" si="8"/>
        <v>0</v>
      </c>
      <c r="X30" s="547">
        <f t="shared" si="8"/>
        <v>0</v>
      </c>
      <c r="Y30" s="547">
        <f t="shared" si="8"/>
        <v>0</v>
      </c>
      <c r="Z30" s="547">
        <f t="shared" si="8"/>
        <v>0</v>
      </c>
      <c r="AA30" s="547">
        <f t="shared" si="8"/>
        <v>0</v>
      </c>
      <c r="AB30" s="547">
        <f t="shared" si="8"/>
        <v>0</v>
      </c>
      <c r="AC30" s="547">
        <f t="shared" si="8"/>
        <v>0</v>
      </c>
      <c r="AD30" s="547">
        <f t="shared" si="8"/>
        <v>0</v>
      </c>
      <c r="AE30" s="547">
        <f t="shared" si="8"/>
        <v>0</v>
      </c>
      <c r="AF30" s="547">
        <f t="shared" si="8"/>
        <v>0</v>
      </c>
      <c r="AG30" s="547">
        <f t="shared" si="8"/>
        <v>0</v>
      </c>
      <c r="AH30" s="547">
        <f t="shared" si="8"/>
        <v>0</v>
      </c>
      <c r="AI30" s="547">
        <f t="shared" si="8"/>
        <v>0</v>
      </c>
      <c r="AJ30" s="547">
        <f t="shared" ref="AJ30:BC30" si="9">AJ108</f>
        <v>0</v>
      </c>
      <c r="AK30" s="547">
        <f t="shared" si="9"/>
        <v>0</v>
      </c>
      <c r="AL30" s="547">
        <f t="shared" si="9"/>
        <v>0</v>
      </c>
      <c r="AM30" s="547">
        <f t="shared" si="9"/>
        <v>0</v>
      </c>
      <c r="AN30" s="547">
        <f t="shared" si="9"/>
        <v>0</v>
      </c>
      <c r="AO30" s="547">
        <f t="shared" si="9"/>
        <v>0</v>
      </c>
      <c r="AP30" s="547">
        <f t="shared" si="9"/>
        <v>0</v>
      </c>
      <c r="AQ30" s="547">
        <f t="shared" si="9"/>
        <v>0</v>
      </c>
      <c r="AR30" s="547">
        <f t="shared" si="9"/>
        <v>0</v>
      </c>
      <c r="AS30" s="547">
        <f t="shared" si="9"/>
        <v>0</v>
      </c>
      <c r="AT30" s="547">
        <f t="shared" si="9"/>
        <v>0</v>
      </c>
      <c r="AU30" s="547">
        <f t="shared" si="9"/>
        <v>0</v>
      </c>
      <c r="AV30" s="547">
        <f t="shared" si="9"/>
        <v>0</v>
      </c>
      <c r="AW30" s="547">
        <f t="shared" si="9"/>
        <v>0</v>
      </c>
      <c r="AX30" s="547">
        <f t="shared" si="9"/>
        <v>0</v>
      </c>
      <c r="AY30" s="547">
        <f t="shared" si="9"/>
        <v>0</v>
      </c>
      <c r="AZ30" s="547">
        <f t="shared" si="9"/>
        <v>0</v>
      </c>
      <c r="BA30" s="547">
        <f t="shared" si="9"/>
        <v>0</v>
      </c>
      <c r="BB30" s="547">
        <f t="shared" si="9"/>
        <v>0</v>
      </c>
      <c r="BC30" s="547">
        <f t="shared" si="9"/>
        <v>0</v>
      </c>
      <c r="BD30" s="73"/>
      <c r="BF30" s="73"/>
      <c r="BV30" s="295"/>
    </row>
    <row r="31" spans="1:74" s="74" customFormat="1" ht="31.5">
      <c r="A31" s="546" t="s">
        <v>548</v>
      </c>
      <c r="B31" s="546" t="s">
        <v>549</v>
      </c>
      <c r="C31" s="547" t="s">
        <v>107</v>
      </c>
      <c r="D31" s="547">
        <f t="shared" ref="D31:AI31" si="10">D109</f>
        <v>0</v>
      </c>
      <c r="E31" s="547">
        <f t="shared" si="10"/>
        <v>0</v>
      </c>
      <c r="F31" s="547">
        <f t="shared" si="10"/>
        <v>0</v>
      </c>
      <c r="G31" s="547">
        <f t="shared" si="10"/>
        <v>0</v>
      </c>
      <c r="H31" s="547">
        <f t="shared" si="10"/>
        <v>0</v>
      </c>
      <c r="I31" s="547">
        <f t="shared" si="10"/>
        <v>0</v>
      </c>
      <c r="J31" s="547">
        <f t="shared" si="10"/>
        <v>0</v>
      </c>
      <c r="K31" s="547">
        <f t="shared" si="10"/>
        <v>0</v>
      </c>
      <c r="L31" s="547">
        <f t="shared" si="10"/>
        <v>0</v>
      </c>
      <c r="M31" s="547">
        <f t="shared" si="10"/>
        <v>0</v>
      </c>
      <c r="N31" s="547">
        <f t="shared" si="10"/>
        <v>0</v>
      </c>
      <c r="O31" s="547">
        <f t="shared" si="10"/>
        <v>0</v>
      </c>
      <c r="P31" s="547">
        <f t="shared" si="10"/>
        <v>0</v>
      </c>
      <c r="Q31" s="547">
        <f t="shared" si="10"/>
        <v>0</v>
      </c>
      <c r="R31" s="547">
        <f t="shared" si="10"/>
        <v>0</v>
      </c>
      <c r="S31" s="547">
        <f t="shared" si="10"/>
        <v>0</v>
      </c>
      <c r="T31" s="547">
        <f t="shared" si="10"/>
        <v>0</v>
      </c>
      <c r="U31" s="547">
        <f t="shared" si="10"/>
        <v>0</v>
      </c>
      <c r="V31" s="547">
        <f t="shared" si="10"/>
        <v>0</v>
      </c>
      <c r="W31" s="547">
        <f t="shared" si="10"/>
        <v>0</v>
      </c>
      <c r="X31" s="547">
        <f t="shared" si="10"/>
        <v>0</v>
      </c>
      <c r="Y31" s="547">
        <f t="shared" si="10"/>
        <v>0</v>
      </c>
      <c r="Z31" s="547">
        <f t="shared" si="10"/>
        <v>0</v>
      </c>
      <c r="AA31" s="547">
        <f t="shared" si="10"/>
        <v>0</v>
      </c>
      <c r="AB31" s="547">
        <f t="shared" si="10"/>
        <v>0</v>
      </c>
      <c r="AC31" s="547">
        <f t="shared" si="10"/>
        <v>0</v>
      </c>
      <c r="AD31" s="547">
        <f t="shared" si="10"/>
        <v>0</v>
      </c>
      <c r="AE31" s="547">
        <f t="shared" si="10"/>
        <v>0</v>
      </c>
      <c r="AF31" s="547">
        <f t="shared" si="10"/>
        <v>0</v>
      </c>
      <c r="AG31" s="547">
        <f t="shared" si="10"/>
        <v>0</v>
      </c>
      <c r="AH31" s="547">
        <f t="shared" si="10"/>
        <v>0</v>
      </c>
      <c r="AI31" s="547">
        <f t="shared" si="10"/>
        <v>0</v>
      </c>
      <c r="AJ31" s="547">
        <f t="shared" ref="AJ31:BC31" si="11">AJ109</f>
        <v>0</v>
      </c>
      <c r="AK31" s="547">
        <f t="shared" si="11"/>
        <v>0</v>
      </c>
      <c r="AL31" s="547">
        <f t="shared" si="11"/>
        <v>0</v>
      </c>
      <c r="AM31" s="547">
        <f t="shared" si="11"/>
        <v>0</v>
      </c>
      <c r="AN31" s="547">
        <f t="shared" si="11"/>
        <v>0</v>
      </c>
      <c r="AO31" s="547">
        <f t="shared" si="11"/>
        <v>0</v>
      </c>
      <c r="AP31" s="547">
        <f t="shared" si="11"/>
        <v>0</v>
      </c>
      <c r="AQ31" s="547">
        <f t="shared" si="11"/>
        <v>0</v>
      </c>
      <c r="AR31" s="547">
        <f t="shared" si="11"/>
        <v>0</v>
      </c>
      <c r="AS31" s="547">
        <f t="shared" si="11"/>
        <v>0</v>
      </c>
      <c r="AT31" s="547">
        <f t="shared" si="11"/>
        <v>0</v>
      </c>
      <c r="AU31" s="547">
        <f t="shared" si="11"/>
        <v>0</v>
      </c>
      <c r="AV31" s="547">
        <f t="shared" si="11"/>
        <v>0</v>
      </c>
      <c r="AW31" s="547">
        <f t="shared" si="11"/>
        <v>0</v>
      </c>
      <c r="AX31" s="547">
        <f t="shared" si="11"/>
        <v>0</v>
      </c>
      <c r="AY31" s="547">
        <f t="shared" si="11"/>
        <v>0</v>
      </c>
      <c r="AZ31" s="547">
        <f t="shared" si="11"/>
        <v>0</v>
      </c>
      <c r="BA31" s="547">
        <f t="shared" si="11"/>
        <v>0</v>
      </c>
      <c r="BB31" s="547">
        <f t="shared" si="11"/>
        <v>0</v>
      </c>
      <c r="BC31" s="547">
        <f t="shared" si="11"/>
        <v>0</v>
      </c>
      <c r="BD31" s="73"/>
      <c r="BF31" s="73"/>
      <c r="BV31" s="295"/>
    </row>
    <row r="32" spans="1:74" s="74" customFormat="1" ht="18.75">
      <c r="A32" s="546" t="s">
        <v>550</v>
      </c>
      <c r="B32" s="546" t="s">
        <v>551</v>
      </c>
      <c r="C32" s="547" t="s">
        <v>107</v>
      </c>
      <c r="D32" s="547">
        <f t="shared" ref="D32:AI32" si="12">D110</f>
        <v>66.661946093223165</v>
      </c>
      <c r="E32" s="547">
        <f t="shared" si="12"/>
        <v>358.09532939000002</v>
      </c>
      <c r="F32" s="547">
        <f t="shared" si="12"/>
        <v>255.95660653000002</v>
      </c>
      <c r="G32" s="547">
        <f t="shared" si="12"/>
        <v>100.34783586</v>
      </c>
      <c r="H32" s="547">
        <f t="shared" si="12"/>
        <v>0</v>
      </c>
      <c r="I32" s="547">
        <f t="shared" si="12"/>
        <v>1.7908869999999999</v>
      </c>
      <c r="J32" s="547">
        <f t="shared" si="12"/>
        <v>32.025607569999998</v>
      </c>
      <c r="K32" s="547">
        <f t="shared" si="12"/>
        <v>30.44560757</v>
      </c>
      <c r="L32" s="547">
        <f t="shared" si="12"/>
        <v>0</v>
      </c>
      <c r="M32" s="547">
        <f t="shared" si="12"/>
        <v>0</v>
      </c>
      <c r="N32" s="547">
        <f t="shared" si="12"/>
        <v>1.58</v>
      </c>
      <c r="O32" s="547">
        <f t="shared" si="12"/>
        <v>326.06972181999998</v>
      </c>
      <c r="P32" s="547">
        <f t="shared" si="12"/>
        <v>225.51099895999999</v>
      </c>
      <c r="Q32" s="547">
        <f t="shared" si="12"/>
        <v>100.34783586</v>
      </c>
      <c r="R32" s="547">
        <f t="shared" si="12"/>
        <v>0</v>
      </c>
      <c r="S32" s="547">
        <f t="shared" si="12"/>
        <v>0.21088699999999999</v>
      </c>
      <c r="T32" s="547">
        <f t="shared" si="12"/>
        <v>0</v>
      </c>
      <c r="U32" s="547">
        <f t="shared" si="12"/>
        <v>0</v>
      </c>
      <c r="V32" s="547">
        <f t="shared" si="12"/>
        <v>0</v>
      </c>
      <c r="W32" s="547">
        <f t="shared" si="12"/>
        <v>0</v>
      </c>
      <c r="X32" s="547">
        <f t="shared" si="12"/>
        <v>0</v>
      </c>
      <c r="Y32" s="547">
        <f t="shared" si="12"/>
        <v>0</v>
      </c>
      <c r="Z32" s="547">
        <f t="shared" si="12"/>
        <v>0</v>
      </c>
      <c r="AA32" s="547">
        <f t="shared" si="12"/>
        <v>0</v>
      </c>
      <c r="AB32" s="547">
        <f t="shared" si="12"/>
        <v>0</v>
      </c>
      <c r="AC32" s="547">
        <f t="shared" si="12"/>
        <v>0</v>
      </c>
      <c r="AD32" s="547">
        <f t="shared" si="12"/>
        <v>56.493174655273869</v>
      </c>
      <c r="AE32" s="547">
        <f t="shared" si="12"/>
        <v>361.41328830999998</v>
      </c>
      <c r="AF32" s="547">
        <f t="shared" si="12"/>
        <v>345.60305085000005</v>
      </c>
      <c r="AG32" s="547">
        <f t="shared" si="12"/>
        <v>0</v>
      </c>
      <c r="AH32" s="547">
        <f t="shared" si="12"/>
        <v>15.810237460000002</v>
      </c>
      <c r="AI32" s="547">
        <f t="shared" si="12"/>
        <v>0</v>
      </c>
      <c r="AJ32" s="547">
        <f t="shared" ref="AJ32:BC32" si="13">AJ110</f>
        <v>224.52333906000001</v>
      </c>
      <c r="AK32" s="547">
        <f t="shared" si="13"/>
        <v>224.52333906000001</v>
      </c>
      <c r="AL32" s="547">
        <f t="shared" si="13"/>
        <v>0</v>
      </c>
      <c r="AM32" s="547">
        <f t="shared" si="13"/>
        <v>0</v>
      </c>
      <c r="AN32" s="547">
        <f t="shared" si="13"/>
        <v>0</v>
      </c>
      <c r="AO32" s="547">
        <f t="shared" si="13"/>
        <v>132.80285982000001</v>
      </c>
      <c r="AP32" s="547">
        <f t="shared" si="13"/>
        <v>121.07971179</v>
      </c>
      <c r="AQ32" s="547">
        <f t="shared" si="13"/>
        <v>0</v>
      </c>
      <c r="AR32" s="547">
        <f t="shared" si="13"/>
        <v>11.723148030000001</v>
      </c>
      <c r="AS32" s="547">
        <f t="shared" si="13"/>
        <v>0</v>
      </c>
      <c r="AT32" s="547">
        <f t="shared" si="13"/>
        <v>4.0870894299999998</v>
      </c>
      <c r="AU32" s="547">
        <f t="shared" si="13"/>
        <v>0</v>
      </c>
      <c r="AV32" s="547">
        <f t="shared" si="13"/>
        <v>0</v>
      </c>
      <c r="AW32" s="547">
        <f t="shared" si="13"/>
        <v>4.0870894299999998</v>
      </c>
      <c r="AX32" s="547">
        <f t="shared" si="13"/>
        <v>0</v>
      </c>
      <c r="AY32" s="547">
        <f t="shared" si="13"/>
        <v>0</v>
      </c>
      <c r="AZ32" s="547">
        <f t="shared" si="13"/>
        <v>0</v>
      </c>
      <c r="BA32" s="547">
        <f t="shared" si="13"/>
        <v>0</v>
      </c>
      <c r="BB32" s="547">
        <f t="shared" si="13"/>
        <v>0</v>
      </c>
      <c r="BC32" s="547">
        <f t="shared" si="13"/>
        <v>0</v>
      </c>
      <c r="BD32" s="73"/>
      <c r="BF32" s="73"/>
      <c r="BV32" s="295"/>
    </row>
    <row r="33" spans="1:74" s="74" customFormat="1" ht="18.75">
      <c r="A33" s="11" t="s">
        <v>111</v>
      </c>
      <c r="B33" s="11" t="s">
        <v>109</v>
      </c>
      <c r="C33" s="11" t="s">
        <v>107</v>
      </c>
      <c r="D33" s="245">
        <f t="shared" ref="D33:AI33" si="14">D34+D80+D105+D108+D109+D110</f>
        <v>325.15173776464246</v>
      </c>
      <c r="E33" s="245">
        <f t="shared" si="14"/>
        <v>1075.0119805700001</v>
      </c>
      <c r="F33" s="245">
        <f t="shared" si="14"/>
        <v>258.55345903</v>
      </c>
      <c r="G33" s="245">
        <f t="shared" si="14"/>
        <v>700.68327365259995</v>
      </c>
      <c r="H33" s="245">
        <f t="shared" si="14"/>
        <v>50.908320287499443</v>
      </c>
      <c r="I33" s="245">
        <f t="shared" si="14"/>
        <v>64.866927599900649</v>
      </c>
      <c r="J33" s="245">
        <f t="shared" si="14"/>
        <v>224.92083918999998</v>
      </c>
      <c r="K33" s="245">
        <f t="shared" si="14"/>
        <v>30.44560757</v>
      </c>
      <c r="L33" s="245">
        <f t="shared" si="14"/>
        <v>146.6135994827884</v>
      </c>
      <c r="M33" s="245">
        <f t="shared" si="14"/>
        <v>50.908320287499443</v>
      </c>
      <c r="N33" s="245">
        <f t="shared" si="14"/>
        <v>-3.0466881502878458</v>
      </c>
      <c r="O33" s="245">
        <f t="shared" si="14"/>
        <v>356.61295003999999</v>
      </c>
      <c r="P33" s="245">
        <f t="shared" si="14"/>
        <v>228.10785146000001</v>
      </c>
      <c r="Q33" s="245">
        <f t="shared" si="14"/>
        <v>123.14656077000001</v>
      </c>
      <c r="R33" s="245">
        <f t="shared" si="14"/>
        <v>0</v>
      </c>
      <c r="S33" s="245">
        <f t="shared" si="14"/>
        <v>5.3585378099999996</v>
      </c>
      <c r="T33" s="245">
        <f t="shared" si="14"/>
        <v>493.47819134000002</v>
      </c>
      <c r="U33" s="245">
        <f t="shared" si="14"/>
        <v>0</v>
      </c>
      <c r="V33" s="245">
        <f t="shared" si="14"/>
        <v>430.92311339981154</v>
      </c>
      <c r="W33" s="245">
        <f t="shared" si="14"/>
        <v>0</v>
      </c>
      <c r="X33" s="245">
        <f t="shared" si="14"/>
        <v>62.55507794018849</v>
      </c>
      <c r="Y33" s="245">
        <f t="shared" si="14"/>
        <v>0</v>
      </c>
      <c r="Z33" s="245">
        <f t="shared" si="14"/>
        <v>0</v>
      </c>
      <c r="AA33" s="245">
        <f t="shared" si="14"/>
        <v>0</v>
      </c>
      <c r="AB33" s="245">
        <f t="shared" si="14"/>
        <v>0</v>
      </c>
      <c r="AC33" s="245">
        <f t="shared" si="14"/>
        <v>0</v>
      </c>
      <c r="AD33" s="245">
        <f t="shared" si="14"/>
        <v>277.00832313952753</v>
      </c>
      <c r="AE33" s="245">
        <f t="shared" si="14"/>
        <v>1004.8499368499999</v>
      </c>
      <c r="AF33" s="245">
        <f t="shared" si="14"/>
        <v>348.15047532000006</v>
      </c>
      <c r="AG33" s="245">
        <f t="shared" si="14"/>
        <v>555.31403745</v>
      </c>
      <c r="AH33" s="245">
        <f t="shared" si="14"/>
        <v>28.478351160000003</v>
      </c>
      <c r="AI33" s="245">
        <f t="shared" si="14"/>
        <v>72.907072920000005</v>
      </c>
      <c r="AJ33" s="245">
        <f t="shared" ref="AJ33:BC33" si="15">AJ34+AJ80+AJ105+AJ108+AJ109+AJ110</f>
        <v>323.89559782000003</v>
      </c>
      <c r="AK33" s="245">
        <f t="shared" si="15"/>
        <v>224.59279934</v>
      </c>
      <c r="AL33" s="245">
        <f t="shared" si="15"/>
        <v>95.952902250000008</v>
      </c>
      <c r="AM33" s="245">
        <f t="shared" si="15"/>
        <v>0</v>
      </c>
      <c r="AN33" s="245">
        <f t="shared" si="15"/>
        <v>3.3498962299999997</v>
      </c>
      <c r="AO33" s="245">
        <f t="shared" si="15"/>
        <v>547.04228843999999</v>
      </c>
      <c r="AP33" s="245">
        <f t="shared" si="15"/>
        <v>121.44383779</v>
      </c>
      <c r="AQ33" s="245">
        <f t="shared" si="15"/>
        <v>392.27474761999997</v>
      </c>
      <c r="AR33" s="245">
        <f t="shared" si="15"/>
        <v>24.389055679999998</v>
      </c>
      <c r="AS33" s="245">
        <f t="shared" si="15"/>
        <v>8.9346473500000005</v>
      </c>
      <c r="AT33" s="245">
        <f t="shared" si="15"/>
        <v>133.91205059000001</v>
      </c>
      <c r="AU33" s="245">
        <f t="shared" si="15"/>
        <v>2.1138381900000001</v>
      </c>
      <c r="AV33" s="245">
        <f t="shared" si="15"/>
        <v>67.086387580000007</v>
      </c>
      <c r="AW33" s="245">
        <f t="shared" si="15"/>
        <v>4.0892954799999996</v>
      </c>
      <c r="AX33" s="245">
        <f t="shared" si="15"/>
        <v>60.62252934</v>
      </c>
      <c r="AY33" s="245">
        <f t="shared" si="15"/>
        <v>0</v>
      </c>
      <c r="AZ33" s="245">
        <f t="shared" si="15"/>
        <v>0</v>
      </c>
      <c r="BA33" s="245">
        <f t="shared" si="15"/>
        <v>0</v>
      </c>
      <c r="BB33" s="245">
        <f t="shared" si="15"/>
        <v>0</v>
      </c>
      <c r="BC33" s="245">
        <f t="shared" si="15"/>
        <v>0</v>
      </c>
      <c r="BD33" s="73"/>
      <c r="BF33" s="73"/>
      <c r="BV33" s="295"/>
    </row>
    <row r="34" spans="1:74" s="74" customFormat="1" ht="18.75">
      <c r="A34" s="11" t="s">
        <v>112</v>
      </c>
      <c r="B34" s="11" t="s">
        <v>113</v>
      </c>
      <c r="C34" s="11" t="s">
        <v>107</v>
      </c>
      <c r="D34" s="245">
        <f t="shared" ref="D34:AI34" si="16">D35+D41+D44+D72</f>
        <v>246.6897916714193</v>
      </c>
      <c r="E34" s="245">
        <f t="shared" si="16"/>
        <v>716.91665118000003</v>
      </c>
      <c r="F34" s="245">
        <f t="shared" si="16"/>
        <v>2.5968525000000002</v>
      </c>
      <c r="G34" s="245">
        <f t="shared" si="16"/>
        <v>600.33543779259992</v>
      </c>
      <c r="H34" s="245">
        <f t="shared" si="16"/>
        <v>50.908320287499443</v>
      </c>
      <c r="I34" s="245">
        <f t="shared" si="16"/>
        <v>63.076040599900644</v>
      </c>
      <c r="J34" s="245">
        <f t="shared" si="16"/>
        <v>192.89523161999998</v>
      </c>
      <c r="K34" s="245">
        <f t="shared" si="16"/>
        <v>0</v>
      </c>
      <c r="L34" s="245">
        <f t="shared" si="16"/>
        <v>146.6135994827884</v>
      </c>
      <c r="M34" s="245">
        <f t="shared" si="16"/>
        <v>50.908320287499443</v>
      </c>
      <c r="N34" s="245">
        <f t="shared" si="16"/>
        <v>-4.6266881502878459</v>
      </c>
      <c r="O34" s="245">
        <f t="shared" si="16"/>
        <v>30.54322822</v>
      </c>
      <c r="P34" s="245">
        <f t="shared" si="16"/>
        <v>2.5968525000000002</v>
      </c>
      <c r="Q34" s="245">
        <f t="shared" si="16"/>
        <v>22.798724910000001</v>
      </c>
      <c r="R34" s="245">
        <f t="shared" si="16"/>
        <v>0</v>
      </c>
      <c r="S34" s="245">
        <f t="shared" si="16"/>
        <v>5.14765081</v>
      </c>
      <c r="T34" s="245">
        <f t="shared" si="16"/>
        <v>493.47819134000002</v>
      </c>
      <c r="U34" s="245">
        <f t="shared" si="16"/>
        <v>0</v>
      </c>
      <c r="V34" s="245">
        <f t="shared" si="16"/>
        <v>430.92311339981154</v>
      </c>
      <c r="W34" s="245">
        <f t="shared" si="16"/>
        <v>0</v>
      </c>
      <c r="X34" s="245">
        <f t="shared" si="16"/>
        <v>62.55507794018849</v>
      </c>
      <c r="Y34" s="245">
        <f t="shared" si="16"/>
        <v>0</v>
      </c>
      <c r="Z34" s="245">
        <f t="shared" si="16"/>
        <v>0</v>
      </c>
      <c r="AA34" s="245">
        <f t="shared" si="16"/>
        <v>0</v>
      </c>
      <c r="AB34" s="245">
        <f t="shared" si="16"/>
        <v>0</v>
      </c>
      <c r="AC34" s="245">
        <f t="shared" si="16"/>
        <v>0</v>
      </c>
      <c r="AD34" s="245">
        <f t="shared" si="16"/>
        <v>210.51514848425367</v>
      </c>
      <c r="AE34" s="245">
        <f t="shared" si="16"/>
        <v>642.99409764999996</v>
      </c>
      <c r="AF34" s="245">
        <f t="shared" si="16"/>
        <v>2.5193144699999999</v>
      </c>
      <c r="AG34" s="245">
        <f t="shared" si="16"/>
        <v>555.30440554999996</v>
      </c>
      <c r="AH34" s="245">
        <f t="shared" si="16"/>
        <v>12.29310173</v>
      </c>
      <c r="AI34" s="245">
        <f t="shared" si="16"/>
        <v>72.877275900000001</v>
      </c>
      <c r="AJ34" s="245">
        <f t="shared" ref="AJ34:BC34" si="17">AJ35+AJ41+AJ44+AJ72</f>
        <v>99.372258759999994</v>
      </c>
      <c r="AK34" s="245">
        <f t="shared" si="17"/>
        <v>6.9460279999999999E-2</v>
      </c>
      <c r="AL34" s="245">
        <f t="shared" si="17"/>
        <v>95.952902250000008</v>
      </c>
      <c r="AM34" s="245">
        <f t="shared" si="17"/>
        <v>0</v>
      </c>
      <c r="AN34" s="245">
        <f t="shared" si="17"/>
        <v>3.3498962299999997</v>
      </c>
      <c r="AO34" s="245">
        <f t="shared" si="17"/>
        <v>413.79687773000001</v>
      </c>
      <c r="AP34" s="245">
        <f t="shared" si="17"/>
        <v>0.33601599999999998</v>
      </c>
      <c r="AQ34" s="245">
        <f t="shared" si="17"/>
        <v>392.26511571999998</v>
      </c>
      <c r="AR34" s="245">
        <f t="shared" si="17"/>
        <v>12.29089568</v>
      </c>
      <c r="AS34" s="245">
        <f t="shared" si="17"/>
        <v>8.9048503300000004</v>
      </c>
      <c r="AT34" s="245">
        <f t="shared" si="17"/>
        <v>129.82496116000002</v>
      </c>
      <c r="AU34" s="245">
        <f t="shared" si="17"/>
        <v>2.1138381900000001</v>
      </c>
      <c r="AV34" s="245">
        <f t="shared" si="17"/>
        <v>67.086387580000007</v>
      </c>
      <c r="AW34" s="245">
        <f t="shared" si="17"/>
        <v>2.2060499999999998E-3</v>
      </c>
      <c r="AX34" s="245">
        <f t="shared" si="17"/>
        <v>60.62252934</v>
      </c>
      <c r="AY34" s="245">
        <f t="shared" si="17"/>
        <v>0</v>
      </c>
      <c r="AZ34" s="245">
        <f t="shared" si="17"/>
        <v>0</v>
      </c>
      <c r="BA34" s="245">
        <f t="shared" si="17"/>
        <v>0</v>
      </c>
      <c r="BB34" s="245">
        <f t="shared" si="17"/>
        <v>0</v>
      </c>
      <c r="BC34" s="245">
        <f t="shared" si="17"/>
        <v>0</v>
      </c>
      <c r="BD34" s="73"/>
      <c r="BF34" s="73"/>
      <c r="BV34" s="295"/>
    </row>
    <row r="35" spans="1:74" s="74" customFormat="1" ht="31.5">
      <c r="A35" s="11" t="s">
        <v>114</v>
      </c>
      <c r="B35" s="405" t="s">
        <v>115</v>
      </c>
      <c r="C35" s="11" t="s">
        <v>107</v>
      </c>
      <c r="D35" s="245">
        <f t="shared" ref="D35:AI35" si="18">SUM(D36:D38)</f>
        <v>10.970295404946668</v>
      </c>
      <c r="E35" s="245">
        <f t="shared" si="18"/>
        <v>0</v>
      </c>
      <c r="F35" s="245">
        <f t="shared" si="18"/>
        <v>0</v>
      </c>
      <c r="G35" s="245">
        <f t="shared" si="18"/>
        <v>0</v>
      </c>
      <c r="H35" s="245">
        <f t="shared" si="18"/>
        <v>0</v>
      </c>
      <c r="I35" s="245">
        <f t="shared" si="18"/>
        <v>0</v>
      </c>
      <c r="J35" s="245">
        <f t="shared" si="18"/>
        <v>0</v>
      </c>
      <c r="K35" s="245">
        <f t="shared" si="18"/>
        <v>0</v>
      </c>
      <c r="L35" s="245">
        <f t="shared" si="18"/>
        <v>0</v>
      </c>
      <c r="M35" s="245">
        <f t="shared" si="18"/>
        <v>0</v>
      </c>
      <c r="N35" s="245">
        <f t="shared" si="18"/>
        <v>0</v>
      </c>
      <c r="O35" s="245">
        <f t="shared" si="18"/>
        <v>0</v>
      </c>
      <c r="P35" s="245">
        <f t="shared" si="18"/>
        <v>0</v>
      </c>
      <c r="Q35" s="245">
        <f t="shared" si="18"/>
        <v>0</v>
      </c>
      <c r="R35" s="245">
        <f t="shared" si="18"/>
        <v>0</v>
      </c>
      <c r="S35" s="245">
        <f t="shared" si="18"/>
        <v>0</v>
      </c>
      <c r="T35" s="245">
        <f t="shared" si="18"/>
        <v>0</v>
      </c>
      <c r="U35" s="245">
        <f t="shared" si="18"/>
        <v>0</v>
      </c>
      <c r="V35" s="245">
        <f t="shared" si="18"/>
        <v>0</v>
      </c>
      <c r="W35" s="245">
        <f t="shared" si="18"/>
        <v>0</v>
      </c>
      <c r="X35" s="245">
        <f t="shared" si="18"/>
        <v>0</v>
      </c>
      <c r="Y35" s="245">
        <f t="shared" si="18"/>
        <v>0</v>
      </c>
      <c r="Z35" s="245">
        <f t="shared" si="18"/>
        <v>0</v>
      </c>
      <c r="AA35" s="245">
        <f t="shared" si="18"/>
        <v>0</v>
      </c>
      <c r="AB35" s="245">
        <f t="shared" si="18"/>
        <v>0</v>
      </c>
      <c r="AC35" s="245">
        <f t="shared" si="18"/>
        <v>0</v>
      </c>
      <c r="AD35" s="245">
        <f t="shared" si="18"/>
        <v>10.752863512666668</v>
      </c>
      <c r="AE35" s="245">
        <f t="shared" si="18"/>
        <v>2.0477729099999999</v>
      </c>
      <c r="AF35" s="245">
        <f t="shared" si="18"/>
        <v>6.9460279999999999E-2</v>
      </c>
      <c r="AG35" s="245">
        <f t="shared" si="18"/>
        <v>1.8626226299999999</v>
      </c>
      <c r="AH35" s="245">
        <f t="shared" si="18"/>
        <v>0</v>
      </c>
      <c r="AI35" s="245">
        <f t="shared" si="18"/>
        <v>0.11569</v>
      </c>
      <c r="AJ35" s="245">
        <f t="shared" ref="AJ35:BC35" si="19">SUM(AJ36:AJ38)</f>
        <v>2.0477729099999999</v>
      </c>
      <c r="AK35" s="245">
        <f t="shared" si="19"/>
        <v>6.9460279999999999E-2</v>
      </c>
      <c r="AL35" s="245">
        <f t="shared" si="19"/>
        <v>1.8626226299999999</v>
      </c>
      <c r="AM35" s="245">
        <f t="shared" si="19"/>
        <v>0</v>
      </c>
      <c r="AN35" s="245">
        <f t="shared" si="19"/>
        <v>0.11569</v>
      </c>
      <c r="AO35" s="245">
        <f t="shared" si="19"/>
        <v>0</v>
      </c>
      <c r="AP35" s="245">
        <f t="shared" si="19"/>
        <v>0</v>
      </c>
      <c r="AQ35" s="245">
        <f t="shared" si="19"/>
        <v>0</v>
      </c>
      <c r="AR35" s="245">
        <f t="shared" si="19"/>
        <v>0</v>
      </c>
      <c r="AS35" s="245">
        <f t="shared" si="19"/>
        <v>0</v>
      </c>
      <c r="AT35" s="245">
        <f t="shared" si="19"/>
        <v>0</v>
      </c>
      <c r="AU35" s="245">
        <f t="shared" si="19"/>
        <v>0</v>
      </c>
      <c r="AV35" s="245">
        <f t="shared" si="19"/>
        <v>0</v>
      </c>
      <c r="AW35" s="245">
        <f t="shared" si="19"/>
        <v>0</v>
      </c>
      <c r="AX35" s="245">
        <f t="shared" si="19"/>
        <v>0</v>
      </c>
      <c r="AY35" s="245">
        <f t="shared" si="19"/>
        <v>0</v>
      </c>
      <c r="AZ35" s="245">
        <f t="shared" si="19"/>
        <v>0</v>
      </c>
      <c r="BA35" s="245">
        <f t="shared" si="19"/>
        <v>0</v>
      </c>
      <c r="BB35" s="245">
        <f t="shared" si="19"/>
        <v>0</v>
      </c>
      <c r="BC35" s="245">
        <f t="shared" si="19"/>
        <v>0</v>
      </c>
      <c r="BD35" s="73"/>
      <c r="BF35" s="73"/>
      <c r="BV35" s="295"/>
    </row>
    <row r="36" spans="1:74" s="74" customFormat="1" ht="31.5">
      <c r="A36" s="242" t="str">
        <f>'Формат ИПР'!B21</f>
        <v>1.1.1.1</v>
      </c>
      <c r="B36" s="248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6" s="243" t="str">
        <f>'Формат ИПР'!D21</f>
        <v>Г</v>
      </c>
      <c r="D36" s="244">
        <f>'Формат ИПР'!AG21</f>
        <v>2.6242920368666671</v>
      </c>
      <c r="E36" s="244">
        <f>'Формат ИПР'!AH21</f>
        <v>0</v>
      </c>
      <c r="F36" s="244">
        <f t="shared" ref="F36:I37" si="20">K36+P36+U36+Z36</f>
        <v>0</v>
      </c>
      <c r="G36" s="244">
        <f t="shared" si="20"/>
        <v>0</v>
      </c>
      <c r="H36" s="244">
        <f t="shared" si="20"/>
        <v>0</v>
      </c>
      <c r="I36" s="244">
        <f t="shared" si="20"/>
        <v>0</v>
      </c>
      <c r="J36" s="244">
        <f>'Формат ИПР'!AJ21</f>
        <v>0</v>
      </c>
      <c r="K36" s="244">
        <v>0</v>
      </c>
      <c r="L36" s="244">
        <v>0</v>
      </c>
      <c r="M36" s="244">
        <v>0</v>
      </c>
      <c r="N36" s="244">
        <f>J36-K36-L36-M36</f>
        <v>0</v>
      </c>
      <c r="O36" s="244">
        <f>'Формат ИПР'!AL21</f>
        <v>0</v>
      </c>
      <c r="P36" s="244">
        <v>0</v>
      </c>
      <c r="Q36" s="244">
        <v>0</v>
      </c>
      <c r="R36" s="244">
        <v>0</v>
      </c>
      <c r="S36" s="244">
        <f>O36</f>
        <v>0</v>
      </c>
      <c r="T36" s="244">
        <f>'Формат ИПР'!AN21</f>
        <v>0</v>
      </c>
      <c r="U36" s="244">
        <v>0</v>
      </c>
      <c r="V36" s="244">
        <v>0</v>
      </c>
      <c r="W36" s="244">
        <v>0</v>
      </c>
      <c r="X36" s="244">
        <v>0</v>
      </c>
      <c r="Y36" s="244">
        <f>'Формат ИПР'!AP21</f>
        <v>0</v>
      </c>
      <c r="Z36" s="244">
        <v>0</v>
      </c>
      <c r="AA36" s="244">
        <v>0</v>
      </c>
      <c r="AB36" s="244">
        <v>0</v>
      </c>
      <c r="AC36" s="244">
        <v>0</v>
      </c>
      <c r="AD36" s="244">
        <f>'Формат ИПР'!AQ21</f>
        <v>3.6799793024293788</v>
      </c>
      <c r="AE36" s="244">
        <f>'Формат ИПР'!AR21</f>
        <v>0</v>
      </c>
      <c r="AF36" s="244">
        <f t="shared" ref="AF36:AI36" si="21">AK36+AP36+AU36+AZ36</f>
        <v>0</v>
      </c>
      <c r="AG36" s="244">
        <f t="shared" si="21"/>
        <v>0</v>
      </c>
      <c r="AH36" s="244">
        <f t="shared" si="21"/>
        <v>0</v>
      </c>
      <c r="AI36" s="244">
        <f t="shared" si="21"/>
        <v>0</v>
      </c>
      <c r="AJ36" s="244">
        <f>'Формат ИПР'!AT21</f>
        <v>0</v>
      </c>
      <c r="AK36" s="245">
        <v>0</v>
      </c>
      <c r="AL36" s="245">
        <v>0</v>
      </c>
      <c r="AM36" s="245">
        <v>0</v>
      </c>
      <c r="AN36" s="245">
        <v>0</v>
      </c>
      <c r="AO36" s="244">
        <f>'Формат ИПР'!AV21</f>
        <v>0</v>
      </c>
      <c r="AP36" s="245">
        <v>0</v>
      </c>
      <c r="AQ36" s="245">
        <v>0</v>
      </c>
      <c r="AR36" s="245">
        <v>0</v>
      </c>
      <c r="AS36" s="245">
        <v>0</v>
      </c>
      <c r="AT36" s="244">
        <f>'Формат ИПР'!AX21</f>
        <v>0</v>
      </c>
      <c r="AU36" s="245">
        <v>0</v>
      </c>
      <c r="AV36" s="245">
        <v>0</v>
      </c>
      <c r="AW36" s="245">
        <v>0</v>
      </c>
      <c r="AX36" s="245">
        <v>0</v>
      </c>
      <c r="AY36" s="244">
        <f>'Формат ИПР'!AZ21</f>
        <v>0</v>
      </c>
      <c r="AZ36" s="245">
        <v>0</v>
      </c>
      <c r="BA36" s="245">
        <v>0</v>
      </c>
      <c r="BB36" s="245">
        <v>0</v>
      </c>
      <c r="BC36" s="245">
        <v>0</v>
      </c>
      <c r="BD36" s="73"/>
      <c r="BF36" s="73"/>
      <c r="BV36" s="295"/>
    </row>
    <row r="37" spans="1:74" s="74" customFormat="1" ht="31.5">
      <c r="A37" s="242" t="str">
        <f>'Формат ИПР'!B22</f>
        <v>1.1.1.2</v>
      </c>
      <c r="B37" s="248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7" s="243" t="str">
        <f>'Формат ИПР'!D22</f>
        <v>Г</v>
      </c>
      <c r="D37" s="244">
        <f>'Формат ИПР'!AG22</f>
        <v>0</v>
      </c>
      <c r="E37" s="244">
        <f>'Формат ИПР'!AH22</f>
        <v>0</v>
      </c>
      <c r="F37" s="244">
        <f t="shared" si="20"/>
        <v>0</v>
      </c>
      <c r="G37" s="244">
        <f t="shared" si="20"/>
        <v>0</v>
      </c>
      <c r="H37" s="244">
        <f t="shared" si="20"/>
        <v>0</v>
      </c>
      <c r="I37" s="244">
        <f t="shared" si="20"/>
        <v>0</v>
      </c>
      <c r="J37" s="244">
        <f>'Формат ИПР'!AJ22</f>
        <v>0</v>
      </c>
      <c r="K37" s="244">
        <v>0</v>
      </c>
      <c r="L37" s="244">
        <v>0</v>
      </c>
      <c r="M37" s="244">
        <v>0</v>
      </c>
      <c r="N37" s="244">
        <f>J37-K37-L37-M37</f>
        <v>0</v>
      </c>
      <c r="O37" s="244">
        <f>'Формат ИПР'!AL22</f>
        <v>0</v>
      </c>
      <c r="P37" s="244">
        <v>0</v>
      </c>
      <c r="Q37" s="244">
        <v>0</v>
      </c>
      <c r="R37" s="244">
        <v>0</v>
      </c>
      <c r="S37" s="244">
        <f>O37</f>
        <v>0</v>
      </c>
      <c r="T37" s="244">
        <f>'Формат ИПР'!AN22</f>
        <v>0</v>
      </c>
      <c r="U37" s="244">
        <v>0</v>
      </c>
      <c r="V37" s="244">
        <v>0</v>
      </c>
      <c r="W37" s="244">
        <v>0</v>
      </c>
      <c r="X37" s="244">
        <v>0</v>
      </c>
      <c r="Y37" s="244">
        <f>'Формат ИПР'!AP22</f>
        <v>0</v>
      </c>
      <c r="Z37" s="244">
        <v>0</v>
      </c>
      <c r="AA37" s="244">
        <v>0</v>
      </c>
      <c r="AB37" s="244">
        <v>0</v>
      </c>
      <c r="AC37" s="244">
        <v>0</v>
      </c>
      <c r="AD37" s="244">
        <f>'Формат ИПР'!AQ22</f>
        <v>0</v>
      </c>
      <c r="AE37" s="244">
        <f>'Формат ИПР'!AR22</f>
        <v>0</v>
      </c>
      <c r="AF37" s="244">
        <f>AK37+AP37+AU37+AZ37</f>
        <v>0</v>
      </c>
      <c r="AG37" s="244">
        <f>AL37+AQ37+AV37+BA37</f>
        <v>0</v>
      </c>
      <c r="AH37" s="244">
        <f>AM37+AR37+AW37+BB37</f>
        <v>0</v>
      </c>
      <c r="AI37" s="244">
        <f>AN37+AS37+AX37+BC37</f>
        <v>0</v>
      </c>
      <c r="AJ37" s="244">
        <f>'Формат ИПР'!AT22</f>
        <v>0</v>
      </c>
      <c r="AK37" s="245">
        <v>0</v>
      </c>
      <c r="AL37" s="245">
        <v>0</v>
      </c>
      <c r="AM37" s="245">
        <v>0</v>
      </c>
      <c r="AN37" s="245">
        <v>0</v>
      </c>
      <c r="AO37" s="244">
        <f>'Формат ИПР'!AV22</f>
        <v>0</v>
      </c>
      <c r="AP37" s="245">
        <v>0</v>
      </c>
      <c r="AQ37" s="245">
        <v>0</v>
      </c>
      <c r="AR37" s="245">
        <v>0</v>
      </c>
      <c r="AS37" s="245">
        <v>0</v>
      </c>
      <c r="AT37" s="244">
        <f>'Формат ИПР'!AX22</f>
        <v>0</v>
      </c>
      <c r="AU37" s="245">
        <v>0</v>
      </c>
      <c r="AV37" s="245">
        <v>0</v>
      </c>
      <c r="AW37" s="245">
        <v>0</v>
      </c>
      <c r="AX37" s="245">
        <v>0</v>
      </c>
      <c r="AY37" s="244">
        <f>'Формат ИПР'!AZ22</f>
        <v>0</v>
      </c>
      <c r="AZ37" s="245">
        <v>0</v>
      </c>
      <c r="BA37" s="245">
        <v>0</v>
      </c>
      <c r="BB37" s="245">
        <v>0</v>
      </c>
      <c r="BC37" s="245">
        <v>0</v>
      </c>
      <c r="BD37" s="73"/>
      <c r="BF37" s="73"/>
      <c r="BV37" s="295"/>
    </row>
    <row r="38" spans="1:74" s="74" customFormat="1" ht="31.5">
      <c r="A38" s="11" t="s">
        <v>116</v>
      </c>
      <c r="B38" s="405" t="s">
        <v>117</v>
      </c>
      <c r="C38" s="11" t="s">
        <v>107</v>
      </c>
      <c r="D38" s="245">
        <f>SUM(D39:D40)</f>
        <v>8.3460033680800016</v>
      </c>
      <c r="E38" s="245">
        <f t="shared" ref="E38:BC38" si="22">SUM(E39:E40)</f>
        <v>0</v>
      </c>
      <c r="F38" s="245">
        <f t="shared" si="22"/>
        <v>0</v>
      </c>
      <c r="G38" s="245">
        <f t="shared" si="22"/>
        <v>0</v>
      </c>
      <c r="H38" s="245">
        <f t="shared" si="22"/>
        <v>0</v>
      </c>
      <c r="I38" s="245">
        <f t="shared" si="22"/>
        <v>0</v>
      </c>
      <c r="J38" s="245">
        <f t="shared" si="22"/>
        <v>0</v>
      </c>
      <c r="K38" s="245">
        <f t="shared" si="22"/>
        <v>0</v>
      </c>
      <c r="L38" s="245">
        <f t="shared" si="22"/>
        <v>0</v>
      </c>
      <c r="M38" s="245">
        <f t="shared" si="22"/>
        <v>0</v>
      </c>
      <c r="N38" s="245">
        <f t="shared" si="22"/>
        <v>0</v>
      </c>
      <c r="O38" s="245">
        <f t="shared" si="22"/>
        <v>0</v>
      </c>
      <c r="P38" s="245">
        <f t="shared" si="22"/>
        <v>0</v>
      </c>
      <c r="Q38" s="245">
        <f t="shared" si="22"/>
        <v>0</v>
      </c>
      <c r="R38" s="245">
        <f t="shared" si="22"/>
        <v>0</v>
      </c>
      <c r="S38" s="245">
        <f t="shared" si="22"/>
        <v>0</v>
      </c>
      <c r="T38" s="245">
        <f t="shared" si="22"/>
        <v>0</v>
      </c>
      <c r="U38" s="245">
        <f t="shared" si="22"/>
        <v>0</v>
      </c>
      <c r="V38" s="245">
        <f t="shared" si="22"/>
        <v>0</v>
      </c>
      <c r="W38" s="245">
        <f t="shared" si="22"/>
        <v>0</v>
      </c>
      <c r="X38" s="245">
        <f t="shared" si="22"/>
        <v>0</v>
      </c>
      <c r="Y38" s="245">
        <f t="shared" si="22"/>
        <v>0</v>
      </c>
      <c r="Z38" s="245">
        <f t="shared" si="22"/>
        <v>0</v>
      </c>
      <c r="AA38" s="245">
        <f t="shared" si="22"/>
        <v>0</v>
      </c>
      <c r="AB38" s="245">
        <f t="shared" si="22"/>
        <v>0</v>
      </c>
      <c r="AC38" s="245">
        <f t="shared" si="22"/>
        <v>0</v>
      </c>
      <c r="AD38" s="245">
        <f t="shared" si="22"/>
        <v>7.07288421023729</v>
      </c>
      <c r="AE38" s="245">
        <f t="shared" si="22"/>
        <v>2.0477729099999999</v>
      </c>
      <c r="AF38" s="245">
        <f t="shared" si="22"/>
        <v>6.9460279999999999E-2</v>
      </c>
      <c r="AG38" s="245">
        <f t="shared" si="22"/>
        <v>1.8626226299999999</v>
      </c>
      <c r="AH38" s="245">
        <f t="shared" si="22"/>
        <v>0</v>
      </c>
      <c r="AI38" s="245">
        <f t="shared" si="22"/>
        <v>0.11569</v>
      </c>
      <c r="AJ38" s="245">
        <f t="shared" si="22"/>
        <v>2.0477729099999999</v>
      </c>
      <c r="AK38" s="245">
        <f t="shared" si="22"/>
        <v>6.9460279999999999E-2</v>
      </c>
      <c r="AL38" s="245">
        <f t="shared" si="22"/>
        <v>1.8626226299999999</v>
      </c>
      <c r="AM38" s="245">
        <f t="shared" si="22"/>
        <v>0</v>
      </c>
      <c r="AN38" s="245">
        <f t="shared" si="22"/>
        <v>0.11569</v>
      </c>
      <c r="AO38" s="245">
        <f t="shared" si="22"/>
        <v>0</v>
      </c>
      <c r="AP38" s="245">
        <f t="shared" si="22"/>
        <v>0</v>
      </c>
      <c r="AQ38" s="245">
        <f t="shared" si="22"/>
        <v>0</v>
      </c>
      <c r="AR38" s="245">
        <f t="shared" si="22"/>
        <v>0</v>
      </c>
      <c r="AS38" s="245">
        <f t="shared" si="22"/>
        <v>0</v>
      </c>
      <c r="AT38" s="245">
        <f t="shared" si="22"/>
        <v>0</v>
      </c>
      <c r="AU38" s="245">
        <f t="shared" si="22"/>
        <v>0</v>
      </c>
      <c r="AV38" s="245">
        <f t="shared" si="22"/>
        <v>0</v>
      </c>
      <c r="AW38" s="245">
        <f t="shared" si="22"/>
        <v>0</v>
      </c>
      <c r="AX38" s="245">
        <f t="shared" si="22"/>
        <v>0</v>
      </c>
      <c r="AY38" s="245">
        <f t="shared" si="22"/>
        <v>0</v>
      </c>
      <c r="AZ38" s="245">
        <f t="shared" si="22"/>
        <v>0</v>
      </c>
      <c r="BA38" s="245">
        <f t="shared" si="22"/>
        <v>0</v>
      </c>
      <c r="BB38" s="245">
        <f t="shared" si="22"/>
        <v>0</v>
      </c>
      <c r="BC38" s="245">
        <f t="shared" si="22"/>
        <v>0</v>
      </c>
      <c r="BD38" s="73"/>
      <c r="BF38" s="73"/>
      <c r="BV38" s="295"/>
    </row>
    <row r="39" spans="1:74" s="74" customFormat="1" ht="63">
      <c r="A39" s="242" t="str">
        <f>'Формат ИПР'!B24</f>
        <v>1.1.1.3</v>
      </c>
      <c r="B39" s="248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9" s="243" t="str">
        <f>'Формат ИПР'!D24</f>
        <v>F_prj_109108_47168</v>
      </c>
      <c r="D39" s="244">
        <f>'Формат ИПР'!AG24</f>
        <v>8.3460033680800016</v>
      </c>
      <c r="E39" s="244">
        <f>'Формат ИПР'!AH24</f>
        <v>0</v>
      </c>
      <c r="F39" s="244">
        <f t="shared" ref="F39:I40" si="23">K39+P39+U39+Z39</f>
        <v>0</v>
      </c>
      <c r="G39" s="244">
        <f t="shared" si="23"/>
        <v>0</v>
      </c>
      <c r="H39" s="244">
        <f t="shared" si="23"/>
        <v>0</v>
      </c>
      <c r="I39" s="244">
        <f t="shared" si="23"/>
        <v>0</v>
      </c>
      <c r="J39" s="244">
        <f>'Формат ИПР'!AJ24</f>
        <v>0</v>
      </c>
      <c r="K39" s="244">
        <v>0</v>
      </c>
      <c r="L39" s="244">
        <v>0</v>
      </c>
      <c r="M39" s="244">
        <v>0</v>
      </c>
      <c r="N39" s="244">
        <f>J39-K39-L39-M39</f>
        <v>0</v>
      </c>
      <c r="O39" s="244">
        <f>'Формат ИПР'!AL24</f>
        <v>0</v>
      </c>
      <c r="P39" s="244">
        <v>0</v>
      </c>
      <c r="Q39" s="244">
        <v>0</v>
      </c>
      <c r="R39" s="244">
        <v>0</v>
      </c>
      <c r="S39" s="244">
        <f t="shared" ref="S39:S40" si="24">O39</f>
        <v>0</v>
      </c>
      <c r="T39" s="244">
        <f>'Формат ИПР'!AN24</f>
        <v>0</v>
      </c>
      <c r="U39" s="244">
        <v>0</v>
      </c>
      <c r="V39" s="244">
        <v>0</v>
      </c>
      <c r="W39" s="244">
        <v>0</v>
      </c>
      <c r="X39" s="244">
        <v>0</v>
      </c>
      <c r="Y39" s="244">
        <f>'Формат ИПР'!AP24</f>
        <v>0</v>
      </c>
      <c r="Z39" s="244">
        <v>0</v>
      </c>
      <c r="AA39" s="244">
        <v>0</v>
      </c>
      <c r="AB39" s="244">
        <v>0</v>
      </c>
      <c r="AC39" s="244">
        <v>0</v>
      </c>
      <c r="AD39" s="244">
        <f>'Формат ИПР'!AQ24</f>
        <v>7.07288421023729</v>
      </c>
      <c r="AE39" s="244">
        <f>'Формат ИПР'!AR24</f>
        <v>0</v>
      </c>
      <c r="AF39" s="244">
        <f t="shared" ref="AF39:AI40" si="25">AK39+AP39+AU39+AZ39</f>
        <v>0</v>
      </c>
      <c r="AG39" s="244">
        <f t="shared" si="25"/>
        <v>0</v>
      </c>
      <c r="AH39" s="244">
        <f t="shared" si="25"/>
        <v>0</v>
      </c>
      <c r="AI39" s="244">
        <f t="shared" si="25"/>
        <v>0</v>
      </c>
      <c r="AJ39" s="244">
        <f>'Формат ИПР'!AT24</f>
        <v>0</v>
      </c>
      <c r="AK39" s="405">
        <v>0</v>
      </c>
      <c r="AL39" s="405">
        <v>0</v>
      </c>
      <c r="AM39" s="405">
        <v>0</v>
      </c>
      <c r="AN39" s="405">
        <v>0</v>
      </c>
      <c r="AO39" s="244">
        <f>'Формат ИПР'!AV24</f>
        <v>0</v>
      </c>
      <c r="AP39" s="405">
        <v>0</v>
      </c>
      <c r="AQ39" s="405">
        <v>0</v>
      </c>
      <c r="AR39" s="405">
        <v>0</v>
      </c>
      <c r="AS39" s="405">
        <v>0</v>
      </c>
      <c r="AT39" s="244">
        <f>'Формат ИПР'!AX24</f>
        <v>0</v>
      </c>
      <c r="AU39" s="245">
        <v>0</v>
      </c>
      <c r="AV39" s="245">
        <v>0</v>
      </c>
      <c r="AW39" s="245">
        <v>0</v>
      </c>
      <c r="AX39" s="245">
        <v>0</v>
      </c>
      <c r="AY39" s="244">
        <f>'Формат ИПР'!AZ24</f>
        <v>0</v>
      </c>
      <c r="AZ39" s="405">
        <v>0</v>
      </c>
      <c r="BA39" s="405">
        <v>0</v>
      </c>
      <c r="BB39" s="405">
        <v>0</v>
      </c>
      <c r="BC39" s="405">
        <v>0</v>
      </c>
      <c r="BD39" s="73"/>
      <c r="BF39" s="73"/>
      <c r="BV39" s="295"/>
    </row>
    <row r="40" spans="1:74" s="74" customFormat="1" ht="47.25">
      <c r="A40" s="242" t="str">
        <f>'Формат ИПР'!B25</f>
        <v>1.1.1.3</v>
      </c>
      <c r="B40" s="248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40" s="243" t="str">
        <f>'Формат ИПР'!D25</f>
        <v>J_Che246_19</v>
      </c>
      <c r="D40" s="244" t="str">
        <f>'Формат ИПР'!AG25</f>
        <v>нд</v>
      </c>
      <c r="E40" s="244">
        <f>'Формат ИПР'!AH25</f>
        <v>0</v>
      </c>
      <c r="F40" s="244">
        <f t="shared" si="23"/>
        <v>0</v>
      </c>
      <c r="G40" s="244">
        <f t="shared" si="23"/>
        <v>0</v>
      </c>
      <c r="H40" s="244">
        <f t="shared" si="23"/>
        <v>0</v>
      </c>
      <c r="I40" s="244">
        <f t="shared" si="23"/>
        <v>0</v>
      </c>
      <c r="J40" s="244">
        <f>'Формат ИПР'!AJ25</f>
        <v>0</v>
      </c>
      <c r="K40" s="244">
        <v>0</v>
      </c>
      <c r="L40" s="244">
        <v>0</v>
      </c>
      <c r="M40" s="244">
        <v>0</v>
      </c>
      <c r="N40" s="244">
        <f>J40-K40-L40-M40</f>
        <v>0</v>
      </c>
      <c r="O40" s="244">
        <f>'Формат ИПР'!AL25</f>
        <v>0</v>
      </c>
      <c r="P40" s="244">
        <v>0</v>
      </c>
      <c r="Q40" s="244">
        <v>0</v>
      </c>
      <c r="R40" s="244">
        <v>0</v>
      </c>
      <c r="S40" s="244">
        <f t="shared" si="24"/>
        <v>0</v>
      </c>
      <c r="T40" s="244">
        <f>'Формат ИПР'!AN25</f>
        <v>0</v>
      </c>
      <c r="U40" s="244">
        <v>0</v>
      </c>
      <c r="V40" s="244">
        <v>0</v>
      </c>
      <c r="W40" s="244">
        <v>0</v>
      </c>
      <c r="X40" s="244">
        <v>0</v>
      </c>
      <c r="Y40" s="244">
        <f>'Формат ИПР'!AP25</f>
        <v>0</v>
      </c>
      <c r="Z40" s="244">
        <v>0</v>
      </c>
      <c r="AA40" s="244">
        <v>0</v>
      </c>
      <c r="AB40" s="244">
        <v>0</v>
      </c>
      <c r="AC40" s="244">
        <v>0</v>
      </c>
      <c r="AD40" s="244" t="str">
        <f>'Формат ИПР'!AQ25</f>
        <v>нд</v>
      </c>
      <c r="AE40" s="244">
        <f>'Формат ИПР'!AR25</f>
        <v>2.0477729099999999</v>
      </c>
      <c r="AF40" s="244">
        <f t="shared" si="25"/>
        <v>6.9460279999999999E-2</v>
      </c>
      <c r="AG40" s="244">
        <f t="shared" si="25"/>
        <v>1.8626226299999999</v>
      </c>
      <c r="AH40" s="244">
        <f t="shared" si="25"/>
        <v>0</v>
      </c>
      <c r="AI40" s="244">
        <f t="shared" si="25"/>
        <v>0.11569</v>
      </c>
      <c r="AJ40" s="244">
        <f>'Формат ИПР'!AT25</f>
        <v>2.0477729099999999</v>
      </c>
      <c r="AK40" s="405">
        <v>6.9460279999999999E-2</v>
      </c>
      <c r="AL40" s="405">
        <v>1.8626226299999999</v>
      </c>
      <c r="AM40" s="405">
        <v>0</v>
      </c>
      <c r="AN40" s="405">
        <v>0.11569</v>
      </c>
      <c r="AO40" s="244">
        <f>'Формат ИПР'!AV25</f>
        <v>0</v>
      </c>
      <c r="AP40" s="405">
        <v>0</v>
      </c>
      <c r="AQ40" s="405">
        <v>0</v>
      </c>
      <c r="AR40" s="405">
        <v>0</v>
      </c>
      <c r="AS40" s="405">
        <v>0</v>
      </c>
      <c r="AT40" s="244">
        <f>'Формат ИПР'!AX25</f>
        <v>0</v>
      </c>
      <c r="AU40" s="245">
        <v>0</v>
      </c>
      <c r="AV40" s="245">
        <v>0</v>
      </c>
      <c r="AW40" s="245">
        <v>0</v>
      </c>
      <c r="AX40" s="245">
        <v>0</v>
      </c>
      <c r="AY40" s="244">
        <f>'Формат ИПР'!AZ25</f>
        <v>0</v>
      </c>
      <c r="AZ40" s="405">
        <v>0</v>
      </c>
      <c r="BA40" s="405">
        <v>0</v>
      </c>
      <c r="BB40" s="405">
        <v>0</v>
      </c>
      <c r="BC40" s="405">
        <v>0</v>
      </c>
      <c r="BD40" s="73"/>
      <c r="BF40" s="73"/>
      <c r="BV40" s="295"/>
    </row>
    <row r="41" spans="1:74" s="74" customFormat="1" ht="31.5">
      <c r="A41" s="11" t="s">
        <v>118</v>
      </c>
      <c r="B41" s="405" t="s">
        <v>119</v>
      </c>
      <c r="C41" s="11" t="s">
        <v>107</v>
      </c>
      <c r="D41" s="244">
        <f t="shared" ref="D41:AI41" si="26">D42+D43</f>
        <v>0</v>
      </c>
      <c r="E41" s="244">
        <f t="shared" si="26"/>
        <v>0</v>
      </c>
      <c r="F41" s="244">
        <f t="shared" si="26"/>
        <v>0</v>
      </c>
      <c r="G41" s="244">
        <f t="shared" si="26"/>
        <v>0</v>
      </c>
      <c r="H41" s="244">
        <f t="shared" si="26"/>
        <v>0</v>
      </c>
      <c r="I41" s="244">
        <f t="shared" si="26"/>
        <v>0</v>
      </c>
      <c r="J41" s="244">
        <f t="shared" si="26"/>
        <v>0</v>
      </c>
      <c r="K41" s="244">
        <f t="shared" si="26"/>
        <v>0</v>
      </c>
      <c r="L41" s="244">
        <f t="shared" si="26"/>
        <v>0</v>
      </c>
      <c r="M41" s="244">
        <f t="shared" si="26"/>
        <v>0</v>
      </c>
      <c r="N41" s="244">
        <f t="shared" si="26"/>
        <v>0</v>
      </c>
      <c r="O41" s="244">
        <f t="shared" si="26"/>
        <v>0</v>
      </c>
      <c r="P41" s="244">
        <f t="shared" si="26"/>
        <v>0</v>
      </c>
      <c r="Q41" s="244">
        <f t="shared" si="26"/>
        <v>0</v>
      </c>
      <c r="R41" s="244">
        <f t="shared" si="26"/>
        <v>0</v>
      </c>
      <c r="S41" s="244">
        <f t="shared" si="26"/>
        <v>0</v>
      </c>
      <c r="T41" s="244">
        <f t="shared" si="26"/>
        <v>0</v>
      </c>
      <c r="U41" s="244">
        <f t="shared" si="26"/>
        <v>0</v>
      </c>
      <c r="V41" s="244">
        <f t="shared" si="26"/>
        <v>0</v>
      </c>
      <c r="W41" s="244">
        <f t="shared" si="26"/>
        <v>0</v>
      </c>
      <c r="X41" s="244">
        <f t="shared" si="26"/>
        <v>0</v>
      </c>
      <c r="Y41" s="244">
        <f t="shared" si="26"/>
        <v>0</v>
      </c>
      <c r="Z41" s="244">
        <f t="shared" si="26"/>
        <v>0</v>
      </c>
      <c r="AA41" s="244">
        <f t="shared" si="26"/>
        <v>0</v>
      </c>
      <c r="AB41" s="244">
        <f t="shared" si="26"/>
        <v>0</v>
      </c>
      <c r="AC41" s="244">
        <f t="shared" si="26"/>
        <v>0</v>
      </c>
      <c r="AD41" s="244">
        <f t="shared" si="26"/>
        <v>0</v>
      </c>
      <c r="AE41" s="244">
        <f t="shared" si="26"/>
        <v>0</v>
      </c>
      <c r="AF41" s="244">
        <f t="shared" si="26"/>
        <v>0</v>
      </c>
      <c r="AG41" s="244">
        <f t="shared" si="26"/>
        <v>0</v>
      </c>
      <c r="AH41" s="244">
        <f t="shared" si="26"/>
        <v>0</v>
      </c>
      <c r="AI41" s="244">
        <f t="shared" si="26"/>
        <v>0</v>
      </c>
      <c r="AJ41" s="244">
        <f t="shared" ref="AJ41:BC41" si="27">AJ42+AJ43</f>
        <v>0</v>
      </c>
      <c r="AK41" s="244">
        <f t="shared" si="27"/>
        <v>0</v>
      </c>
      <c r="AL41" s="244">
        <f t="shared" si="27"/>
        <v>0</v>
      </c>
      <c r="AM41" s="244">
        <f t="shared" si="27"/>
        <v>0</v>
      </c>
      <c r="AN41" s="244">
        <f t="shared" si="27"/>
        <v>0</v>
      </c>
      <c r="AO41" s="244">
        <f t="shared" si="27"/>
        <v>0</v>
      </c>
      <c r="AP41" s="244">
        <f t="shared" si="27"/>
        <v>0</v>
      </c>
      <c r="AQ41" s="244">
        <f t="shared" si="27"/>
        <v>0</v>
      </c>
      <c r="AR41" s="244">
        <f t="shared" si="27"/>
        <v>0</v>
      </c>
      <c r="AS41" s="244">
        <f t="shared" si="27"/>
        <v>0</v>
      </c>
      <c r="AT41" s="244">
        <f t="shared" si="27"/>
        <v>0</v>
      </c>
      <c r="AU41" s="244">
        <f t="shared" si="27"/>
        <v>0</v>
      </c>
      <c r="AV41" s="244">
        <f t="shared" si="27"/>
        <v>0</v>
      </c>
      <c r="AW41" s="244">
        <f t="shared" si="27"/>
        <v>0</v>
      </c>
      <c r="AX41" s="244">
        <f t="shared" si="27"/>
        <v>0</v>
      </c>
      <c r="AY41" s="244">
        <f t="shared" si="27"/>
        <v>0</v>
      </c>
      <c r="AZ41" s="244">
        <f t="shared" si="27"/>
        <v>0</v>
      </c>
      <c r="BA41" s="244">
        <f t="shared" si="27"/>
        <v>0</v>
      </c>
      <c r="BB41" s="244">
        <f t="shared" si="27"/>
        <v>0</v>
      </c>
      <c r="BC41" s="244">
        <f t="shared" si="27"/>
        <v>0</v>
      </c>
      <c r="BD41" s="73"/>
      <c r="BF41" s="73"/>
      <c r="BV41" s="295"/>
    </row>
    <row r="42" spans="1:74" s="74" customFormat="1" ht="47.25">
      <c r="A42" s="11" t="s">
        <v>120</v>
      </c>
      <c r="B42" s="405" t="s">
        <v>121</v>
      </c>
      <c r="C42" s="11" t="s">
        <v>107</v>
      </c>
      <c r="D42" s="244">
        <v>0</v>
      </c>
      <c r="E42" s="244">
        <v>0</v>
      </c>
      <c r="F42" s="244">
        <v>0</v>
      </c>
      <c r="G42" s="244">
        <v>0</v>
      </c>
      <c r="H42" s="244">
        <v>0</v>
      </c>
      <c r="I42" s="244">
        <v>0</v>
      </c>
      <c r="J42" s="244">
        <v>0</v>
      </c>
      <c r="K42" s="244">
        <v>0</v>
      </c>
      <c r="L42" s="244">
        <v>0</v>
      </c>
      <c r="M42" s="244">
        <v>0</v>
      </c>
      <c r="N42" s="244">
        <v>0</v>
      </c>
      <c r="O42" s="244">
        <v>0</v>
      </c>
      <c r="P42" s="244">
        <v>0</v>
      </c>
      <c r="Q42" s="244">
        <v>0</v>
      </c>
      <c r="R42" s="244">
        <v>0</v>
      </c>
      <c r="S42" s="244">
        <v>0</v>
      </c>
      <c r="T42" s="244">
        <v>0</v>
      </c>
      <c r="U42" s="244">
        <v>0</v>
      </c>
      <c r="V42" s="244">
        <v>0</v>
      </c>
      <c r="W42" s="244">
        <v>0</v>
      </c>
      <c r="X42" s="244">
        <v>0</v>
      </c>
      <c r="Y42" s="244">
        <v>0</v>
      </c>
      <c r="Z42" s="244">
        <v>0</v>
      </c>
      <c r="AA42" s="244">
        <v>0</v>
      </c>
      <c r="AB42" s="244">
        <v>0</v>
      </c>
      <c r="AC42" s="244">
        <v>0</v>
      </c>
      <c r="AD42" s="244">
        <v>0</v>
      </c>
      <c r="AE42" s="244">
        <v>0</v>
      </c>
      <c r="AF42" s="244">
        <v>0</v>
      </c>
      <c r="AG42" s="244">
        <v>0</v>
      </c>
      <c r="AH42" s="244">
        <v>0</v>
      </c>
      <c r="AI42" s="244">
        <v>0</v>
      </c>
      <c r="AJ42" s="244">
        <v>0</v>
      </c>
      <c r="AK42" s="244">
        <v>0</v>
      </c>
      <c r="AL42" s="244">
        <v>0</v>
      </c>
      <c r="AM42" s="244">
        <v>0</v>
      </c>
      <c r="AN42" s="244">
        <v>0</v>
      </c>
      <c r="AO42" s="244">
        <v>0</v>
      </c>
      <c r="AP42" s="244">
        <v>0</v>
      </c>
      <c r="AQ42" s="244">
        <v>0</v>
      </c>
      <c r="AR42" s="244">
        <v>0</v>
      </c>
      <c r="AS42" s="244">
        <v>0</v>
      </c>
      <c r="AT42" s="244">
        <v>0</v>
      </c>
      <c r="AU42" s="244">
        <v>0</v>
      </c>
      <c r="AV42" s="244">
        <v>0</v>
      </c>
      <c r="AW42" s="244">
        <v>0</v>
      </c>
      <c r="AX42" s="244">
        <v>0</v>
      </c>
      <c r="AY42" s="244">
        <v>0</v>
      </c>
      <c r="AZ42" s="244">
        <v>0</v>
      </c>
      <c r="BA42" s="244">
        <v>0</v>
      </c>
      <c r="BB42" s="244">
        <v>0</v>
      </c>
      <c r="BC42" s="244">
        <v>0</v>
      </c>
      <c r="BD42" s="73"/>
      <c r="BF42" s="73"/>
      <c r="BV42" s="295"/>
    </row>
    <row r="43" spans="1:74" s="74" customFormat="1" ht="31.5">
      <c r="A43" s="11" t="s">
        <v>122</v>
      </c>
      <c r="B43" s="405" t="s">
        <v>123</v>
      </c>
      <c r="C43" s="11" t="s">
        <v>107</v>
      </c>
      <c r="D43" s="244">
        <v>0</v>
      </c>
      <c r="E43" s="244">
        <v>0</v>
      </c>
      <c r="F43" s="244">
        <v>0</v>
      </c>
      <c r="G43" s="244">
        <v>0</v>
      </c>
      <c r="H43" s="244">
        <v>0</v>
      </c>
      <c r="I43" s="244">
        <v>0</v>
      </c>
      <c r="J43" s="244">
        <v>0</v>
      </c>
      <c r="K43" s="244">
        <v>0</v>
      </c>
      <c r="L43" s="244">
        <v>0</v>
      </c>
      <c r="M43" s="244">
        <v>0</v>
      </c>
      <c r="N43" s="244">
        <v>0</v>
      </c>
      <c r="O43" s="244">
        <v>0</v>
      </c>
      <c r="P43" s="244">
        <v>0</v>
      </c>
      <c r="Q43" s="244">
        <v>0</v>
      </c>
      <c r="R43" s="244">
        <v>0</v>
      </c>
      <c r="S43" s="244">
        <v>0</v>
      </c>
      <c r="T43" s="244">
        <v>0</v>
      </c>
      <c r="U43" s="244">
        <v>0</v>
      </c>
      <c r="V43" s="244">
        <v>0</v>
      </c>
      <c r="W43" s="244">
        <v>0</v>
      </c>
      <c r="X43" s="244">
        <v>0</v>
      </c>
      <c r="Y43" s="244">
        <v>0</v>
      </c>
      <c r="Z43" s="244">
        <v>0</v>
      </c>
      <c r="AA43" s="244">
        <v>0</v>
      </c>
      <c r="AB43" s="244">
        <v>0</v>
      </c>
      <c r="AC43" s="244">
        <v>0</v>
      </c>
      <c r="AD43" s="244">
        <v>0</v>
      </c>
      <c r="AE43" s="244">
        <v>0</v>
      </c>
      <c r="AF43" s="244">
        <v>0</v>
      </c>
      <c r="AG43" s="244">
        <v>0</v>
      </c>
      <c r="AH43" s="244">
        <v>0</v>
      </c>
      <c r="AI43" s="244">
        <v>0</v>
      </c>
      <c r="AJ43" s="244">
        <v>0</v>
      </c>
      <c r="AK43" s="244">
        <v>0</v>
      </c>
      <c r="AL43" s="244">
        <v>0</v>
      </c>
      <c r="AM43" s="244">
        <v>0</v>
      </c>
      <c r="AN43" s="244">
        <v>0</v>
      </c>
      <c r="AO43" s="244">
        <v>0</v>
      </c>
      <c r="AP43" s="244">
        <v>0</v>
      </c>
      <c r="AQ43" s="244">
        <v>0</v>
      </c>
      <c r="AR43" s="244">
        <v>0</v>
      </c>
      <c r="AS43" s="244">
        <v>0</v>
      </c>
      <c r="AT43" s="244">
        <v>0</v>
      </c>
      <c r="AU43" s="244">
        <v>0</v>
      </c>
      <c r="AV43" s="244">
        <v>0</v>
      </c>
      <c r="AW43" s="244">
        <v>0</v>
      </c>
      <c r="AX43" s="244">
        <v>0</v>
      </c>
      <c r="AY43" s="244">
        <v>0</v>
      </c>
      <c r="AZ43" s="244">
        <v>0</v>
      </c>
      <c r="BA43" s="244">
        <v>0</v>
      </c>
      <c r="BB43" s="244">
        <v>0</v>
      </c>
      <c r="BC43" s="244">
        <v>0</v>
      </c>
      <c r="BD43" s="73"/>
      <c r="BF43" s="73"/>
      <c r="BV43" s="295"/>
    </row>
    <row r="44" spans="1:74" s="74" customFormat="1" ht="31.5">
      <c r="A44" s="11" t="s">
        <v>124</v>
      </c>
      <c r="B44" s="405" t="s">
        <v>552</v>
      </c>
      <c r="C44" s="11" t="s">
        <v>107</v>
      </c>
      <c r="D44" s="244">
        <f t="shared" ref="D44:AI44" si="28">D45+D68</f>
        <v>168.37186732239959</v>
      </c>
      <c r="E44" s="244">
        <f t="shared" si="28"/>
        <v>716.91665118000003</v>
      </c>
      <c r="F44" s="244">
        <f t="shared" si="28"/>
        <v>2.5968525000000002</v>
      </c>
      <c r="G44" s="244">
        <f t="shared" si="28"/>
        <v>600.33543779259992</v>
      </c>
      <c r="H44" s="244">
        <f t="shared" si="28"/>
        <v>50.908320287499443</v>
      </c>
      <c r="I44" s="244">
        <f t="shared" si="28"/>
        <v>63.076040599900644</v>
      </c>
      <c r="J44" s="244">
        <f t="shared" si="28"/>
        <v>192.89523161999998</v>
      </c>
      <c r="K44" s="244">
        <f t="shared" si="28"/>
        <v>0</v>
      </c>
      <c r="L44" s="244">
        <f t="shared" si="28"/>
        <v>146.6135994827884</v>
      </c>
      <c r="M44" s="244">
        <f t="shared" si="28"/>
        <v>50.908320287499443</v>
      </c>
      <c r="N44" s="244">
        <f t="shared" si="28"/>
        <v>-4.6266881502878459</v>
      </c>
      <c r="O44" s="244">
        <f t="shared" si="28"/>
        <v>30.54322822</v>
      </c>
      <c r="P44" s="244">
        <f t="shared" si="28"/>
        <v>2.5968525000000002</v>
      </c>
      <c r="Q44" s="244">
        <f t="shared" si="28"/>
        <v>22.798724910000001</v>
      </c>
      <c r="R44" s="244">
        <f t="shared" si="28"/>
        <v>0</v>
      </c>
      <c r="S44" s="244">
        <f t="shared" si="28"/>
        <v>5.14765081</v>
      </c>
      <c r="T44" s="244">
        <f t="shared" si="28"/>
        <v>493.47819134000002</v>
      </c>
      <c r="U44" s="244">
        <f t="shared" si="28"/>
        <v>0</v>
      </c>
      <c r="V44" s="244">
        <f t="shared" si="28"/>
        <v>430.92311339981154</v>
      </c>
      <c r="W44" s="244">
        <f t="shared" si="28"/>
        <v>0</v>
      </c>
      <c r="X44" s="244">
        <f t="shared" si="28"/>
        <v>62.55507794018849</v>
      </c>
      <c r="Y44" s="244">
        <f t="shared" si="28"/>
        <v>0</v>
      </c>
      <c r="Z44" s="244">
        <f t="shared" si="28"/>
        <v>0</v>
      </c>
      <c r="AA44" s="244">
        <f t="shared" si="28"/>
        <v>0</v>
      </c>
      <c r="AB44" s="244">
        <f t="shared" si="28"/>
        <v>0</v>
      </c>
      <c r="AC44" s="244">
        <f t="shared" si="28"/>
        <v>0</v>
      </c>
      <c r="AD44" s="244">
        <f t="shared" si="28"/>
        <v>142.68802315457594</v>
      </c>
      <c r="AE44" s="244">
        <f t="shared" si="28"/>
        <v>640.88596095999992</v>
      </c>
      <c r="AF44" s="244">
        <f t="shared" si="28"/>
        <v>2.4498541899999999</v>
      </c>
      <c r="AG44" s="244">
        <f t="shared" si="28"/>
        <v>553.44006319999994</v>
      </c>
      <c r="AH44" s="244">
        <f t="shared" si="28"/>
        <v>12.234457669999999</v>
      </c>
      <c r="AI44" s="244">
        <f t="shared" si="28"/>
        <v>72.7615859</v>
      </c>
      <c r="AJ44" s="244">
        <f t="shared" ref="AJ44:BC44" si="29">AJ45+AJ68</f>
        <v>97.324485849999988</v>
      </c>
      <c r="AK44" s="244">
        <f t="shared" si="29"/>
        <v>0</v>
      </c>
      <c r="AL44" s="244">
        <f t="shared" si="29"/>
        <v>94.090279620000004</v>
      </c>
      <c r="AM44" s="244">
        <f t="shared" si="29"/>
        <v>0</v>
      </c>
      <c r="AN44" s="244">
        <f t="shared" si="29"/>
        <v>3.2342062299999998</v>
      </c>
      <c r="AO44" s="244">
        <f t="shared" si="29"/>
        <v>413.73651395000002</v>
      </c>
      <c r="AP44" s="244">
        <f t="shared" si="29"/>
        <v>0.33601599999999998</v>
      </c>
      <c r="AQ44" s="244">
        <f t="shared" si="29"/>
        <v>392.263396</v>
      </c>
      <c r="AR44" s="244">
        <f t="shared" si="29"/>
        <v>12.23225162</v>
      </c>
      <c r="AS44" s="244">
        <f t="shared" si="29"/>
        <v>8.9048503300000004</v>
      </c>
      <c r="AT44" s="244">
        <f t="shared" si="29"/>
        <v>129.82496116000002</v>
      </c>
      <c r="AU44" s="244">
        <f t="shared" si="29"/>
        <v>2.1138381900000001</v>
      </c>
      <c r="AV44" s="244">
        <f t="shared" si="29"/>
        <v>67.086387580000007</v>
      </c>
      <c r="AW44" s="244">
        <f t="shared" si="29"/>
        <v>2.2060499999999998E-3</v>
      </c>
      <c r="AX44" s="244">
        <f t="shared" si="29"/>
        <v>60.62252934</v>
      </c>
      <c r="AY44" s="244">
        <f t="shared" si="29"/>
        <v>0</v>
      </c>
      <c r="AZ44" s="244">
        <f t="shared" si="29"/>
        <v>0</v>
      </c>
      <c r="BA44" s="244">
        <f t="shared" si="29"/>
        <v>0</v>
      </c>
      <c r="BB44" s="244">
        <f t="shared" si="29"/>
        <v>0</v>
      </c>
      <c r="BC44" s="244">
        <f t="shared" si="29"/>
        <v>0</v>
      </c>
      <c r="BD44" s="73"/>
      <c r="BF44" s="73"/>
      <c r="BV44" s="295"/>
    </row>
    <row r="45" spans="1:74" s="74" customFormat="1" ht="18.75">
      <c r="A45" s="11" t="s">
        <v>125</v>
      </c>
      <c r="B45" s="405" t="s">
        <v>553</v>
      </c>
      <c r="C45" s="11" t="s">
        <v>107</v>
      </c>
      <c r="D45" s="244">
        <f t="shared" ref="D45:AI45" si="30">D46+D54+D55</f>
        <v>168.37186732239959</v>
      </c>
      <c r="E45" s="244">
        <f t="shared" si="30"/>
        <v>716.91665118000003</v>
      </c>
      <c r="F45" s="244">
        <f t="shared" si="30"/>
        <v>2.5968525000000002</v>
      </c>
      <c r="G45" s="244">
        <f t="shared" si="30"/>
        <v>600.33543779259992</v>
      </c>
      <c r="H45" s="244">
        <f t="shared" si="30"/>
        <v>50.908320287499443</v>
      </c>
      <c r="I45" s="244">
        <f t="shared" si="30"/>
        <v>63.076040599900644</v>
      </c>
      <c r="J45" s="244">
        <f t="shared" si="30"/>
        <v>192.89523161999998</v>
      </c>
      <c r="K45" s="244">
        <f t="shared" si="30"/>
        <v>0</v>
      </c>
      <c r="L45" s="244">
        <f t="shared" si="30"/>
        <v>146.6135994827884</v>
      </c>
      <c r="M45" s="244">
        <f t="shared" si="30"/>
        <v>50.908320287499443</v>
      </c>
      <c r="N45" s="244">
        <f t="shared" si="30"/>
        <v>-4.6266881502878459</v>
      </c>
      <c r="O45" s="244">
        <f t="shared" si="30"/>
        <v>30.54322822</v>
      </c>
      <c r="P45" s="244">
        <f t="shared" si="30"/>
        <v>2.5968525000000002</v>
      </c>
      <c r="Q45" s="244">
        <f t="shared" si="30"/>
        <v>22.798724910000001</v>
      </c>
      <c r="R45" s="244">
        <f t="shared" si="30"/>
        <v>0</v>
      </c>
      <c r="S45" s="244">
        <f t="shared" si="30"/>
        <v>5.14765081</v>
      </c>
      <c r="T45" s="244">
        <f t="shared" si="30"/>
        <v>493.47819134000002</v>
      </c>
      <c r="U45" s="244">
        <f t="shared" si="30"/>
        <v>0</v>
      </c>
      <c r="V45" s="244">
        <f t="shared" si="30"/>
        <v>430.92311339981154</v>
      </c>
      <c r="W45" s="244">
        <f t="shared" si="30"/>
        <v>0</v>
      </c>
      <c r="X45" s="244">
        <f t="shared" si="30"/>
        <v>62.55507794018849</v>
      </c>
      <c r="Y45" s="244">
        <f t="shared" si="30"/>
        <v>0</v>
      </c>
      <c r="Z45" s="244">
        <f t="shared" si="30"/>
        <v>0</v>
      </c>
      <c r="AA45" s="244">
        <f t="shared" si="30"/>
        <v>0</v>
      </c>
      <c r="AB45" s="244">
        <f t="shared" si="30"/>
        <v>0</v>
      </c>
      <c r="AC45" s="244">
        <f t="shared" si="30"/>
        <v>0</v>
      </c>
      <c r="AD45" s="244">
        <f t="shared" si="30"/>
        <v>142.68802315457594</v>
      </c>
      <c r="AE45" s="244">
        <f t="shared" si="30"/>
        <v>640.88596095999992</v>
      </c>
      <c r="AF45" s="244">
        <f t="shared" si="30"/>
        <v>2.4498541899999999</v>
      </c>
      <c r="AG45" s="244">
        <f t="shared" si="30"/>
        <v>553.44006319999994</v>
      </c>
      <c r="AH45" s="244">
        <f t="shared" si="30"/>
        <v>12.234457669999999</v>
      </c>
      <c r="AI45" s="244">
        <f t="shared" si="30"/>
        <v>72.7615859</v>
      </c>
      <c r="AJ45" s="244">
        <f t="shared" ref="AJ45:BC45" si="31">AJ46+AJ54+AJ55</f>
        <v>97.324485849999988</v>
      </c>
      <c r="AK45" s="244">
        <f t="shared" si="31"/>
        <v>0</v>
      </c>
      <c r="AL45" s="244">
        <f t="shared" si="31"/>
        <v>94.090279620000004</v>
      </c>
      <c r="AM45" s="244">
        <f t="shared" si="31"/>
        <v>0</v>
      </c>
      <c r="AN45" s="244">
        <f t="shared" si="31"/>
        <v>3.2342062299999998</v>
      </c>
      <c r="AO45" s="244">
        <f t="shared" si="31"/>
        <v>413.73651395000002</v>
      </c>
      <c r="AP45" s="244">
        <f t="shared" si="31"/>
        <v>0.33601599999999998</v>
      </c>
      <c r="AQ45" s="244">
        <f t="shared" si="31"/>
        <v>392.263396</v>
      </c>
      <c r="AR45" s="244">
        <f t="shared" si="31"/>
        <v>12.23225162</v>
      </c>
      <c r="AS45" s="244">
        <f t="shared" si="31"/>
        <v>8.9048503300000004</v>
      </c>
      <c r="AT45" s="244">
        <f t="shared" si="31"/>
        <v>129.82496116000002</v>
      </c>
      <c r="AU45" s="244">
        <f t="shared" si="31"/>
        <v>2.1138381900000001</v>
      </c>
      <c r="AV45" s="244">
        <f t="shared" si="31"/>
        <v>67.086387580000007</v>
      </c>
      <c r="AW45" s="244">
        <f t="shared" si="31"/>
        <v>2.2060499999999998E-3</v>
      </c>
      <c r="AX45" s="244">
        <f t="shared" si="31"/>
        <v>60.62252934</v>
      </c>
      <c r="AY45" s="244">
        <f t="shared" si="31"/>
        <v>0</v>
      </c>
      <c r="AZ45" s="244">
        <f t="shared" si="31"/>
        <v>0</v>
      </c>
      <c r="BA45" s="244">
        <f t="shared" si="31"/>
        <v>0</v>
      </c>
      <c r="BB45" s="244">
        <f t="shared" si="31"/>
        <v>0</v>
      </c>
      <c r="BC45" s="244">
        <f t="shared" si="31"/>
        <v>0</v>
      </c>
      <c r="BD45" s="73"/>
      <c r="BF45" s="73"/>
      <c r="BV45" s="295"/>
    </row>
    <row r="46" spans="1:74" s="74" customFormat="1" ht="63">
      <c r="A46" s="11" t="s">
        <v>125</v>
      </c>
      <c r="B46" s="405" t="s">
        <v>126</v>
      </c>
      <c r="C46" s="11" t="s">
        <v>107</v>
      </c>
      <c r="D46" s="244">
        <f t="shared" ref="D46:AI46" si="32">SUM(D47:D53)</f>
        <v>168.37186732239959</v>
      </c>
      <c r="E46" s="244">
        <f t="shared" si="32"/>
        <v>665.90015373000006</v>
      </c>
      <c r="F46" s="244">
        <f t="shared" si="32"/>
        <v>0</v>
      </c>
      <c r="G46" s="244">
        <f t="shared" si="32"/>
        <v>595.13380729213975</v>
      </c>
      <c r="H46" s="244">
        <f t="shared" si="32"/>
        <v>0</v>
      </c>
      <c r="I46" s="244">
        <f t="shared" si="32"/>
        <v>70.766346437860307</v>
      </c>
      <c r="J46" s="244">
        <f t="shared" si="32"/>
        <v>144.47558666999998</v>
      </c>
      <c r="K46" s="244">
        <f t="shared" si="32"/>
        <v>0</v>
      </c>
      <c r="L46" s="244">
        <f t="shared" si="32"/>
        <v>141.41196898232818</v>
      </c>
      <c r="M46" s="244">
        <f t="shared" si="32"/>
        <v>0</v>
      </c>
      <c r="N46" s="244">
        <f t="shared" si="32"/>
        <v>3.0636176876718175</v>
      </c>
      <c r="O46" s="244">
        <f t="shared" si="32"/>
        <v>27.946375719999999</v>
      </c>
      <c r="P46" s="244">
        <f t="shared" si="32"/>
        <v>0</v>
      </c>
      <c r="Q46" s="244">
        <f t="shared" si="32"/>
        <v>22.798724910000001</v>
      </c>
      <c r="R46" s="244">
        <f t="shared" si="32"/>
        <v>0</v>
      </c>
      <c r="S46" s="244">
        <f t="shared" si="32"/>
        <v>5.14765081</v>
      </c>
      <c r="T46" s="244">
        <f t="shared" si="32"/>
        <v>493.47819134000002</v>
      </c>
      <c r="U46" s="244">
        <f t="shared" si="32"/>
        <v>0</v>
      </c>
      <c r="V46" s="244">
        <f t="shared" si="32"/>
        <v>430.92311339981154</v>
      </c>
      <c r="W46" s="244">
        <f t="shared" si="32"/>
        <v>0</v>
      </c>
      <c r="X46" s="244">
        <f t="shared" si="32"/>
        <v>62.55507794018849</v>
      </c>
      <c r="Y46" s="244">
        <f t="shared" si="32"/>
        <v>0</v>
      </c>
      <c r="Z46" s="244">
        <f t="shared" si="32"/>
        <v>0</v>
      </c>
      <c r="AA46" s="244">
        <f t="shared" si="32"/>
        <v>0</v>
      </c>
      <c r="AB46" s="244">
        <f t="shared" si="32"/>
        <v>0</v>
      </c>
      <c r="AC46" s="244">
        <f t="shared" si="32"/>
        <v>0</v>
      </c>
      <c r="AD46" s="244">
        <f t="shared" si="32"/>
        <v>142.68802315457594</v>
      </c>
      <c r="AE46" s="244">
        <f t="shared" si="32"/>
        <v>606.95472059999997</v>
      </c>
      <c r="AF46" s="244">
        <f t="shared" si="32"/>
        <v>0</v>
      </c>
      <c r="AG46" s="244">
        <f t="shared" si="32"/>
        <v>535.45673185999999</v>
      </c>
      <c r="AH46" s="244">
        <f t="shared" si="32"/>
        <v>0</v>
      </c>
      <c r="AI46" s="244">
        <f t="shared" si="32"/>
        <v>71.497988739999997</v>
      </c>
      <c r="AJ46" s="244">
        <f t="shared" ref="AJ46:BC46" si="33">SUM(AJ47:AJ53)</f>
        <v>97.324485849999988</v>
      </c>
      <c r="AK46" s="244">
        <f t="shared" si="33"/>
        <v>0</v>
      </c>
      <c r="AL46" s="244">
        <f t="shared" si="33"/>
        <v>94.090279620000004</v>
      </c>
      <c r="AM46" s="244">
        <f t="shared" si="33"/>
        <v>0</v>
      </c>
      <c r="AN46" s="244">
        <f t="shared" si="33"/>
        <v>3.2342062299999998</v>
      </c>
      <c r="AO46" s="244">
        <f t="shared" si="33"/>
        <v>394.23030872000004</v>
      </c>
      <c r="AP46" s="244">
        <f t="shared" si="33"/>
        <v>0</v>
      </c>
      <c r="AQ46" s="244">
        <f t="shared" si="33"/>
        <v>386.53098899999998</v>
      </c>
      <c r="AR46" s="244">
        <f t="shared" si="33"/>
        <v>0</v>
      </c>
      <c r="AS46" s="244">
        <f t="shared" si="33"/>
        <v>7.6993197200000001</v>
      </c>
      <c r="AT46" s="244">
        <f t="shared" si="33"/>
        <v>115.39992603</v>
      </c>
      <c r="AU46" s="244">
        <f t="shared" si="33"/>
        <v>0</v>
      </c>
      <c r="AV46" s="244">
        <f t="shared" si="33"/>
        <v>54.835463240000003</v>
      </c>
      <c r="AW46" s="244">
        <f t="shared" si="33"/>
        <v>0</v>
      </c>
      <c r="AX46" s="244">
        <f t="shared" si="33"/>
        <v>60.56446279</v>
      </c>
      <c r="AY46" s="244">
        <f t="shared" si="33"/>
        <v>0</v>
      </c>
      <c r="AZ46" s="244">
        <f t="shared" si="33"/>
        <v>0</v>
      </c>
      <c r="BA46" s="244">
        <f t="shared" si="33"/>
        <v>0</v>
      </c>
      <c r="BB46" s="244">
        <f t="shared" si="33"/>
        <v>0</v>
      </c>
      <c r="BC46" s="244">
        <f t="shared" si="33"/>
        <v>0</v>
      </c>
      <c r="BD46" s="73"/>
      <c r="BF46" s="73"/>
      <c r="BV46" s="295"/>
    </row>
    <row r="47" spans="1:74" s="74" customFormat="1" ht="78.75">
      <c r="A47" s="242" t="str">
        <f>'Формат ИПР'!B32</f>
        <v>1.1.3.1</v>
      </c>
      <c r="B47" s="248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43" t="str">
        <f>'Формат ИПР'!D32</f>
        <v>I_Che148</v>
      </c>
      <c r="D47" s="319">
        <f>'Формат ИПР'!AG32</f>
        <v>0</v>
      </c>
      <c r="E47" s="246">
        <f>'Формат ИПР'!AH32</f>
        <v>2.8430084799999999</v>
      </c>
      <c r="F47" s="246">
        <f t="shared" ref="F47" si="34">K47+P47+U47+Z47</f>
        <v>0</v>
      </c>
      <c r="G47" s="246">
        <f t="shared" ref="G47" si="35">L47+Q47+V47+AA47</f>
        <v>2.8031614290129867</v>
      </c>
      <c r="H47" s="246">
        <f t="shared" ref="H47" si="36">M47+R47+W47+AB47</f>
        <v>0</v>
      </c>
      <c r="I47" s="246">
        <f t="shared" ref="I47" si="37">N47+S47+X47+AC47</f>
        <v>3.9847050987013244E-2</v>
      </c>
      <c r="J47" s="246">
        <f>'Формат ИПР'!AJ32</f>
        <v>2.34256894</v>
      </c>
      <c r="K47" s="246">
        <v>0</v>
      </c>
      <c r="L47" s="246">
        <v>2.3027218890129868</v>
      </c>
      <c r="M47" s="246">
        <v>0</v>
      </c>
      <c r="N47" s="244">
        <f>J47-K47-L47-M47</f>
        <v>3.9847050987013244E-2</v>
      </c>
      <c r="O47" s="319">
        <f>'Формат ИПР'!AL32</f>
        <v>0</v>
      </c>
      <c r="P47" s="244">
        <v>0</v>
      </c>
      <c r="Q47" s="244">
        <v>0</v>
      </c>
      <c r="R47" s="244">
        <v>0</v>
      </c>
      <c r="S47" s="244">
        <f t="shared" ref="S47:S53" si="38">O47</f>
        <v>0</v>
      </c>
      <c r="T47" s="246">
        <f>'Формат ИПР'!AN32</f>
        <v>0.50043954000000002</v>
      </c>
      <c r="U47" s="246">
        <v>0</v>
      </c>
      <c r="V47" s="246">
        <v>0.50043954000000002</v>
      </c>
      <c r="W47" s="246">
        <v>0</v>
      </c>
      <c r="X47" s="246">
        <v>0</v>
      </c>
      <c r="Y47" s="246">
        <f>'Формат ИПР'!AP32</f>
        <v>0</v>
      </c>
      <c r="Z47" s="246">
        <v>0</v>
      </c>
      <c r="AA47" s="246">
        <v>0</v>
      </c>
      <c r="AB47" s="246">
        <v>0</v>
      </c>
      <c r="AC47" s="246">
        <v>0</v>
      </c>
      <c r="AD47" s="246">
        <f>'Формат ИПР'!AQ32</f>
        <v>0</v>
      </c>
      <c r="AE47" s="246">
        <f>'Формат ИПР'!AR32</f>
        <v>0</v>
      </c>
      <c r="AF47" s="246">
        <f t="shared" ref="AF47" si="39">AK47+AP47+AU47+AZ47</f>
        <v>0</v>
      </c>
      <c r="AG47" s="246">
        <f t="shared" ref="AG47" si="40">AL47+AQ47+AV47+BA47</f>
        <v>0</v>
      </c>
      <c r="AH47" s="246">
        <f t="shared" ref="AH47" si="41">AM47+AR47+AW47+BB47</f>
        <v>0</v>
      </c>
      <c r="AI47" s="246">
        <f t="shared" ref="AI47" si="42">AN47+AS47+AX47+BC47</f>
        <v>0</v>
      </c>
      <c r="AJ47" s="246">
        <f>'Формат ИПР'!AT32</f>
        <v>0</v>
      </c>
      <c r="AK47" s="245">
        <v>0</v>
      </c>
      <c r="AL47" s="245">
        <v>0</v>
      </c>
      <c r="AM47" s="245">
        <v>0</v>
      </c>
      <c r="AN47" s="245">
        <v>0</v>
      </c>
      <c r="AO47" s="246">
        <f>'Формат ИПР'!AV32</f>
        <v>0</v>
      </c>
      <c r="AP47" s="245">
        <v>0</v>
      </c>
      <c r="AQ47" s="245">
        <v>0</v>
      </c>
      <c r="AR47" s="245">
        <v>0</v>
      </c>
      <c r="AS47" s="245">
        <v>0</v>
      </c>
      <c r="AT47" s="246">
        <f>'Формат ИПР'!AX32</f>
        <v>0</v>
      </c>
      <c r="AU47" s="245">
        <v>0</v>
      </c>
      <c r="AV47" s="245">
        <v>0</v>
      </c>
      <c r="AW47" s="245">
        <v>0</v>
      </c>
      <c r="AX47" s="245">
        <v>0</v>
      </c>
      <c r="AY47" s="319">
        <f>'Формат ИПР'!AZ32</f>
        <v>0</v>
      </c>
      <c r="AZ47" s="245">
        <v>0</v>
      </c>
      <c r="BA47" s="245">
        <v>0</v>
      </c>
      <c r="BB47" s="245">
        <v>0</v>
      </c>
      <c r="BC47" s="245">
        <v>0</v>
      </c>
      <c r="BD47" s="73"/>
      <c r="BF47" s="73"/>
      <c r="BV47" s="295"/>
    </row>
    <row r="48" spans="1:74" s="74" customFormat="1" ht="78.75">
      <c r="A48" s="242" t="str">
        <f>'Формат ИПР'!B33</f>
        <v>1.1.3.1</v>
      </c>
      <c r="B48" s="248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8" s="243" t="str">
        <f>'Формат ИПР'!D33</f>
        <v>I_Che147</v>
      </c>
      <c r="D48" s="319">
        <f>'Формат ИПР'!AG33</f>
        <v>0</v>
      </c>
      <c r="E48" s="246">
        <f>'Формат ИПР'!AH33</f>
        <v>0.11303014999999991</v>
      </c>
      <c r="F48" s="246">
        <f t="shared" ref="F48" si="43">K48+P48+U48+Z48</f>
        <v>0</v>
      </c>
      <c r="G48" s="246">
        <f t="shared" ref="G48" si="44">L48+Q48+V48+AA48</f>
        <v>0.11303014999999991</v>
      </c>
      <c r="H48" s="246">
        <f t="shared" ref="H48" si="45">M48+R48+W48+AB48</f>
        <v>0</v>
      </c>
      <c r="I48" s="246">
        <f>N48+S48+X48+AC48</f>
        <v>0</v>
      </c>
      <c r="J48" s="246">
        <f>'Формат ИПР'!AJ33</f>
        <v>0</v>
      </c>
      <c r="K48" s="246">
        <v>0</v>
      </c>
      <c r="L48" s="246">
        <v>0</v>
      </c>
      <c r="M48" s="246">
        <v>0</v>
      </c>
      <c r="N48" s="244">
        <f>J48-K48-L48-M48</f>
        <v>0</v>
      </c>
      <c r="O48" s="319">
        <f>'Формат ИПР'!AL33</f>
        <v>0</v>
      </c>
      <c r="P48" s="244">
        <v>0</v>
      </c>
      <c r="Q48" s="244">
        <v>0</v>
      </c>
      <c r="R48" s="244">
        <v>0</v>
      </c>
      <c r="S48" s="244">
        <f t="shared" ref="S48" si="46">O48</f>
        <v>0</v>
      </c>
      <c r="T48" s="246">
        <f>'Формат ИПР'!AN33</f>
        <v>0.11303014999999991</v>
      </c>
      <c r="U48" s="246">
        <v>0</v>
      </c>
      <c r="V48" s="246">
        <v>0.11303014999999991</v>
      </c>
      <c r="W48" s="246">
        <v>0</v>
      </c>
      <c r="X48" s="246">
        <v>0</v>
      </c>
      <c r="Y48" s="246">
        <f>'Формат ИПР'!AP33</f>
        <v>0</v>
      </c>
      <c r="Z48" s="246">
        <v>0</v>
      </c>
      <c r="AA48" s="246">
        <v>0</v>
      </c>
      <c r="AB48" s="246">
        <v>0</v>
      </c>
      <c r="AC48" s="246">
        <v>0</v>
      </c>
      <c r="AD48" s="246">
        <f>'Формат ИПР'!AQ33</f>
        <v>0</v>
      </c>
      <c r="AE48" s="246">
        <f>'Формат ИПР'!AR33</f>
        <v>0</v>
      </c>
      <c r="AF48" s="246">
        <f t="shared" ref="AF48" si="47">AK48+AP48+AU48+AZ48</f>
        <v>0</v>
      </c>
      <c r="AG48" s="246">
        <f t="shared" ref="AG48" si="48">AL48+AQ48+AV48+BA48</f>
        <v>0</v>
      </c>
      <c r="AH48" s="246">
        <f t="shared" ref="AH48" si="49">AM48+AR48+AW48+BB48</f>
        <v>0</v>
      </c>
      <c r="AI48" s="246">
        <f t="shared" ref="AI48" si="50">AN48+AS48+AX48+BC48</f>
        <v>0</v>
      </c>
      <c r="AJ48" s="246">
        <f>'Формат ИПР'!AT33</f>
        <v>0</v>
      </c>
      <c r="AK48" s="245">
        <v>0</v>
      </c>
      <c r="AL48" s="245">
        <v>0</v>
      </c>
      <c r="AM48" s="245">
        <v>0</v>
      </c>
      <c r="AN48" s="245">
        <v>0</v>
      </c>
      <c r="AO48" s="246">
        <f>'Формат ИПР'!AV33</f>
        <v>0</v>
      </c>
      <c r="AP48" s="245">
        <v>0</v>
      </c>
      <c r="AQ48" s="245">
        <v>0</v>
      </c>
      <c r="AR48" s="245">
        <v>0</v>
      </c>
      <c r="AS48" s="245">
        <v>0</v>
      </c>
      <c r="AT48" s="246">
        <f>'Формат ИПР'!AX33</f>
        <v>0</v>
      </c>
      <c r="AU48" s="245">
        <v>0</v>
      </c>
      <c r="AV48" s="245">
        <v>0</v>
      </c>
      <c r="AW48" s="245">
        <v>0</v>
      </c>
      <c r="AX48" s="245">
        <v>0</v>
      </c>
      <c r="AY48" s="319">
        <f>'Формат ИПР'!AZ33</f>
        <v>0</v>
      </c>
      <c r="AZ48" s="245">
        <v>0</v>
      </c>
      <c r="BA48" s="245">
        <v>0</v>
      </c>
      <c r="BB48" s="245">
        <v>0</v>
      </c>
      <c r="BC48" s="245">
        <v>0</v>
      </c>
      <c r="BD48" s="73"/>
      <c r="BF48" s="73"/>
      <c r="BV48" s="295"/>
    </row>
    <row r="49" spans="1:74" s="74" customFormat="1" ht="78.75">
      <c r="A49" s="242" t="str">
        <f>'Формат ИПР'!B34</f>
        <v>1.1.3.1</v>
      </c>
      <c r="B49" s="248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9" s="243" t="str">
        <f>'Формат ИПР'!D34</f>
        <v>I_Che149</v>
      </c>
      <c r="D49" s="319">
        <f>'Формат ИПР'!AG34</f>
        <v>0</v>
      </c>
      <c r="E49" s="246">
        <f>'Формат ИПР'!AH34</f>
        <v>49.822049159999992</v>
      </c>
      <c r="F49" s="246">
        <f t="shared" ref="F49:F53" si="51">K49+P49+U49+Z49</f>
        <v>0</v>
      </c>
      <c r="G49" s="246">
        <f t="shared" ref="G49:G53" si="52">L49+Q49+V49+AA49</f>
        <v>49.147832033326701</v>
      </c>
      <c r="H49" s="246">
        <f t="shared" ref="H49:H53" si="53">M49+R49+W49+AB49</f>
        <v>0</v>
      </c>
      <c r="I49" s="246">
        <f t="shared" ref="I49:I53" si="54">N49+S49+X49+AC49</f>
        <v>0.67421712667329814</v>
      </c>
      <c r="J49" s="246">
        <f>'Формат ИПР'!AJ34</f>
        <v>29.423018119999998</v>
      </c>
      <c r="K49" s="246">
        <v>0</v>
      </c>
      <c r="L49" s="246">
        <v>29.2952634433267</v>
      </c>
      <c r="M49" s="246">
        <v>0</v>
      </c>
      <c r="N49" s="244">
        <f t="shared" ref="N49:N53" si="55">J49-K49-L49-M49</f>
        <v>0.12775467667329821</v>
      </c>
      <c r="O49" s="319">
        <f>'Формат ИПР'!AL34</f>
        <v>20.05384368</v>
      </c>
      <c r="P49" s="244">
        <v>0</v>
      </c>
      <c r="Q49" s="246">
        <v>19.852568590000001</v>
      </c>
      <c r="R49" s="244">
        <v>0</v>
      </c>
      <c r="S49" s="244">
        <v>0.20127509000000002</v>
      </c>
      <c r="T49" s="246">
        <f>'Формат ИПР'!AN34</f>
        <v>0.34518735999999994</v>
      </c>
      <c r="U49" s="246">
        <v>0</v>
      </c>
      <c r="V49" s="246">
        <v>0</v>
      </c>
      <c r="W49" s="246">
        <v>0</v>
      </c>
      <c r="X49" s="246">
        <v>0.34518735999999994</v>
      </c>
      <c r="Y49" s="246">
        <f>'Формат ИПР'!AP34</f>
        <v>0</v>
      </c>
      <c r="Z49" s="246">
        <v>0</v>
      </c>
      <c r="AA49" s="246">
        <v>0</v>
      </c>
      <c r="AB49" s="246">
        <v>0</v>
      </c>
      <c r="AC49" s="246">
        <v>0</v>
      </c>
      <c r="AD49" s="246">
        <f>'Формат ИПР'!AQ34</f>
        <v>0</v>
      </c>
      <c r="AE49" s="246">
        <f>'Формат ИПР'!AR34</f>
        <v>0</v>
      </c>
      <c r="AF49" s="246">
        <f t="shared" ref="AF49:AF53" si="56">AK49+AP49+AU49+AZ49</f>
        <v>0</v>
      </c>
      <c r="AG49" s="246">
        <f t="shared" ref="AG49:AG53" si="57">AL49+AQ49+AV49+BA49</f>
        <v>0</v>
      </c>
      <c r="AH49" s="246">
        <f t="shared" ref="AH49:AH53" si="58">AM49+AR49+AW49+BB49</f>
        <v>0</v>
      </c>
      <c r="AI49" s="246">
        <f t="shared" ref="AI49:AI53" si="59">AN49+AS49+AX49+BC49</f>
        <v>0</v>
      </c>
      <c r="AJ49" s="246">
        <f>'Формат ИПР'!AT34</f>
        <v>0</v>
      </c>
      <c r="AK49" s="245">
        <v>0</v>
      </c>
      <c r="AL49" s="245">
        <v>0</v>
      </c>
      <c r="AM49" s="245">
        <v>0</v>
      </c>
      <c r="AN49" s="245">
        <v>0</v>
      </c>
      <c r="AO49" s="246">
        <f>'Формат ИПР'!AV34</f>
        <v>0</v>
      </c>
      <c r="AP49" s="245">
        <v>0</v>
      </c>
      <c r="AQ49" s="245">
        <v>0</v>
      </c>
      <c r="AR49" s="245">
        <v>0</v>
      </c>
      <c r="AS49" s="245">
        <v>0</v>
      </c>
      <c r="AT49" s="246">
        <f>'Формат ИПР'!AX34</f>
        <v>0</v>
      </c>
      <c r="AU49" s="245">
        <v>0</v>
      </c>
      <c r="AV49" s="245">
        <v>0</v>
      </c>
      <c r="AW49" s="245">
        <v>0</v>
      </c>
      <c r="AX49" s="245">
        <v>0</v>
      </c>
      <c r="AY49" s="319">
        <f>'Формат ИПР'!AZ34</f>
        <v>0</v>
      </c>
      <c r="AZ49" s="245">
        <v>0</v>
      </c>
      <c r="BA49" s="245">
        <v>0</v>
      </c>
      <c r="BB49" s="245">
        <v>0</v>
      </c>
      <c r="BC49" s="245">
        <v>0</v>
      </c>
      <c r="BD49" s="73"/>
      <c r="BF49" s="73"/>
      <c r="BV49" s="295"/>
    </row>
    <row r="50" spans="1:74" s="74" customFormat="1" ht="78.75">
      <c r="A50" s="242" t="str">
        <f>'Формат ИПР'!B35</f>
        <v>1.1.3.1</v>
      </c>
      <c r="B50" s="248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43" t="str">
        <f>'Формат ИПР'!D35</f>
        <v>I_Che150</v>
      </c>
      <c r="D50" s="319">
        <f>'Формат ИПР'!AG35</f>
        <v>0</v>
      </c>
      <c r="E50" s="246">
        <f>'Формат ИПР'!AH35</f>
        <v>43.706641449999992</v>
      </c>
      <c r="F50" s="246">
        <f t="shared" si="51"/>
        <v>0</v>
      </c>
      <c r="G50" s="246">
        <f t="shared" si="52"/>
        <v>43.149732829999998</v>
      </c>
      <c r="H50" s="246">
        <f t="shared" si="53"/>
        <v>0</v>
      </c>
      <c r="I50" s="246">
        <f t="shared" si="54"/>
        <v>0.5569086200000003</v>
      </c>
      <c r="J50" s="246">
        <f>'Формат ИПР'!AJ35</f>
        <v>29.079117</v>
      </c>
      <c r="K50" s="246">
        <v>0</v>
      </c>
      <c r="L50" s="246">
        <v>28.941097572726399</v>
      </c>
      <c r="M50" s="246">
        <v>0</v>
      </c>
      <c r="N50" s="244">
        <f t="shared" si="55"/>
        <v>0.13801942727360128</v>
      </c>
      <c r="O50" s="319">
        <f>'Формат ИПР'!AL35</f>
        <v>2.9461563200000001</v>
      </c>
      <c r="P50" s="244">
        <v>0</v>
      </c>
      <c r="Q50" s="246">
        <f>O50</f>
        <v>2.9461563200000001</v>
      </c>
      <c r="R50" s="244">
        <v>0</v>
      </c>
      <c r="S50" s="244">
        <v>0</v>
      </c>
      <c r="T50" s="246">
        <f>'Формат ИПР'!AN35</f>
        <v>11.681368129999997</v>
      </c>
      <c r="U50" s="246">
        <v>0</v>
      </c>
      <c r="V50" s="246">
        <f>T50-X50</f>
        <v>11.262478937273599</v>
      </c>
      <c r="W50" s="246">
        <v>0</v>
      </c>
      <c r="X50" s="246">
        <f>0.31143994+0.107449252726399</f>
        <v>0.41888919272639902</v>
      </c>
      <c r="Y50" s="246">
        <f>'Формат ИПР'!AP35</f>
        <v>0</v>
      </c>
      <c r="Z50" s="246">
        <v>0</v>
      </c>
      <c r="AA50" s="246">
        <v>0</v>
      </c>
      <c r="AB50" s="246">
        <v>0</v>
      </c>
      <c r="AC50" s="246">
        <v>0</v>
      </c>
      <c r="AD50" s="246">
        <f>'Формат ИПР'!AQ35</f>
        <v>0</v>
      </c>
      <c r="AE50" s="246">
        <f>'Формат ИПР'!AR35</f>
        <v>0</v>
      </c>
      <c r="AF50" s="246">
        <f t="shared" si="56"/>
        <v>0</v>
      </c>
      <c r="AG50" s="246">
        <f t="shared" si="57"/>
        <v>0</v>
      </c>
      <c r="AH50" s="246">
        <f t="shared" si="58"/>
        <v>0</v>
      </c>
      <c r="AI50" s="246">
        <f t="shared" si="59"/>
        <v>0</v>
      </c>
      <c r="AJ50" s="246">
        <f>'Формат ИПР'!AT35</f>
        <v>0</v>
      </c>
      <c r="AK50" s="245">
        <v>0</v>
      </c>
      <c r="AL50" s="245">
        <v>0</v>
      </c>
      <c r="AM50" s="245">
        <v>0</v>
      </c>
      <c r="AN50" s="245">
        <v>0</v>
      </c>
      <c r="AO50" s="246">
        <f>'Формат ИПР'!AV35</f>
        <v>0</v>
      </c>
      <c r="AP50" s="245">
        <v>0</v>
      </c>
      <c r="AQ50" s="245">
        <v>0</v>
      </c>
      <c r="AR50" s="245">
        <v>0</v>
      </c>
      <c r="AS50" s="245">
        <v>0</v>
      </c>
      <c r="AT50" s="246">
        <f>'Формат ИПР'!AX35</f>
        <v>0</v>
      </c>
      <c r="AU50" s="245">
        <v>0</v>
      </c>
      <c r="AV50" s="245">
        <v>0</v>
      </c>
      <c r="AW50" s="245">
        <v>0</v>
      </c>
      <c r="AX50" s="245">
        <v>0</v>
      </c>
      <c r="AY50" s="319">
        <f>'Формат ИПР'!AZ35</f>
        <v>0</v>
      </c>
      <c r="AZ50" s="245">
        <v>0</v>
      </c>
      <c r="BA50" s="245">
        <v>0</v>
      </c>
      <c r="BB50" s="245">
        <v>0</v>
      </c>
      <c r="BC50" s="245">
        <v>0</v>
      </c>
      <c r="BD50" s="73"/>
      <c r="BF50" s="73"/>
      <c r="BV50" s="295"/>
    </row>
    <row r="51" spans="1:74" s="74" customFormat="1" ht="63">
      <c r="A51" s="242" t="str">
        <f>'Формат ИПР'!B36</f>
        <v>1.1.3.1</v>
      </c>
      <c r="B51" s="248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1" s="243" t="str">
        <f>'Формат ИПР'!D36</f>
        <v>I_Che151</v>
      </c>
      <c r="D51" s="319">
        <f>'Формат ИПР'!AG36</f>
        <v>0</v>
      </c>
      <c r="E51" s="246">
        <f>'Формат ИПР'!AH36</f>
        <v>41.996731530000012</v>
      </c>
      <c r="F51" s="246">
        <f t="shared" si="51"/>
        <v>0</v>
      </c>
      <c r="G51" s="246">
        <f t="shared" si="52"/>
        <v>41.447295081100009</v>
      </c>
      <c r="H51" s="246">
        <f t="shared" si="53"/>
        <v>0</v>
      </c>
      <c r="I51" s="246">
        <f t="shared" si="54"/>
        <v>0.54943644889999987</v>
      </c>
      <c r="J51" s="246">
        <f>'Формат ИПР'!AJ36</f>
        <v>32.657859960000003</v>
      </c>
      <c r="K51" s="246">
        <v>0</v>
      </c>
      <c r="L51" s="246">
        <v>32.492905704827201</v>
      </c>
      <c r="M51" s="246">
        <v>0</v>
      </c>
      <c r="N51" s="244">
        <f t="shared" si="55"/>
        <v>0.16495425517280182</v>
      </c>
      <c r="O51" s="319">
        <f>'Формат ИПР'!AL36</f>
        <v>0</v>
      </c>
      <c r="P51" s="244">
        <v>0</v>
      </c>
      <c r="Q51" s="244">
        <v>0</v>
      </c>
      <c r="R51" s="244">
        <v>0</v>
      </c>
      <c r="S51" s="244">
        <f t="shared" si="38"/>
        <v>0</v>
      </c>
      <c r="T51" s="246">
        <f>'Формат ИПР'!AN36</f>
        <v>9.3388715700000073</v>
      </c>
      <c r="U51" s="246">
        <v>0</v>
      </c>
      <c r="V51" s="246">
        <f>T51-X51</f>
        <v>8.9543893762728093</v>
      </c>
      <c r="W51" s="246">
        <v>0</v>
      </c>
      <c r="X51" s="246">
        <f>0.26389267+0.120589523727198</f>
        <v>0.384482193727198</v>
      </c>
      <c r="Y51" s="246">
        <f>'Формат ИПР'!AP36</f>
        <v>0</v>
      </c>
      <c r="Z51" s="246">
        <v>0</v>
      </c>
      <c r="AA51" s="246">
        <v>0</v>
      </c>
      <c r="AB51" s="246">
        <v>0</v>
      </c>
      <c r="AC51" s="246">
        <v>0</v>
      </c>
      <c r="AD51" s="246">
        <f>'Формат ИПР'!AQ36</f>
        <v>0</v>
      </c>
      <c r="AE51" s="246">
        <f>'Формат ИПР'!AR36</f>
        <v>0</v>
      </c>
      <c r="AF51" s="246">
        <f t="shared" si="56"/>
        <v>0</v>
      </c>
      <c r="AG51" s="246">
        <f t="shared" si="57"/>
        <v>0</v>
      </c>
      <c r="AH51" s="246">
        <f t="shared" si="58"/>
        <v>0</v>
      </c>
      <c r="AI51" s="246">
        <f t="shared" si="59"/>
        <v>0</v>
      </c>
      <c r="AJ51" s="246">
        <f>'Формат ИПР'!AT36</f>
        <v>0</v>
      </c>
      <c r="AK51" s="245">
        <v>0</v>
      </c>
      <c r="AL51" s="245">
        <v>0</v>
      </c>
      <c r="AM51" s="245">
        <v>0</v>
      </c>
      <c r="AN51" s="245">
        <v>0</v>
      </c>
      <c r="AO51" s="246">
        <f>'Формат ИПР'!AV36</f>
        <v>0</v>
      </c>
      <c r="AP51" s="245">
        <v>0</v>
      </c>
      <c r="AQ51" s="245">
        <v>0</v>
      </c>
      <c r="AR51" s="245">
        <v>0</v>
      </c>
      <c r="AS51" s="245">
        <v>0</v>
      </c>
      <c r="AT51" s="246">
        <f>'Формат ИПР'!AX36</f>
        <v>0</v>
      </c>
      <c r="AU51" s="245">
        <v>0</v>
      </c>
      <c r="AV51" s="245">
        <v>0</v>
      </c>
      <c r="AW51" s="245">
        <v>0</v>
      </c>
      <c r="AX51" s="245">
        <v>0</v>
      </c>
      <c r="AY51" s="319">
        <f>'Формат ИПР'!AZ36</f>
        <v>0</v>
      </c>
      <c r="AZ51" s="245">
        <v>0</v>
      </c>
      <c r="BA51" s="245">
        <v>0</v>
      </c>
      <c r="BB51" s="245">
        <v>0</v>
      </c>
      <c r="BC51" s="245">
        <v>0</v>
      </c>
      <c r="BD51" s="73"/>
      <c r="BF51" s="73"/>
      <c r="BV51" s="295"/>
    </row>
    <row r="52" spans="1:74" s="74" customFormat="1" ht="47.25">
      <c r="A52" s="242" t="str">
        <f>'Формат ИПР'!B37</f>
        <v>1.1.3.1</v>
      </c>
      <c r="B52" s="248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2" s="243" t="str">
        <f>'Формат ИПР'!D37</f>
        <v>I_Che152</v>
      </c>
      <c r="D52" s="319">
        <f>'Формат ИПР'!AG37</f>
        <v>0</v>
      </c>
      <c r="E52" s="246">
        <f>'Формат ИПР'!AH37</f>
        <v>94.878141980000009</v>
      </c>
      <c r="F52" s="246">
        <f t="shared" si="51"/>
        <v>0</v>
      </c>
      <c r="G52" s="246">
        <f t="shared" si="52"/>
        <v>90.763685778700008</v>
      </c>
      <c r="H52" s="246">
        <f t="shared" si="53"/>
        <v>0</v>
      </c>
      <c r="I52" s="246">
        <f t="shared" si="54"/>
        <v>4.1144562013000003</v>
      </c>
      <c r="J52" s="246">
        <f>'Формат ИПР'!AJ37</f>
        <v>0.83635194999999996</v>
      </c>
      <c r="K52" s="246">
        <v>0</v>
      </c>
      <c r="L52" s="246">
        <v>0</v>
      </c>
      <c r="M52" s="246">
        <v>0</v>
      </c>
      <c r="N52" s="244">
        <f t="shared" si="55"/>
        <v>0.83635194999999996</v>
      </c>
      <c r="O52" s="319">
        <f>'Формат ИПР'!AL37</f>
        <v>2.2957900000000002</v>
      </c>
      <c r="P52" s="244">
        <v>0</v>
      </c>
      <c r="Q52" s="244">
        <v>0</v>
      </c>
      <c r="R52" s="244">
        <v>0</v>
      </c>
      <c r="S52" s="244">
        <f t="shared" si="38"/>
        <v>2.2957900000000002</v>
      </c>
      <c r="T52" s="246">
        <f>'Формат ИПР'!AN37</f>
        <v>91.746000030000005</v>
      </c>
      <c r="U52" s="246">
        <v>0</v>
      </c>
      <c r="V52" s="246">
        <f>T52-X52</f>
        <v>90.763685778700008</v>
      </c>
      <c r="W52" s="246">
        <v>0</v>
      </c>
      <c r="X52" s="246">
        <f>0.06918+0.9131342513</f>
        <v>0.98231425130000005</v>
      </c>
      <c r="Y52" s="246">
        <f>'Формат ИПР'!AP37</f>
        <v>0</v>
      </c>
      <c r="Z52" s="246">
        <v>0</v>
      </c>
      <c r="AA52" s="246">
        <v>0</v>
      </c>
      <c r="AB52" s="246">
        <v>0</v>
      </c>
      <c r="AC52" s="246">
        <v>0</v>
      </c>
      <c r="AD52" s="246">
        <f>'Формат ИПР'!AQ37</f>
        <v>0</v>
      </c>
      <c r="AE52" s="246">
        <f>'Формат ИПР'!AR37</f>
        <v>98.232345849999987</v>
      </c>
      <c r="AF52" s="246">
        <f t="shared" si="56"/>
        <v>0</v>
      </c>
      <c r="AG52" s="246">
        <f t="shared" si="57"/>
        <v>94.090279620000004</v>
      </c>
      <c r="AH52" s="246">
        <f t="shared" si="58"/>
        <v>0</v>
      </c>
      <c r="AI52" s="246">
        <f t="shared" si="59"/>
        <v>4.1420662300000002</v>
      </c>
      <c r="AJ52" s="246">
        <f>'Формат ИПР'!AT37</f>
        <v>95.867375849999988</v>
      </c>
      <c r="AK52" s="245">
        <v>0</v>
      </c>
      <c r="AL52" s="245">
        <v>94.090279620000004</v>
      </c>
      <c r="AM52" s="245">
        <v>0</v>
      </c>
      <c r="AN52" s="245">
        <v>1.7770962299999999</v>
      </c>
      <c r="AO52" s="246">
        <f>'Формат ИПР'!AV37</f>
        <v>2.36497</v>
      </c>
      <c r="AP52" s="245">
        <v>0</v>
      </c>
      <c r="AQ52" s="245">
        <v>0</v>
      </c>
      <c r="AR52" s="245">
        <v>0</v>
      </c>
      <c r="AS52" s="245">
        <v>2.36497</v>
      </c>
      <c r="AT52" s="246">
        <f>'Формат ИПР'!AX37</f>
        <v>0</v>
      </c>
      <c r="AU52" s="245">
        <v>0</v>
      </c>
      <c r="AV52" s="245">
        <v>0</v>
      </c>
      <c r="AW52" s="245">
        <v>0</v>
      </c>
      <c r="AX52" s="245">
        <v>0</v>
      </c>
      <c r="AY52" s="319">
        <f>'Формат ИПР'!AZ37</f>
        <v>0</v>
      </c>
      <c r="AZ52" s="245">
        <v>0</v>
      </c>
      <c r="BA52" s="245">
        <v>0</v>
      </c>
      <c r="BB52" s="245">
        <v>0</v>
      </c>
      <c r="BC52" s="245">
        <v>0</v>
      </c>
      <c r="BD52" s="73"/>
      <c r="BF52" s="73"/>
      <c r="BV52" s="295"/>
    </row>
    <row r="53" spans="1:74" s="74" customFormat="1" ht="94.5">
      <c r="A53" s="242" t="str">
        <f>'Формат ИПР'!B38</f>
        <v>1.1.3.1</v>
      </c>
      <c r="B53" s="248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3" s="243" t="str">
        <f>'Формат ИПР'!D38</f>
        <v>I_Che153</v>
      </c>
      <c r="D53" s="319">
        <f>'Формат ИПР'!AG38</f>
        <v>168.37186732239959</v>
      </c>
      <c r="E53" s="246">
        <f>'Формат ИПР'!AH38</f>
        <v>432.54055098000003</v>
      </c>
      <c r="F53" s="246">
        <f t="shared" si="51"/>
        <v>0</v>
      </c>
      <c r="G53" s="246">
        <f t="shared" si="52"/>
        <v>367.70906999000005</v>
      </c>
      <c r="H53" s="246">
        <f t="shared" si="53"/>
        <v>0</v>
      </c>
      <c r="I53" s="246">
        <f t="shared" si="54"/>
        <v>64.831480989999989</v>
      </c>
      <c r="J53" s="246">
        <f>'Формат ИПР'!AJ38</f>
        <v>50.136670700000003</v>
      </c>
      <c r="K53" s="246">
        <v>0</v>
      </c>
      <c r="L53" s="246">
        <v>48.3799803724349</v>
      </c>
      <c r="M53" s="246">
        <v>0</v>
      </c>
      <c r="N53" s="244">
        <f t="shared" si="55"/>
        <v>1.7566903275651029</v>
      </c>
      <c r="O53" s="319">
        <f>'Формат ИПР'!AL38</f>
        <v>2.65058572</v>
      </c>
      <c r="P53" s="244">
        <v>0</v>
      </c>
      <c r="Q53" s="244">
        <v>0</v>
      </c>
      <c r="R53" s="244">
        <v>0</v>
      </c>
      <c r="S53" s="244">
        <f t="shared" si="38"/>
        <v>2.65058572</v>
      </c>
      <c r="T53" s="246">
        <f>'Формат ИПР'!AN38</f>
        <v>379.75329456000003</v>
      </c>
      <c r="U53" s="246">
        <v>0</v>
      </c>
      <c r="V53" s="246">
        <f>T53-X53</f>
        <v>319.32908961756516</v>
      </c>
      <c r="W53" s="246">
        <v>0</v>
      </c>
      <c r="X53" s="246">
        <f>13.87140947+43.50619+3.0466054724349</f>
        <v>60.424204942434891</v>
      </c>
      <c r="Y53" s="246">
        <f>'Формат ИПР'!AP38</f>
        <v>0</v>
      </c>
      <c r="Z53" s="246">
        <v>0</v>
      </c>
      <c r="AA53" s="246">
        <v>0</v>
      </c>
      <c r="AB53" s="246">
        <v>0</v>
      </c>
      <c r="AC53" s="246">
        <v>0</v>
      </c>
      <c r="AD53" s="246">
        <f>'Формат ИПР'!AQ38</f>
        <v>142.68802315457594</v>
      </c>
      <c r="AE53" s="246">
        <f>'Формат ИПР'!AR38</f>
        <v>508.72237475000003</v>
      </c>
      <c r="AF53" s="246">
        <f t="shared" si="56"/>
        <v>0</v>
      </c>
      <c r="AG53" s="246">
        <f t="shared" si="57"/>
        <v>441.36645224</v>
      </c>
      <c r="AH53" s="246">
        <f t="shared" si="58"/>
        <v>0</v>
      </c>
      <c r="AI53" s="246">
        <f t="shared" si="59"/>
        <v>67.355922509999999</v>
      </c>
      <c r="AJ53" s="246">
        <f>'Формат ИПР'!AT38</f>
        <v>1.4571099999999999</v>
      </c>
      <c r="AK53" s="245">
        <v>0</v>
      </c>
      <c r="AL53" s="245">
        <v>0</v>
      </c>
      <c r="AM53" s="245">
        <v>0</v>
      </c>
      <c r="AN53" s="245">
        <v>1.4571099999999999</v>
      </c>
      <c r="AO53" s="246">
        <f>'Формат ИПР'!AV38</f>
        <v>391.86533872000001</v>
      </c>
      <c r="AP53" s="245">
        <v>0</v>
      </c>
      <c r="AQ53" s="245">
        <v>386.53098899999998</v>
      </c>
      <c r="AR53" s="245">
        <v>0</v>
      </c>
      <c r="AS53" s="245">
        <v>5.3343497200000005</v>
      </c>
      <c r="AT53" s="246">
        <f>'Формат ИПР'!AX38</f>
        <v>115.39992603</v>
      </c>
      <c r="AU53" s="245">
        <v>0</v>
      </c>
      <c r="AV53" s="245">
        <v>54.835463240000003</v>
      </c>
      <c r="AW53" s="245">
        <v>0</v>
      </c>
      <c r="AX53" s="245">
        <v>60.56446279</v>
      </c>
      <c r="AY53" s="319">
        <f>'Формат ИПР'!AZ38</f>
        <v>0</v>
      </c>
      <c r="AZ53" s="245">
        <v>0</v>
      </c>
      <c r="BA53" s="245">
        <v>0</v>
      </c>
      <c r="BB53" s="245">
        <v>0</v>
      </c>
      <c r="BC53" s="245">
        <v>0</v>
      </c>
      <c r="BD53" s="73"/>
      <c r="BF53" s="73"/>
      <c r="BV53" s="295"/>
    </row>
    <row r="54" spans="1:74" s="74" customFormat="1" ht="63">
      <c r="A54" s="11" t="s">
        <v>125</v>
      </c>
      <c r="B54" s="405" t="s">
        <v>127</v>
      </c>
      <c r="C54" s="11" t="s">
        <v>107</v>
      </c>
      <c r="D54" s="244">
        <v>0</v>
      </c>
      <c r="E54" s="244">
        <v>0</v>
      </c>
      <c r="F54" s="244">
        <v>0</v>
      </c>
      <c r="G54" s="244">
        <v>0</v>
      </c>
      <c r="H54" s="244">
        <v>0</v>
      </c>
      <c r="I54" s="244">
        <v>0</v>
      </c>
      <c r="J54" s="244">
        <v>0</v>
      </c>
      <c r="K54" s="244">
        <v>0</v>
      </c>
      <c r="L54" s="244">
        <v>0</v>
      </c>
      <c r="M54" s="244">
        <v>0</v>
      </c>
      <c r="N54" s="244">
        <v>0</v>
      </c>
      <c r="O54" s="244">
        <v>0</v>
      </c>
      <c r="P54" s="244">
        <v>0</v>
      </c>
      <c r="Q54" s="244">
        <v>0</v>
      </c>
      <c r="R54" s="244">
        <v>0</v>
      </c>
      <c r="S54" s="244">
        <v>0</v>
      </c>
      <c r="T54" s="244">
        <v>0</v>
      </c>
      <c r="U54" s="244">
        <v>0</v>
      </c>
      <c r="V54" s="244">
        <v>0</v>
      </c>
      <c r="W54" s="244">
        <v>0</v>
      </c>
      <c r="X54" s="244">
        <v>0</v>
      </c>
      <c r="Y54" s="244">
        <v>0</v>
      </c>
      <c r="Z54" s="244">
        <v>0</v>
      </c>
      <c r="AA54" s="244">
        <v>0</v>
      </c>
      <c r="AB54" s="244">
        <v>0</v>
      </c>
      <c r="AC54" s="244">
        <v>0</v>
      </c>
      <c r="AD54" s="244">
        <v>0</v>
      </c>
      <c r="AE54" s="244">
        <v>0</v>
      </c>
      <c r="AF54" s="244">
        <v>0</v>
      </c>
      <c r="AG54" s="244">
        <v>0</v>
      </c>
      <c r="AH54" s="244">
        <v>0</v>
      </c>
      <c r="AI54" s="244">
        <v>0</v>
      </c>
      <c r="AJ54" s="244">
        <v>0</v>
      </c>
      <c r="AK54" s="244">
        <v>0</v>
      </c>
      <c r="AL54" s="244">
        <v>0</v>
      </c>
      <c r="AM54" s="244">
        <v>0</v>
      </c>
      <c r="AN54" s="244">
        <v>0</v>
      </c>
      <c r="AO54" s="244">
        <v>0</v>
      </c>
      <c r="AP54" s="244">
        <v>0</v>
      </c>
      <c r="AQ54" s="244">
        <v>0</v>
      </c>
      <c r="AR54" s="244">
        <v>0</v>
      </c>
      <c r="AS54" s="244">
        <v>0</v>
      </c>
      <c r="AT54" s="244">
        <v>0</v>
      </c>
      <c r="AU54" s="244">
        <v>0</v>
      </c>
      <c r="AV54" s="244">
        <v>0</v>
      </c>
      <c r="AW54" s="244">
        <v>0</v>
      </c>
      <c r="AX54" s="244">
        <v>0</v>
      </c>
      <c r="AY54" s="244">
        <v>0</v>
      </c>
      <c r="AZ54" s="244">
        <v>0</v>
      </c>
      <c r="BA54" s="244">
        <v>0</v>
      </c>
      <c r="BB54" s="244">
        <v>0</v>
      </c>
      <c r="BC54" s="244">
        <v>0</v>
      </c>
      <c r="BD54" s="73"/>
      <c r="BF54" s="73"/>
      <c r="BV54" s="295"/>
    </row>
    <row r="55" spans="1:74" s="74" customFormat="1" ht="63">
      <c r="A55" s="11" t="s">
        <v>125</v>
      </c>
      <c r="B55" s="405" t="s">
        <v>128</v>
      </c>
      <c r="C55" s="11" t="s">
        <v>107</v>
      </c>
      <c r="D55" s="244">
        <f>SUM(D56:D67)</f>
        <v>0</v>
      </c>
      <c r="E55" s="244">
        <f t="shared" ref="E55:BC55" si="60">SUM(E56:E67)</f>
        <v>51.016497449999996</v>
      </c>
      <c r="F55" s="244">
        <f t="shared" si="60"/>
        <v>2.5968525000000002</v>
      </c>
      <c r="G55" s="244">
        <f t="shared" si="60"/>
        <v>5.2016305004602224</v>
      </c>
      <c r="H55" s="244">
        <f t="shared" si="60"/>
        <v>50.908320287499443</v>
      </c>
      <c r="I55" s="244">
        <f t="shared" si="60"/>
        <v>-7.6903058379596629</v>
      </c>
      <c r="J55" s="244">
        <f t="shared" si="60"/>
        <v>48.419644949999999</v>
      </c>
      <c r="K55" s="244">
        <f t="shared" si="60"/>
        <v>0</v>
      </c>
      <c r="L55" s="244">
        <f t="shared" si="60"/>
        <v>5.2016305004602224</v>
      </c>
      <c r="M55" s="244">
        <f t="shared" si="60"/>
        <v>50.908320287499443</v>
      </c>
      <c r="N55" s="244">
        <f t="shared" si="60"/>
        <v>-7.6903058379596629</v>
      </c>
      <c r="O55" s="244">
        <f t="shared" si="60"/>
        <v>2.5968525000000002</v>
      </c>
      <c r="P55" s="244">
        <f t="shared" si="60"/>
        <v>2.5968525000000002</v>
      </c>
      <c r="Q55" s="244">
        <f t="shared" si="60"/>
        <v>0</v>
      </c>
      <c r="R55" s="244">
        <f t="shared" si="60"/>
        <v>0</v>
      </c>
      <c r="S55" s="244">
        <f t="shared" si="60"/>
        <v>0</v>
      </c>
      <c r="T55" s="244">
        <f t="shared" si="60"/>
        <v>0</v>
      </c>
      <c r="U55" s="244">
        <f t="shared" si="60"/>
        <v>0</v>
      </c>
      <c r="V55" s="244">
        <f t="shared" si="60"/>
        <v>0</v>
      </c>
      <c r="W55" s="244">
        <f t="shared" si="60"/>
        <v>0</v>
      </c>
      <c r="X55" s="244">
        <f t="shared" si="60"/>
        <v>0</v>
      </c>
      <c r="Y55" s="244">
        <f t="shared" si="60"/>
        <v>0</v>
      </c>
      <c r="Z55" s="244">
        <f t="shared" si="60"/>
        <v>0</v>
      </c>
      <c r="AA55" s="244">
        <f t="shared" si="60"/>
        <v>0</v>
      </c>
      <c r="AB55" s="244">
        <f t="shared" si="60"/>
        <v>0</v>
      </c>
      <c r="AC55" s="244">
        <f t="shared" si="60"/>
        <v>0</v>
      </c>
      <c r="AD55" s="244">
        <f t="shared" si="60"/>
        <v>0</v>
      </c>
      <c r="AE55" s="244">
        <f t="shared" si="60"/>
        <v>33.931240359999997</v>
      </c>
      <c r="AF55" s="244">
        <f t="shared" si="60"/>
        <v>2.4498541899999999</v>
      </c>
      <c r="AG55" s="244">
        <f t="shared" si="60"/>
        <v>17.983331339999999</v>
      </c>
      <c r="AH55" s="244">
        <f t="shared" si="60"/>
        <v>12.234457669999999</v>
      </c>
      <c r="AI55" s="244">
        <f t="shared" si="60"/>
        <v>1.2635971599999998</v>
      </c>
      <c r="AJ55" s="244">
        <f t="shared" si="60"/>
        <v>0</v>
      </c>
      <c r="AK55" s="244">
        <f t="shared" si="60"/>
        <v>0</v>
      </c>
      <c r="AL55" s="244">
        <f t="shared" si="60"/>
        <v>0</v>
      </c>
      <c r="AM55" s="244">
        <f t="shared" si="60"/>
        <v>0</v>
      </c>
      <c r="AN55" s="244">
        <f t="shared" si="60"/>
        <v>0</v>
      </c>
      <c r="AO55" s="244">
        <f t="shared" si="60"/>
        <v>19.506205229999999</v>
      </c>
      <c r="AP55" s="244">
        <f t="shared" si="60"/>
        <v>0.33601599999999998</v>
      </c>
      <c r="AQ55" s="244">
        <f t="shared" si="60"/>
        <v>5.7324070000000003</v>
      </c>
      <c r="AR55" s="244">
        <f t="shared" si="60"/>
        <v>12.23225162</v>
      </c>
      <c r="AS55" s="244">
        <f t="shared" si="60"/>
        <v>1.2055306099999998</v>
      </c>
      <c r="AT55" s="244">
        <f t="shared" si="60"/>
        <v>14.425035129999999</v>
      </c>
      <c r="AU55" s="244">
        <f t="shared" si="60"/>
        <v>2.1138381900000001</v>
      </c>
      <c r="AV55" s="244">
        <f t="shared" si="60"/>
        <v>12.250924339999999</v>
      </c>
      <c r="AW55" s="244">
        <f t="shared" si="60"/>
        <v>2.2060499999999998E-3</v>
      </c>
      <c r="AX55" s="244">
        <f t="shared" si="60"/>
        <v>5.8066550000000001E-2</v>
      </c>
      <c r="AY55" s="244">
        <f t="shared" si="60"/>
        <v>0</v>
      </c>
      <c r="AZ55" s="244">
        <f t="shared" si="60"/>
        <v>0</v>
      </c>
      <c r="BA55" s="244">
        <f t="shared" si="60"/>
        <v>0</v>
      </c>
      <c r="BB55" s="244">
        <f t="shared" si="60"/>
        <v>0</v>
      </c>
      <c r="BC55" s="244">
        <f t="shared" si="60"/>
        <v>0</v>
      </c>
      <c r="BD55" s="73"/>
      <c r="BF55" s="73"/>
      <c r="BV55" s="295"/>
    </row>
    <row r="56" spans="1:74" s="74" customFormat="1" ht="63">
      <c r="A56" s="242" t="str">
        <f>'Формат ИПР'!B41</f>
        <v>1.1.3.1</v>
      </c>
      <c r="B56" s="248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43" t="str">
        <f>'Формат ИПР'!D41</f>
        <v>I_Che154</v>
      </c>
      <c r="D56" s="319">
        <f>'Формат ИПР'!AG41</f>
        <v>0</v>
      </c>
      <c r="E56" s="246">
        <f>'Формат ИПР'!AH41</f>
        <v>37.096047519999999</v>
      </c>
      <c r="F56" s="246">
        <f t="shared" ref="F56" si="61">K56+P56+U56+Z56</f>
        <v>0</v>
      </c>
      <c r="G56" s="246">
        <f t="shared" ref="G56" si="62">L56+Q56+V56+AA56</f>
        <v>2.7167035219486939</v>
      </c>
      <c r="H56" s="246">
        <f t="shared" ref="H56" si="63">M56+R56+W56+AB56</f>
        <v>31.056477790226907</v>
      </c>
      <c r="I56" s="246">
        <f t="shared" ref="I56" si="64">N56+S56+X56+AC56</f>
        <v>3.3228662078243971</v>
      </c>
      <c r="J56" s="246">
        <f>'Формат ИПР'!AJ41</f>
        <v>37.096047519999999</v>
      </c>
      <c r="K56" s="246">
        <v>0</v>
      </c>
      <c r="L56" s="246">
        <v>2.7167035219486939</v>
      </c>
      <c r="M56" s="246">
        <v>31.056477790226907</v>
      </c>
      <c r="N56" s="244">
        <f t="shared" ref="N56" si="65">J56-K56-L56-M56</f>
        <v>3.3228662078243971</v>
      </c>
      <c r="O56" s="319">
        <f>'Формат ИПР'!AL41</f>
        <v>0</v>
      </c>
      <c r="P56" s="244">
        <v>0</v>
      </c>
      <c r="Q56" s="244">
        <v>0</v>
      </c>
      <c r="R56" s="244">
        <v>0</v>
      </c>
      <c r="S56" s="244">
        <f t="shared" ref="S56" si="66">O56</f>
        <v>0</v>
      </c>
      <c r="T56" s="246">
        <f>'Формат ИПР'!AN41</f>
        <v>0</v>
      </c>
      <c r="U56" s="246">
        <v>0</v>
      </c>
      <c r="V56" s="246">
        <v>0</v>
      </c>
      <c r="W56" s="246">
        <v>0</v>
      </c>
      <c r="X56" s="246">
        <v>0</v>
      </c>
      <c r="Y56" s="246">
        <f>'Формат ИПР'!AP41</f>
        <v>0</v>
      </c>
      <c r="Z56" s="246">
        <v>0</v>
      </c>
      <c r="AA56" s="246">
        <v>0</v>
      </c>
      <c r="AB56" s="246">
        <v>0</v>
      </c>
      <c r="AC56" s="246">
        <v>0</v>
      </c>
      <c r="AD56" s="246">
        <f>'Формат ИПР'!AQ41</f>
        <v>0</v>
      </c>
      <c r="AE56" s="246">
        <f>'Формат ИПР'!AR41</f>
        <v>0</v>
      </c>
      <c r="AF56" s="246">
        <f t="shared" ref="AF56" si="67">AK56+AP56+AU56+AZ56</f>
        <v>0</v>
      </c>
      <c r="AG56" s="246">
        <f t="shared" ref="AG56" si="68">AL56+AQ56+AV56+BA56</f>
        <v>0</v>
      </c>
      <c r="AH56" s="246">
        <f t="shared" ref="AH56" si="69">AM56+AR56+AW56+BB56</f>
        <v>0</v>
      </c>
      <c r="AI56" s="246">
        <f t="shared" ref="AI56" si="70">AN56+AS56+AX56+BC56</f>
        <v>0</v>
      </c>
      <c r="AJ56" s="246">
        <f>'Формат ИПР'!AT41</f>
        <v>0</v>
      </c>
      <c r="AK56" s="245">
        <v>0</v>
      </c>
      <c r="AL56" s="245">
        <v>0</v>
      </c>
      <c r="AM56" s="245">
        <v>0</v>
      </c>
      <c r="AN56" s="245">
        <v>0</v>
      </c>
      <c r="AO56" s="246">
        <f>'Формат ИПР'!AV41</f>
        <v>0</v>
      </c>
      <c r="AP56" s="245">
        <v>0</v>
      </c>
      <c r="AQ56" s="245">
        <v>0</v>
      </c>
      <c r="AR56" s="245">
        <v>0</v>
      </c>
      <c r="AS56" s="245">
        <v>0</v>
      </c>
      <c r="AT56" s="246">
        <f>'Формат ИПР'!AX41</f>
        <v>0</v>
      </c>
      <c r="AU56" s="245">
        <v>0</v>
      </c>
      <c r="AV56" s="245">
        <v>0</v>
      </c>
      <c r="AW56" s="245">
        <v>0</v>
      </c>
      <c r="AX56" s="245">
        <v>0</v>
      </c>
      <c r="AY56" s="319">
        <f>'Формат ИПР'!AZ41</f>
        <v>0</v>
      </c>
      <c r="AZ56" s="245">
        <v>0</v>
      </c>
      <c r="BA56" s="245">
        <v>0</v>
      </c>
      <c r="BB56" s="245">
        <v>0</v>
      </c>
      <c r="BC56" s="245">
        <v>0</v>
      </c>
      <c r="BD56" s="73"/>
      <c r="BF56" s="73"/>
      <c r="BV56" s="295"/>
    </row>
    <row r="57" spans="1:74" s="74" customFormat="1" ht="63">
      <c r="A57" s="242" t="str">
        <f>'Формат ИПР'!B42</f>
        <v>1.1.3.1</v>
      </c>
      <c r="B57" s="248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43" t="str">
        <f>'Формат ИПР'!D42</f>
        <v>I_Che155</v>
      </c>
      <c r="D57" s="319">
        <f>'Формат ИПР'!AG42</f>
        <v>0</v>
      </c>
      <c r="E57" s="246">
        <f>'Формат ИПР'!AH42</f>
        <v>8.3999398799999998</v>
      </c>
      <c r="F57" s="246">
        <f t="shared" ref="F57:F67" si="71">K57+P57+U57+Z57</f>
        <v>1.30897218</v>
      </c>
      <c r="G57" s="246">
        <f t="shared" ref="G57:G67" si="72">L57+Q57+V57+AA57</f>
        <v>0.69997938419478334</v>
      </c>
      <c r="H57" s="246">
        <f t="shared" ref="H57:H67" si="73">M57+R57+W57+AB57</f>
        <v>5.6419936746133308</v>
      </c>
      <c r="I57" s="246">
        <f t="shared" ref="I57:I67" si="74">N57+S57+X57+AC57</f>
        <v>0.74899464119188597</v>
      </c>
      <c r="J57" s="246">
        <f>'Формат ИПР'!AJ42</f>
        <v>7.0909677000000002</v>
      </c>
      <c r="K57" s="246">
        <v>0</v>
      </c>
      <c r="L57" s="246">
        <v>0.69997938419478334</v>
      </c>
      <c r="M57" s="246">
        <v>5.6419936746133308</v>
      </c>
      <c r="N57" s="244">
        <f t="shared" ref="N57:N67" si="75">J57-K57-L57-M57</f>
        <v>0.74899464119188597</v>
      </c>
      <c r="O57" s="319">
        <f>'Формат ИПР'!AL42</f>
        <v>1.30897218</v>
      </c>
      <c r="P57" s="246">
        <v>1.30897218</v>
      </c>
      <c r="Q57" s="244">
        <v>0</v>
      </c>
      <c r="R57" s="244">
        <v>0</v>
      </c>
      <c r="S57" s="244">
        <v>0</v>
      </c>
      <c r="T57" s="246">
        <f>'Формат ИПР'!AN42</f>
        <v>0</v>
      </c>
      <c r="U57" s="246">
        <v>0</v>
      </c>
      <c r="V57" s="246">
        <v>0</v>
      </c>
      <c r="W57" s="246">
        <v>0</v>
      </c>
      <c r="X57" s="246">
        <v>0</v>
      </c>
      <c r="Y57" s="246">
        <f>'Формат ИПР'!AP42</f>
        <v>0</v>
      </c>
      <c r="Z57" s="246">
        <v>0</v>
      </c>
      <c r="AA57" s="246">
        <v>0</v>
      </c>
      <c r="AB57" s="246">
        <v>0</v>
      </c>
      <c r="AC57" s="246">
        <v>0</v>
      </c>
      <c r="AD57" s="246">
        <f>'Формат ИПР'!AQ42</f>
        <v>0</v>
      </c>
      <c r="AE57" s="246">
        <f>'Формат ИПР'!AR42</f>
        <v>0</v>
      </c>
      <c r="AF57" s="246">
        <f t="shared" ref="AF57:AF67" si="76">AK57+AP57+AU57+AZ57</f>
        <v>0</v>
      </c>
      <c r="AG57" s="246">
        <f t="shared" ref="AG57:AG67" si="77">AL57+AQ57+AV57+BA57</f>
        <v>0</v>
      </c>
      <c r="AH57" s="246">
        <f t="shared" ref="AH57:AH67" si="78">AM57+AR57+AW57+BB57</f>
        <v>0</v>
      </c>
      <c r="AI57" s="246">
        <f t="shared" ref="AI57:AI67" si="79">AN57+AS57+AX57+BC57</f>
        <v>0</v>
      </c>
      <c r="AJ57" s="246">
        <f>'Формат ИПР'!AT42</f>
        <v>0</v>
      </c>
      <c r="AK57" s="245">
        <v>0</v>
      </c>
      <c r="AL57" s="245">
        <v>0</v>
      </c>
      <c r="AM57" s="245">
        <v>0</v>
      </c>
      <c r="AN57" s="245">
        <v>0</v>
      </c>
      <c r="AO57" s="246">
        <f>'Формат ИПР'!AV42</f>
        <v>0</v>
      </c>
      <c r="AP57" s="245">
        <v>0</v>
      </c>
      <c r="AQ57" s="245">
        <v>0</v>
      </c>
      <c r="AR57" s="245">
        <v>0</v>
      </c>
      <c r="AS57" s="245">
        <v>0</v>
      </c>
      <c r="AT57" s="246">
        <f>'Формат ИПР'!AX42</f>
        <v>0</v>
      </c>
      <c r="AU57" s="245">
        <v>0</v>
      </c>
      <c r="AV57" s="245">
        <v>0</v>
      </c>
      <c r="AW57" s="245">
        <v>0</v>
      </c>
      <c r="AX57" s="245">
        <v>0</v>
      </c>
      <c r="AY57" s="319">
        <f>'Формат ИПР'!AZ42</f>
        <v>0</v>
      </c>
      <c r="AZ57" s="245">
        <v>0</v>
      </c>
      <c r="BA57" s="245">
        <v>0</v>
      </c>
      <c r="BB57" s="245">
        <v>0</v>
      </c>
      <c r="BC57" s="245">
        <v>0</v>
      </c>
      <c r="BD57" s="73"/>
      <c r="BF57" s="73"/>
      <c r="BV57" s="295"/>
    </row>
    <row r="58" spans="1:74" s="74" customFormat="1" ht="78.75">
      <c r="A58" s="242" t="str">
        <f>'Формат ИПР'!B43</f>
        <v>1.1.3.1</v>
      </c>
      <c r="B58" s="248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43" t="str">
        <f>'Формат ИПР'!D43</f>
        <v>I_Che156</v>
      </c>
      <c r="D58" s="319">
        <f>'Формат ИПР'!AG43</f>
        <v>0</v>
      </c>
      <c r="E58" s="246">
        <f>'Формат ИПР'!AH43</f>
        <v>0.27004942999999998</v>
      </c>
      <c r="F58" s="246">
        <f t="shared" ref="F58:F64" si="80">K58+P58+U58+Z58</f>
        <v>0.27004942999999998</v>
      </c>
      <c r="G58" s="246">
        <f t="shared" ref="G58:G64" si="81">L58+Q58+V58+AA58</f>
        <v>0</v>
      </c>
      <c r="H58" s="246">
        <f t="shared" ref="H58:H64" si="82">M58+R58+W58+AB58</f>
        <v>0</v>
      </c>
      <c r="I58" s="246">
        <f t="shared" ref="I58:I64" si="83">N58+S58+X58+AC58</f>
        <v>0</v>
      </c>
      <c r="J58" s="246">
        <f>'Формат ИПР'!AJ43</f>
        <v>0</v>
      </c>
      <c r="K58" s="246">
        <v>0</v>
      </c>
      <c r="L58" s="246">
        <v>0</v>
      </c>
      <c r="M58" s="246">
        <v>0</v>
      </c>
      <c r="N58" s="246">
        <v>0</v>
      </c>
      <c r="O58" s="319">
        <f>'Формат ИПР'!AL43</f>
        <v>0.27004942999999998</v>
      </c>
      <c r="P58" s="319">
        <v>0.27004942999999998</v>
      </c>
      <c r="Q58" s="244">
        <v>0</v>
      </c>
      <c r="R58" s="244">
        <v>0</v>
      </c>
      <c r="S58" s="244">
        <v>0</v>
      </c>
      <c r="T58" s="246">
        <f>'Формат ИПР'!AN43</f>
        <v>0</v>
      </c>
      <c r="U58" s="246">
        <v>0</v>
      </c>
      <c r="V58" s="246">
        <v>0</v>
      </c>
      <c r="W58" s="246">
        <v>0</v>
      </c>
      <c r="X58" s="246">
        <v>0</v>
      </c>
      <c r="Y58" s="246">
        <f>'Формат ИПР'!AP43</f>
        <v>0</v>
      </c>
      <c r="Z58" s="246">
        <v>0</v>
      </c>
      <c r="AA58" s="246">
        <v>0</v>
      </c>
      <c r="AB58" s="246">
        <v>0</v>
      </c>
      <c r="AC58" s="246">
        <v>0</v>
      </c>
      <c r="AD58" s="246">
        <f>'Формат ИПР'!AQ43</f>
        <v>0</v>
      </c>
      <c r="AE58" s="246">
        <f>'Формат ИПР'!AR43</f>
        <v>2.29088169</v>
      </c>
      <c r="AF58" s="246">
        <f t="shared" ref="AF58:AF64" si="84">AK58+AP58+AU58+AZ58</f>
        <v>7.6980999999999994E-2</v>
      </c>
      <c r="AG58" s="246">
        <f t="shared" ref="AG58:AG64" si="85">AL58+AQ58+AV58+BA58</f>
        <v>2.0099830000000001</v>
      </c>
      <c r="AH58" s="246">
        <f t="shared" ref="AH58:AH64" si="86">AM58+AR58+AW58+BB58</f>
        <v>0.20391769000000001</v>
      </c>
      <c r="AI58" s="246">
        <f t="shared" ref="AI58:AI64" si="87">AN58+AS58+AX58+BC58</f>
        <v>0</v>
      </c>
      <c r="AJ58" s="246">
        <f>'Формат ИПР'!AT43</f>
        <v>0</v>
      </c>
      <c r="AK58" s="245">
        <v>0</v>
      </c>
      <c r="AL58" s="245">
        <v>0</v>
      </c>
      <c r="AM58" s="245">
        <v>0</v>
      </c>
      <c r="AN58" s="245">
        <v>0</v>
      </c>
      <c r="AO58" s="246">
        <f>'Формат ИПР'!AV43</f>
        <v>2.29088169</v>
      </c>
      <c r="AP58" s="245">
        <v>7.6980999999999994E-2</v>
      </c>
      <c r="AQ58" s="245">
        <v>2.0099830000000001</v>
      </c>
      <c r="AR58" s="245">
        <v>0.20391769000000001</v>
      </c>
      <c r="AS58" s="245">
        <v>0</v>
      </c>
      <c r="AT58" s="246">
        <f>'Формат ИПР'!AX43</f>
        <v>0</v>
      </c>
      <c r="AU58" s="245">
        <v>0</v>
      </c>
      <c r="AV58" s="245">
        <v>0</v>
      </c>
      <c r="AW58" s="245">
        <v>0</v>
      </c>
      <c r="AX58" s="245">
        <v>0</v>
      </c>
      <c r="AY58" s="319">
        <f>'Формат ИПР'!AZ43</f>
        <v>0</v>
      </c>
      <c r="AZ58" s="245">
        <v>0</v>
      </c>
      <c r="BA58" s="245">
        <v>0</v>
      </c>
      <c r="BB58" s="245">
        <v>0</v>
      </c>
      <c r="BC58" s="245">
        <v>0</v>
      </c>
      <c r="BD58" s="73"/>
      <c r="BF58" s="73"/>
      <c r="BV58" s="295"/>
    </row>
    <row r="59" spans="1:74" s="74" customFormat="1" ht="78.75">
      <c r="A59" s="242" t="str">
        <f>'Формат ИПР'!B44</f>
        <v>1.1.3.1</v>
      </c>
      <c r="B59" s="248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43" t="str">
        <f>'Формат ИПР'!D44</f>
        <v>I_Che157</v>
      </c>
      <c r="D59" s="319">
        <f>'Формат ИПР'!AG44</f>
        <v>0</v>
      </c>
      <c r="E59" s="246">
        <f>'Формат ИПР'!AH44</f>
        <v>0.24830791999999999</v>
      </c>
      <c r="F59" s="246">
        <f t="shared" si="80"/>
        <v>0.24830791999999999</v>
      </c>
      <c r="G59" s="246">
        <f t="shared" si="81"/>
        <v>0</v>
      </c>
      <c r="H59" s="246">
        <f t="shared" si="82"/>
        <v>0</v>
      </c>
      <c r="I59" s="246">
        <f t="shared" si="83"/>
        <v>0</v>
      </c>
      <c r="J59" s="246">
        <f>'Формат ИПР'!AJ44</f>
        <v>0</v>
      </c>
      <c r="K59" s="246">
        <v>0</v>
      </c>
      <c r="L59" s="246">
        <v>0</v>
      </c>
      <c r="M59" s="246">
        <v>0</v>
      </c>
      <c r="N59" s="246">
        <v>0</v>
      </c>
      <c r="O59" s="319">
        <f>'Формат ИПР'!AL44</f>
        <v>0.24830791999999999</v>
      </c>
      <c r="P59" s="246">
        <v>0.24830791999999999</v>
      </c>
      <c r="Q59" s="244">
        <v>0</v>
      </c>
      <c r="R59" s="244">
        <v>0</v>
      </c>
      <c r="S59" s="244">
        <v>0</v>
      </c>
      <c r="T59" s="246">
        <f>'Формат ИПР'!AN44</f>
        <v>0</v>
      </c>
      <c r="U59" s="246">
        <v>0</v>
      </c>
      <c r="V59" s="246">
        <v>0</v>
      </c>
      <c r="W59" s="246">
        <v>0</v>
      </c>
      <c r="X59" s="246">
        <v>0</v>
      </c>
      <c r="Y59" s="246">
        <f>'Формат ИПР'!AP44</f>
        <v>0</v>
      </c>
      <c r="Z59" s="246">
        <v>0</v>
      </c>
      <c r="AA59" s="246">
        <v>0</v>
      </c>
      <c r="AB59" s="246">
        <v>0</v>
      </c>
      <c r="AC59" s="246">
        <v>0</v>
      </c>
      <c r="AD59" s="246">
        <f>'Формат ИПР'!AQ44</f>
        <v>0</v>
      </c>
      <c r="AE59" s="246">
        <f>'Формат ИПР'!AR44</f>
        <v>3.8851359300000001</v>
      </c>
      <c r="AF59" s="246">
        <f t="shared" si="84"/>
        <v>0.25903500000000002</v>
      </c>
      <c r="AG59" s="246">
        <f t="shared" si="85"/>
        <v>3.2832699999999999</v>
      </c>
      <c r="AH59" s="246">
        <f t="shared" si="86"/>
        <v>0.34283092999999998</v>
      </c>
      <c r="AI59" s="246">
        <f t="shared" si="87"/>
        <v>0</v>
      </c>
      <c r="AJ59" s="246">
        <f>'Формат ИПР'!AT44</f>
        <v>0</v>
      </c>
      <c r="AK59" s="245">
        <v>0</v>
      </c>
      <c r="AL59" s="245">
        <v>0</v>
      </c>
      <c r="AM59" s="245">
        <v>0</v>
      </c>
      <c r="AN59" s="245">
        <v>0</v>
      </c>
      <c r="AO59" s="246">
        <f>'Формат ИПР'!AV44</f>
        <v>3.8851359300000001</v>
      </c>
      <c r="AP59" s="245">
        <v>0.25903500000000002</v>
      </c>
      <c r="AQ59" s="245">
        <v>3.2832699999999999</v>
      </c>
      <c r="AR59" s="245">
        <v>0.34283092999999998</v>
      </c>
      <c r="AS59" s="245">
        <v>0</v>
      </c>
      <c r="AT59" s="246">
        <f>'Формат ИПР'!AX44</f>
        <v>0</v>
      </c>
      <c r="AU59" s="245">
        <v>0</v>
      </c>
      <c r="AV59" s="245">
        <v>0</v>
      </c>
      <c r="AW59" s="245">
        <v>0</v>
      </c>
      <c r="AX59" s="245">
        <v>0</v>
      </c>
      <c r="AY59" s="319">
        <f>'Формат ИПР'!AZ44</f>
        <v>0</v>
      </c>
      <c r="AZ59" s="245">
        <v>0</v>
      </c>
      <c r="BA59" s="245">
        <v>0</v>
      </c>
      <c r="BB59" s="245">
        <v>0</v>
      </c>
      <c r="BC59" s="245">
        <v>0</v>
      </c>
      <c r="BD59" s="73"/>
      <c r="BF59" s="73"/>
      <c r="BV59" s="295"/>
    </row>
    <row r="60" spans="1:74" s="74" customFormat="1" ht="78.75">
      <c r="A60" s="242" t="str">
        <f>'Формат ИПР'!B45</f>
        <v>1.1.3.1</v>
      </c>
      <c r="B60" s="248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43" t="str">
        <f>'Формат ИПР'!D45</f>
        <v>I_Che158</v>
      </c>
      <c r="D60" s="319">
        <f>'Формат ИПР'!AG45</f>
        <v>0</v>
      </c>
      <c r="E60" s="246">
        <f>'Формат ИПР'!AH45</f>
        <v>0.42197286999999994</v>
      </c>
      <c r="F60" s="246">
        <f t="shared" si="80"/>
        <v>0.18577874999999999</v>
      </c>
      <c r="G60" s="246">
        <f t="shared" si="81"/>
        <v>0.69997938419478334</v>
      </c>
      <c r="H60" s="246">
        <f t="shared" si="82"/>
        <v>5.6419936746133308</v>
      </c>
      <c r="I60" s="246">
        <f t="shared" si="83"/>
        <v>-6.1057789388081138</v>
      </c>
      <c r="J60" s="246">
        <f>'Формат ИПР'!AJ45</f>
        <v>0.23619411999999998</v>
      </c>
      <c r="K60" s="246">
        <v>0</v>
      </c>
      <c r="L60" s="246">
        <v>0.69997938419478334</v>
      </c>
      <c r="M60" s="246">
        <v>5.6419936746133308</v>
      </c>
      <c r="N60" s="244">
        <f t="shared" ref="N60:N61" si="88">J60-K60-L60-M60</f>
        <v>-6.1057789388081138</v>
      </c>
      <c r="O60" s="319">
        <f>'Формат ИПР'!AL45</f>
        <v>0.18577874999999999</v>
      </c>
      <c r="P60" s="246">
        <v>0.18577874999999999</v>
      </c>
      <c r="Q60" s="244">
        <v>0</v>
      </c>
      <c r="R60" s="244">
        <v>0</v>
      </c>
      <c r="S60" s="244">
        <v>0</v>
      </c>
      <c r="T60" s="246">
        <f>'Формат ИПР'!AN45</f>
        <v>0</v>
      </c>
      <c r="U60" s="246">
        <v>0</v>
      </c>
      <c r="V60" s="246">
        <v>0</v>
      </c>
      <c r="W60" s="246">
        <v>0</v>
      </c>
      <c r="X60" s="246">
        <v>0</v>
      </c>
      <c r="Y60" s="246">
        <f>'Формат ИПР'!AP45</f>
        <v>0</v>
      </c>
      <c r="Z60" s="246">
        <v>0</v>
      </c>
      <c r="AA60" s="246">
        <v>0</v>
      </c>
      <c r="AB60" s="246">
        <v>0</v>
      </c>
      <c r="AC60" s="246">
        <v>0</v>
      </c>
      <c r="AD60" s="246">
        <f>'Формат ИПР'!AQ45</f>
        <v>0</v>
      </c>
      <c r="AE60" s="246">
        <f>'Формат ИПР'!AR45</f>
        <v>0</v>
      </c>
      <c r="AF60" s="246">
        <f t="shared" si="84"/>
        <v>0</v>
      </c>
      <c r="AG60" s="246">
        <f t="shared" si="85"/>
        <v>0</v>
      </c>
      <c r="AH60" s="246">
        <f t="shared" si="86"/>
        <v>0</v>
      </c>
      <c r="AI60" s="246">
        <f t="shared" si="87"/>
        <v>0</v>
      </c>
      <c r="AJ60" s="246">
        <f>'Формат ИПР'!AT45</f>
        <v>0</v>
      </c>
      <c r="AK60" s="245">
        <v>0</v>
      </c>
      <c r="AL60" s="245">
        <v>0</v>
      </c>
      <c r="AM60" s="245">
        <v>0</v>
      </c>
      <c r="AN60" s="245">
        <v>0</v>
      </c>
      <c r="AO60" s="246">
        <f>'Формат ИПР'!AV45</f>
        <v>0</v>
      </c>
      <c r="AP60" s="245">
        <v>0</v>
      </c>
      <c r="AQ60" s="245">
        <v>0</v>
      </c>
      <c r="AR60" s="245">
        <v>0</v>
      </c>
      <c r="AS60" s="245">
        <v>0</v>
      </c>
      <c r="AT60" s="246">
        <f>'Формат ИПР'!AX45</f>
        <v>0</v>
      </c>
      <c r="AU60" s="245">
        <v>0</v>
      </c>
      <c r="AV60" s="245">
        <v>0</v>
      </c>
      <c r="AW60" s="245">
        <v>0</v>
      </c>
      <c r="AX60" s="245">
        <v>0</v>
      </c>
      <c r="AY60" s="319">
        <f>'Формат ИПР'!AZ45</f>
        <v>0</v>
      </c>
      <c r="AZ60" s="245">
        <v>0</v>
      </c>
      <c r="BA60" s="245">
        <v>0</v>
      </c>
      <c r="BB60" s="245">
        <v>0</v>
      </c>
      <c r="BC60" s="245">
        <v>0</v>
      </c>
      <c r="BD60" s="73"/>
      <c r="BF60" s="73"/>
      <c r="BV60" s="295"/>
    </row>
    <row r="61" spans="1:74" s="74" customFormat="1" ht="78.75">
      <c r="A61" s="242" t="str">
        <f>'Формат ИПР'!B46</f>
        <v>1.1.3.1</v>
      </c>
      <c r="B61" s="248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43" t="str">
        <f>'Формат ИПР'!D46</f>
        <v>I_Che159</v>
      </c>
      <c r="D61" s="319">
        <f>'Формат ИПР'!AG46</f>
        <v>0</v>
      </c>
      <c r="E61" s="246">
        <f>'Формат ИПР'!AH46</f>
        <v>0.63737385000000013</v>
      </c>
      <c r="F61" s="246">
        <f t="shared" si="80"/>
        <v>0.31214011000000003</v>
      </c>
      <c r="G61" s="246">
        <f t="shared" si="81"/>
        <v>0.69997938419478334</v>
      </c>
      <c r="H61" s="246">
        <f t="shared" si="82"/>
        <v>5.6419936746133308</v>
      </c>
      <c r="I61" s="246">
        <f t="shared" si="83"/>
        <v>-6.0167393188081144</v>
      </c>
      <c r="J61" s="246">
        <f>'Формат ИПР'!AJ46</f>
        <v>0.32523374000000005</v>
      </c>
      <c r="K61" s="246">
        <v>0</v>
      </c>
      <c r="L61" s="246">
        <v>0.69997938419478334</v>
      </c>
      <c r="M61" s="246">
        <v>5.6419936746133308</v>
      </c>
      <c r="N61" s="244">
        <f t="shared" si="88"/>
        <v>-6.0167393188081144</v>
      </c>
      <c r="O61" s="319">
        <f>'Формат ИПР'!AL46</f>
        <v>0.31214011000000003</v>
      </c>
      <c r="P61" s="246">
        <v>0.31214011000000003</v>
      </c>
      <c r="Q61" s="244">
        <v>0</v>
      </c>
      <c r="R61" s="244">
        <v>0</v>
      </c>
      <c r="S61" s="244">
        <v>0</v>
      </c>
      <c r="T61" s="246">
        <f>'Формат ИПР'!AN46</f>
        <v>0</v>
      </c>
      <c r="U61" s="246">
        <v>0</v>
      </c>
      <c r="V61" s="246">
        <v>0</v>
      </c>
      <c r="W61" s="246">
        <v>0</v>
      </c>
      <c r="X61" s="246">
        <v>0</v>
      </c>
      <c r="Y61" s="246">
        <f>'Формат ИПР'!AP46</f>
        <v>0</v>
      </c>
      <c r="Z61" s="246">
        <v>0</v>
      </c>
      <c r="AA61" s="246">
        <v>0</v>
      </c>
      <c r="AB61" s="246">
        <v>0</v>
      </c>
      <c r="AC61" s="246">
        <v>0</v>
      </c>
      <c r="AD61" s="246">
        <f>'Формат ИПР'!AQ46</f>
        <v>0</v>
      </c>
      <c r="AE61" s="246">
        <f>'Формат ИПР'!AR46</f>
        <v>0</v>
      </c>
      <c r="AF61" s="246">
        <f t="shared" si="84"/>
        <v>0</v>
      </c>
      <c r="AG61" s="246">
        <f t="shared" si="85"/>
        <v>0</v>
      </c>
      <c r="AH61" s="246">
        <f t="shared" si="86"/>
        <v>0</v>
      </c>
      <c r="AI61" s="246">
        <f t="shared" si="87"/>
        <v>0</v>
      </c>
      <c r="AJ61" s="246">
        <f>'Формат ИПР'!AT46</f>
        <v>0</v>
      </c>
      <c r="AK61" s="245">
        <v>0</v>
      </c>
      <c r="AL61" s="245">
        <v>0</v>
      </c>
      <c r="AM61" s="245">
        <v>0</v>
      </c>
      <c r="AN61" s="245">
        <v>0</v>
      </c>
      <c r="AO61" s="246">
        <f>'Формат ИПР'!AV46</f>
        <v>0</v>
      </c>
      <c r="AP61" s="245">
        <v>0</v>
      </c>
      <c r="AQ61" s="245">
        <v>0</v>
      </c>
      <c r="AR61" s="245">
        <v>0</v>
      </c>
      <c r="AS61" s="245">
        <v>0</v>
      </c>
      <c r="AT61" s="246">
        <f>'Формат ИПР'!AX46</f>
        <v>0</v>
      </c>
      <c r="AU61" s="245">
        <v>0</v>
      </c>
      <c r="AV61" s="245">
        <v>0</v>
      </c>
      <c r="AW61" s="245">
        <v>0</v>
      </c>
      <c r="AX61" s="245">
        <v>0</v>
      </c>
      <c r="AY61" s="319">
        <f>'Формат ИПР'!AZ46</f>
        <v>0</v>
      </c>
      <c r="AZ61" s="245">
        <v>0</v>
      </c>
      <c r="BA61" s="245">
        <v>0</v>
      </c>
      <c r="BB61" s="245">
        <v>0</v>
      </c>
      <c r="BC61" s="245">
        <v>0</v>
      </c>
      <c r="BD61" s="73"/>
      <c r="BF61" s="73"/>
      <c r="BV61" s="295"/>
    </row>
    <row r="62" spans="1:74" s="74" customFormat="1" ht="78.75">
      <c r="A62" s="242" t="str">
        <f>'Формат ИПР'!B47</f>
        <v>1.1.3.1</v>
      </c>
      <c r="B62" s="248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43" t="str">
        <f>'Формат ИПР'!D47</f>
        <v>I_Che161</v>
      </c>
      <c r="D62" s="319">
        <f>'Формат ИПР'!AG47</f>
        <v>0</v>
      </c>
      <c r="E62" s="246">
        <f>'Формат ИПР'!AH47</f>
        <v>0.19592424</v>
      </c>
      <c r="F62" s="246">
        <f t="shared" si="80"/>
        <v>0.19592424</v>
      </c>
      <c r="G62" s="246">
        <f t="shared" si="81"/>
        <v>0</v>
      </c>
      <c r="H62" s="246">
        <f t="shared" si="82"/>
        <v>0</v>
      </c>
      <c r="I62" s="246">
        <f t="shared" si="83"/>
        <v>0</v>
      </c>
      <c r="J62" s="246">
        <f>'Формат ИПР'!AJ47</f>
        <v>0</v>
      </c>
      <c r="K62" s="246">
        <v>0</v>
      </c>
      <c r="L62" s="246">
        <v>0</v>
      </c>
      <c r="M62" s="246">
        <v>0</v>
      </c>
      <c r="N62" s="246">
        <v>0</v>
      </c>
      <c r="O62" s="319">
        <f>'Формат ИПР'!AL47</f>
        <v>0.19592424</v>
      </c>
      <c r="P62" s="246">
        <v>0.19592424</v>
      </c>
      <c r="Q62" s="244">
        <v>0</v>
      </c>
      <c r="R62" s="244">
        <v>0</v>
      </c>
      <c r="S62" s="244">
        <v>0</v>
      </c>
      <c r="T62" s="246">
        <f>'Формат ИПР'!AN47</f>
        <v>0</v>
      </c>
      <c r="U62" s="246">
        <v>0</v>
      </c>
      <c r="V62" s="246">
        <v>0</v>
      </c>
      <c r="W62" s="246">
        <v>0</v>
      </c>
      <c r="X62" s="246">
        <v>0</v>
      </c>
      <c r="Y62" s="246">
        <f>'Формат ИПР'!AP47</f>
        <v>0</v>
      </c>
      <c r="Z62" s="246">
        <v>0</v>
      </c>
      <c r="AA62" s="246">
        <v>0</v>
      </c>
      <c r="AB62" s="246">
        <v>0</v>
      </c>
      <c r="AC62" s="246">
        <v>0</v>
      </c>
      <c r="AD62" s="246">
        <f>'Формат ИПР'!AQ47</f>
        <v>0</v>
      </c>
      <c r="AE62" s="246">
        <f>'Формат ИПР'!AR47</f>
        <v>10.24480848</v>
      </c>
      <c r="AF62" s="246">
        <f t="shared" si="84"/>
        <v>0</v>
      </c>
      <c r="AG62" s="246">
        <f t="shared" si="85"/>
        <v>0.106422</v>
      </c>
      <c r="AH62" s="246">
        <f t="shared" si="86"/>
        <v>9.1964609999999993</v>
      </c>
      <c r="AI62" s="246">
        <f t="shared" si="87"/>
        <v>0.94192547999999998</v>
      </c>
      <c r="AJ62" s="246">
        <f>'Формат ИПР'!AT47</f>
        <v>0</v>
      </c>
      <c r="AK62" s="245">
        <v>0</v>
      </c>
      <c r="AL62" s="245">
        <v>0</v>
      </c>
      <c r="AM62" s="245">
        <v>0</v>
      </c>
      <c r="AN62" s="245">
        <v>0</v>
      </c>
      <c r="AO62" s="246">
        <f>'Формат ИПР'!AV47</f>
        <v>10.24480848</v>
      </c>
      <c r="AP62" s="245">
        <v>0</v>
      </c>
      <c r="AQ62" s="245">
        <v>0.106422</v>
      </c>
      <c r="AR62" s="245">
        <v>9.1964609999999993</v>
      </c>
      <c r="AS62" s="245">
        <v>0.94192547999999998</v>
      </c>
      <c r="AT62" s="246">
        <f>'Формат ИПР'!AX47</f>
        <v>0</v>
      </c>
      <c r="AU62" s="245">
        <v>0</v>
      </c>
      <c r="AV62" s="245">
        <v>0</v>
      </c>
      <c r="AW62" s="245">
        <v>0</v>
      </c>
      <c r="AX62" s="245">
        <v>0</v>
      </c>
      <c r="AY62" s="319">
        <f>'Формат ИПР'!AZ47</f>
        <v>0</v>
      </c>
      <c r="AZ62" s="245">
        <v>0</v>
      </c>
      <c r="BA62" s="245">
        <v>0</v>
      </c>
      <c r="BB62" s="245">
        <v>0</v>
      </c>
      <c r="BC62" s="245">
        <v>0</v>
      </c>
      <c r="BD62" s="73"/>
      <c r="BF62" s="73"/>
      <c r="BV62" s="295"/>
    </row>
    <row r="63" spans="1:74" s="74" customFormat="1" ht="78.75">
      <c r="A63" s="242" t="str">
        <f>'Формат ИПР'!B48</f>
        <v>1.1.3.1</v>
      </c>
      <c r="B63" s="248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43" t="str">
        <f>'Формат ИПР'!D48</f>
        <v>I_Che163</v>
      </c>
      <c r="D63" s="319">
        <f>'Формат ИПР'!AG48</f>
        <v>0</v>
      </c>
      <c r="E63" s="246">
        <f>'Формат ИПР'!AH48</f>
        <v>1.9348540000000001E-2</v>
      </c>
      <c r="F63" s="246">
        <f t="shared" si="80"/>
        <v>1.9348540000000001E-2</v>
      </c>
      <c r="G63" s="246">
        <f t="shared" si="81"/>
        <v>0</v>
      </c>
      <c r="H63" s="246">
        <f t="shared" si="82"/>
        <v>0</v>
      </c>
      <c r="I63" s="246">
        <f t="shared" si="83"/>
        <v>0</v>
      </c>
      <c r="J63" s="246">
        <f>'Формат ИПР'!AJ48</f>
        <v>0</v>
      </c>
      <c r="K63" s="246">
        <v>0</v>
      </c>
      <c r="L63" s="246">
        <v>0</v>
      </c>
      <c r="M63" s="246">
        <v>0</v>
      </c>
      <c r="N63" s="246">
        <v>0</v>
      </c>
      <c r="O63" s="319">
        <f>'Формат ИПР'!AL48</f>
        <v>1.9348540000000001E-2</v>
      </c>
      <c r="P63" s="246">
        <v>1.9348540000000001E-2</v>
      </c>
      <c r="Q63" s="244">
        <v>0</v>
      </c>
      <c r="R63" s="244">
        <v>0</v>
      </c>
      <c r="S63" s="244">
        <v>0</v>
      </c>
      <c r="T63" s="246">
        <f>'Формат ИПР'!AN48</f>
        <v>0</v>
      </c>
      <c r="U63" s="246">
        <v>0</v>
      </c>
      <c r="V63" s="246">
        <v>0</v>
      </c>
      <c r="W63" s="246">
        <v>0</v>
      </c>
      <c r="X63" s="246">
        <v>0</v>
      </c>
      <c r="Y63" s="246">
        <f>'Формат ИПР'!AP48</f>
        <v>0</v>
      </c>
      <c r="Z63" s="246">
        <v>0</v>
      </c>
      <c r="AA63" s="246">
        <v>0</v>
      </c>
      <c r="AB63" s="246">
        <v>0</v>
      </c>
      <c r="AC63" s="246">
        <v>0</v>
      </c>
      <c r="AD63" s="246">
        <f>'Формат ИПР'!AQ48</f>
        <v>0</v>
      </c>
      <c r="AE63" s="246">
        <f>'Формат ИПР'!AR48</f>
        <v>0.57337378000000006</v>
      </c>
      <c r="AF63" s="246">
        <f t="shared" si="84"/>
        <v>0</v>
      </c>
      <c r="AG63" s="246">
        <f t="shared" si="85"/>
        <v>2.2460999999999998E-2</v>
      </c>
      <c r="AH63" s="246">
        <f t="shared" si="86"/>
        <v>0.49929800000000002</v>
      </c>
      <c r="AI63" s="246">
        <f t="shared" si="87"/>
        <v>5.1614779999999999E-2</v>
      </c>
      <c r="AJ63" s="246">
        <f>'Формат ИПР'!AT48</f>
        <v>0</v>
      </c>
      <c r="AK63" s="245">
        <v>0</v>
      </c>
      <c r="AL63" s="245">
        <v>0</v>
      </c>
      <c r="AM63" s="245">
        <v>0</v>
      </c>
      <c r="AN63" s="245">
        <v>0</v>
      </c>
      <c r="AO63" s="246">
        <f>'Формат ИПР'!AV48</f>
        <v>0.57337378000000006</v>
      </c>
      <c r="AP63" s="245">
        <v>0</v>
      </c>
      <c r="AQ63" s="245">
        <v>2.2460999999999998E-2</v>
      </c>
      <c r="AR63" s="245">
        <v>0.49929800000000002</v>
      </c>
      <c r="AS63" s="245">
        <v>5.1614779999999999E-2</v>
      </c>
      <c r="AT63" s="246">
        <f>'Формат ИПР'!AX48</f>
        <v>0</v>
      </c>
      <c r="AU63" s="245">
        <v>0</v>
      </c>
      <c r="AV63" s="245">
        <v>0</v>
      </c>
      <c r="AW63" s="245">
        <v>0</v>
      </c>
      <c r="AX63" s="245">
        <v>0</v>
      </c>
      <c r="AY63" s="319">
        <f>'Формат ИПР'!AZ48</f>
        <v>0</v>
      </c>
      <c r="AZ63" s="245">
        <v>0</v>
      </c>
      <c r="BA63" s="245">
        <v>0</v>
      </c>
      <c r="BB63" s="245">
        <v>0</v>
      </c>
      <c r="BC63" s="245">
        <v>0</v>
      </c>
      <c r="BD63" s="73"/>
      <c r="BF63" s="73"/>
      <c r="BV63" s="295"/>
    </row>
    <row r="64" spans="1:74" s="74" customFormat="1" ht="78.75">
      <c r="A64" s="242" t="str">
        <f>'Формат ИПР'!B49</f>
        <v>1.1.3.1</v>
      </c>
      <c r="B64" s="248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43" t="str">
        <f>'Формат ИПР'!D49</f>
        <v>I_Che162</v>
      </c>
      <c r="D64" s="319">
        <f>'Формат ИПР'!AG49</f>
        <v>0</v>
      </c>
      <c r="E64" s="246">
        <f>'Формат ИПР'!AH49</f>
        <v>5.6331329999999999E-2</v>
      </c>
      <c r="F64" s="246">
        <f t="shared" si="80"/>
        <v>5.6331329999999999E-2</v>
      </c>
      <c r="G64" s="246">
        <f t="shared" si="81"/>
        <v>0</v>
      </c>
      <c r="H64" s="246">
        <f t="shared" si="82"/>
        <v>0</v>
      </c>
      <c r="I64" s="246">
        <f t="shared" si="83"/>
        <v>0</v>
      </c>
      <c r="J64" s="246">
        <f>'Формат ИПР'!AJ49</f>
        <v>0</v>
      </c>
      <c r="K64" s="246">
        <v>0</v>
      </c>
      <c r="L64" s="246">
        <v>0</v>
      </c>
      <c r="M64" s="246">
        <v>0</v>
      </c>
      <c r="N64" s="246">
        <v>0</v>
      </c>
      <c r="O64" s="319">
        <f>'Формат ИПР'!AL49</f>
        <v>5.6331329999999999E-2</v>
      </c>
      <c r="P64" s="246">
        <v>5.6331329999999999E-2</v>
      </c>
      <c r="Q64" s="244">
        <v>0</v>
      </c>
      <c r="R64" s="244">
        <v>0</v>
      </c>
      <c r="S64" s="244">
        <v>0</v>
      </c>
      <c r="T64" s="246">
        <f>'Формат ИПР'!AN49</f>
        <v>0</v>
      </c>
      <c r="U64" s="246">
        <v>0</v>
      </c>
      <c r="V64" s="246">
        <v>0</v>
      </c>
      <c r="W64" s="246">
        <v>0</v>
      </c>
      <c r="X64" s="246">
        <v>0</v>
      </c>
      <c r="Y64" s="246">
        <f>'Формат ИПР'!AP49</f>
        <v>0</v>
      </c>
      <c r="Z64" s="246">
        <v>0</v>
      </c>
      <c r="AA64" s="246">
        <v>0</v>
      </c>
      <c r="AB64" s="246">
        <v>0</v>
      </c>
      <c r="AC64" s="246">
        <v>0</v>
      </c>
      <c r="AD64" s="246">
        <f>'Формат ИПР'!AQ49</f>
        <v>0</v>
      </c>
      <c r="AE64" s="246">
        <f>'Формат ИПР'!AR49</f>
        <v>2.5120053499999999</v>
      </c>
      <c r="AF64" s="246">
        <f t="shared" si="84"/>
        <v>0</v>
      </c>
      <c r="AG64" s="246">
        <f t="shared" si="85"/>
        <v>0.31027100000000002</v>
      </c>
      <c r="AH64" s="246">
        <f t="shared" si="86"/>
        <v>1.989744</v>
      </c>
      <c r="AI64" s="246">
        <f t="shared" si="87"/>
        <v>0.21199034999999999</v>
      </c>
      <c r="AJ64" s="246">
        <f>'Формат ИПР'!AT49</f>
        <v>0</v>
      </c>
      <c r="AK64" s="245">
        <v>0</v>
      </c>
      <c r="AL64" s="245">
        <v>0</v>
      </c>
      <c r="AM64" s="245">
        <v>0</v>
      </c>
      <c r="AN64" s="245">
        <v>0</v>
      </c>
      <c r="AO64" s="246">
        <f>'Формат ИПР'!AV49</f>
        <v>2.5120053499999999</v>
      </c>
      <c r="AP64" s="245">
        <v>0</v>
      </c>
      <c r="AQ64" s="245">
        <v>0.31027100000000002</v>
      </c>
      <c r="AR64" s="245">
        <v>1.989744</v>
      </c>
      <c r="AS64" s="245">
        <v>0.21199034999999999</v>
      </c>
      <c r="AT64" s="246">
        <f>'Формат ИПР'!AX49</f>
        <v>0</v>
      </c>
      <c r="AU64" s="245">
        <v>0</v>
      </c>
      <c r="AV64" s="245">
        <v>0</v>
      </c>
      <c r="AW64" s="245">
        <v>0</v>
      </c>
      <c r="AX64" s="245">
        <v>0</v>
      </c>
      <c r="AY64" s="319">
        <f>'Формат ИПР'!AZ49</f>
        <v>0</v>
      </c>
      <c r="AZ64" s="245">
        <v>0</v>
      </c>
      <c r="BA64" s="245">
        <v>0</v>
      </c>
      <c r="BB64" s="245">
        <v>0</v>
      </c>
      <c r="BC64" s="245">
        <v>0</v>
      </c>
      <c r="BD64" s="73"/>
      <c r="BF64" s="73"/>
      <c r="BV64" s="295"/>
    </row>
    <row r="65" spans="1:74" s="74" customFormat="1" ht="94.5">
      <c r="A65" s="242" t="str">
        <f>'Формат ИПР'!B50</f>
        <v>1.1.3.1</v>
      </c>
      <c r="B65" s="248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43" t="str">
        <f>'Формат ИПР'!D50</f>
        <v>J_Che248</v>
      </c>
      <c r="D65" s="319" t="str">
        <f>'Формат ИПР'!AG50</f>
        <v>нд</v>
      </c>
      <c r="E65" s="246">
        <f>'Формат ИПР'!AH50</f>
        <v>0</v>
      </c>
      <c r="F65" s="246">
        <f t="shared" ref="F65:F66" si="89">K65+P65+U65+Z65</f>
        <v>0</v>
      </c>
      <c r="G65" s="246">
        <f t="shared" ref="G65:G66" si="90">L65+Q65+V65+AA65</f>
        <v>0</v>
      </c>
      <c r="H65" s="246">
        <f t="shared" ref="H65:H66" si="91">M65+R65+W65+AB65</f>
        <v>0</v>
      </c>
      <c r="I65" s="246">
        <f t="shared" ref="I65:I66" si="92">N65+S65+X65+AC65</f>
        <v>0</v>
      </c>
      <c r="J65" s="246">
        <f>'Формат ИПР'!AJ50</f>
        <v>0</v>
      </c>
      <c r="K65" s="246">
        <v>0</v>
      </c>
      <c r="L65" s="246">
        <v>0</v>
      </c>
      <c r="M65" s="246">
        <v>0</v>
      </c>
      <c r="N65" s="246">
        <v>0</v>
      </c>
      <c r="O65" s="319">
        <f>'Формат ИПР'!AL50</f>
        <v>0</v>
      </c>
      <c r="P65" s="246">
        <v>0</v>
      </c>
      <c r="Q65" s="244">
        <v>0</v>
      </c>
      <c r="R65" s="244">
        <v>0</v>
      </c>
      <c r="S65" s="244">
        <v>0</v>
      </c>
      <c r="T65" s="246">
        <f>'Формат ИПР'!AN50</f>
        <v>0</v>
      </c>
      <c r="U65" s="246">
        <v>0</v>
      </c>
      <c r="V65" s="246">
        <v>0</v>
      </c>
      <c r="W65" s="246">
        <v>0</v>
      </c>
      <c r="X65" s="246">
        <v>0</v>
      </c>
      <c r="Y65" s="246">
        <f>'Формат ИПР'!AP50</f>
        <v>0</v>
      </c>
      <c r="Z65" s="246">
        <v>0</v>
      </c>
      <c r="AA65" s="246">
        <v>0</v>
      </c>
      <c r="AB65" s="246">
        <v>0</v>
      </c>
      <c r="AC65" s="246">
        <v>0</v>
      </c>
      <c r="AD65" s="246" t="str">
        <f>'Формат ИПР'!AQ50</f>
        <v>нд</v>
      </c>
      <c r="AE65" s="246">
        <f>'Формат ИПР'!AR50</f>
        <v>11.67844588</v>
      </c>
      <c r="AF65" s="246">
        <f t="shared" ref="AF65:AF66" si="93">AK65+AP65+AU65+AZ65</f>
        <v>1.6934919100000001</v>
      </c>
      <c r="AG65" s="246">
        <f t="shared" ref="AG65:AG66" si="94">AL65+AQ65+AV65+BA65</f>
        <v>9.9270602599999993</v>
      </c>
      <c r="AH65" s="246">
        <f t="shared" ref="AH65:AH66" si="95">AM65+AR65+AW65+BB65</f>
        <v>8.1523999999999995E-4</v>
      </c>
      <c r="AI65" s="246">
        <f t="shared" ref="AI65:AI66" si="96">AN65+AS65+AX65+BC65</f>
        <v>5.7078469999999999E-2</v>
      </c>
      <c r="AJ65" s="246">
        <f>'Формат ИПР'!AT50</f>
        <v>0</v>
      </c>
      <c r="AK65" s="245">
        <v>0</v>
      </c>
      <c r="AL65" s="245">
        <v>0</v>
      </c>
      <c r="AM65" s="245">
        <v>0</v>
      </c>
      <c r="AN65" s="245">
        <v>0</v>
      </c>
      <c r="AO65" s="246">
        <f>'Формат ИПР'!AV50</f>
        <v>0</v>
      </c>
      <c r="AP65" s="245">
        <v>0</v>
      </c>
      <c r="AQ65" s="245">
        <v>0</v>
      </c>
      <c r="AR65" s="245">
        <v>0</v>
      </c>
      <c r="AS65" s="245">
        <v>0</v>
      </c>
      <c r="AT65" s="246">
        <f>'Формат ИПР'!AX50</f>
        <v>11.67844588</v>
      </c>
      <c r="AU65" s="245">
        <v>1.6934919100000001</v>
      </c>
      <c r="AV65" s="245">
        <v>9.9270602599999993</v>
      </c>
      <c r="AW65" s="245">
        <v>8.1523999999999995E-4</v>
      </c>
      <c r="AX65" s="245">
        <v>5.7078469999999999E-2</v>
      </c>
      <c r="AY65" s="319">
        <f>'Формат ИПР'!AZ50</f>
        <v>0</v>
      </c>
      <c r="AZ65" s="245">
        <v>0</v>
      </c>
      <c r="BA65" s="245">
        <v>0</v>
      </c>
      <c r="BB65" s="245">
        <v>0</v>
      </c>
      <c r="BC65" s="245">
        <v>0</v>
      </c>
      <c r="BD65" s="73"/>
      <c r="BF65" s="73"/>
      <c r="BV65" s="295"/>
    </row>
    <row r="66" spans="1:74" s="74" customFormat="1" ht="94.5">
      <c r="A66" s="242" t="str">
        <f>'Формат ИПР'!B51</f>
        <v>1.1.3.1</v>
      </c>
      <c r="B66" s="248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43" t="str">
        <f>'Формат ИПР'!D51</f>
        <v>J_Che247</v>
      </c>
      <c r="D66" s="319" t="str">
        <f>'Формат ИПР'!AG51</f>
        <v>нд</v>
      </c>
      <c r="E66" s="246">
        <f>'Формат ИПР'!AH51</f>
        <v>0</v>
      </c>
      <c r="F66" s="246">
        <f t="shared" si="89"/>
        <v>0</v>
      </c>
      <c r="G66" s="246">
        <f t="shared" si="90"/>
        <v>0</v>
      </c>
      <c r="H66" s="246">
        <f t="shared" si="91"/>
        <v>0</v>
      </c>
      <c r="I66" s="246">
        <f t="shared" si="92"/>
        <v>0</v>
      </c>
      <c r="J66" s="246">
        <f>'Формат ИПР'!AJ51</f>
        <v>0</v>
      </c>
      <c r="K66" s="246">
        <v>0</v>
      </c>
      <c r="L66" s="246">
        <v>0</v>
      </c>
      <c r="M66" s="246">
        <v>0</v>
      </c>
      <c r="N66" s="246">
        <v>0</v>
      </c>
      <c r="O66" s="319">
        <f>'Формат ИПР'!AL51</f>
        <v>0</v>
      </c>
      <c r="P66" s="246">
        <v>0</v>
      </c>
      <c r="Q66" s="244">
        <v>0</v>
      </c>
      <c r="R66" s="244">
        <v>0</v>
      </c>
      <c r="S66" s="244">
        <v>0</v>
      </c>
      <c r="T66" s="246">
        <f>'Формат ИПР'!AN51</f>
        <v>0</v>
      </c>
      <c r="U66" s="246">
        <v>0</v>
      </c>
      <c r="V66" s="246">
        <v>0</v>
      </c>
      <c r="W66" s="246">
        <v>0</v>
      </c>
      <c r="X66" s="246">
        <v>0</v>
      </c>
      <c r="Y66" s="246">
        <f>'Формат ИПР'!AP51</f>
        <v>0</v>
      </c>
      <c r="Z66" s="246">
        <v>0</v>
      </c>
      <c r="AA66" s="246">
        <v>0</v>
      </c>
      <c r="AB66" s="246">
        <v>0</v>
      </c>
      <c r="AC66" s="246">
        <v>0</v>
      </c>
      <c r="AD66" s="246" t="str">
        <f>'Формат ИПР'!AQ51</f>
        <v>нд</v>
      </c>
      <c r="AE66" s="246">
        <f>'Формат ИПР'!AR51</f>
        <v>2.74658925</v>
      </c>
      <c r="AF66" s="246">
        <f t="shared" si="93"/>
        <v>0.42034628000000002</v>
      </c>
      <c r="AG66" s="246">
        <f t="shared" si="94"/>
        <v>2.3238640799999999</v>
      </c>
      <c r="AH66" s="246">
        <f t="shared" si="95"/>
        <v>1.3908099999999999E-3</v>
      </c>
      <c r="AI66" s="246">
        <f t="shared" si="96"/>
        <v>9.880799999999999E-4</v>
      </c>
      <c r="AJ66" s="246">
        <f>'Формат ИПР'!AT51</f>
        <v>0</v>
      </c>
      <c r="AK66" s="245">
        <v>0</v>
      </c>
      <c r="AL66" s="245">
        <v>0</v>
      </c>
      <c r="AM66" s="245">
        <v>0</v>
      </c>
      <c r="AN66" s="245">
        <v>0</v>
      </c>
      <c r="AO66" s="246">
        <f>'Формат ИПР'!AV51</f>
        <v>0</v>
      </c>
      <c r="AP66" s="245">
        <v>0</v>
      </c>
      <c r="AQ66" s="245">
        <v>0</v>
      </c>
      <c r="AR66" s="245">
        <v>0</v>
      </c>
      <c r="AS66" s="245">
        <v>0</v>
      </c>
      <c r="AT66" s="246">
        <f>'Формат ИПР'!AX51</f>
        <v>2.74658925</v>
      </c>
      <c r="AU66" s="245">
        <v>0.42034628000000002</v>
      </c>
      <c r="AV66" s="245">
        <v>2.3238640799999999</v>
      </c>
      <c r="AW66" s="245">
        <v>1.3908099999999999E-3</v>
      </c>
      <c r="AX66" s="245">
        <v>9.880799999999999E-4</v>
      </c>
      <c r="AY66" s="319">
        <f>'Формат ИПР'!AZ51</f>
        <v>0</v>
      </c>
      <c r="AZ66" s="245">
        <v>0</v>
      </c>
      <c r="BA66" s="245">
        <v>0</v>
      </c>
      <c r="BB66" s="245">
        <v>0</v>
      </c>
      <c r="BC66" s="245">
        <v>0</v>
      </c>
      <c r="BD66" s="73"/>
      <c r="BF66" s="73"/>
      <c r="BV66" s="295"/>
    </row>
    <row r="67" spans="1:74" s="74" customFormat="1" ht="78.75">
      <c r="A67" s="242" t="str">
        <f>'Формат ИПР'!B52</f>
        <v>1.1.3.1</v>
      </c>
      <c r="B67" s="248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7" s="243" t="str">
        <f>'Формат ИПР'!D52</f>
        <v>I_Che160</v>
      </c>
      <c r="D67" s="319">
        <f>'Формат ИПР'!AG52</f>
        <v>0</v>
      </c>
      <c r="E67" s="246">
        <f>'Формат ИПР'!AH52</f>
        <v>3.67120187</v>
      </c>
      <c r="F67" s="246">
        <f t="shared" si="71"/>
        <v>0</v>
      </c>
      <c r="G67" s="246">
        <f t="shared" si="72"/>
        <v>0.38498882592717842</v>
      </c>
      <c r="H67" s="246">
        <f t="shared" si="73"/>
        <v>2.9258614734325388</v>
      </c>
      <c r="I67" s="246">
        <f t="shared" si="74"/>
        <v>0.36035157064028267</v>
      </c>
      <c r="J67" s="246">
        <f>'Формат ИПР'!AJ52</f>
        <v>3.67120187</v>
      </c>
      <c r="K67" s="246">
        <v>0</v>
      </c>
      <c r="L67" s="246">
        <v>0.38498882592717842</v>
      </c>
      <c r="M67" s="246">
        <v>2.9258614734325388</v>
      </c>
      <c r="N67" s="244">
        <f t="shared" si="75"/>
        <v>0.36035157064028267</v>
      </c>
      <c r="O67" s="319">
        <f>'Формат ИПР'!AL52</f>
        <v>0</v>
      </c>
      <c r="P67" s="244">
        <v>0</v>
      </c>
      <c r="Q67" s="244">
        <v>0</v>
      </c>
      <c r="R67" s="244">
        <v>0</v>
      </c>
      <c r="S67" s="244">
        <v>0</v>
      </c>
      <c r="T67" s="246">
        <f>'Формат ИПР'!AN52</f>
        <v>0</v>
      </c>
      <c r="U67" s="246">
        <v>0</v>
      </c>
      <c r="V67" s="246">
        <v>0</v>
      </c>
      <c r="W67" s="246">
        <v>0</v>
      </c>
      <c r="X67" s="246">
        <v>0</v>
      </c>
      <c r="Y67" s="246">
        <f>'Формат ИПР'!AP52</f>
        <v>0</v>
      </c>
      <c r="Z67" s="246">
        <v>0</v>
      </c>
      <c r="AA67" s="246">
        <v>0</v>
      </c>
      <c r="AB67" s="246">
        <v>0</v>
      </c>
      <c r="AC67" s="246">
        <v>0</v>
      </c>
      <c r="AD67" s="246">
        <f>'Формат ИПР'!AQ52</f>
        <v>0</v>
      </c>
      <c r="AE67" s="246">
        <f>'Формат ИПР'!AR52</f>
        <v>0</v>
      </c>
      <c r="AF67" s="246">
        <f t="shared" si="76"/>
        <v>0</v>
      </c>
      <c r="AG67" s="246">
        <f t="shared" si="77"/>
        <v>0</v>
      </c>
      <c r="AH67" s="246">
        <f t="shared" si="78"/>
        <v>0</v>
      </c>
      <c r="AI67" s="246">
        <f t="shared" si="79"/>
        <v>0</v>
      </c>
      <c r="AJ67" s="246">
        <f>'Формат ИПР'!AT52</f>
        <v>0</v>
      </c>
      <c r="AK67" s="245">
        <v>0</v>
      </c>
      <c r="AL67" s="245">
        <v>0</v>
      </c>
      <c r="AM67" s="245">
        <v>0</v>
      </c>
      <c r="AN67" s="245">
        <v>0</v>
      </c>
      <c r="AO67" s="246">
        <f>'Формат ИПР'!AV52</f>
        <v>0</v>
      </c>
      <c r="AP67" s="245">
        <v>0</v>
      </c>
      <c r="AQ67" s="245">
        <v>0</v>
      </c>
      <c r="AR67" s="245">
        <v>0</v>
      </c>
      <c r="AS67" s="245">
        <v>0</v>
      </c>
      <c r="AT67" s="246">
        <f>'Формат ИПР'!AX52</f>
        <v>0</v>
      </c>
      <c r="AU67" s="245">
        <v>0</v>
      </c>
      <c r="AV67" s="245">
        <v>0</v>
      </c>
      <c r="AW67" s="245">
        <v>0</v>
      </c>
      <c r="AX67" s="245">
        <v>0</v>
      </c>
      <c r="AY67" s="319">
        <f>'Формат ИПР'!AZ52</f>
        <v>0</v>
      </c>
      <c r="AZ67" s="245">
        <v>0</v>
      </c>
      <c r="BA67" s="245">
        <v>0</v>
      </c>
      <c r="BB67" s="245">
        <v>0</v>
      </c>
      <c r="BC67" s="245">
        <v>0</v>
      </c>
      <c r="BD67" s="73"/>
      <c r="BF67" s="73"/>
      <c r="BV67" s="295"/>
    </row>
    <row r="68" spans="1:74" s="74" customFormat="1" ht="31.5">
      <c r="A68" s="11" t="s">
        <v>129</v>
      </c>
      <c r="B68" s="405" t="s">
        <v>130</v>
      </c>
      <c r="C68" s="11" t="s">
        <v>107</v>
      </c>
      <c r="D68" s="244">
        <f t="shared" ref="D68:AI68" si="97">D69+D70+D71</f>
        <v>0</v>
      </c>
      <c r="E68" s="244">
        <f t="shared" si="97"/>
        <v>0</v>
      </c>
      <c r="F68" s="244">
        <f t="shared" si="97"/>
        <v>0</v>
      </c>
      <c r="G68" s="244">
        <f t="shared" si="97"/>
        <v>0</v>
      </c>
      <c r="H68" s="244">
        <f t="shared" si="97"/>
        <v>0</v>
      </c>
      <c r="I68" s="244">
        <f t="shared" si="97"/>
        <v>0</v>
      </c>
      <c r="J68" s="244">
        <f t="shared" si="97"/>
        <v>0</v>
      </c>
      <c r="K68" s="244">
        <f t="shared" si="97"/>
        <v>0</v>
      </c>
      <c r="L68" s="244">
        <f t="shared" si="97"/>
        <v>0</v>
      </c>
      <c r="M68" s="244">
        <f t="shared" si="97"/>
        <v>0</v>
      </c>
      <c r="N68" s="244">
        <f t="shared" si="97"/>
        <v>0</v>
      </c>
      <c r="O68" s="244">
        <f t="shared" si="97"/>
        <v>0</v>
      </c>
      <c r="P68" s="244">
        <f t="shared" si="97"/>
        <v>0</v>
      </c>
      <c r="Q68" s="548">
        <f t="shared" si="97"/>
        <v>0</v>
      </c>
      <c r="R68" s="244">
        <f t="shared" si="97"/>
        <v>0</v>
      </c>
      <c r="S68" s="548">
        <f t="shared" si="97"/>
        <v>0</v>
      </c>
      <c r="T68" s="244">
        <f t="shared" si="97"/>
        <v>0</v>
      </c>
      <c r="U68" s="244">
        <f t="shared" si="97"/>
        <v>0</v>
      </c>
      <c r="V68" s="244">
        <f t="shared" si="97"/>
        <v>0</v>
      </c>
      <c r="W68" s="244">
        <f t="shared" si="97"/>
        <v>0</v>
      </c>
      <c r="X68" s="244">
        <f t="shared" si="97"/>
        <v>0</v>
      </c>
      <c r="Y68" s="244">
        <f t="shared" si="97"/>
        <v>0</v>
      </c>
      <c r="Z68" s="244">
        <f t="shared" si="97"/>
        <v>0</v>
      </c>
      <c r="AA68" s="244">
        <f t="shared" si="97"/>
        <v>0</v>
      </c>
      <c r="AB68" s="244">
        <f t="shared" si="97"/>
        <v>0</v>
      </c>
      <c r="AC68" s="244">
        <f t="shared" si="97"/>
        <v>0</v>
      </c>
      <c r="AD68" s="244">
        <f t="shared" si="97"/>
        <v>0</v>
      </c>
      <c r="AE68" s="244">
        <f t="shared" si="97"/>
        <v>0</v>
      </c>
      <c r="AF68" s="244">
        <f t="shared" si="97"/>
        <v>0</v>
      </c>
      <c r="AG68" s="244">
        <f t="shared" si="97"/>
        <v>0</v>
      </c>
      <c r="AH68" s="244">
        <f t="shared" si="97"/>
        <v>0</v>
      </c>
      <c r="AI68" s="244">
        <f t="shared" si="97"/>
        <v>0</v>
      </c>
      <c r="AJ68" s="244">
        <f t="shared" ref="AJ68:BC68" si="98">AJ69+AJ70+AJ71</f>
        <v>0</v>
      </c>
      <c r="AK68" s="244">
        <f t="shared" si="98"/>
        <v>0</v>
      </c>
      <c r="AL68" s="244">
        <f t="shared" si="98"/>
        <v>0</v>
      </c>
      <c r="AM68" s="244">
        <f t="shared" si="98"/>
        <v>0</v>
      </c>
      <c r="AN68" s="244">
        <f t="shared" si="98"/>
        <v>0</v>
      </c>
      <c r="AO68" s="244">
        <f t="shared" si="98"/>
        <v>0</v>
      </c>
      <c r="AP68" s="244">
        <f t="shared" si="98"/>
        <v>0</v>
      </c>
      <c r="AQ68" s="244">
        <f t="shared" si="98"/>
        <v>0</v>
      </c>
      <c r="AR68" s="244">
        <f t="shared" si="98"/>
        <v>0</v>
      </c>
      <c r="AS68" s="244">
        <f t="shared" si="98"/>
        <v>0</v>
      </c>
      <c r="AT68" s="244">
        <f t="shared" si="98"/>
        <v>0</v>
      </c>
      <c r="AU68" s="244">
        <f t="shared" si="98"/>
        <v>0</v>
      </c>
      <c r="AV68" s="244">
        <f t="shared" si="98"/>
        <v>0</v>
      </c>
      <c r="AW68" s="244">
        <f t="shared" si="98"/>
        <v>0</v>
      </c>
      <c r="AX68" s="244">
        <f t="shared" si="98"/>
        <v>0</v>
      </c>
      <c r="AY68" s="244">
        <f t="shared" si="98"/>
        <v>0</v>
      </c>
      <c r="AZ68" s="244">
        <f t="shared" si="98"/>
        <v>0</v>
      </c>
      <c r="BA68" s="244">
        <f t="shared" si="98"/>
        <v>0</v>
      </c>
      <c r="BB68" s="244">
        <f t="shared" si="98"/>
        <v>0</v>
      </c>
      <c r="BC68" s="244">
        <f t="shared" si="98"/>
        <v>0</v>
      </c>
      <c r="BD68" s="73"/>
      <c r="BF68" s="73"/>
      <c r="BV68" s="295"/>
    </row>
    <row r="69" spans="1:74" s="74" customFormat="1" ht="63">
      <c r="A69" s="11" t="s">
        <v>129</v>
      </c>
      <c r="B69" s="405" t="s">
        <v>126</v>
      </c>
      <c r="C69" s="11" t="s">
        <v>107</v>
      </c>
      <c r="D69" s="245">
        <v>0</v>
      </c>
      <c r="E69" s="245">
        <v>0</v>
      </c>
      <c r="F69" s="245">
        <v>0</v>
      </c>
      <c r="G69" s="245">
        <v>0</v>
      </c>
      <c r="H69" s="245">
        <v>0</v>
      </c>
      <c r="I69" s="245">
        <v>0</v>
      </c>
      <c r="J69" s="245">
        <v>0</v>
      </c>
      <c r="K69" s="245">
        <v>0</v>
      </c>
      <c r="L69" s="245">
        <v>0</v>
      </c>
      <c r="M69" s="245">
        <v>0</v>
      </c>
      <c r="N69" s="245">
        <v>0</v>
      </c>
      <c r="O69" s="245">
        <v>0</v>
      </c>
      <c r="P69" s="245">
        <v>0</v>
      </c>
      <c r="Q69" s="245">
        <v>0</v>
      </c>
      <c r="R69" s="245">
        <v>0</v>
      </c>
      <c r="S69" s="245">
        <v>0</v>
      </c>
      <c r="T69" s="245">
        <v>0</v>
      </c>
      <c r="U69" s="245">
        <v>0</v>
      </c>
      <c r="V69" s="245">
        <v>0</v>
      </c>
      <c r="W69" s="245">
        <v>0</v>
      </c>
      <c r="X69" s="245">
        <v>0</v>
      </c>
      <c r="Y69" s="245">
        <v>0</v>
      </c>
      <c r="Z69" s="245">
        <v>0</v>
      </c>
      <c r="AA69" s="245">
        <v>0</v>
      </c>
      <c r="AB69" s="245">
        <v>0</v>
      </c>
      <c r="AC69" s="245">
        <v>0</v>
      </c>
      <c r="AD69" s="245">
        <v>0</v>
      </c>
      <c r="AE69" s="245">
        <v>0</v>
      </c>
      <c r="AF69" s="245">
        <v>0</v>
      </c>
      <c r="AG69" s="245">
        <v>0</v>
      </c>
      <c r="AH69" s="245">
        <v>0</v>
      </c>
      <c r="AI69" s="245">
        <v>0</v>
      </c>
      <c r="AJ69" s="245">
        <v>0</v>
      </c>
      <c r="AK69" s="245">
        <v>0</v>
      </c>
      <c r="AL69" s="245">
        <v>0</v>
      </c>
      <c r="AM69" s="245">
        <v>0</v>
      </c>
      <c r="AN69" s="245">
        <v>0</v>
      </c>
      <c r="AO69" s="245">
        <v>0</v>
      </c>
      <c r="AP69" s="245">
        <v>0</v>
      </c>
      <c r="AQ69" s="245">
        <v>0</v>
      </c>
      <c r="AR69" s="245">
        <v>0</v>
      </c>
      <c r="AS69" s="245">
        <v>0</v>
      </c>
      <c r="AT69" s="245">
        <v>0</v>
      </c>
      <c r="AU69" s="245">
        <v>0</v>
      </c>
      <c r="AV69" s="245">
        <v>0</v>
      </c>
      <c r="AW69" s="245">
        <v>0</v>
      </c>
      <c r="AX69" s="245">
        <v>0</v>
      </c>
      <c r="AY69" s="245">
        <v>0</v>
      </c>
      <c r="AZ69" s="245">
        <v>0</v>
      </c>
      <c r="BA69" s="245">
        <v>0</v>
      </c>
      <c r="BB69" s="245">
        <v>0</v>
      </c>
      <c r="BC69" s="245">
        <v>0</v>
      </c>
      <c r="BD69" s="73"/>
      <c r="BF69" s="73"/>
      <c r="BV69" s="295"/>
    </row>
    <row r="70" spans="1:74" s="74" customFormat="1" ht="63">
      <c r="A70" s="11" t="s">
        <v>129</v>
      </c>
      <c r="B70" s="405" t="s">
        <v>127</v>
      </c>
      <c r="C70" s="11" t="s">
        <v>107</v>
      </c>
      <c r="D70" s="245">
        <v>0</v>
      </c>
      <c r="E70" s="245">
        <v>0</v>
      </c>
      <c r="F70" s="245">
        <v>0</v>
      </c>
      <c r="G70" s="245">
        <v>0</v>
      </c>
      <c r="H70" s="245">
        <v>0</v>
      </c>
      <c r="I70" s="245">
        <v>0</v>
      </c>
      <c r="J70" s="245">
        <v>0</v>
      </c>
      <c r="K70" s="245">
        <v>0</v>
      </c>
      <c r="L70" s="245">
        <v>0</v>
      </c>
      <c r="M70" s="245">
        <v>0</v>
      </c>
      <c r="N70" s="245">
        <v>0</v>
      </c>
      <c r="O70" s="245">
        <v>0</v>
      </c>
      <c r="P70" s="245">
        <v>0</v>
      </c>
      <c r="Q70" s="245">
        <v>0</v>
      </c>
      <c r="R70" s="245">
        <v>0</v>
      </c>
      <c r="S70" s="245">
        <v>0</v>
      </c>
      <c r="T70" s="245">
        <v>0</v>
      </c>
      <c r="U70" s="245">
        <v>0</v>
      </c>
      <c r="V70" s="245">
        <v>0</v>
      </c>
      <c r="W70" s="245">
        <v>0</v>
      </c>
      <c r="X70" s="245">
        <v>0</v>
      </c>
      <c r="Y70" s="245">
        <v>0</v>
      </c>
      <c r="Z70" s="245">
        <v>0</v>
      </c>
      <c r="AA70" s="245">
        <v>0</v>
      </c>
      <c r="AB70" s="245">
        <v>0</v>
      </c>
      <c r="AC70" s="245">
        <v>0</v>
      </c>
      <c r="AD70" s="245">
        <v>0</v>
      </c>
      <c r="AE70" s="245">
        <v>0</v>
      </c>
      <c r="AF70" s="245">
        <v>0</v>
      </c>
      <c r="AG70" s="245">
        <v>0</v>
      </c>
      <c r="AH70" s="245">
        <v>0</v>
      </c>
      <c r="AI70" s="245">
        <v>0</v>
      </c>
      <c r="AJ70" s="245">
        <v>0</v>
      </c>
      <c r="AK70" s="245">
        <v>0</v>
      </c>
      <c r="AL70" s="245">
        <v>0</v>
      </c>
      <c r="AM70" s="245">
        <v>0</v>
      </c>
      <c r="AN70" s="245">
        <v>0</v>
      </c>
      <c r="AO70" s="245">
        <v>0</v>
      </c>
      <c r="AP70" s="245">
        <v>0</v>
      </c>
      <c r="AQ70" s="245">
        <v>0</v>
      </c>
      <c r="AR70" s="245">
        <v>0</v>
      </c>
      <c r="AS70" s="245">
        <v>0</v>
      </c>
      <c r="AT70" s="245">
        <v>0</v>
      </c>
      <c r="AU70" s="245">
        <v>0</v>
      </c>
      <c r="AV70" s="245">
        <v>0</v>
      </c>
      <c r="AW70" s="245">
        <v>0</v>
      </c>
      <c r="AX70" s="245">
        <v>0</v>
      </c>
      <c r="AY70" s="245">
        <v>0</v>
      </c>
      <c r="AZ70" s="245">
        <v>0</v>
      </c>
      <c r="BA70" s="245">
        <v>0</v>
      </c>
      <c r="BB70" s="245">
        <v>0</v>
      </c>
      <c r="BC70" s="245">
        <v>0</v>
      </c>
      <c r="BD70" s="73"/>
      <c r="BF70" s="73"/>
      <c r="BV70" s="295"/>
    </row>
    <row r="71" spans="1:74" s="74" customFormat="1" ht="63">
      <c r="A71" s="11" t="s">
        <v>129</v>
      </c>
      <c r="B71" s="405" t="s">
        <v>131</v>
      </c>
      <c r="C71" s="11" t="s">
        <v>107</v>
      </c>
      <c r="D71" s="244">
        <v>0</v>
      </c>
      <c r="E71" s="244">
        <v>0</v>
      </c>
      <c r="F71" s="244">
        <v>0</v>
      </c>
      <c r="G71" s="244">
        <v>0</v>
      </c>
      <c r="H71" s="244">
        <v>0</v>
      </c>
      <c r="I71" s="244">
        <v>0</v>
      </c>
      <c r="J71" s="244">
        <v>0</v>
      </c>
      <c r="K71" s="244">
        <v>0</v>
      </c>
      <c r="L71" s="244">
        <v>0</v>
      </c>
      <c r="M71" s="244">
        <v>0</v>
      </c>
      <c r="N71" s="244">
        <v>0</v>
      </c>
      <c r="O71" s="244">
        <v>0</v>
      </c>
      <c r="P71" s="244">
        <v>0</v>
      </c>
      <c r="Q71" s="548">
        <v>0</v>
      </c>
      <c r="R71" s="244">
        <v>0</v>
      </c>
      <c r="S71" s="548">
        <v>0</v>
      </c>
      <c r="T71" s="244">
        <v>0</v>
      </c>
      <c r="U71" s="244">
        <v>0</v>
      </c>
      <c r="V71" s="244">
        <v>0</v>
      </c>
      <c r="W71" s="244">
        <v>0</v>
      </c>
      <c r="X71" s="244">
        <v>0</v>
      </c>
      <c r="Y71" s="244">
        <v>0</v>
      </c>
      <c r="Z71" s="244">
        <v>0</v>
      </c>
      <c r="AA71" s="244">
        <v>0</v>
      </c>
      <c r="AB71" s="244">
        <v>0</v>
      </c>
      <c r="AC71" s="244">
        <v>0</v>
      </c>
      <c r="AD71" s="244">
        <v>0</v>
      </c>
      <c r="AE71" s="244">
        <v>0</v>
      </c>
      <c r="AF71" s="244">
        <v>0</v>
      </c>
      <c r="AG71" s="244">
        <v>0</v>
      </c>
      <c r="AH71" s="244">
        <v>0</v>
      </c>
      <c r="AI71" s="244">
        <v>0</v>
      </c>
      <c r="AJ71" s="244">
        <v>0</v>
      </c>
      <c r="AK71" s="244">
        <v>0</v>
      </c>
      <c r="AL71" s="244">
        <v>0</v>
      </c>
      <c r="AM71" s="244">
        <v>0</v>
      </c>
      <c r="AN71" s="244">
        <v>0</v>
      </c>
      <c r="AO71" s="244">
        <v>0</v>
      </c>
      <c r="AP71" s="244">
        <v>0</v>
      </c>
      <c r="AQ71" s="244">
        <v>0</v>
      </c>
      <c r="AR71" s="244">
        <v>0</v>
      </c>
      <c r="AS71" s="244">
        <v>0</v>
      </c>
      <c r="AT71" s="244">
        <v>0</v>
      </c>
      <c r="AU71" s="244">
        <v>0</v>
      </c>
      <c r="AV71" s="244">
        <v>0</v>
      </c>
      <c r="AW71" s="244">
        <v>0</v>
      </c>
      <c r="AX71" s="244">
        <v>0</v>
      </c>
      <c r="AY71" s="244">
        <v>0</v>
      </c>
      <c r="AZ71" s="244">
        <v>0</v>
      </c>
      <c r="BA71" s="244">
        <v>0</v>
      </c>
      <c r="BB71" s="244">
        <v>0</v>
      </c>
      <c r="BC71" s="244">
        <v>0</v>
      </c>
      <c r="BD71" s="73"/>
      <c r="BF71" s="73"/>
      <c r="BV71" s="295"/>
    </row>
    <row r="72" spans="1:74" s="74" customFormat="1" ht="47.25">
      <c r="A72" s="11" t="s">
        <v>132</v>
      </c>
      <c r="B72" s="405" t="s">
        <v>133</v>
      </c>
      <c r="C72" s="11" t="s">
        <v>107</v>
      </c>
      <c r="D72" s="244">
        <f t="shared" ref="D72:AI72" si="99">D73+D74</f>
        <v>67.347628944073051</v>
      </c>
      <c r="E72" s="244">
        <f t="shared" si="99"/>
        <v>0</v>
      </c>
      <c r="F72" s="244">
        <f t="shared" si="99"/>
        <v>0</v>
      </c>
      <c r="G72" s="244">
        <f t="shared" si="99"/>
        <v>0</v>
      </c>
      <c r="H72" s="244">
        <f t="shared" si="99"/>
        <v>0</v>
      </c>
      <c r="I72" s="244">
        <f t="shared" si="99"/>
        <v>0</v>
      </c>
      <c r="J72" s="244">
        <f t="shared" si="99"/>
        <v>0</v>
      </c>
      <c r="K72" s="244">
        <f t="shared" si="99"/>
        <v>0</v>
      </c>
      <c r="L72" s="244">
        <f t="shared" si="99"/>
        <v>0</v>
      </c>
      <c r="M72" s="244">
        <f t="shared" si="99"/>
        <v>0</v>
      </c>
      <c r="N72" s="244">
        <f t="shared" si="99"/>
        <v>0</v>
      </c>
      <c r="O72" s="244">
        <f t="shared" si="99"/>
        <v>0</v>
      </c>
      <c r="P72" s="244">
        <f t="shared" si="99"/>
        <v>0</v>
      </c>
      <c r="Q72" s="548">
        <f t="shared" si="99"/>
        <v>0</v>
      </c>
      <c r="R72" s="244">
        <f t="shared" si="99"/>
        <v>0</v>
      </c>
      <c r="S72" s="548">
        <f t="shared" si="99"/>
        <v>0</v>
      </c>
      <c r="T72" s="244">
        <f t="shared" si="99"/>
        <v>0</v>
      </c>
      <c r="U72" s="244">
        <f t="shared" si="99"/>
        <v>0</v>
      </c>
      <c r="V72" s="244">
        <f t="shared" si="99"/>
        <v>0</v>
      </c>
      <c r="W72" s="244">
        <f t="shared" si="99"/>
        <v>0</v>
      </c>
      <c r="X72" s="244">
        <f t="shared" si="99"/>
        <v>0</v>
      </c>
      <c r="Y72" s="244">
        <f t="shared" si="99"/>
        <v>0</v>
      </c>
      <c r="Z72" s="244">
        <f t="shared" si="99"/>
        <v>0</v>
      </c>
      <c r="AA72" s="244">
        <f t="shared" si="99"/>
        <v>0</v>
      </c>
      <c r="AB72" s="244">
        <f t="shared" si="99"/>
        <v>0</v>
      </c>
      <c r="AC72" s="244">
        <f t="shared" si="99"/>
        <v>0</v>
      </c>
      <c r="AD72" s="244">
        <f t="shared" si="99"/>
        <v>57.074261817011063</v>
      </c>
      <c r="AE72" s="244">
        <f t="shared" si="99"/>
        <v>6.0363779999999999E-2</v>
      </c>
      <c r="AF72" s="244">
        <f t="shared" si="99"/>
        <v>0</v>
      </c>
      <c r="AG72" s="244">
        <f t="shared" si="99"/>
        <v>1.7197200000000001E-3</v>
      </c>
      <c r="AH72" s="244">
        <f t="shared" si="99"/>
        <v>5.8644059999999998E-2</v>
      </c>
      <c r="AI72" s="244">
        <f t="shared" si="99"/>
        <v>0</v>
      </c>
      <c r="AJ72" s="244">
        <f t="shared" ref="AJ72:BC72" si="100">AJ73+AJ74</f>
        <v>0</v>
      </c>
      <c r="AK72" s="244">
        <f t="shared" si="100"/>
        <v>0</v>
      </c>
      <c r="AL72" s="244">
        <f t="shared" si="100"/>
        <v>0</v>
      </c>
      <c r="AM72" s="244">
        <f t="shared" si="100"/>
        <v>0</v>
      </c>
      <c r="AN72" s="244">
        <f t="shared" si="100"/>
        <v>0</v>
      </c>
      <c r="AO72" s="244">
        <f t="shared" si="100"/>
        <v>6.0363779999999999E-2</v>
      </c>
      <c r="AP72" s="244">
        <f t="shared" si="100"/>
        <v>0</v>
      </c>
      <c r="AQ72" s="244">
        <f t="shared" si="100"/>
        <v>1.7197200000000001E-3</v>
      </c>
      <c r="AR72" s="244">
        <f t="shared" si="100"/>
        <v>5.8644059999999998E-2</v>
      </c>
      <c r="AS72" s="244">
        <f t="shared" si="100"/>
        <v>0</v>
      </c>
      <c r="AT72" s="244">
        <f t="shared" si="100"/>
        <v>0</v>
      </c>
      <c r="AU72" s="244">
        <f t="shared" si="100"/>
        <v>0</v>
      </c>
      <c r="AV72" s="244">
        <f t="shared" si="100"/>
        <v>0</v>
      </c>
      <c r="AW72" s="244">
        <f t="shared" si="100"/>
        <v>0</v>
      </c>
      <c r="AX72" s="244">
        <f t="shared" si="100"/>
        <v>0</v>
      </c>
      <c r="AY72" s="244">
        <f t="shared" si="100"/>
        <v>0</v>
      </c>
      <c r="AZ72" s="244">
        <f t="shared" si="100"/>
        <v>0</v>
      </c>
      <c r="BA72" s="244">
        <f t="shared" si="100"/>
        <v>0</v>
      </c>
      <c r="BB72" s="244">
        <f t="shared" si="100"/>
        <v>0</v>
      </c>
      <c r="BC72" s="244">
        <f t="shared" si="100"/>
        <v>0</v>
      </c>
      <c r="BD72" s="73"/>
      <c r="BF72" s="73"/>
      <c r="BV72" s="295"/>
    </row>
    <row r="73" spans="1:74" s="74" customFormat="1" ht="47.25">
      <c r="A73" s="11" t="s">
        <v>134</v>
      </c>
      <c r="B73" s="405" t="s">
        <v>135</v>
      </c>
      <c r="C73" s="11" t="s">
        <v>107</v>
      </c>
      <c r="D73" s="244">
        <v>0</v>
      </c>
      <c r="E73" s="244">
        <v>0</v>
      </c>
      <c r="F73" s="244">
        <v>0</v>
      </c>
      <c r="G73" s="244">
        <v>0</v>
      </c>
      <c r="H73" s="244">
        <v>0</v>
      </c>
      <c r="I73" s="244">
        <v>0</v>
      </c>
      <c r="J73" s="244">
        <v>0</v>
      </c>
      <c r="K73" s="244">
        <v>0</v>
      </c>
      <c r="L73" s="244">
        <v>0</v>
      </c>
      <c r="M73" s="244">
        <v>0</v>
      </c>
      <c r="N73" s="244">
        <v>0</v>
      </c>
      <c r="O73" s="244">
        <v>0</v>
      </c>
      <c r="P73" s="244">
        <v>0</v>
      </c>
      <c r="Q73" s="548">
        <v>0</v>
      </c>
      <c r="R73" s="244">
        <v>0</v>
      </c>
      <c r="S73" s="548">
        <v>0</v>
      </c>
      <c r="T73" s="244">
        <v>0</v>
      </c>
      <c r="U73" s="244">
        <v>0</v>
      </c>
      <c r="V73" s="244">
        <v>0</v>
      </c>
      <c r="W73" s="244">
        <v>0</v>
      </c>
      <c r="X73" s="244">
        <v>0</v>
      </c>
      <c r="Y73" s="244">
        <v>0</v>
      </c>
      <c r="Z73" s="244">
        <v>0</v>
      </c>
      <c r="AA73" s="244">
        <v>0</v>
      </c>
      <c r="AB73" s="244">
        <v>0</v>
      </c>
      <c r="AC73" s="244">
        <v>0</v>
      </c>
      <c r="AD73" s="244">
        <v>0</v>
      </c>
      <c r="AE73" s="244">
        <v>0</v>
      </c>
      <c r="AF73" s="244">
        <v>0</v>
      </c>
      <c r="AG73" s="244">
        <v>0</v>
      </c>
      <c r="AH73" s="244">
        <v>0</v>
      </c>
      <c r="AI73" s="244">
        <v>0</v>
      </c>
      <c r="AJ73" s="244">
        <v>0</v>
      </c>
      <c r="AK73" s="244">
        <v>0</v>
      </c>
      <c r="AL73" s="244">
        <v>0</v>
      </c>
      <c r="AM73" s="244">
        <v>0</v>
      </c>
      <c r="AN73" s="244">
        <v>0</v>
      </c>
      <c r="AO73" s="244">
        <v>0</v>
      </c>
      <c r="AP73" s="244">
        <v>0</v>
      </c>
      <c r="AQ73" s="244">
        <v>0</v>
      </c>
      <c r="AR73" s="244">
        <v>0</v>
      </c>
      <c r="AS73" s="244">
        <v>0</v>
      </c>
      <c r="AT73" s="244">
        <v>0</v>
      </c>
      <c r="AU73" s="244">
        <v>0</v>
      </c>
      <c r="AV73" s="244">
        <v>0</v>
      </c>
      <c r="AW73" s="244">
        <v>0</v>
      </c>
      <c r="AX73" s="244">
        <v>0</v>
      </c>
      <c r="AY73" s="244">
        <v>0</v>
      </c>
      <c r="AZ73" s="244">
        <v>0</v>
      </c>
      <c r="BA73" s="244">
        <v>0</v>
      </c>
      <c r="BB73" s="244">
        <v>0</v>
      </c>
      <c r="BC73" s="244">
        <v>0</v>
      </c>
      <c r="BD73" s="73"/>
      <c r="BF73" s="73"/>
      <c r="BV73" s="295"/>
    </row>
    <row r="74" spans="1:74" s="74" customFormat="1" ht="47.25">
      <c r="A74" s="11" t="s">
        <v>136</v>
      </c>
      <c r="B74" s="405" t="s">
        <v>137</v>
      </c>
      <c r="C74" s="11" t="s">
        <v>107</v>
      </c>
      <c r="D74" s="244">
        <f t="shared" ref="D74:AI74" si="101">SUM(D75:D79)</f>
        <v>67.347628944073051</v>
      </c>
      <c r="E74" s="244">
        <f t="shared" si="101"/>
        <v>0</v>
      </c>
      <c r="F74" s="244">
        <f t="shared" si="101"/>
        <v>0</v>
      </c>
      <c r="G74" s="244">
        <f t="shared" si="101"/>
        <v>0</v>
      </c>
      <c r="H74" s="244">
        <f t="shared" si="101"/>
        <v>0</v>
      </c>
      <c r="I74" s="244">
        <f t="shared" si="101"/>
        <v>0</v>
      </c>
      <c r="J74" s="244">
        <f t="shared" si="101"/>
        <v>0</v>
      </c>
      <c r="K74" s="244">
        <f t="shared" si="101"/>
        <v>0</v>
      </c>
      <c r="L74" s="244">
        <f t="shared" si="101"/>
        <v>0</v>
      </c>
      <c r="M74" s="244">
        <f t="shared" si="101"/>
        <v>0</v>
      </c>
      <c r="N74" s="244">
        <f t="shared" si="101"/>
        <v>0</v>
      </c>
      <c r="O74" s="244">
        <f t="shared" si="101"/>
        <v>0</v>
      </c>
      <c r="P74" s="244">
        <f t="shared" si="101"/>
        <v>0</v>
      </c>
      <c r="Q74" s="548">
        <f t="shared" si="101"/>
        <v>0</v>
      </c>
      <c r="R74" s="244">
        <f t="shared" si="101"/>
        <v>0</v>
      </c>
      <c r="S74" s="548">
        <f t="shared" si="101"/>
        <v>0</v>
      </c>
      <c r="T74" s="244">
        <f t="shared" si="101"/>
        <v>0</v>
      </c>
      <c r="U74" s="244">
        <f t="shared" si="101"/>
        <v>0</v>
      </c>
      <c r="V74" s="244">
        <f t="shared" si="101"/>
        <v>0</v>
      </c>
      <c r="W74" s="244">
        <f t="shared" si="101"/>
        <v>0</v>
      </c>
      <c r="X74" s="244">
        <f t="shared" si="101"/>
        <v>0</v>
      </c>
      <c r="Y74" s="244">
        <f t="shared" si="101"/>
        <v>0</v>
      </c>
      <c r="Z74" s="244">
        <f t="shared" si="101"/>
        <v>0</v>
      </c>
      <c r="AA74" s="244">
        <f t="shared" si="101"/>
        <v>0</v>
      </c>
      <c r="AB74" s="244">
        <f t="shared" si="101"/>
        <v>0</v>
      </c>
      <c r="AC74" s="244">
        <f t="shared" si="101"/>
        <v>0</v>
      </c>
      <c r="AD74" s="244">
        <f t="shared" si="101"/>
        <v>57.074261817011063</v>
      </c>
      <c r="AE74" s="244">
        <f t="shared" si="101"/>
        <v>6.0363779999999999E-2</v>
      </c>
      <c r="AF74" s="244">
        <f t="shared" si="101"/>
        <v>0</v>
      </c>
      <c r="AG74" s="244">
        <f t="shared" si="101"/>
        <v>1.7197200000000001E-3</v>
      </c>
      <c r="AH74" s="244">
        <f t="shared" si="101"/>
        <v>5.8644059999999998E-2</v>
      </c>
      <c r="AI74" s="244">
        <f t="shared" si="101"/>
        <v>0</v>
      </c>
      <c r="AJ74" s="244">
        <f t="shared" ref="AJ74:BC74" si="102">SUM(AJ75:AJ79)</f>
        <v>0</v>
      </c>
      <c r="AK74" s="244">
        <f t="shared" si="102"/>
        <v>0</v>
      </c>
      <c r="AL74" s="244">
        <f t="shared" si="102"/>
        <v>0</v>
      </c>
      <c r="AM74" s="244">
        <f t="shared" si="102"/>
        <v>0</v>
      </c>
      <c r="AN74" s="244">
        <f t="shared" si="102"/>
        <v>0</v>
      </c>
      <c r="AO74" s="244">
        <f t="shared" si="102"/>
        <v>6.0363779999999999E-2</v>
      </c>
      <c r="AP74" s="244">
        <f t="shared" si="102"/>
        <v>0</v>
      </c>
      <c r="AQ74" s="244">
        <f t="shared" si="102"/>
        <v>1.7197200000000001E-3</v>
      </c>
      <c r="AR74" s="244">
        <f t="shared" si="102"/>
        <v>5.8644059999999998E-2</v>
      </c>
      <c r="AS74" s="244">
        <f t="shared" si="102"/>
        <v>0</v>
      </c>
      <c r="AT74" s="244">
        <f t="shared" si="102"/>
        <v>0</v>
      </c>
      <c r="AU74" s="244">
        <f t="shared" si="102"/>
        <v>0</v>
      </c>
      <c r="AV74" s="244">
        <f t="shared" si="102"/>
        <v>0</v>
      </c>
      <c r="AW74" s="244">
        <f t="shared" si="102"/>
        <v>0</v>
      </c>
      <c r="AX74" s="244">
        <f t="shared" si="102"/>
        <v>0</v>
      </c>
      <c r="AY74" s="244">
        <f t="shared" si="102"/>
        <v>0</v>
      </c>
      <c r="AZ74" s="244">
        <f t="shared" si="102"/>
        <v>0</v>
      </c>
      <c r="BA74" s="244">
        <f t="shared" si="102"/>
        <v>0</v>
      </c>
      <c r="BB74" s="244">
        <f t="shared" si="102"/>
        <v>0</v>
      </c>
      <c r="BC74" s="244">
        <f t="shared" si="102"/>
        <v>0</v>
      </c>
      <c r="BD74" s="73"/>
      <c r="BF74" s="73"/>
      <c r="BV74" s="295"/>
    </row>
    <row r="75" spans="1:74" s="74" customFormat="1" ht="78.75">
      <c r="A75" s="242" t="str">
        <f>'Формат ИПР'!B60</f>
        <v>1.1.4.2</v>
      </c>
      <c r="B75" s="248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5" s="243" t="str">
        <f>'Формат ИПР'!D60</f>
        <v>G_Che18</v>
      </c>
      <c r="D75" s="244">
        <f>'Формат ИПР'!AG60</f>
        <v>21.053171931920044</v>
      </c>
      <c r="E75" s="244">
        <f>'Формат ИПР'!AH60</f>
        <v>0</v>
      </c>
      <c r="F75" s="244">
        <f t="shared" ref="F75:I79" si="103">K75+P75+U75+Z75</f>
        <v>0</v>
      </c>
      <c r="G75" s="244">
        <f t="shared" si="103"/>
        <v>0</v>
      </c>
      <c r="H75" s="244">
        <f t="shared" si="103"/>
        <v>0</v>
      </c>
      <c r="I75" s="244">
        <f t="shared" si="103"/>
        <v>0</v>
      </c>
      <c r="J75" s="244">
        <f>'Формат ИПР'!AJ60</f>
        <v>0</v>
      </c>
      <c r="K75" s="244">
        <v>0</v>
      </c>
      <c r="L75" s="244">
        <v>0</v>
      </c>
      <c r="M75" s="244">
        <v>0</v>
      </c>
      <c r="N75" s="244">
        <f>J75-K75-L75-M75</f>
        <v>0</v>
      </c>
      <c r="O75" s="244">
        <f>'Формат ИПР'!AL60</f>
        <v>0</v>
      </c>
      <c r="P75" s="244">
        <v>0</v>
      </c>
      <c r="Q75" s="244">
        <v>0</v>
      </c>
      <c r="R75" s="244">
        <v>0</v>
      </c>
      <c r="S75" s="244">
        <f t="shared" ref="S75:S79" si="104">O75</f>
        <v>0</v>
      </c>
      <c r="T75" s="244">
        <f>'Формат ИПР'!AN60</f>
        <v>0</v>
      </c>
      <c r="U75" s="244">
        <v>0</v>
      </c>
      <c r="V75" s="244">
        <v>0</v>
      </c>
      <c r="W75" s="244">
        <v>0</v>
      </c>
      <c r="X75" s="244">
        <v>0</v>
      </c>
      <c r="Y75" s="244">
        <f>'Формат ИПР'!AP60</f>
        <v>0</v>
      </c>
      <c r="Z75" s="244">
        <v>0</v>
      </c>
      <c r="AA75" s="244">
        <v>0</v>
      </c>
      <c r="AB75" s="244">
        <v>0</v>
      </c>
      <c r="AC75" s="244">
        <v>0</v>
      </c>
      <c r="AD75" s="244">
        <f>'Формат ИПР'!AQ60</f>
        <v>17.841671128745801</v>
      </c>
      <c r="AE75" s="244">
        <f>'Формат ИПР'!AR60</f>
        <v>0</v>
      </c>
      <c r="AF75" s="244">
        <f t="shared" ref="AF75:AI79" si="105">AK75+AP75+AU75+AZ75</f>
        <v>0</v>
      </c>
      <c r="AG75" s="244">
        <f t="shared" si="105"/>
        <v>0</v>
      </c>
      <c r="AH75" s="244">
        <f t="shared" si="105"/>
        <v>0</v>
      </c>
      <c r="AI75" s="244">
        <f t="shared" si="105"/>
        <v>0</v>
      </c>
      <c r="AJ75" s="244">
        <f>'Формат ИПР'!AT60</f>
        <v>0</v>
      </c>
      <c r="AK75" s="405">
        <v>0</v>
      </c>
      <c r="AL75" s="405">
        <v>0</v>
      </c>
      <c r="AM75" s="405">
        <v>0</v>
      </c>
      <c r="AN75" s="405">
        <v>0</v>
      </c>
      <c r="AO75" s="244">
        <f>'Формат ИПР'!AV60</f>
        <v>0</v>
      </c>
      <c r="AP75" s="405">
        <v>0</v>
      </c>
      <c r="AQ75" s="405">
        <v>0</v>
      </c>
      <c r="AR75" s="405">
        <v>0</v>
      </c>
      <c r="AS75" s="405">
        <v>0</v>
      </c>
      <c r="AT75" s="244">
        <f>'Формат ИПР'!AX60</f>
        <v>0</v>
      </c>
      <c r="AU75" s="245">
        <v>0</v>
      </c>
      <c r="AV75" s="245">
        <v>0</v>
      </c>
      <c r="AW75" s="245">
        <v>0</v>
      </c>
      <c r="AX75" s="245">
        <v>0</v>
      </c>
      <c r="AY75" s="244">
        <f>'Формат ИПР'!AZ60</f>
        <v>0</v>
      </c>
      <c r="AZ75" s="247">
        <v>0</v>
      </c>
      <c r="BA75" s="247">
        <v>0</v>
      </c>
      <c r="BB75" s="247">
        <v>0</v>
      </c>
      <c r="BC75" s="247">
        <v>0</v>
      </c>
      <c r="BD75" s="73"/>
      <c r="BF75" s="73"/>
      <c r="BV75" s="295"/>
    </row>
    <row r="76" spans="1:74" s="74" customFormat="1" ht="78.75">
      <c r="A76" s="242" t="str">
        <f>'Формат ИПР'!B61</f>
        <v>1.1.4.2</v>
      </c>
      <c r="B76" s="248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6" s="243" t="str">
        <f>'Формат ИПР'!D61</f>
        <v>I_Che134</v>
      </c>
      <c r="D76" s="244">
        <f>'Формат ИПР'!AG61</f>
        <v>0</v>
      </c>
      <c r="E76" s="244">
        <f>'Формат ИПР'!AH61</f>
        <v>0</v>
      </c>
      <c r="F76" s="244">
        <f t="shared" ref="F76:F77" si="106">K76+P76+U76+Z76</f>
        <v>0</v>
      </c>
      <c r="G76" s="244">
        <f t="shared" ref="G76:G77" si="107">L76+Q76+V76+AA76</f>
        <v>0</v>
      </c>
      <c r="H76" s="244">
        <f t="shared" ref="H76:H77" si="108">M76+R76+W76+AB76</f>
        <v>0</v>
      </c>
      <c r="I76" s="244">
        <f t="shared" ref="I76:I77" si="109">N76+S76+X76+AC76</f>
        <v>0</v>
      </c>
      <c r="J76" s="244">
        <f>'Формат ИПР'!AJ61</f>
        <v>0</v>
      </c>
      <c r="K76" s="244">
        <v>0</v>
      </c>
      <c r="L76" s="244">
        <v>0</v>
      </c>
      <c r="M76" s="244">
        <v>0</v>
      </c>
      <c r="N76" s="244">
        <f t="shared" ref="N76:N77" si="110">J76-K76-L76-M76</f>
        <v>0</v>
      </c>
      <c r="O76" s="244">
        <f>'Формат ИПР'!AL61</f>
        <v>0</v>
      </c>
      <c r="P76" s="244">
        <v>0</v>
      </c>
      <c r="Q76" s="244">
        <v>0</v>
      </c>
      <c r="R76" s="244">
        <v>0</v>
      </c>
      <c r="S76" s="244">
        <f t="shared" ref="S76:S77" si="111">O76</f>
        <v>0</v>
      </c>
      <c r="T76" s="244">
        <f>'Формат ИПР'!AN61</f>
        <v>0</v>
      </c>
      <c r="U76" s="244">
        <v>0</v>
      </c>
      <c r="V76" s="244">
        <v>0</v>
      </c>
      <c r="W76" s="244">
        <v>0</v>
      </c>
      <c r="X76" s="244">
        <v>0</v>
      </c>
      <c r="Y76" s="244">
        <f>'Формат ИПР'!AP61</f>
        <v>0</v>
      </c>
      <c r="Z76" s="244">
        <v>0</v>
      </c>
      <c r="AA76" s="244">
        <v>0</v>
      </c>
      <c r="AB76" s="244">
        <v>0</v>
      </c>
      <c r="AC76" s="244">
        <v>0</v>
      </c>
      <c r="AD76" s="244">
        <f>'Формат ИПР'!AQ61</f>
        <v>0</v>
      </c>
      <c r="AE76" s="244">
        <f>'Формат ИПР'!AR61</f>
        <v>3.0181889999999999E-2</v>
      </c>
      <c r="AF76" s="244">
        <f t="shared" ref="AF76:AF77" si="112">AK76+AP76+AU76+AZ76</f>
        <v>0</v>
      </c>
      <c r="AG76" s="244">
        <f t="shared" ref="AG76:AG77" si="113">AL76+AQ76+AV76+BA76</f>
        <v>8.5986000000000005E-4</v>
      </c>
      <c r="AH76" s="244">
        <f t="shared" ref="AH76:AH77" si="114">AM76+AR76+AW76+BB76</f>
        <v>2.9322029999999999E-2</v>
      </c>
      <c r="AI76" s="244">
        <f t="shared" ref="AI76:AI77" si="115">AN76+AS76+AX76+BC76</f>
        <v>0</v>
      </c>
      <c r="AJ76" s="244">
        <f>'Формат ИПР'!AT61</f>
        <v>0</v>
      </c>
      <c r="AK76" s="405">
        <v>0</v>
      </c>
      <c r="AL76" s="405">
        <v>0</v>
      </c>
      <c r="AM76" s="405">
        <v>0</v>
      </c>
      <c r="AN76" s="405">
        <v>0</v>
      </c>
      <c r="AO76" s="244">
        <f>'Формат ИПР'!AV61</f>
        <v>3.0181889999999999E-2</v>
      </c>
      <c r="AP76" s="405">
        <v>0</v>
      </c>
      <c r="AQ76" s="405">
        <v>8.5986000000000005E-4</v>
      </c>
      <c r="AR76" s="405">
        <v>2.9322029999999999E-2</v>
      </c>
      <c r="AS76" s="405">
        <v>0</v>
      </c>
      <c r="AT76" s="244">
        <f>'Формат ИПР'!AX61</f>
        <v>0</v>
      </c>
      <c r="AU76" s="245">
        <v>0</v>
      </c>
      <c r="AV76" s="245">
        <v>0</v>
      </c>
      <c r="AW76" s="245">
        <v>0</v>
      </c>
      <c r="AX76" s="245">
        <v>0</v>
      </c>
      <c r="AY76" s="244">
        <f>'Формат ИПР'!AZ61</f>
        <v>0</v>
      </c>
      <c r="AZ76" s="247">
        <v>0</v>
      </c>
      <c r="BA76" s="247">
        <v>0</v>
      </c>
      <c r="BB76" s="247">
        <v>0</v>
      </c>
      <c r="BC76" s="247">
        <v>0</v>
      </c>
      <c r="BD76" s="73"/>
      <c r="BF76" s="73"/>
      <c r="BV76" s="295"/>
    </row>
    <row r="77" spans="1:74" s="74" customFormat="1" ht="63">
      <c r="A77" s="242" t="str">
        <f>'Формат ИПР'!B62</f>
        <v>1.1.4.2</v>
      </c>
      <c r="B77" s="248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7" s="243" t="str">
        <f>'Формат ИПР'!D62</f>
        <v>I_Che135</v>
      </c>
      <c r="D77" s="244">
        <f>'Формат ИПР'!AG62</f>
        <v>0</v>
      </c>
      <c r="E77" s="244">
        <f>'Формат ИПР'!AH62</f>
        <v>0</v>
      </c>
      <c r="F77" s="244">
        <f t="shared" si="106"/>
        <v>0</v>
      </c>
      <c r="G77" s="244">
        <f t="shared" si="107"/>
        <v>0</v>
      </c>
      <c r="H77" s="244">
        <f t="shared" si="108"/>
        <v>0</v>
      </c>
      <c r="I77" s="244">
        <f t="shared" si="109"/>
        <v>0</v>
      </c>
      <c r="J77" s="244">
        <f>'Формат ИПР'!AJ62</f>
        <v>0</v>
      </c>
      <c r="K77" s="244">
        <v>0</v>
      </c>
      <c r="L77" s="244">
        <v>0</v>
      </c>
      <c r="M77" s="244">
        <v>0</v>
      </c>
      <c r="N77" s="244">
        <f t="shared" si="110"/>
        <v>0</v>
      </c>
      <c r="O77" s="244">
        <f>'Формат ИПР'!AL62</f>
        <v>0</v>
      </c>
      <c r="P77" s="244">
        <v>0</v>
      </c>
      <c r="Q77" s="244">
        <v>0</v>
      </c>
      <c r="R77" s="244">
        <v>0</v>
      </c>
      <c r="S77" s="244">
        <f t="shared" si="111"/>
        <v>0</v>
      </c>
      <c r="T77" s="244">
        <f>'Формат ИПР'!AN62</f>
        <v>0</v>
      </c>
      <c r="U77" s="244">
        <v>0</v>
      </c>
      <c r="V77" s="244">
        <v>0</v>
      </c>
      <c r="W77" s="244">
        <v>0</v>
      </c>
      <c r="X77" s="244">
        <v>0</v>
      </c>
      <c r="Y77" s="244">
        <f>'Формат ИПР'!AP62</f>
        <v>0</v>
      </c>
      <c r="Z77" s="244">
        <v>0</v>
      </c>
      <c r="AA77" s="244">
        <v>0</v>
      </c>
      <c r="AB77" s="244">
        <v>0</v>
      </c>
      <c r="AC77" s="244">
        <v>0</v>
      </c>
      <c r="AD77" s="244">
        <f>'Формат ИПР'!AQ62</f>
        <v>0</v>
      </c>
      <c r="AE77" s="244">
        <f>'Формат ИПР'!AR62</f>
        <v>3.0181889999999999E-2</v>
      </c>
      <c r="AF77" s="244">
        <f t="shared" si="112"/>
        <v>0</v>
      </c>
      <c r="AG77" s="244">
        <f t="shared" si="113"/>
        <v>8.5986000000000005E-4</v>
      </c>
      <c r="AH77" s="244">
        <f t="shared" si="114"/>
        <v>2.9322029999999999E-2</v>
      </c>
      <c r="AI77" s="244">
        <f t="shared" si="115"/>
        <v>0</v>
      </c>
      <c r="AJ77" s="244">
        <f>'Формат ИПР'!AT62</f>
        <v>0</v>
      </c>
      <c r="AK77" s="405">
        <v>0</v>
      </c>
      <c r="AL77" s="405">
        <v>0</v>
      </c>
      <c r="AM77" s="405">
        <v>0</v>
      </c>
      <c r="AN77" s="405">
        <v>0</v>
      </c>
      <c r="AO77" s="244">
        <f>'Формат ИПР'!AV62</f>
        <v>3.0181889999999999E-2</v>
      </c>
      <c r="AP77" s="405">
        <v>0</v>
      </c>
      <c r="AQ77" s="405">
        <v>8.5986000000000005E-4</v>
      </c>
      <c r="AR77" s="405">
        <v>2.9322029999999999E-2</v>
      </c>
      <c r="AS77" s="405">
        <v>0</v>
      </c>
      <c r="AT77" s="244">
        <f>'Формат ИПР'!AX62</f>
        <v>0</v>
      </c>
      <c r="AU77" s="245">
        <v>0</v>
      </c>
      <c r="AV77" s="245">
        <v>0</v>
      </c>
      <c r="AW77" s="245">
        <v>0</v>
      </c>
      <c r="AX77" s="245">
        <v>0</v>
      </c>
      <c r="AY77" s="244">
        <f>'Формат ИПР'!AZ62</f>
        <v>0</v>
      </c>
      <c r="AZ77" s="247">
        <v>0</v>
      </c>
      <c r="BA77" s="247">
        <v>0</v>
      </c>
      <c r="BB77" s="247">
        <v>0</v>
      </c>
      <c r="BC77" s="247">
        <v>0</v>
      </c>
      <c r="BD77" s="73"/>
      <c r="BF77" s="73"/>
      <c r="BV77" s="295"/>
    </row>
    <row r="78" spans="1:74" s="74" customFormat="1" ht="47.25">
      <c r="A78" s="242" t="str">
        <f>'Формат ИПР'!B63</f>
        <v>1.1.4.2</v>
      </c>
      <c r="B78" s="248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43" t="str">
        <f>'Формат ИПР'!D63</f>
        <v>H_Che82</v>
      </c>
      <c r="D78" s="244">
        <f>'Формат ИПР'!AG63</f>
        <v>23.147228506076502</v>
      </c>
      <c r="E78" s="244">
        <f>'Формат ИПР'!AH63</f>
        <v>0</v>
      </c>
      <c r="F78" s="244">
        <f t="shared" si="103"/>
        <v>0</v>
      </c>
      <c r="G78" s="244">
        <f t="shared" si="103"/>
        <v>0</v>
      </c>
      <c r="H78" s="244">
        <f t="shared" si="103"/>
        <v>0</v>
      </c>
      <c r="I78" s="244">
        <f t="shared" si="103"/>
        <v>0</v>
      </c>
      <c r="J78" s="244">
        <f>'Формат ИПР'!AJ63</f>
        <v>0</v>
      </c>
      <c r="K78" s="244">
        <v>0</v>
      </c>
      <c r="L78" s="244">
        <v>0</v>
      </c>
      <c r="M78" s="244">
        <v>0</v>
      </c>
      <c r="N78" s="244">
        <f>J78-K78-L78-M78</f>
        <v>0</v>
      </c>
      <c r="O78" s="244">
        <f>'Формат ИПР'!AL63</f>
        <v>0</v>
      </c>
      <c r="P78" s="244">
        <v>0</v>
      </c>
      <c r="Q78" s="244">
        <v>0</v>
      </c>
      <c r="R78" s="244">
        <v>0</v>
      </c>
      <c r="S78" s="244">
        <f t="shared" si="104"/>
        <v>0</v>
      </c>
      <c r="T78" s="244">
        <f>'Формат ИПР'!AN63</f>
        <v>0</v>
      </c>
      <c r="U78" s="244">
        <v>0</v>
      </c>
      <c r="V78" s="244">
        <v>0</v>
      </c>
      <c r="W78" s="244">
        <v>0</v>
      </c>
      <c r="X78" s="244">
        <v>0</v>
      </c>
      <c r="Y78" s="244">
        <f>'Формат ИПР'!AP63</f>
        <v>0</v>
      </c>
      <c r="Z78" s="244">
        <v>0</v>
      </c>
      <c r="AA78" s="244">
        <v>0</v>
      </c>
      <c r="AB78" s="244">
        <v>0</v>
      </c>
      <c r="AC78" s="244">
        <v>0</v>
      </c>
      <c r="AD78" s="244">
        <f>'Формат ИПР'!AQ63</f>
        <v>19.616295344132631</v>
      </c>
      <c r="AE78" s="244">
        <f>'Формат ИПР'!AR63</f>
        <v>0</v>
      </c>
      <c r="AF78" s="244">
        <f t="shared" si="105"/>
        <v>0</v>
      </c>
      <c r="AG78" s="244">
        <f t="shared" si="105"/>
        <v>0</v>
      </c>
      <c r="AH78" s="244">
        <f t="shared" si="105"/>
        <v>0</v>
      </c>
      <c r="AI78" s="244">
        <f t="shared" si="105"/>
        <v>0</v>
      </c>
      <c r="AJ78" s="244">
        <f>'Формат ИПР'!AT63</f>
        <v>0</v>
      </c>
      <c r="AK78" s="405">
        <v>0</v>
      </c>
      <c r="AL78" s="405">
        <v>0</v>
      </c>
      <c r="AM78" s="405">
        <v>0</v>
      </c>
      <c r="AN78" s="405">
        <v>0</v>
      </c>
      <c r="AO78" s="244">
        <f>'Формат ИПР'!AV63</f>
        <v>0</v>
      </c>
      <c r="AP78" s="405">
        <v>0</v>
      </c>
      <c r="AQ78" s="405">
        <v>0</v>
      </c>
      <c r="AR78" s="405">
        <v>0</v>
      </c>
      <c r="AS78" s="405">
        <v>0</v>
      </c>
      <c r="AT78" s="244">
        <f>'Формат ИПР'!AX63</f>
        <v>0</v>
      </c>
      <c r="AU78" s="245">
        <v>0</v>
      </c>
      <c r="AV78" s="245">
        <v>0</v>
      </c>
      <c r="AW78" s="245">
        <v>0</v>
      </c>
      <c r="AX78" s="245">
        <v>0</v>
      </c>
      <c r="AY78" s="244">
        <f>'Формат ИПР'!AZ63</f>
        <v>0</v>
      </c>
      <c r="AZ78" s="247">
        <v>0</v>
      </c>
      <c r="BA78" s="247">
        <v>0</v>
      </c>
      <c r="BB78" s="247">
        <v>0</v>
      </c>
      <c r="BC78" s="247">
        <v>0</v>
      </c>
      <c r="BD78" s="73"/>
      <c r="BF78" s="73"/>
      <c r="BV78" s="295"/>
    </row>
    <row r="79" spans="1:74" s="74" customFormat="1" ht="47.25">
      <c r="A79" s="242" t="str">
        <f>'Формат ИПР'!B64</f>
        <v>1.1.4.2</v>
      </c>
      <c r="B79" s="248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9" s="243" t="str">
        <f>'Формат ИПР'!D64</f>
        <v>H_Che83</v>
      </c>
      <c r="D79" s="244">
        <f>'Формат ИПР'!AG64</f>
        <v>23.147228506076502</v>
      </c>
      <c r="E79" s="244">
        <f>'Формат ИПР'!AH64</f>
        <v>0</v>
      </c>
      <c r="F79" s="244">
        <f t="shared" si="103"/>
        <v>0</v>
      </c>
      <c r="G79" s="244">
        <f t="shared" si="103"/>
        <v>0</v>
      </c>
      <c r="H79" s="244">
        <f t="shared" si="103"/>
        <v>0</v>
      </c>
      <c r="I79" s="244">
        <f t="shared" si="103"/>
        <v>0</v>
      </c>
      <c r="J79" s="244">
        <f>'Формат ИПР'!AJ64</f>
        <v>0</v>
      </c>
      <c r="K79" s="244">
        <v>0</v>
      </c>
      <c r="L79" s="244">
        <v>0</v>
      </c>
      <c r="M79" s="244">
        <v>0</v>
      </c>
      <c r="N79" s="244">
        <f>J79-K79-L79-M79</f>
        <v>0</v>
      </c>
      <c r="O79" s="244">
        <f>'Формат ИПР'!AL64</f>
        <v>0</v>
      </c>
      <c r="P79" s="244">
        <v>0</v>
      </c>
      <c r="Q79" s="244">
        <v>0</v>
      </c>
      <c r="R79" s="244">
        <v>0</v>
      </c>
      <c r="S79" s="244">
        <f t="shared" si="104"/>
        <v>0</v>
      </c>
      <c r="T79" s="244">
        <f>'Формат ИПР'!AN64</f>
        <v>0</v>
      </c>
      <c r="U79" s="244">
        <v>0</v>
      </c>
      <c r="V79" s="244">
        <v>0</v>
      </c>
      <c r="W79" s="244">
        <v>0</v>
      </c>
      <c r="X79" s="244">
        <v>0</v>
      </c>
      <c r="Y79" s="244">
        <f>'Формат ИПР'!AP64</f>
        <v>0</v>
      </c>
      <c r="Z79" s="244">
        <v>0</v>
      </c>
      <c r="AA79" s="244">
        <v>0</v>
      </c>
      <c r="AB79" s="244">
        <v>0</v>
      </c>
      <c r="AC79" s="244">
        <v>0</v>
      </c>
      <c r="AD79" s="244">
        <f>'Формат ИПР'!AQ64</f>
        <v>19.616295344132631</v>
      </c>
      <c r="AE79" s="244">
        <f>'Формат ИПР'!AR64</f>
        <v>0</v>
      </c>
      <c r="AF79" s="244">
        <f t="shared" si="105"/>
        <v>0</v>
      </c>
      <c r="AG79" s="244">
        <f t="shared" si="105"/>
        <v>0</v>
      </c>
      <c r="AH79" s="244">
        <f t="shared" si="105"/>
        <v>0</v>
      </c>
      <c r="AI79" s="244">
        <f t="shared" si="105"/>
        <v>0</v>
      </c>
      <c r="AJ79" s="244">
        <f>'Формат ИПР'!AT64</f>
        <v>0</v>
      </c>
      <c r="AK79" s="405">
        <v>0</v>
      </c>
      <c r="AL79" s="405">
        <v>0</v>
      </c>
      <c r="AM79" s="405">
        <v>0</v>
      </c>
      <c r="AN79" s="405">
        <v>0</v>
      </c>
      <c r="AO79" s="244">
        <f>'Формат ИПР'!AV64</f>
        <v>0</v>
      </c>
      <c r="AP79" s="405">
        <v>0</v>
      </c>
      <c r="AQ79" s="405">
        <v>0</v>
      </c>
      <c r="AR79" s="405">
        <v>0</v>
      </c>
      <c r="AS79" s="405">
        <v>0</v>
      </c>
      <c r="AT79" s="244">
        <f>'Формат ИПР'!AX64</f>
        <v>0</v>
      </c>
      <c r="AU79" s="245">
        <v>0</v>
      </c>
      <c r="AV79" s="245">
        <v>0</v>
      </c>
      <c r="AW79" s="245">
        <v>0</v>
      </c>
      <c r="AX79" s="245">
        <v>0</v>
      </c>
      <c r="AY79" s="244">
        <f>'Формат ИПР'!AZ64</f>
        <v>0</v>
      </c>
      <c r="AZ79" s="247">
        <v>0</v>
      </c>
      <c r="BA79" s="247">
        <v>0</v>
      </c>
      <c r="BB79" s="247">
        <v>0</v>
      </c>
      <c r="BC79" s="247">
        <v>0</v>
      </c>
      <c r="BD79" s="73"/>
      <c r="BF79" s="73"/>
      <c r="BV79" s="295"/>
    </row>
    <row r="80" spans="1:74" s="74" customFormat="1" ht="31.5">
      <c r="A80" s="11" t="s">
        <v>138</v>
      </c>
      <c r="B80" s="405" t="s">
        <v>139</v>
      </c>
      <c r="C80" s="11" t="s">
        <v>107</v>
      </c>
      <c r="D80" s="244">
        <f t="shared" ref="D80:AI80" si="116">D81+D89+D92+D101</f>
        <v>11.8</v>
      </c>
      <c r="E80" s="244">
        <f t="shared" si="116"/>
        <v>0</v>
      </c>
      <c r="F80" s="244">
        <f t="shared" si="116"/>
        <v>0</v>
      </c>
      <c r="G80" s="244">
        <f t="shared" si="116"/>
        <v>0</v>
      </c>
      <c r="H80" s="244">
        <f t="shared" si="116"/>
        <v>0</v>
      </c>
      <c r="I80" s="244">
        <f t="shared" si="116"/>
        <v>0</v>
      </c>
      <c r="J80" s="244">
        <f t="shared" si="116"/>
        <v>0</v>
      </c>
      <c r="K80" s="244">
        <f t="shared" si="116"/>
        <v>0</v>
      </c>
      <c r="L80" s="244">
        <f t="shared" si="116"/>
        <v>0</v>
      </c>
      <c r="M80" s="244">
        <f t="shared" si="116"/>
        <v>0</v>
      </c>
      <c r="N80" s="244">
        <f t="shared" si="116"/>
        <v>0</v>
      </c>
      <c r="O80" s="244">
        <f t="shared" si="116"/>
        <v>0</v>
      </c>
      <c r="P80" s="244">
        <f t="shared" si="116"/>
        <v>0</v>
      </c>
      <c r="Q80" s="548">
        <f t="shared" si="116"/>
        <v>0</v>
      </c>
      <c r="R80" s="244">
        <f t="shared" si="116"/>
        <v>0</v>
      </c>
      <c r="S80" s="548">
        <f t="shared" si="116"/>
        <v>0</v>
      </c>
      <c r="T80" s="244">
        <f t="shared" si="116"/>
        <v>0</v>
      </c>
      <c r="U80" s="244">
        <f t="shared" si="116"/>
        <v>0</v>
      </c>
      <c r="V80" s="244">
        <f t="shared" si="116"/>
        <v>0</v>
      </c>
      <c r="W80" s="244">
        <f t="shared" si="116"/>
        <v>0</v>
      </c>
      <c r="X80" s="244">
        <f t="shared" si="116"/>
        <v>0</v>
      </c>
      <c r="Y80" s="244">
        <f t="shared" si="116"/>
        <v>0</v>
      </c>
      <c r="Z80" s="244">
        <f t="shared" si="116"/>
        <v>0</v>
      </c>
      <c r="AA80" s="244">
        <f t="shared" si="116"/>
        <v>0</v>
      </c>
      <c r="AB80" s="244">
        <f t="shared" si="116"/>
        <v>0</v>
      </c>
      <c r="AC80" s="244">
        <f t="shared" si="116"/>
        <v>0</v>
      </c>
      <c r="AD80" s="244">
        <f t="shared" si="116"/>
        <v>10</v>
      </c>
      <c r="AE80" s="244">
        <f t="shared" si="116"/>
        <v>0.44255088999999997</v>
      </c>
      <c r="AF80" s="244">
        <f t="shared" si="116"/>
        <v>2.811E-2</v>
      </c>
      <c r="AG80" s="244">
        <f t="shared" si="116"/>
        <v>9.6319000000000005E-3</v>
      </c>
      <c r="AH80" s="244">
        <f t="shared" si="116"/>
        <v>0.37501196999999997</v>
      </c>
      <c r="AI80" s="244">
        <f t="shared" si="116"/>
        <v>2.979702E-2</v>
      </c>
      <c r="AJ80" s="244">
        <f t="shared" ref="AJ80:BC80" si="117">AJ81+AJ89+AJ92+AJ101</f>
        <v>0</v>
      </c>
      <c r="AK80" s="244">
        <f t="shared" si="117"/>
        <v>0</v>
      </c>
      <c r="AL80" s="244">
        <f t="shared" si="117"/>
        <v>0</v>
      </c>
      <c r="AM80" s="244">
        <f t="shared" si="117"/>
        <v>0</v>
      </c>
      <c r="AN80" s="244">
        <f t="shared" si="117"/>
        <v>0</v>
      </c>
      <c r="AO80" s="244">
        <f t="shared" si="117"/>
        <v>0.44255088999999997</v>
      </c>
      <c r="AP80" s="244">
        <f t="shared" si="117"/>
        <v>2.811E-2</v>
      </c>
      <c r="AQ80" s="244">
        <f t="shared" si="117"/>
        <v>9.6319000000000005E-3</v>
      </c>
      <c r="AR80" s="244">
        <f t="shared" si="117"/>
        <v>0.37501196999999997</v>
      </c>
      <c r="AS80" s="244">
        <f t="shared" si="117"/>
        <v>2.979702E-2</v>
      </c>
      <c r="AT80" s="244">
        <f t="shared" si="117"/>
        <v>0</v>
      </c>
      <c r="AU80" s="244">
        <f t="shared" si="117"/>
        <v>0</v>
      </c>
      <c r="AV80" s="244">
        <f t="shared" si="117"/>
        <v>0</v>
      </c>
      <c r="AW80" s="244">
        <f t="shared" si="117"/>
        <v>0</v>
      </c>
      <c r="AX80" s="244">
        <f t="shared" si="117"/>
        <v>0</v>
      </c>
      <c r="AY80" s="244">
        <f t="shared" si="117"/>
        <v>0</v>
      </c>
      <c r="AZ80" s="244">
        <f t="shared" si="117"/>
        <v>0</v>
      </c>
      <c r="BA80" s="244">
        <f t="shared" si="117"/>
        <v>0</v>
      </c>
      <c r="BB80" s="244">
        <f t="shared" si="117"/>
        <v>0</v>
      </c>
      <c r="BC80" s="244">
        <f t="shared" si="117"/>
        <v>0</v>
      </c>
      <c r="BD80" s="73"/>
      <c r="BF80" s="73"/>
      <c r="BV80" s="295"/>
    </row>
    <row r="81" spans="1:74" s="74" customFormat="1" ht="47.25">
      <c r="A81" s="11" t="s">
        <v>140</v>
      </c>
      <c r="B81" s="405" t="s">
        <v>141</v>
      </c>
      <c r="C81" s="11" t="s">
        <v>107</v>
      </c>
      <c r="D81" s="244">
        <f t="shared" ref="D81:AI81" si="118">D82+D83</f>
        <v>0</v>
      </c>
      <c r="E81" s="244">
        <f t="shared" si="118"/>
        <v>0</v>
      </c>
      <c r="F81" s="244">
        <f t="shared" si="118"/>
        <v>0</v>
      </c>
      <c r="G81" s="244">
        <f t="shared" si="118"/>
        <v>0</v>
      </c>
      <c r="H81" s="244">
        <f t="shared" si="118"/>
        <v>0</v>
      </c>
      <c r="I81" s="244">
        <f t="shared" si="118"/>
        <v>0</v>
      </c>
      <c r="J81" s="244">
        <f t="shared" si="118"/>
        <v>0</v>
      </c>
      <c r="K81" s="244">
        <f t="shared" si="118"/>
        <v>0</v>
      </c>
      <c r="L81" s="244">
        <f t="shared" si="118"/>
        <v>0</v>
      </c>
      <c r="M81" s="244">
        <f t="shared" si="118"/>
        <v>0</v>
      </c>
      <c r="N81" s="244">
        <f t="shared" si="118"/>
        <v>0</v>
      </c>
      <c r="O81" s="244">
        <f t="shared" si="118"/>
        <v>0</v>
      </c>
      <c r="P81" s="244">
        <f t="shared" si="118"/>
        <v>0</v>
      </c>
      <c r="Q81" s="548">
        <f t="shared" si="118"/>
        <v>0</v>
      </c>
      <c r="R81" s="244">
        <f t="shared" si="118"/>
        <v>0</v>
      </c>
      <c r="S81" s="548">
        <f t="shared" si="118"/>
        <v>0</v>
      </c>
      <c r="T81" s="244">
        <f t="shared" si="118"/>
        <v>0</v>
      </c>
      <c r="U81" s="244">
        <f t="shared" si="118"/>
        <v>0</v>
      </c>
      <c r="V81" s="244">
        <f t="shared" si="118"/>
        <v>0</v>
      </c>
      <c r="W81" s="244">
        <f t="shared" si="118"/>
        <v>0</v>
      </c>
      <c r="X81" s="244">
        <f t="shared" si="118"/>
        <v>0</v>
      </c>
      <c r="Y81" s="244">
        <f t="shared" si="118"/>
        <v>0</v>
      </c>
      <c r="Z81" s="244">
        <f t="shared" si="118"/>
        <v>0</v>
      </c>
      <c r="AA81" s="244">
        <f t="shared" si="118"/>
        <v>0</v>
      </c>
      <c r="AB81" s="244">
        <f t="shared" si="118"/>
        <v>0</v>
      </c>
      <c r="AC81" s="244">
        <f t="shared" si="118"/>
        <v>0</v>
      </c>
      <c r="AD81" s="244">
        <f t="shared" si="118"/>
        <v>0</v>
      </c>
      <c r="AE81" s="244">
        <f t="shared" si="118"/>
        <v>0.44255088999999997</v>
      </c>
      <c r="AF81" s="244">
        <f t="shared" si="118"/>
        <v>2.811E-2</v>
      </c>
      <c r="AG81" s="244">
        <f t="shared" si="118"/>
        <v>9.6319000000000005E-3</v>
      </c>
      <c r="AH81" s="244">
        <f t="shared" si="118"/>
        <v>0.37501196999999997</v>
      </c>
      <c r="AI81" s="244">
        <f t="shared" si="118"/>
        <v>2.979702E-2</v>
      </c>
      <c r="AJ81" s="244">
        <f t="shared" ref="AJ81:BC81" si="119">AJ82+AJ83</f>
        <v>0</v>
      </c>
      <c r="AK81" s="244">
        <f t="shared" si="119"/>
        <v>0</v>
      </c>
      <c r="AL81" s="244">
        <f t="shared" si="119"/>
        <v>0</v>
      </c>
      <c r="AM81" s="244">
        <f t="shared" si="119"/>
        <v>0</v>
      </c>
      <c r="AN81" s="244">
        <f t="shared" si="119"/>
        <v>0</v>
      </c>
      <c r="AO81" s="244">
        <f t="shared" si="119"/>
        <v>0.44255088999999997</v>
      </c>
      <c r="AP81" s="244">
        <f t="shared" si="119"/>
        <v>2.811E-2</v>
      </c>
      <c r="AQ81" s="244">
        <f t="shared" si="119"/>
        <v>9.6319000000000005E-3</v>
      </c>
      <c r="AR81" s="244">
        <f t="shared" si="119"/>
        <v>0.37501196999999997</v>
      </c>
      <c r="AS81" s="244">
        <f t="shared" si="119"/>
        <v>2.979702E-2</v>
      </c>
      <c r="AT81" s="244">
        <f t="shared" si="119"/>
        <v>0</v>
      </c>
      <c r="AU81" s="244">
        <f t="shared" si="119"/>
        <v>0</v>
      </c>
      <c r="AV81" s="244">
        <f t="shared" si="119"/>
        <v>0</v>
      </c>
      <c r="AW81" s="244">
        <f t="shared" si="119"/>
        <v>0</v>
      </c>
      <c r="AX81" s="244">
        <f t="shared" si="119"/>
        <v>0</v>
      </c>
      <c r="AY81" s="244">
        <f t="shared" si="119"/>
        <v>0</v>
      </c>
      <c r="AZ81" s="244">
        <f t="shared" si="119"/>
        <v>0</v>
      </c>
      <c r="BA81" s="244">
        <f t="shared" si="119"/>
        <v>0</v>
      </c>
      <c r="BB81" s="244">
        <f t="shared" si="119"/>
        <v>0</v>
      </c>
      <c r="BC81" s="244">
        <f t="shared" si="119"/>
        <v>0</v>
      </c>
      <c r="BD81" s="73"/>
      <c r="BF81" s="73"/>
      <c r="BV81" s="295"/>
    </row>
    <row r="82" spans="1:74" s="74" customFormat="1" ht="31.5">
      <c r="A82" s="11" t="s">
        <v>142</v>
      </c>
      <c r="B82" s="405" t="s">
        <v>143</v>
      </c>
      <c r="C82" s="11" t="s">
        <v>107</v>
      </c>
      <c r="D82" s="244">
        <v>0</v>
      </c>
      <c r="E82" s="244">
        <v>0</v>
      </c>
      <c r="F82" s="244">
        <v>0</v>
      </c>
      <c r="G82" s="244">
        <v>0</v>
      </c>
      <c r="H82" s="244">
        <v>0</v>
      </c>
      <c r="I82" s="244">
        <v>0</v>
      </c>
      <c r="J82" s="244">
        <v>0</v>
      </c>
      <c r="K82" s="244">
        <v>0</v>
      </c>
      <c r="L82" s="244">
        <v>0</v>
      </c>
      <c r="M82" s="244">
        <v>0</v>
      </c>
      <c r="N82" s="244">
        <v>0</v>
      </c>
      <c r="O82" s="244">
        <v>0</v>
      </c>
      <c r="P82" s="244">
        <v>0</v>
      </c>
      <c r="Q82" s="548">
        <v>0</v>
      </c>
      <c r="R82" s="244">
        <v>0</v>
      </c>
      <c r="S82" s="548">
        <v>0</v>
      </c>
      <c r="T82" s="244">
        <v>0</v>
      </c>
      <c r="U82" s="244">
        <v>0</v>
      </c>
      <c r="V82" s="244">
        <v>0</v>
      </c>
      <c r="W82" s="244">
        <v>0</v>
      </c>
      <c r="X82" s="244">
        <v>0</v>
      </c>
      <c r="Y82" s="244">
        <v>0</v>
      </c>
      <c r="Z82" s="244">
        <v>0</v>
      </c>
      <c r="AA82" s="244">
        <v>0</v>
      </c>
      <c r="AB82" s="244">
        <v>0</v>
      </c>
      <c r="AC82" s="244">
        <v>0</v>
      </c>
      <c r="AD82" s="244">
        <v>0</v>
      </c>
      <c r="AE82" s="244">
        <v>0</v>
      </c>
      <c r="AF82" s="244">
        <v>0</v>
      </c>
      <c r="AG82" s="244">
        <v>0</v>
      </c>
      <c r="AH82" s="244">
        <v>0</v>
      </c>
      <c r="AI82" s="244">
        <v>0</v>
      </c>
      <c r="AJ82" s="244">
        <v>0</v>
      </c>
      <c r="AK82" s="244">
        <v>0</v>
      </c>
      <c r="AL82" s="244">
        <v>0</v>
      </c>
      <c r="AM82" s="244">
        <v>0</v>
      </c>
      <c r="AN82" s="244">
        <v>0</v>
      </c>
      <c r="AO82" s="244">
        <v>0</v>
      </c>
      <c r="AP82" s="244">
        <v>0</v>
      </c>
      <c r="AQ82" s="244">
        <v>0</v>
      </c>
      <c r="AR82" s="244">
        <v>0</v>
      </c>
      <c r="AS82" s="244">
        <v>0</v>
      </c>
      <c r="AT82" s="244">
        <v>0</v>
      </c>
      <c r="AU82" s="244">
        <v>0</v>
      </c>
      <c r="AV82" s="244">
        <v>0</v>
      </c>
      <c r="AW82" s="244">
        <v>0</v>
      </c>
      <c r="AX82" s="244">
        <v>0</v>
      </c>
      <c r="AY82" s="244">
        <v>0</v>
      </c>
      <c r="AZ82" s="244">
        <v>0</v>
      </c>
      <c r="BA82" s="244">
        <v>0</v>
      </c>
      <c r="BB82" s="244">
        <v>0</v>
      </c>
      <c r="BC82" s="244">
        <v>0</v>
      </c>
      <c r="BD82" s="73"/>
      <c r="BF82" s="73"/>
      <c r="BV82" s="295"/>
    </row>
    <row r="83" spans="1:74" s="74" customFormat="1" ht="31.5">
      <c r="A83" s="11" t="s">
        <v>144</v>
      </c>
      <c r="B83" s="405" t="s">
        <v>145</v>
      </c>
      <c r="C83" s="11" t="s">
        <v>107</v>
      </c>
      <c r="D83" s="245">
        <f t="shared" ref="D83:BB83" si="120">SUM(D84:D88)</f>
        <v>0</v>
      </c>
      <c r="E83" s="245">
        <f t="shared" si="120"/>
        <v>0</v>
      </c>
      <c r="F83" s="245">
        <f t="shared" si="120"/>
        <v>0</v>
      </c>
      <c r="G83" s="245">
        <f t="shared" si="120"/>
        <v>0</v>
      </c>
      <c r="H83" s="245">
        <f t="shared" si="120"/>
        <v>0</v>
      </c>
      <c r="I83" s="245">
        <f t="shared" si="120"/>
        <v>0</v>
      </c>
      <c r="J83" s="245">
        <f t="shared" si="120"/>
        <v>0</v>
      </c>
      <c r="K83" s="245">
        <f t="shared" si="120"/>
        <v>0</v>
      </c>
      <c r="L83" s="245">
        <f t="shared" si="120"/>
        <v>0</v>
      </c>
      <c r="M83" s="245">
        <f t="shared" si="120"/>
        <v>0</v>
      </c>
      <c r="N83" s="245">
        <f t="shared" si="120"/>
        <v>0</v>
      </c>
      <c r="O83" s="245">
        <f t="shared" si="120"/>
        <v>0</v>
      </c>
      <c r="P83" s="245">
        <f t="shared" si="120"/>
        <v>0</v>
      </c>
      <c r="Q83" s="245">
        <f t="shared" si="120"/>
        <v>0</v>
      </c>
      <c r="R83" s="245">
        <f t="shared" si="120"/>
        <v>0</v>
      </c>
      <c r="S83" s="245">
        <f t="shared" si="120"/>
        <v>0</v>
      </c>
      <c r="T83" s="245">
        <f t="shared" si="120"/>
        <v>0</v>
      </c>
      <c r="U83" s="245">
        <f t="shared" si="120"/>
        <v>0</v>
      </c>
      <c r="V83" s="245">
        <f t="shared" si="120"/>
        <v>0</v>
      </c>
      <c r="W83" s="245">
        <f t="shared" si="120"/>
        <v>0</v>
      </c>
      <c r="X83" s="245">
        <f t="shared" si="120"/>
        <v>0</v>
      </c>
      <c r="Y83" s="245">
        <f t="shared" si="120"/>
        <v>0</v>
      </c>
      <c r="Z83" s="245">
        <f t="shared" si="120"/>
        <v>0</v>
      </c>
      <c r="AA83" s="245">
        <f t="shared" si="120"/>
        <v>0</v>
      </c>
      <c r="AB83" s="245">
        <f t="shared" si="120"/>
        <v>0</v>
      </c>
      <c r="AC83" s="245">
        <f t="shared" si="120"/>
        <v>0</v>
      </c>
      <c r="AD83" s="245">
        <f t="shared" si="120"/>
        <v>0</v>
      </c>
      <c r="AE83" s="245">
        <f t="shared" si="120"/>
        <v>0.44255088999999997</v>
      </c>
      <c r="AF83" s="245">
        <f t="shared" si="120"/>
        <v>2.811E-2</v>
      </c>
      <c r="AG83" s="245">
        <f t="shared" si="120"/>
        <v>9.6319000000000005E-3</v>
      </c>
      <c r="AH83" s="245">
        <f t="shared" si="120"/>
        <v>0.37501196999999997</v>
      </c>
      <c r="AI83" s="245">
        <f t="shared" si="120"/>
        <v>2.979702E-2</v>
      </c>
      <c r="AJ83" s="245">
        <f t="shared" si="120"/>
        <v>0</v>
      </c>
      <c r="AK83" s="245">
        <f t="shared" si="120"/>
        <v>0</v>
      </c>
      <c r="AL83" s="245">
        <f t="shared" si="120"/>
        <v>0</v>
      </c>
      <c r="AM83" s="245">
        <f t="shared" si="120"/>
        <v>0</v>
      </c>
      <c r="AN83" s="245">
        <f t="shared" si="120"/>
        <v>0</v>
      </c>
      <c r="AO83" s="245">
        <f t="shared" si="120"/>
        <v>0.44255088999999997</v>
      </c>
      <c r="AP83" s="245">
        <f t="shared" si="120"/>
        <v>2.811E-2</v>
      </c>
      <c r="AQ83" s="245">
        <f t="shared" si="120"/>
        <v>9.6319000000000005E-3</v>
      </c>
      <c r="AR83" s="245">
        <f>SUM(AR84:AR88)</f>
        <v>0.37501196999999997</v>
      </c>
      <c r="AS83" s="245">
        <f t="shared" si="120"/>
        <v>2.979702E-2</v>
      </c>
      <c r="AT83" s="245">
        <f t="shared" si="120"/>
        <v>0</v>
      </c>
      <c r="AU83" s="245">
        <f t="shared" si="120"/>
        <v>0</v>
      </c>
      <c r="AV83" s="245">
        <f t="shared" si="120"/>
        <v>0</v>
      </c>
      <c r="AW83" s="245">
        <f t="shared" si="120"/>
        <v>0</v>
      </c>
      <c r="AX83" s="245">
        <f t="shared" si="120"/>
        <v>0</v>
      </c>
      <c r="AY83" s="245">
        <f t="shared" si="120"/>
        <v>0</v>
      </c>
      <c r="AZ83" s="245">
        <f t="shared" si="120"/>
        <v>0</v>
      </c>
      <c r="BA83" s="245">
        <f t="shared" si="120"/>
        <v>0</v>
      </c>
      <c r="BB83" s="245">
        <f t="shared" si="120"/>
        <v>0</v>
      </c>
      <c r="BC83" s="245">
        <f>SUM(BC84:BC88)</f>
        <v>0</v>
      </c>
      <c r="BD83" s="73"/>
      <c r="BF83" s="73"/>
      <c r="BV83" s="295"/>
    </row>
    <row r="84" spans="1:74" s="74" customFormat="1" ht="31.5">
      <c r="A84" s="242" t="str">
        <f>'Формат ИПР'!B69</f>
        <v>1.2.1.2</v>
      </c>
      <c r="B84" s="248" t="str">
        <f>'Формат ИПР'!C69</f>
        <v>Модернизация ПС 35/10 кВ Ойсунгур с установкой шкафа контроля изоляции ШПТ-РА ШКИ-КХЛ4</v>
      </c>
      <c r="C84" s="243" t="str">
        <f>'Формат ИПР'!D69</f>
        <v>I_Che220_18</v>
      </c>
      <c r="D84" s="244" t="str">
        <f>'Формат ИПР'!AG69</f>
        <v>нд</v>
      </c>
      <c r="E84" s="244">
        <f>'Формат ИПР'!AH69</f>
        <v>0</v>
      </c>
      <c r="F84" s="244">
        <f t="shared" ref="F84:F87" si="121">K84+P84+U84+Z84</f>
        <v>0</v>
      </c>
      <c r="G84" s="244">
        <f t="shared" ref="G84:G87" si="122">L84+Q84+V84+AA84</f>
        <v>0</v>
      </c>
      <c r="H84" s="244">
        <f t="shared" ref="H84:H87" si="123">M84+R84+W84+AB84</f>
        <v>0</v>
      </c>
      <c r="I84" s="244">
        <f t="shared" ref="I84:I87" si="124">N84+S84+X84+AC84</f>
        <v>0</v>
      </c>
      <c r="J84" s="244">
        <f>'Формат ИПР'!AJ69</f>
        <v>0</v>
      </c>
      <c r="K84" s="244">
        <v>0</v>
      </c>
      <c r="L84" s="244">
        <v>0</v>
      </c>
      <c r="M84" s="244">
        <v>0</v>
      </c>
      <c r="N84" s="244">
        <f t="shared" ref="N84:N87" si="125">J84-K84-L84-M84</f>
        <v>0</v>
      </c>
      <c r="O84" s="244">
        <f>'Формат ИПР'!AL69</f>
        <v>0</v>
      </c>
      <c r="P84" s="244">
        <v>0</v>
      </c>
      <c r="Q84" s="244">
        <v>0</v>
      </c>
      <c r="R84" s="244">
        <v>0</v>
      </c>
      <c r="S84" s="244">
        <f t="shared" ref="S84:S87" si="126">O84</f>
        <v>0</v>
      </c>
      <c r="T84" s="244">
        <f>'Формат ИПР'!AN69</f>
        <v>0</v>
      </c>
      <c r="U84" s="244">
        <v>0</v>
      </c>
      <c r="V84" s="244">
        <v>0</v>
      </c>
      <c r="W84" s="244">
        <v>0</v>
      </c>
      <c r="X84" s="244">
        <v>0</v>
      </c>
      <c r="Y84" s="244">
        <f>'Формат ИПР'!AP69</f>
        <v>0</v>
      </c>
      <c r="Z84" s="244">
        <v>0</v>
      </c>
      <c r="AA84" s="244">
        <v>0</v>
      </c>
      <c r="AB84" s="244">
        <v>0</v>
      </c>
      <c r="AC84" s="244">
        <v>0</v>
      </c>
      <c r="AD84" s="244" t="str">
        <f>'Формат ИПР'!AQ69</f>
        <v>нд</v>
      </c>
      <c r="AE84" s="244">
        <f>'Формат ИПР'!AR69</f>
        <v>0</v>
      </c>
      <c r="AF84" s="244">
        <f t="shared" ref="AF84:AF87" si="127">AK84+AP84+AU84+AZ84</f>
        <v>0</v>
      </c>
      <c r="AG84" s="244">
        <f t="shared" ref="AG84:AG87" si="128">AL84+AQ84+AV84+BA84</f>
        <v>0</v>
      </c>
      <c r="AH84" s="244">
        <f t="shared" ref="AH84:AH87" si="129">AM84+AR84+AW84+BB84</f>
        <v>0</v>
      </c>
      <c r="AI84" s="244">
        <f t="shared" ref="AI84:AI87" si="130">AN84+AS84+AX84+BC84</f>
        <v>0</v>
      </c>
      <c r="AJ84" s="244">
        <f>'Формат ИПР'!AT69</f>
        <v>0</v>
      </c>
      <c r="AK84" s="405">
        <v>0</v>
      </c>
      <c r="AL84" s="405">
        <v>0</v>
      </c>
      <c r="AM84" s="405">
        <v>0</v>
      </c>
      <c r="AN84" s="405">
        <v>0</v>
      </c>
      <c r="AO84" s="244">
        <f>'Формат ИПР'!AV69</f>
        <v>0</v>
      </c>
      <c r="AP84" s="405">
        <v>0</v>
      </c>
      <c r="AQ84" s="405">
        <v>0</v>
      </c>
      <c r="AR84" s="405">
        <v>0</v>
      </c>
      <c r="AS84" s="405">
        <v>0</v>
      </c>
      <c r="AT84" s="244">
        <f>'Формат ИПР'!AX69</f>
        <v>0</v>
      </c>
      <c r="AU84" s="245">
        <v>0</v>
      </c>
      <c r="AV84" s="245">
        <v>0</v>
      </c>
      <c r="AW84" s="245">
        <v>0</v>
      </c>
      <c r="AX84" s="245">
        <v>0</v>
      </c>
      <c r="AY84" s="244">
        <f>'Формат ИПР'!AZ69</f>
        <v>0</v>
      </c>
      <c r="AZ84" s="247">
        <v>0</v>
      </c>
      <c r="BA84" s="247">
        <v>0</v>
      </c>
      <c r="BB84" s="247">
        <v>0</v>
      </c>
      <c r="BC84" s="247">
        <v>0</v>
      </c>
      <c r="BD84" s="73"/>
      <c r="BF84" s="73"/>
      <c r="BV84" s="295"/>
    </row>
    <row r="85" spans="1:74" s="74" customFormat="1" ht="31.5">
      <c r="A85" s="242" t="str">
        <f>'Формат ИПР'!B70</f>
        <v>1.2.1.2</v>
      </c>
      <c r="B85" s="248" t="str">
        <f>'Формат ИПР'!C70</f>
        <v>Модернизация ПС 35/10 кВ Наурская с установкой шкафа контроля изоляции ШПТ-РА ШКИ-КХЛ4</v>
      </c>
      <c r="C85" s="243" t="str">
        <f>'Формат ИПР'!D70</f>
        <v>I_Che221_18</v>
      </c>
      <c r="D85" s="244" t="str">
        <f>'Формат ИПР'!AG70</f>
        <v>нд</v>
      </c>
      <c r="E85" s="244">
        <f>'Формат ИПР'!AH70</f>
        <v>0</v>
      </c>
      <c r="F85" s="244">
        <f t="shared" si="121"/>
        <v>0</v>
      </c>
      <c r="G85" s="244">
        <f t="shared" si="122"/>
        <v>0</v>
      </c>
      <c r="H85" s="244">
        <f t="shared" si="123"/>
        <v>0</v>
      </c>
      <c r="I85" s="244">
        <f t="shared" si="124"/>
        <v>0</v>
      </c>
      <c r="J85" s="244">
        <f>'Формат ИПР'!AJ70</f>
        <v>0</v>
      </c>
      <c r="K85" s="244">
        <v>0</v>
      </c>
      <c r="L85" s="244">
        <v>0</v>
      </c>
      <c r="M85" s="244">
        <v>0</v>
      </c>
      <c r="N85" s="244">
        <f t="shared" si="125"/>
        <v>0</v>
      </c>
      <c r="O85" s="244">
        <f>'Формат ИПР'!AL70</f>
        <v>0</v>
      </c>
      <c r="P85" s="244">
        <v>0</v>
      </c>
      <c r="Q85" s="244">
        <v>0</v>
      </c>
      <c r="R85" s="244">
        <v>0</v>
      </c>
      <c r="S85" s="244">
        <f t="shared" si="126"/>
        <v>0</v>
      </c>
      <c r="T85" s="244">
        <f>'Формат ИПР'!AN70</f>
        <v>0</v>
      </c>
      <c r="U85" s="244">
        <v>0</v>
      </c>
      <c r="V85" s="244">
        <v>0</v>
      </c>
      <c r="W85" s="244">
        <v>0</v>
      </c>
      <c r="X85" s="244">
        <v>0</v>
      </c>
      <c r="Y85" s="244">
        <f>'Формат ИПР'!AP70</f>
        <v>0</v>
      </c>
      <c r="Z85" s="244">
        <v>0</v>
      </c>
      <c r="AA85" s="244">
        <v>0</v>
      </c>
      <c r="AB85" s="244">
        <v>0</v>
      </c>
      <c r="AC85" s="244">
        <v>0</v>
      </c>
      <c r="AD85" s="244" t="str">
        <f>'Формат ИПР'!AQ70</f>
        <v>нд</v>
      </c>
      <c r="AE85" s="244">
        <f>'Формат ИПР'!AR70</f>
        <v>0</v>
      </c>
      <c r="AF85" s="244">
        <f t="shared" si="127"/>
        <v>0</v>
      </c>
      <c r="AG85" s="244">
        <f t="shared" si="128"/>
        <v>0</v>
      </c>
      <c r="AH85" s="244">
        <f t="shared" si="129"/>
        <v>0</v>
      </c>
      <c r="AI85" s="244">
        <f t="shared" si="130"/>
        <v>0</v>
      </c>
      <c r="AJ85" s="244">
        <f>'Формат ИПР'!AT70</f>
        <v>0</v>
      </c>
      <c r="AK85" s="405">
        <v>0</v>
      </c>
      <c r="AL85" s="405">
        <v>0</v>
      </c>
      <c r="AM85" s="405">
        <v>0</v>
      </c>
      <c r="AN85" s="405">
        <v>0</v>
      </c>
      <c r="AO85" s="244">
        <f>'Формат ИПР'!AV70</f>
        <v>0</v>
      </c>
      <c r="AP85" s="405">
        <v>0</v>
      </c>
      <c r="AQ85" s="405">
        <v>0</v>
      </c>
      <c r="AR85" s="405">
        <v>0</v>
      </c>
      <c r="AS85" s="405">
        <v>0</v>
      </c>
      <c r="AT85" s="244">
        <f>'Формат ИПР'!AX70</f>
        <v>0</v>
      </c>
      <c r="AU85" s="245">
        <v>0</v>
      </c>
      <c r="AV85" s="245">
        <v>0</v>
      </c>
      <c r="AW85" s="245">
        <v>0</v>
      </c>
      <c r="AX85" s="245">
        <v>0</v>
      </c>
      <c r="AY85" s="244">
        <f>'Формат ИПР'!AZ70</f>
        <v>0</v>
      </c>
      <c r="AZ85" s="247">
        <v>0</v>
      </c>
      <c r="BA85" s="247">
        <v>0</v>
      </c>
      <c r="BB85" s="247">
        <v>0</v>
      </c>
      <c r="BC85" s="247">
        <v>0</v>
      </c>
      <c r="BD85" s="73"/>
      <c r="BF85" s="73"/>
      <c r="BV85" s="295"/>
    </row>
    <row r="86" spans="1:74" s="74" customFormat="1" ht="31.5">
      <c r="A86" s="242" t="str">
        <f>'Формат ИПР'!B71</f>
        <v>1.2.1.2</v>
      </c>
      <c r="B86" s="248" t="str">
        <f>'Формат ИПР'!C71</f>
        <v>Модернизация ПС 35/10 кВКаргалинская с установкой шкафа промежуточных зажимов ШЗВ-200</v>
      </c>
      <c r="C86" s="243" t="str">
        <f>'Формат ИПР'!D71</f>
        <v>I_Che222_18</v>
      </c>
      <c r="D86" s="244" t="str">
        <f>'Формат ИПР'!AG71</f>
        <v>нд</v>
      </c>
      <c r="E86" s="244">
        <f>'Формат ИПР'!AH71</f>
        <v>0</v>
      </c>
      <c r="F86" s="244">
        <f t="shared" si="121"/>
        <v>0</v>
      </c>
      <c r="G86" s="244">
        <f t="shared" si="122"/>
        <v>0</v>
      </c>
      <c r="H86" s="244">
        <f t="shared" si="123"/>
        <v>0</v>
      </c>
      <c r="I86" s="244">
        <f t="shared" si="124"/>
        <v>0</v>
      </c>
      <c r="J86" s="244">
        <f>'Формат ИПР'!AJ71</f>
        <v>0</v>
      </c>
      <c r="K86" s="244">
        <v>0</v>
      </c>
      <c r="L86" s="244">
        <v>0</v>
      </c>
      <c r="M86" s="244">
        <v>0</v>
      </c>
      <c r="N86" s="244">
        <f t="shared" si="125"/>
        <v>0</v>
      </c>
      <c r="O86" s="244">
        <f>'Формат ИПР'!AL71</f>
        <v>0</v>
      </c>
      <c r="P86" s="244">
        <v>0</v>
      </c>
      <c r="Q86" s="244">
        <v>0</v>
      </c>
      <c r="R86" s="244">
        <v>0</v>
      </c>
      <c r="S86" s="244">
        <f t="shared" si="126"/>
        <v>0</v>
      </c>
      <c r="T86" s="244">
        <f>'Формат ИПР'!AN71</f>
        <v>0</v>
      </c>
      <c r="U86" s="244">
        <v>0</v>
      </c>
      <c r="V86" s="244">
        <v>0</v>
      </c>
      <c r="W86" s="244">
        <v>0</v>
      </c>
      <c r="X86" s="244">
        <v>0</v>
      </c>
      <c r="Y86" s="244">
        <f>'Формат ИПР'!AP71</f>
        <v>0</v>
      </c>
      <c r="Z86" s="244">
        <v>0</v>
      </c>
      <c r="AA86" s="244">
        <v>0</v>
      </c>
      <c r="AB86" s="244">
        <v>0</v>
      </c>
      <c r="AC86" s="244">
        <v>0</v>
      </c>
      <c r="AD86" s="244" t="str">
        <f>'Формат ИПР'!AQ71</f>
        <v>нд</v>
      </c>
      <c r="AE86" s="244">
        <f>'Формат ИПР'!AR71</f>
        <v>0</v>
      </c>
      <c r="AF86" s="244">
        <f t="shared" si="127"/>
        <v>0</v>
      </c>
      <c r="AG86" s="244">
        <f t="shared" si="128"/>
        <v>0</v>
      </c>
      <c r="AH86" s="244">
        <f t="shared" si="129"/>
        <v>0</v>
      </c>
      <c r="AI86" s="244">
        <f t="shared" si="130"/>
        <v>0</v>
      </c>
      <c r="AJ86" s="244">
        <f>'Формат ИПР'!AT71</f>
        <v>0</v>
      </c>
      <c r="AK86" s="405">
        <v>0</v>
      </c>
      <c r="AL86" s="405">
        <v>0</v>
      </c>
      <c r="AM86" s="405">
        <v>0</v>
      </c>
      <c r="AN86" s="405">
        <v>0</v>
      </c>
      <c r="AO86" s="244">
        <f>'Формат ИПР'!AV71</f>
        <v>0</v>
      </c>
      <c r="AP86" s="405">
        <v>0</v>
      </c>
      <c r="AQ86" s="405">
        <v>0</v>
      </c>
      <c r="AR86" s="405">
        <v>0</v>
      </c>
      <c r="AS86" s="405">
        <v>0</v>
      </c>
      <c r="AT86" s="244">
        <f>'Формат ИПР'!AX71</f>
        <v>0</v>
      </c>
      <c r="AU86" s="245">
        <v>0</v>
      </c>
      <c r="AV86" s="245">
        <v>0</v>
      </c>
      <c r="AW86" s="245">
        <v>0</v>
      </c>
      <c r="AX86" s="245">
        <v>0</v>
      </c>
      <c r="AY86" s="244">
        <f>'Формат ИПР'!AZ71</f>
        <v>0</v>
      </c>
      <c r="AZ86" s="247">
        <v>0</v>
      </c>
      <c r="BA86" s="247">
        <v>0</v>
      </c>
      <c r="BB86" s="247">
        <v>0</v>
      </c>
      <c r="BC86" s="247">
        <v>0</v>
      </c>
      <c r="BD86" s="73"/>
      <c r="BF86" s="73"/>
      <c r="BV86" s="295"/>
    </row>
    <row r="87" spans="1:74" s="74" customFormat="1" ht="31.5">
      <c r="A87" s="242" t="str">
        <f>'Формат ИПР'!B72</f>
        <v>1.2.1.2</v>
      </c>
      <c r="B87" s="248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7" s="243" t="str">
        <f>'Формат ИПР'!D72</f>
        <v>I_Che223_18</v>
      </c>
      <c r="D87" s="244" t="str">
        <f>'Формат ИПР'!AG72</f>
        <v>нд</v>
      </c>
      <c r="E87" s="244">
        <f>'Формат ИПР'!AH72</f>
        <v>0</v>
      </c>
      <c r="F87" s="244">
        <f t="shared" si="121"/>
        <v>0</v>
      </c>
      <c r="G87" s="244">
        <f t="shared" si="122"/>
        <v>0</v>
      </c>
      <c r="H87" s="244">
        <f t="shared" si="123"/>
        <v>0</v>
      </c>
      <c r="I87" s="244">
        <f t="shared" si="124"/>
        <v>0</v>
      </c>
      <c r="J87" s="244">
        <f>'Формат ИПР'!AJ72</f>
        <v>0</v>
      </c>
      <c r="K87" s="244">
        <v>0</v>
      </c>
      <c r="L87" s="244">
        <v>0</v>
      </c>
      <c r="M87" s="244">
        <v>0</v>
      </c>
      <c r="N87" s="244">
        <f t="shared" si="125"/>
        <v>0</v>
      </c>
      <c r="O87" s="244">
        <f>'Формат ИПР'!AL72</f>
        <v>0</v>
      </c>
      <c r="P87" s="244">
        <v>0</v>
      </c>
      <c r="Q87" s="244">
        <v>0</v>
      </c>
      <c r="R87" s="244">
        <v>0</v>
      </c>
      <c r="S87" s="244">
        <f t="shared" si="126"/>
        <v>0</v>
      </c>
      <c r="T87" s="244">
        <f>'Формат ИПР'!AN72</f>
        <v>0</v>
      </c>
      <c r="U87" s="244">
        <v>0</v>
      </c>
      <c r="V87" s="244">
        <v>0</v>
      </c>
      <c r="W87" s="244">
        <v>0</v>
      </c>
      <c r="X87" s="244">
        <v>0</v>
      </c>
      <c r="Y87" s="244">
        <f>'Формат ИПР'!AP72</f>
        <v>0</v>
      </c>
      <c r="Z87" s="244">
        <v>0</v>
      </c>
      <c r="AA87" s="244">
        <v>0</v>
      </c>
      <c r="AB87" s="244">
        <v>0</v>
      </c>
      <c r="AC87" s="244">
        <v>0</v>
      </c>
      <c r="AD87" s="244" t="str">
        <f>'Формат ИПР'!AQ72</f>
        <v>нд</v>
      </c>
      <c r="AE87" s="244">
        <f>'Формат ИПР'!AR72</f>
        <v>0</v>
      </c>
      <c r="AF87" s="244">
        <f t="shared" si="127"/>
        <v>0</v>
      </c>
      <c r="AG87" s="244">
        <f t="shared" si="128"/>
        <v>0</v>
      </c>
      <c r="AH87" s="244">
        <f t="shared" si="129"/>
        <v>0</v>
      </c>
      <c r="AI87" s="244">
        <f t="shared" si="130"/>
        <v>0</v>
      </c>
      <c r="AJ87" s="244">
        <f>'Формат ИПР'!AT72</f>
        <v>0</v>
      </c>
      <c r="AK87" s="405">
        <v>0</v>
      </c>
      <c r="AL87" s="405">
        <v>0</v>
      </c>
      <c r="AM87" s="405">
        <v>0</v>
      </c>
      <c r="AN87" s="405">
        <v>0</v>
      </c>
      <c r="AO87" s="244">
        <f>'Формат ИПР'!AV72</f>
        <v>0</v>
      </c>
      <c r="AP87" s="405">
        <v>0</v>
      </c>
      <c r="AQ87" s="405">
        <v>0</v>
      </c>
      <c r="AR87" s="405">
        <v>0</v>
      </c>
      <c r="AS87" s="405">
        <v>0</v>
      </c>
      <c r="AT87" s="244">
        <f>'Формат ИПР'!AX72</f>
        <v>0</v>
      </c>
      <c r="AU87" s="245">
        <v>0</v>
      </c>
      <c r="AV87" s="245">
        <v>0</v>
      </c>
      <c r="AW87" s="245">
        <v>0</v>
      </c>
      <c r="AX87" s="245">
        <v>0</v>
      </c>
      <c r="AY87" s="244">
        <f>'Формат ИПР'!AZ72</f>
        <v>0</v>
      </c>
      <c r="AZ87" s="247">
        <v>0</v>
      </c>
      <c r="BA87" s="247">
        <v>0</v>
      </c>
      <c r="BB87" s="247">
        <v>0</v>
      </c>
      <c r="BC87" s="247">
        <v>0</v>
      </c>
      <c r="BD87" s="73"/>
      <c r="BF87" s="73"/>
      <c r="BV87" s="295"/>
    </row>
    <row r="88" spans="1:74" s="74" customFormat="1" ht="47.25">
      <c r="A88" s="242" t="str">
        <f>'Формат ИПР'!B73</f>
        <v>1.2.1.2</v>
      </c>
      <c r="B88" s="248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8" s="243" t="str">
        <f>'Формат ИПР'!D73</f>
        <v>J_Che251_19</v>
      </c>
      <c r="D88" s="244" t="str">
        <f>'Формат ИПР'!AG73</f>
        <v>нд</v>
      </c>
      <c r="E88" s="244">
        <f>'Формат ИПР'!AH73</f>
        <v>0</v>
      </c>
      <c r="F88" s="244">
        <f t="shared" ref="F88" si="131">K88+P88+U88+Z88</f>
        <v>0</v>
      </c>
      <c r="G88" s="244">
        <f t="shared" ref="G88" si="132">L88+Q88+V88+AA88</f>
        <v>0</v>
      </c>
      <c r="H88" s="244">
        <f t="shared" ref="H88" si="133">M88+R88+W88+AB88</f>
        <v>0</v>
      </c>
      <c r="I88" s="244">
        <f t="shared" ref="I88" si="134">N88+S88+X88+AC88</f>
        <v>0</v>
      </c>
      <c r="J88" s="244">
        <f>'Формат ИПР'!AJ73</f>
        <v>0</v>
      </c>
      <c r="K88" s="244">
        <v>0</v>
      </c>
      <c r="L88" s="244">
        <v>0</v>
      </c>
      <c r="M88" s="244">
        <v>0</v>
      </c>
      <c r="N88" s="244">
        <f>J88-K88-L88-M88</f>
        <v>0</v>
      </c>
      <c r="O88" s="244">
        <f>'Формат ИПР'!AL73</f>
        <v>0</v>
      </c>
      <c r="P88" s="244">
        <v>0</v>
      </c>
      <c r="Q88" s="244">
        <v>0</v>
      </c>
      <c r="R88" s="244">
        <v>0</v>
      </c>
      <c r="S88" s="244">
        <f t="shared" ref="S88" si="135">O88</f>
        <v>0</v>
      </c>
      <c r="T88" s="244">
        <f>'Формат ИПР'!AN73</f>
        <v>0</v>
      </c>
      <c r="U88" s="244">
        <v>0</v>
      </c>
      <c r="V88" s="244">
        <v>0</v>
      </c>
      <c r="W88" s="244">
        <v>0</v>
      </c>
      <c r="X88" s="244">
        <v>0</v>
      </c>
      <c r="Y88" s="244">
        <f>'Формат ИПР'!AP73</f>
        <v>0</v>
      </c>
      <c r="Z88" s="244">
        <v>0</v>
      </c>
      <c r="AA88" s="244">
        <v>0</v>
      </c>
      <c r="AB88" s="244">
        <v>0</v>
      </c>
      <c r="AC88" s="244">
        <v>0</v>
      </c>
      <c r="AD88" s="244" t="str">
        <f>'Формат ИПР'!AQ73</f>
        <v>нд</v>
      </c>
      <c r="AE88" s="244">
        <f>'Формат ИПР'!AR73</f>
        <v>0.44255088999999997</v>
      </c>
      <c r="AF88" s="244">
        <f t="shared" ref="AF88" si="136">AK88+AP88+AU88+AZ88</f>
        <v>2.811E-2</v>
      </c>
      <c r="AG88" s="244">
        <f t="shared" ref="AG88" si="137">AL88+AQ88+AV88+BA88</f>
        <v>9.6319000000000005E-3</v>
      </c>
      <c r="AH88" s="244">
        <f t="shared" ref="AH88" si="138">AM88+AR88+AW88+BB88</f>
        <v>0.37501196999999997</v>
      </c>
      <c r="AI88" s="244">
        <f t="shared" ref="AI88" si="139">AN88+AS88+AX88+BC88</f>
        <v>2.979702E-2</v>
      </c>
      <c r="AJ88" s="244">
        <f>'Формат ИПР'!AT73</f>
        <v>0</v>
      </c>
      <c r="AK88" s="405">
        <v>0</v>
      </c>
      <c r="AL88" s="405">
        <v>0</v>
      </c>
      <c r="AM88" s="405">
        <v>0</v>
      </c>
      <c r="AN88" s="405">
        <v>0</v>
      </c>
      <c r="AO88" s="244">
        <f>'Формат ИПР'!AV73</f>
        <v>0.44255088999999997</v>
      </c>
      <c r="AP88" s="405">
        <v>2.811E-2</v>
      </c>
      <c r="AQ88" s="405">
        <v>9.6319000000000005E-3</v>
      </c>
      <c r="AR88" s="405">
        <v>0.37501196999999997</v>
      </c>
      <c r="AS88" s="405">
        <v>2.979702E-2</v>
      </c>
      <c r="AT88" s="244">
        <f>'Формат ИПР'!AX73</f>
        <v>0</v>
      </c>
      <c r="AU88" s="245">
        <v>0</v>
      </c>
      <c r="AV88" s="245">
        <v>0</v>
      </c>
      <c r="AW88" s="245">
        <v>0</v>
      </c>
      <c r="AX88" s="245">
        <v>0</v>
      </c>
      <c r="AY88" s="244">
        <f>'Формат ИПР'!AZ73</f>
        <v>0</v>
      </c>
      <c r="AZ88" s="247">
        <v>0</v>
      </c>
      <c r="BA88" s="247">
        <v>0</v>
      </c>
      <c r="BB88" s="247">
        <v>0</v>
      </c>
      <c r="BC88" s="247">
        <v>0</v>
      </c>
      <c r="BD88" s="73"/>
      <c r="BF88" s="73"/>
      <c r="BV88" s="295"/>
    </row>
    <row r="89" spans="1:74" s="74" customFormat="1" ht="31.5">
      <c r="A89" s="11" t="s">
        <v>146</v>
      </c>
      <c r="B89" s="405" t="s">
        <v>147</v>
      </c>
      <c r="C89" s="11" t="s">
        <v>107</v>
      </c>
      <c r="D89" s="245">
        <f t="shared" ref="D89:AI89" si="140">D90+D91</f>
        <v>0</v>
      </c>
      <c r="E89" s="245">
        <f t="shared" si="140"/>
        <v>0</v>
      </c>
      <c r="F89" s="245">
        <f t="shared" si="140"/>
        <v>0</v>
      </c>
      <c r="G89" s="245">
        <f t="shared" si="140"/>
        <v>0</v>
      </c>
      <c r="H89" s="245">
        <f t="shared" si="140"/>
        <v>0</v>
      </c>
      <c r="I89" s="245">
        <f t="shared" si="140"/>
        <v>0</v>
      </c>
      <c r="J89" s="245">
        <f t="shared" si="140"/>
        <v>0</v>
      </c>
      <c r="K89" s="245">
        <f t="shared" si="140"/>
        <v>0</v>
      </c>
      <c r="L89" s="245">
        <f t="shared" si="140"/>
        <v>0</v>
      </c>
      <c r="M89" s="245">
        <f t="shared" si="140"/>
        <v>0</v>
      </c>
      <c r="N89" s="245">
        <f t="shared" si="140"/>
        <v>0</v>
      </c>
      <c r="O89" s="245">
        <f t="shared" si="140"/>
        <v>0</v>
      </c>
      <c r="P89" s="245">
        <f t="shared" si="140"/>
        <v>0</v>
      </c>
      <c r="Q89" s="245">
        <f t="shared" si="140"/>
        <v>0</v>
      </c>
      <c r="R89" s="245">
        <f t="shared" si="140"/>
        <v>0</v>
      </c>
      <c r="S89" s="245">
        <f t="shared" si="140"/>
        <v>0</v>
      </c>
      <c r="T89" s="245">
        <f t="shared" si="140"/>
        <v>0</v>
      </c>
      <c r="U89" s="245">
        <f t="shared" si="140"/>
        <v>0</v>
      </c>
      <c r="V89" s="245">
        <f t="shared" si="140"/>
        <v>0</v>
      </c>
      <c r="W89" s="245">
        <f t="shared" si="140"/>
        <v>0</v>
      </c>
      <c r="X89" s="245">
        <f t="shared" si="140"/>
        <v>0</v>
      </c>
      <c r="Y89" s="245">
        <f t="shared" si="140"/>
        <v>0</v>
      </c>
      <c r="Z89" s="245">
        <f t="shared" si="140"/>
        <v>0</v>
      </c>
      <c r="AA89" s="245">
        <f t="shared" si="140"/>
        <v>0</v>
      </c>
      <c r="AB89" s="245">
        <f t="shared" si="140"/>
        <v>0</v>
      </c>
      <c r="AC89" s="245">
        <f t="shared" si="140"/>
        <v>0</v>
      </c>
      <c r="AD89" s="245">
        <f t="shared" si="140"/>
        <v>0</v>
      </c>
      <c r="AE89" s="245">
        <f t="shared" si="140"/>
        <v>0</v>
      </c>
      <c r="AF89" s="245">
        <f t="shared" si="140"/>
        <v>0</v>
      </c>
      <c r="AG89" s="245">
        <f t="shared" si="140"/>
        <v>0</v>
      </c>
      <c r="AH89" s="245">
        <f t="shared" si="140"/>
        <v>0</v>
      </c>
      <c r="AI89" s="245">
        <f t="shared" si="140"/>
        <v>0</v>
      </c>
      <c r="AJ89" s="245">
        <f t="shared" ref="AJ89:BC89" si="141">AJ90+AJ91</f>
        <v>0</v>
      </c>
      <c r="AK89" s="245">
        <f t="shared" si="141"/>
        <v>0</v>
      </c>
      <c r="AL89" s="245">
        <f t="shared" si="141"/>
        <v>0</v>
      </c>
      <c r="AM89" s="245">
        <f t="shared" si="141"/>
        <v>0</v>
      </c>
      <c r="AN89" s="245">
        <f t="shared" si="141"/>
        <v>0</v>
      </c>
      <c r="AO89" s="245">
        <f t="shared" si="141"/>
        <v>0</v>
      </c>
      <c r="AP89" s="245">
        <f t="shared" si="141"/>
        <v>0</v>
      </c>
      <c r="AQ89" s="245">
        <f t="shared" si="141"/>
        <v>0</v>
      </c>
      <c r="AR89" s="245">
        <f t="shared" si="141"/>
        <v>0</v>
      </c>
      <c r="AS89" s="245">
        <f t="shared" si="141"/>
        <v>0</v>
      </c>
      <c r="AT89" s="245">
        <f t="shared" si="141"/>
        <v>0</v>
      </c>
      <c r="AU89" s="245">
        <f t="shared" si="141"/>
        <v>0</v>
      </c>
      <c r="AV89" s="245">
        <f t="shared" si="141"/>
        <v>0</v>
      </c>
      <c r="AW89" s="245">
        <f t="shared" si="141"/>
        <v>0</v>
      </c>
      <c r="AX89" s="245">
        <f t="shared" si="141"/>
        <v>0</v>
      </c>
      <c r="AY89" s="245">
        <f t="shared" si="141"/>
        <v>0</v>
      </c>
      <c r="AZ89" s="245">
        <f t="shared" si="141"/>
        <v>0</v>
      </c>
      <c r="BA89" s="245">
        <f t="shared" si="141"/>
        <v>0</v>
      </c>
      <c r="BB89" s="245">
        <f t="shared" si="141"/>
        <v>0</v>
      </c>
      <c r="BC89" s="245">
        <f t="shared" si="141"/>
        <v>0</v>
      </c>
      <c r="BD89" s="73"/>
      <c r="BF89" s="73"/>
      <c r="BV89" s="295"/>
    </row>
    <row r="90" spans="1:74" s="74" customFormat="1" ht="18.75">
      <c r="A90" s="11" t="s">
        <v>148</v>
      </c>
      <c r="B90" s="405" t="s">
        <v>149</v>
      </c>
      <c r="C90" s="11" t="s">
        <v>107</v>
      </c>
      <c r="D90" s="245">
        <v>0</v>
      </c>
      <c r="E90" s="245">
        <v>0</v>
      </c>
      <c r="F90" s="245">
        <v>0</v>
      </c>
      <c r="G90" s="245">
        <v>0</v>
      </c>
      <c r="H90" s="245">
        <v>0</v>
      </c>
      <c r="I90" s="245">
        <v>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245">
        <v>0</v>
      </c>
      <c r="R90" s="245">
        <v>0</v>
      </c>
      <c r="S90" s="245">
        <v>0</v>
      </c>
      <c r="T90" s="245">
        <v>0</v>
      </c>
      <c r="U90" s="245">
        <v>0</v>
      </c>
      <c r="V90" s="245">
        <v>0</v>
      </c>
      <c r="W90" s="245">
        <v>0</v>
      </c>
      <c r="X90" s="245">
        <v>0</v>
      </c>
      <c r="Y90" s="245">
        <v>0</v>
      </c>
      <c r="Z90" s="245">
        <v>0</v>
      </c>
      <c r="AA90" s="245">
        <v>0</v>
      </c>
      <c r="AB90" s="245">
        <v>0</v>
      </c>
      <c r="AC90" s="245">
        <v>0</v>
      </c>
      <c r="AD90" s="245">
        <v>0</v>
      </c>
      <c r="AE90" s="245">
        <v>0</v>
      </c>
      <c r="AF90" s="245">
        <v>0</v>
      </c>
      <c r="AG90" s="245">
        <v>0</v>
      </c>
      <c r="AH90" s="245">
        <v>0</v>
      </c>
      <c r="AI90" s="245">
        <v>0</v>
      </c>
      <c r="AJ90" s="245">
        <v>0</v>
      </c>
      <c r="AK90" s="245">
        <v>0</v>
      </c>
      <c r="AL90" s="245">
        <v>0</v>
      </c>
      <c r="AM90" s="245">
        <v>0</v>
      </c>
      <c r="AN90" s="245">
        <v>0</v>
      </c>
      <c r="AO90" s="245">
        <v>0</v>
      </c>
      <c r="AP90" s="245">
        <v>0</v>
      </c>
      <c r="AQ90" s="245">
        <v>0</v>
      </c>
      <c r="AR90" s="245">
        <v>0</v>
      </c>
      <c r="AS90" s="245">
        <v>0</v>
      </c>
      <c r="AT90" s="245">
        <v>0</v>
      </c>
      <c r="AU90" s="245">
        <v>0</v>
      </c>
      <c r="AV90" s="245">
        <v>0</v>
      </c>
      <c r="AW90" s="245">
        <v>0</v>
      </c>
      <c r="AX90" s="245">
        <v>0</v>
      </c>
      <c r="AY90" s="245">
        <v>0</v>
      </c>
      <c r="AZ90" s="245">
        <v>0</v>
      </c>
      <c r="BA90" s="245">
        <v>0</v>
      </c>
      <c r="BB90" s="245">
        <v>0</v>
      </c>
      <c r="BC90" s="245">
        <v>0</v>
      </c>
      <c r="BD90" s="73"/>
      <c r="BF90" s="73"/>
      <c r="BV90" s="295"/>
    </row>
    <row r="91" spans="1:74" s="74" customFormat="1" ht="31.5">
      <c r="A91" s="11" t="s">
        <v>150</v>
      </c>
      <c r="B91" s="405" t="s">
        <v>151</v>
      </c>
      <c r="C91" s="11" t="s">
        <v>107</v>
      </c>
      <c r="D91" s="245">
        <v>0</v>
      </c>
      <c r="E91" s="245">
        <v>0</v>
      </c>
      <c r="F91" s="245">
        <v>0</v>
      </c>
      <c r="G91" s="245">
        <v>0</v>
      </c>
      <c r="H91" s="245">
        <v>0</v>
      </c>
      <c r="I91" s="245">
        <v>0</v>
      </c>
      <c r="J91" s="245">
        <v>0</v>
      </c>
      <c r="K91" s="245">
        <v>0</v>
      </c>
      <c r="L91" s="245">
        <v>0</v>
      </c>
      <c r="M91" s="245">
        <v>0</v>
      </c>
      <c r="N91" s="245">
        <v>0</v>
      </c>
      <c r="O91" s="245">
        <v>0</v>
      </c>
      <c r="P91" s="245">
        <v>0</v>
      </c>
      <c r="Q91" s="245">
        <v>0</v>
      </c>
      <c r="R91" s="245">
        <v>0</v>
      </c>
      <c r="S91" s="245">
        <v>0</v>
      </c>
      <c r="T91" s="245">
        <v>0</v>
      </c>
      <c r="U91" s="245">
        <v>0</v>
      </c>
      <c r="V91" s="245">
        <v>0</v>
      </c>
      <c r="W91" s="245">
        <v>0</v>
      </c>
      <c r="X91" s="245">
        <v>0</v>
      </c>
      <c r="Y91" s="245">
        <v>0</v>
      </c>
      <c r="Z91" s="245">
        <v>0</v>
      </c>
      <c r="AA91" s="245">
        <v>0</v>
      </c>
      <c r="AB91" s="245">
        <v>0</v>
      </c>
      <c r="AC91" s="245">
        <v>0</v>
      </c>
      <c r="AD91" s="245">
        <v>0</v>
      </c>
      <c r="AE91" s="245">
        <v>0</v>
      </c>
      <c r="AF91" s="245">
        <v>0</v>
      </c>
      <c r="AG91" s="245">
        <v>0</v>
      </c>
      <c r="AH91" s="245">
        <v>0</v>
      </c>
      <c r="AI91" s="245">
        <v>0</v>
      </c>
      <c r="AJ91" s="245">
        <v>0</v>
      </c>
      <c r="AK91" s="245">
        <v>0</v>
      </c>
      <c r="AL91" s="245">
        <v>0</v>
      </c>
      <c r="AM91" s="245">
        <v>0</v>
      </c>
      <c r="AN91" s="245">
        <v>0</v>
      </c>
      <c r="AO91" s="245">
        <v>0</v>
      </c>
      <c r="AP91" s="245">
        <v>0</v>
      </c>
      <c r="AQ91" s="245">
        <v>0</v>
      </c>
      <c r="AR91" s="245">
        <v>0</v>
      </c>
      <c r="AS91" s="245">
        <v>0</v>
      </c>
      <c r="AT91" s="245">
        <v>0</v>
      </c>
      <c r="AU91" s="245">
        <v>0</v>
      </c>
      <c r="AV91" s="245">
        <v>0</v>
      </c>
      <c r="AW91" s="245">
        <v>0</v>
      </c>
      <c r="AX91" s="245">
        <v>0</v>
      </c>
      <c r="AY91" s="245">
        <v>0</v>
      </c>
      <c r="AZ91" s="245">
        <v>0</v>
      </c>
      <c r="BA91" s="245">
        <v>0</v>
      </c>
      <c r="BB91" s="245">
        <v>0</v>
      </c>
      <c r="BC91" s="245">
        <v>0</v>
      </c>
      <c r="BD91" s="73"/>
      <c r="BF91" s="73"/>
      <c r="BV91" s="295"/>
    </row>
    <row r="92" spans="1:74" s="74" customFormat="1" ht="31.5">
      <c r="A92" s="11" t="s">
        <v>152</v>
      </c>
      <c r="B92" s="405" t="s">
        <v>153</v>
      </c>
      <c r="C92" s="11" t="s">
        <v>107</v>
      </c>
      <c r="D92" s="245">
        <f t="shared" ref="D92:AI92" si="142">D93+D94+D95+D96+D97+D98+D99+D100</f>
        <v>0</v>
      </c>
      <c r="E92" s="245">
        <f t="shared" si="142"/>
        <v>0</v>
      </c>
      <c r="F92" s="245">
        <f t="shared" si="142"/>
        <v>0</v>
      </c>
      <c r="G92" s="245">
        <f t="shared" si="142"/>
        <v>0</v>
      </c>
      <c r="H92" s="245">
        <f t="shared" si="142"/>
        <v>0</v>
      </c>
      <c r="I92" s="245">
        <f t="shared" si="142"/>
        <v>0</v>
      </c>
      <c r="J92" s="245">
        <f t="shared" si="142"/>
        <v>0</v>
      </c>
      <c r="K92" s="245">
        <f t="shared" si="142"/>
        <v>0</v>
      </c>
      <c r="L92" s="245">
        <f t="shared" si="142"/>
        <v>0</v>
      </c>
      <c r="M92" s="245">
        <f t="shared" si="142"/>
        <v>0</v>
      </c>
      <c r="N92" s="245">
        <f t="shared" si="142"/>
        <v>0</v>
      </c>
      <c r="O92" s="245">
        <f t="shared" si="142"/>
        <v>0</v>
      </c>
      <c r="P92" s="245">
        <f t="shared" si="142"/>
        <v>0</v>
      </c>
      <c r="Q92" s="245">
        <f t="shared" si="142"/>
        <v>0</v>
      </c>
      <c r="R92" s="245">
        <f t="shared" si="142"/>
        <v>0</v>
      </c>
      <c r="S92" s="245">
        <f t="shared" si="142"/>
        <v>0</v>
      </c>
      <c r="T92" s="245">
        <f t="shared" si="142"/>
        <v>0</v>
      </c>
      <c r="U92" s="245">
        <f t="shared" si="142"/>
        <v>0</v>
      </c>
      <c r="V92" s="245">
        <f t="shared" si="142"/>
        <v>0</v>
      </c>
      <c r="W92" s="245">
        <f t="shared" si="142"/>
        <v>0</v>
      </c>
      <c r="X92" s="245">
        <f t="shared" si="142"/>
        <v>0</v>
      </c>
      <c r="Y92" s="245">
        <f t="shared" si="142"/>
        <v>0</v>
      </c>
      <c r="Z92" s="245">
        <f t="shared" si="142"/>
        <v>0</v>
      </c>
      <c r="AA92" s="245">
        <f t="shared" si="142"/>
        <v>0</v>
      </c>
      <c r="AB92" s="245">
        <f t="shared" si="142"/>
        <v>0</v>
      </c>
      <c r="AC92" s="245">
        <f t="shared" si="142"/>
        <v>0</v>
      </c>
      <c r="AD92" s="245">
        <f t="shared" si="142"/>
        <v>0</v>
      </c>
      <c r="AE92" s="245">
        <f t="shared" si="142"/>
        <v>0</v>
      </c>
      <c r="AF92" s="245">
        <f t="shared" si="142"/>
        <v>0</v>
      </c>
      <c r="AG92" s="245">
        <f t="shared" si="142"/>
        <v>0</v>
      </c>
      <c r="AH92" s="245">
        <f t="shared" si="142"/>
        <v>0</v>
      </c>
      <c r="AI92" s="245">
        <f t="shared" si="142"/>
        <v>0</v>
      </c>
      <c r="AJ92" s="245">
        <f t="shared" ref="AJ92:BC92" si="143">AJ93+AJ94+AJ95+AJ96+AJ97+AJ98+AJ99+AJ100</f>
        <v>0</v>
      </c>
      <c r="AK92" s="245">
        <f t="shared" si="143"/>
        <v>0</v>
      </c>
      <c r="AL92" s="245">
        <f t="shared" si="143"/>
        <v>0</v>
      </c>
      <c r="AM92" s="245">
        <f t="shared" si="143"/>
        <v>0</v>
      </c>
      <c r="AN92" s="245">
        <f t="shared" si="143"/>
        <v>0</v>
      </c>
      <c r="AO92" s="245">
        <f t="shared" si="143"/>
        <v>0</v>
      </c>
      <c r="AP92" s="245">
        <f t="shared" si="143"/>
        <v>0</v>
      </c>
      <c r="AQ92" s="245">
        <f t="shared" si="143"/>
        <v>0</v>
      </c>
      <c r="AR92" s="245">
        <f t="shared" si="143"/>
        <v>0</v>
      </c>
      <c r="AS92" s="245">
        <f t="shared" si="143"/>
        <v>0</v>
      </c>
      <c r="AT92" s="245">
        <f t="shared" si="143"/>
        <v>0</v>
      </c>
      <c r="AU92" s="245">
        <f t="shared" si="143"/>
        <v>0</v>
      </c>
      <c r="AV92" s="245">
        <f t="shared" si="143"/>
        <v>0</v>
      </c>
      <c r="AW92" s="245">
        <f t="shared" si="143"/>
        <v>0</v>
      </c>
      <c r="AX92" s="245">
        <f t="shared" si="143"/>
        <v>0</v>
      </c>
      <c r="AY92" s="245">
        <f t="shared" si="143"/>
        <v>0</v>
      </c>
      <c r="AZ92" s="245">
        <f t="shared" si="143"/>
        <v>0</v>
      </c>
      <c r="BA92" s="245">
        <f t="shared" si="143"/>
        <v>0</v>
      </c>
      <c r="BB92" s="245">
        <f t="shared" si="143"/>
        <v>0</v>
      </c>
      <c r="BC92" s="245">
        <f t="shared" si="143"/>
        <v>0</v>
      </c>
      <c r="BD92" s="73"/>
      <c r="BF92" s="73"/>
      <c r="BV92" s="295"/>
    </row>
    <row r="93" spans="1:74" s="74" customFormat="1" ht="31.5">
      <c r="A93" s="11" t="s">
        <v>154</v>
      </c>
      <c r="B93" s="405" t="s">
        <v>155</v>
      </c>
      <c r="C93" s="11" t="s">
        <v>107</v>
      </c>
      <c r="D93" s="245">
        <v>0</v>
      </c>
      <c r="E93" s="245">
        <v>0</v>
      </c>
      <c r="F93" s="245">
        <v>0</v>
      </c>
      <c r="G93" s="245">
        <v>0</v>
      </c>
      <c r="H93" s="245">
        <v>0</v>
      </c>
      <c r="I93" s="245">
        <v>0</v>
      </c>
      <c r="J93" s="245">
        <v>0</v>
      </c>
      <c r="K93" s="245">
        <v>0</v>
      </c>
      <c r="L93" s="245">
        <v>0</v>
      </c>
      <c r="M93" s="245">
        <v>0</v>
      </c>
      <c r="N93" s="245">
        <v>0</v>
      </c>
      <c r="O93" s="245">
        <v>0</v>
      </c>
      <c r="P93" s="245">
        <v>0</v>
      </c>
      <c r="Q93" s="245">
        <v>0</v>
      </c>
      <c r="R93" s="245">
        <v>0</v>
      </c>
      <c r="S93" s="245">
        <v>0</v>
      </c>
      <c r="T93" s="245">
        <v>0</v>
      </c>
      <c r="U93" s="245">
        <v>0</v>
      </c>
      <c r="V93" s="245">
        <v>0</v>
      </c>
      <c r="W93" s="245">
        <v>0</v>
      </c>
      <c r="X93" s="245">
        <v>0</v>
      </c>
      <c r="Y93" s="245">
        <v>0</v>
      </c>
      <c r="Z93" s="245">
        <v>0</v>
      </c>
      <c r="AA93" s="245">
        <v>0</v>
      </c>
      <c r="AB93" s="245">
        <v>0</v>
      </c>
      <c r="AC93" s="245">
        <v>0</v>
      </c>
      <c r="AD93" s="245">
        <v>0</v>
      </c>
      <c r="AE93" s="245">
        <v>0</v>
      </c>
      <c r="AF93" s="245">
        <v>0</v>
      </c>
      <c r="AG93" s="245">
        <v>0</v>
      </c>
      <c r="AH93" s="245">
        <v>0</v>
      </c>
      <c r="AI93" s="245">
        <v>0</v>
      </c>
      <c r="AJ93" s="245">
        <v>0</v>
      </c>
      <c r="AK93" s="245">
        <v>0</v>
      </c>
      <c r="AL93" s="245">
        <v>0</v>
      </c>
      <c r="AM93" s="245">
        <v>0</v>
      </c>
      <c r="AN93" s="245">
        <v>0</v>
      </c>
      <c r="AO93" s="245">
        <v>0</v>
      </c>
      <c r="AP93" s="245">
        <v>0</v>
      </c>
      <c r="AQ93" s="245">
        <v>0</v>
      </c>
      <c r="AR93" s="245">
        <v>0</v>
      </c>
      <c r="AS93" s="245">
        <v>0</v>
      </c>
      <c r="AT93" s="245">
        <v>0</v>
      </c>
      <c r="AU93" s="245">
        <v>0</v>
      </c>
      <c r="AV93" s="245">
        <v>0</v>
      </c>
      <c r="AW93" s="245">
        <v>0</v>
      </c>
      <c r="AX93" s="245">
        <v>0</v>
      </c>
      <c r="AY93" s="245">
        <v>0</v>
      </c>
      <c r="AZ93" s="245">
        <v>0</v>
      </c>
      <c r="BA93" s="245">
        <v>0</v>
      </c>
      <c r="BB93" s="245">
        <v>0</v>
      </c>
      <c r="BC93" s="245">
        <v>0</v>
      </c>
      <c r="BD93" s="73"/>
      <c r="BF93" s="73"/>
      <c r="BV93" s="295"/>
    </row>
    <row r="94" spans="1:74" s="74" customFormat="1" ht="31.5">
      <c r="A94" s="11" t="s">
        <v>156</v>
      </c>
      <c r="B94" s="405" t="s">
        <v>157</v>
      </c>
      <c r="C94" s="11" t="s">
        <v>107</v>
      </c>
      <c r="D94" s="245">
        <v>0</v>
      </c>
      <c r="E94" s="245">
        <v>0</v>
      </c>
      <c r="F94" s="245">
        <v>0</v>
      </c>
      <c r="G94" s="245">
        <v>0</v>
      </c>
      <c r="H94" s="245">
        <v>0</v>
      </c>
      <c r="I94" s="245">
        <v>0</v>
      </c>
      <c r="J94" s="245">
        <v>0</v>
      </c>
      <c r="K94" s="245">
        <v>0</v>
      </c>
      <c r="L94" s="245">
        <v>0</v>
      </c>
      <c r="M94" s="245">
        <v>0</v>
      </c>
      <c r="N94" s="245">
        <v>0</v>
      </c>
      <c r="O94" s="245">
        <v>0</v>
      </c>
      <c r="P94" s="245">
        <v>0</v>
      </c>
      <c r="Q94" s="245">
        <v>0</v>
      </c>
      <c r="R94" s="245">
        <v>0</v>
      </c>
      <c r="S94" s="245">
        <v>0</v>
      </c>
      <c r="T94" s="245">
        <v>0</v>
      </c>
      <c r="U94" s="245">
        <v>0</v>
      </c>
      <c r="V94" s="245">
        <v>0</v>
      </c>
      <c r="W94" s="245">
        <v>0</v>
      </c>
      <c r="X94" s="245">
        <v>0</v>
      </c>
      <c r="Y94" s="245">
        <v>0</v>
      </c>
      <c r="Z94" s="245">
        <v>0</v>
      </c>
      <c r="AA94" s="245">
        <v>0</v>
      </c>
      <c r="AB94" s="245">
        <v>0</v>
      </c>
      <c r="AC94" s="245">
        <v>0</v>
      </c>
      <c r="AD94" s="245">
        <v>0</v>
      </c>
      <c r="AE94" s="245">
        <v>0</v>
      </c>
      <c r="AF94" s="245">
        <v>0</v>
      </c>
      <c r="AG94" s="245">
        <v>0</v>
      </c>
      <c r="AH94" s="245">
        <v>0</v>
      </c>
      <c r="AI94" s="245">
        <v>0</v>
      </c>
      <c r="AJ94" s="245">
        <v>0</v>
      </c>
      <c r="AK94" s="245">
        <v>0</v>
      </c>
      <c r="AL94" s="245">
        <v>0</v>
      </c>
      <c r="AM94" s="245">
        <v>0</v>
      </c>
      <c r="AN94" s="245">
        <v>0</v>
      </c>
      <c r="AO94" s="245">
        <v>0</v>
      </c>
      <c r="AP94" s="245">
        <v>0</v>
      </c>
      <c r="AQ94" s="245">
        <v>0</v>
      </c>
      <c r="AR94" s="245">
        <v>0</v>
      </c>
      <c r="AS94" s="245">
        <v>0</v>
      </c>
      <c r="AT94" s="245">
        <v>0</v>
      </c>
      <c r="AU94" s="245">
        <v>0</v>
      </c>
      <c r="AV94" s="245">
        <v>0</v>
      </c>
      <c r="AW94" s="245">
        <v>0</v>
      </c>
      <c r="AX94" s="245">
        <v>0</v>
      </c>
      <c r="AY94" s="245">
        <v>0</v>
      </c>
      <c r="AZ94" s="245">
        <v>0</v>
      </c>
      <c r="BA94" s="245">
        <v>0</v>
      </c>
      <c r="BB94" s="245">
        <v>0</v>
      </c>
      <c r="BC94" s="245">
        <v>0</v>
      </c>
      <c r="BD94" s="73"/>
      <c r="BF94" s="73"/>
      <c r="BV94" s="295"/>
    </row>
    <row r="95" spans="1:74" s="74" customFormat="1" ht="18.75">
      <c r="A95" s="11" t="s">
        <v>158</v>
      </c>
      <c r="B95" s="405" t="s">
        <v>159</v>
      </c>
      <c r="C95" s="11" t="s">
        <v>107</v>
      </c>
      <c r="D95" s="244">
        <v>0</v>
      </c>
      <c r="E95" s="244">
        <v>0</v>
      </c>
      <c r="F95" s="244">
        <v>0</v>
      </c>
      <c r="G95" s="244">
        <v>0</v>
      </c>
      <c r="H95" s="244">
        <v>0</v>
      </c>
      <c r="I95" s="244">
        <v>0</v>
      </c>
      <c r="J95" s="244">
        <v>0</v>
      </c>
      <c r="K95" s="244">
        <v>0</v>
      </c>
      <c r="L95" s="244">
        <v>0</v>
      </c>
      <c r="M95" s="244">
        <v>0</v>
      </c>
      <c r="N95" s="244">
        <v>0</v>
      </c>
      <c r="O95" s="244">
        <v>0</v>
      </c>
      <c r="P95" s="244">
        <v>0</v>
      </c>
      <c r="Q95" s="244">
        <v>0</v>
      </c>
      <c r="R95" s="244">
        <v>0</v>
      </c>
      <c r="S95" s="244">
        <v>0</v>
      </c>
      <c r="T95" s="244">
        <v>0</v>
      </c>
      <c r="U95" s="244">
        <v>0</v>
      </c>
      <c r="V95" s="244">
        <v>0</v>
      </c>
      <c r="W95" s="244">
        <v>0</v>
      </c>
      <c r="X95" s="244">
        <v>0</v>
      </c>
      <c r="Y95" s="244">
        <v>0</v>
      </c>
      <c r="Z95" s="244">
        <v>0</v>
      </c>
      <c r="AA95" s="244">
        <v>0</v>
      </c>
      <c r="AB95" s="244">
        <v>0</v>
      </c>
      <c r="AC95" s="244">
        <v>0</v>
      </c>
      <c r="AD95" s="244">
        <v>0</v>
      </c>
      <c r="AE95" s="244">
        <v>0</v>
      </c>
      <c r="AF95" s="244">
        <v>0</v>
      </c>
      <c r="AG95" s="244">
        <v>0</v>
      </c>
      <c r="AH95" s="244">
        <v>0</v>
      </c>
      <c r="AI95" s="244">
        <v>0</v>
      </c>
      <c r="AJ95" s="244">
        <v>0</v>
      </c>
      <c r="AK95" s="244">
        <v>0</v>
      </c>
      <c r="AL95" s="244">
        <v>0</v>
      </c>
      <c r="AM95" s="244">
        <v>0</v>
      </c>
      <c r="AN95" s="244">
        <v>0</v>
      </c>
      <c r="AO95" s="244">
        <v>0</v>
      </c>
      <c r="AP95" s="244">
        <v>0</v>
      </c>
      <c r="AQ95" s="244">
        <v>0</v>
      </c>
      <c r="AR95" s="244">
        <v>0</v>
      </c>
      <c r="AS95" s="244">
        <v>0</v>
      </c>
      <c r="AT95" s="244">
        <v>0</v>
      </c>
      <c r="AU95" s="244">
        <v>0</v>
      </c>
      <c r="AV95" s="244">
        <v>0</v>
      </c>
      <c r="AW95" s="244">
        <v>0</v>
      </c>
      <c r="AX95" s="244">
        <v>0</v>
      </c>
      <c r="AY95" s="244">
        <v>0</v>
      </c>
      <c r="AZ95" s="244">
        <v>0</v>
      </c>
      <c r="BA95" s="244">
        <v>0</v>
      </c>
      <c r="BB95" s="244">
        <v>0</v>
      </c>
      <c r="BC95" s="244">
        <v>0</v>
      </c>
      <c r="BD95" s="73"/>
      <c r="BF95" s="73"/>
      <c r="BV95" s="295"/>
    </row>
    <row r="96" spans="1:74" s="74" customFormat="1" ht="31.5">
      <c r="A96" s="11" t="s">
        <v>160</v>
      </c>
      <c r="B96" s="405" t="s">
        <v>161</v>
      </c>
      <c r="C96" s="11" t="s">
        <v>107</v>
      </c>
      <c r="D96" s="244">
        <v>0</v>
      </c>
      <c r="E96" s="244">
        <v>0</v>
      </c>
      <c r="F96" s="244">
        <v>0</v>
      </c>
      <c r="G96" s="244">
        <v>0</v>
      </c>
      <c r="H96" s="244">
        <v>0</v>
      </c>
      <c r="I96" s="244">
        <v>0</v>
      </c>
      <c r="J96" s="244">
        <v>0</v>
      </c>
      <c r="K96" s="244">
        <v>0</v>
      </c>
      <c r="L96" s="244">
        <v>0</v>
      </c>
      <c r="M96" s="244">
        <v>0</v>
      </c>
      <c r="N96" s="244">
        <v>0</v>
      </c>
      <c r="O96" s="244">
        <v>0</v>
      </c>
      <c r="P96" s="244">
        <v>0</v>
      </c>
      <c r="Q96" s="244">
        <v>0</v>
      </c>
      <c r="R96" s="244">
        <v>0</v>
      </c>
      <c r="S96" s="244">
        <v>0</v>
      </c>
      <c r="T96" s="244">
        <v>0</v>
      </c>
      <c r="U96" s="244">
        <v>0</v>
      </c>
      <c r="V96" s="244">
        <v>0</v>
      </c>
      <c r="W96" s="244">
        <v>0</v>
      </c>
      <c r="X96" s="244">
        <v>0</v>
      </c>
      <c r="Y96" s="244">
        <v>0</v>
      </c>
      <c r="Z96" s="244">
        <v>0</v>
      </c>
      <c r="AA96" s="244">
        <v>0</v>
      </c>
      <c r="AB96" s="244">
        <v>0</v>
      </c>
      <c r="AC96" s="244">
        <v>0</v>
      </c>
      <c r="AD96" s="244">
        <v>0</v>
      </c>
      <c r="AE96" s="244">
        <v>0</v>
      </c>
      <c r="AF96" s="244">
        <v>0</v>
      </c>
      <c r="AG96" s="244">
        <v>0</v>
      </c>
      <c r="AH96" s="244">
        <v>0</v>
      </c>
      <c r="AI96" s="244">
        <v>0</v>
      </c>
      <c r="AJ96" s="244">
        <v>0</v>
      </c>
      <c r="AK96" s="244">
        <v>0</v>
      </c>
      <c r="AL96" s="244">
        <v>0</v>
      </c>
      <c r="AM96" s="244">
        <v>0</v>
      </c>
      <c r="AN96" s="244">
        <v>0</v>
      </c>
      <c r="AO96" s="244">
        <v>0</v>
      </c>
      <c r="AP96" s="244">
        <v>0</v>
      </c>
      <c r="AQ96" s="244">
        <v>0</v>
      </c>
      <c r="AR96" s="244">
        <v>0</v>
      </c>
      <c r="AS96" s="244">
        <v>0</v>
      </c>
      <c r="AT96" s="244">
        <v>0</v>
      </c>
      <c r="AU96" s="244">
        <v>0</v>
      </c>
      <c r="AV96" s="244">
        <v>0</v>
      </c>
      <c r="AW96" s="244">
        <v>0</v>
      </c>
      <c r="AX96" s="244">
        <v>0</v>
      </c>
      <c r="AY96" s="244">
        <v>0</v>
      </c>
      <c r="AZ96" s="244">
        <v>0</v>
      </c>
      <c r="BA96" s="244">
        <v>0</v>
      </c>
      <c r="BB96" s="244">
        <v>0</v>
      </c>
      <c r="BC96" s="244">
        <v>0</v>
      </c>
      <c r="BD96" s="73"/>
      <c r="BF96" s="73"/>
      <c r="BV96" s="295"/>
    </row>
    <row r="97" spans="1:74" s="74" customFormat="1" ht="31.5">
      <c r="A97" s="11" t="s">
        <v>162</v>
      </c>
      <c r="B97" s="405" t="s">
        <v>163</v>
      </c>
      <c r="C97" s="11" t="s">
        <v>107</v>
      </c>
      <c r="D97" s="244">
        <v>0</v>
      </c>
      <c r="E97" s="244">
        <v>0</v>
      </c>
      <c r="F97" s="244">
        <v>0</v>
      </c>
      <c r="G97" s="244">
        <v>0</v>
      </c>
      <c r="H97" s="244">
        <v>0</v>
      </c>
      <c r="I97" s="244">
        <v>0</v>
      </c>
      <c r="J97" s="244">
        <v>0</v>
      </c>
      <c r="K97" s="244">
        <v>0</v>
      </c>
      <c r="L97" s="244">
        <v>0</v>
      </c>
      <c r="M97" s="244">
        <v>0</v>
      </c>
      <c r="N97" s="244">
        <v>0</v>
      </c>
      <c r="O97" s="244">
        <v>0</v>
      </c>
      <c r="P97" s="244">
        <v>0</v>
      </c>
      <c r="Q97" s="244">
        <v>0</v>
      </c>
      <c r="R97" s="244">
        <v>0</v>
      </c>
      <c r="S97" s="244">
        <v>0</v>
      </c>
      <c r="T97" s="244">
        <v>0</v>
      </c>
      <c r="U97" s="244">
        <v>0</v>
      </c>
      <c r="V97" s="244">
        <v>0</v>
      </c>
      <c r="W97" s="244">
        <v>0</v>
      </c>
      <c r="X97" s="244">
        <v>0</v>
      </c>
      <c r="Y97" s="244">
        <v>0</v>
      </c>
      <c r="Z97" s="244">
        <v>0</v>
      </c>
      <c r="AA97" s="244">
        <v>0</v>
      </c>
      <c r="AB97" s="244">
        <v>0</v>
      </c>
      <c r="AC97" s="244">
        <v>0</v>
      </c>
      <c r="AD97" s="244">
        <v>0</v>
      </c>
      <c r="AE97" s="244">
        <v>0</v>
      </c>
      <c r="AF97" s="244">
        <v>0</v>
      </c>
      <c r="AG97" s="244">
        <v>0</v>
      </c>
      <c r="AH97" s="244">
        <v>0</v>
      </c>
      <c r="AI97" s="244">
        <v>0</v>
      </c>
      <c r="AJ97" s="244">
        <v>0</v>
      </c>
      <c r="AK97" s="244">
        <v>0</v>
      </c>
      <c r="AL97" s="244">
        <v>0</v>
      </c>
      <c r="AM97" s="244">
        <v>0</v>
      </c>
      <c r="AN97" s="244">
        <v>0</v>
      </c>
      <c r="AO97" s="244">
        <v>0</v>
      </c>
      <c r="AP97" s="244">
        <v>0</v>
      </c>
      <c r="AQ97" s="244">
        <v>0</v>
      </c>
      <c r="AR97" s="244">
        <v>0</v>
      </c>
      <c r="AS97" s="244">
        <v>0</v>
      </c>
      <c r="AT97" s="244">
        <v>0</v>
      </c>
      <c r="AU97" s="244">
        <v>0</v>
      </c>
      <c r="AV97" s="244">
        <v>0</v>
      </c>
      <c r="AW97" s="244">
        <v>0</v>
      </c>
      <c r="AX97" s="244">
        <v>0</v>
      </c>
      <c r="AY97" s="244">
        <v>0</v>
      </c>
      <c r="AZ97" s="244">
        <v>0</v>
      </c>
      <c r="BA97" s="244">
        <v>0</v>
      </c>
      <c r="BB97" s="244">
        <v>0</v>
      </c>
      <c r="BC97" s="244">
        <v>0</v>
      </c>
      <c r="BD97" s="73"/>
      <c r="BF97" s="73"/>
      <c r="BV97" s="295"/>
    </row>
    <row r="98" spans="1:74" s="74" customFormat="1" ht="31.5">
      <c r="A98" s="11" t="s">
        <v>164</v>
      </c>
      <c r="B98" s="405" t="s">
        <v>165</v>
      </c>
      <c r="C98" s="11" t="s">
        <v>107</v>
      </c>
      <c r="D98" s="244">
        <v>0</v>
      </c>
      <c r="E98" s="244">
        <v>0</v>
      </c>
      <c r="F98" s="244">
        <v>0</v>
      </c>
      <c r="G98" s="244">
        <v>0</v>
      </c>
      <c r="H98" s="244">
        <v>0</v>
      </c>
      <c r="I98" s="244">
        <v>0</v>
      </c>
      <c r="J98" s="244">
        <v>0</v>
      </c>
      <c r="K98" s="244">
        <v>0</v>
      </c>
      <c r="L98" s="244">
        <v>0</v>
      </c>
      <c r="M98" s="244">
        <v>0</v>
      </c>
      <c r="N98" s="244">
        <v>0</v>
      </c>
      <c r="O98" s="244">
        <v>0</v>
      </c>
      <c r="P98" s="244">
        <v>0</v>
      </c>
      <c r="Q98" s="244">
        <v>0</v>
      </c>
      <c r="R98" s="244">
        <v>0</v>
      </c>
      <c r="S98" s="244">
        <v>0</v>
      </c>
      <c r="T98" s="244">
        <v>0</v>
      </c>
      <c r="U98" s="244">
        <v>0</v>
      </c>
      <c r="V98" s="244">
        <v>0</v>
      </c>
      <c r="W98" s="244">
        <v>0</v>
      </c>
      <c r="X98" s="244">
        <v>0</v>
      </c>
      <c r="Y98" s="244">
        <v>0</v>
      </c>
      <c r="Z98" s="244">
        <v>0</v>
      </c>
      <c r="AA98" s="244">
        <v>0</v>
      </c>
      <c r="AB98" s="244">
        <v>0</v>
      </c>
      <c r="AC98" s="244">
        <v>0</v>
      </c>
      <c r="AD98" s="244">
        <v>0</v>
      </c>
      <c r="AE98" s="244">
        <v>0</v>
      </c>
      <c r="AF98" s="244">
        <v>0</v>
      </c>
      <c r="AG98" s="244">
        <v>0</v>
      </c>
      <c r="AH98" s="244">
        <v>0</v>
      </c>
      <c r="AI98" s="244">
        <v>0</v>
      </c>
      <c r="AJ98" s="244">
        <v>0</v>
      </c>
      <c r="AK98" s="244">
        <v>0</v>
      </c>
      <c r="AL98" s="244">
        <v>0</v>
      </c>
      <c r="AM98" s="244">
        <v>0</v>
      </c>
      <c r="AN98" s="244">
        <v>0</v>
      </c>
      <c r="AO98" s="244">
        <v>0</v>
      </c>
      <c r="AP98" s="244">
        <v>0</v>
      </c>
      <c r="AQ98" s="244">
        <v>0</v>
      </c>
      <c r="AR98" s="244">
        <v>0</v>
      </c>
      <c r="AS98" s="244">
        <v>0</v>
      </c>
      <c r="AT98" s="244">
        <v>0</v>
      </c>
      <c r="AU98" s="244">
        <v>0</v>
      </c>
      <c r="AV98" s="244">
        <v>0</v>
      </c>
      <c r="AW98" s="244">
        <v>0</v>
      </c>
      <c r="AX98" s="244">
        <v>0</v>
      </c>
      <c r="AY98" s="244">
        <v>0</v>
      </c>
      <c r="AZ98" s="244">
        <v>0</v>
      </c>
      <c r="BA98" s="244">
        <v>0</v>
      </c>
      <c r="BB98" s="244">
        <v>0</v>
      </c>
      <c r="BC98" s="244">
        <v>0</v>
      </c>
      <c r="BD98" s="73"/>
      <c r="BF98" s="73"/>
      <c r="BV98" s="295"/>
    </row>
    <row r="99" spans="1:74" s="74" customFormat="1" ht="31.5">
      <c r="A99" s="11" t="s">
        <v>166</v>
      </c>
      <c r="B99" s="405" t="s">
        <v>167</v>
      </c>
      <c r="C99" s="11" t="s">
        <v>107</v>
      </c>
      <c r="D99" s="244">
        <v>0</v>
      </c>
      <c r="E99" s="244">
        <v>0</v>
      </c>
      <c r="F99" s="244">
        <v>0</v>
      </c>
      <c r="G99" s="244">
        <v>0</v>
      </c>
      <c r="H99" s="244">
        <v>0</v>
      </c>
      <c r="I99" s="244">
        <v>0</v>
      </c>
      <c r="J99" s="244">
        <v>0</v>
      </c>
      <c r="K99" s="244">
        <v>0</v>
      </c>
      <c r="L99" s="244">
        <v>0</v>
      </c>
      <c r="M99" s="244">
        <v>0</v>
      </c>
      <c r="N99" s="244">
        <v>0</v>
      </c>
      <c r="O99" s="244">
        <v>0</v>
      </c>
      <c r="P99" s="244">
        <v>0</v>
      </c>
      <c r="Q99" s="244">
        <v>0</v>
      </c>
      <c r="R99" s="244">
        <v>0</v>
      </c>
      <c r="S99" s="244">
        <v>0</v>
      </c>
      <c r="T99" s="244">
        <v>0</v>
      </c>
      <c r="U99" s="244">
        <v>0</v>
      </c>
      <c r="V99" s="244">
        <v>0</v>
      </c>
      <c r="W99" s="244">
        <v>0</v>
      </c>
      <c r="X99" s="244">
        <v>0</v>
      </c>
      <c r="Y99" s="244">
        <v>0</v>
      </c>
      <c r="Z99" s="244">
        <v>0</v>
      </c>
      <c r="AA99" s="244">
        <v>0</v>
      </c>
      <c r="AB99" s="244">
        <v>0</v>
      </c>
      <c r="AC99" s="244">
        <v>0</v>
      </c>
      <c r="AD99" s="244">
        <v>0</v>
      </c>
      <c r="AE99" s="244">
        <v>0</v>
      </c>
      <c r="AF99" s="244">
        <v>0</v>
      </c>
      <c r="AG99" s="244">
        <v>0</v>
      </c>
      <c r="AH99" s="244">
        <v>0</v>
      </c>
      <c r="AI99" s="244">
        <v>0</v>
      </c>
      <c r="AJ99" s="244">
        <v>0</v>
      </c>
      <c r="AK99" s="244">
        <v>0</v>
      </c>
      <c r="AL99" s="244">
        <v>0</v>
      </c>
      <c r="AM99" s="244">
        <v>0</v>
      </c>
      <c r="AN99" s="244">
        <v>0</v>
      </c>
      <c r="AO99" s="244">
        <v>0</v>
      </c>
      <c r="AP99" s="244">
        <v>0</v>
      </c>
      <c r="AQ99" s="244">
        <v>0</v>
      </c>
      <c r="AR99" s="244">
        <v>0</v>
      </c>
      <c r="AS99" s="244">
        <v>0</v>
      </c>
      <c r="AT99" s="244">
        <v>0</v>
      </c>
      <c r="AU99" s="244">
        <v>0</v>
      </c>
      <c r="AV99" s="244">
        <v>0</v>
      </c>
      <c r="AW99" s="244">
        <v>0</v>
      </c>
      <c r="AX99" s="244">
        <v>0</v>
      </c>
      <c r="AY99" s="244">
        <v>0</v>
      </c>
      <c r="AZ99" s="244">
        <v>0</v>
      </c>
      <c r="BA99" s="244">
        <v>0</v>
      </c>
      <c r="BB99" s="244">
        <v>0</v>
      </c>
      <c r="BC99" s="244">
        <v>0</v>
      </c>
      <c r="BD99" s="73"/>
      <c r="BF99" s="73"/>
      <c r="BV99" s="295"/>
    </row>
    <row r="100" spans="1:74" s="74" customFormat="1" ht="31.5">
      <c r="A100" s="11" t="s">
        <v>168</v>
      </c>
      <c r="B100" s="405" t="s">
        <v>169</v>
      </c>
      <c r="C100" s="11" t="s">
        <v>107</v>
      </c>
      <c r="D100" s="245">
        <v>0</v>
      </c>
      <c r="E100" s="245">
        <v>0</v>
      </c>
      <c r="F100" s="245">
        <v>0</v>
      </c>
      <c r="G100" s="245">
        <v>0</v>
      </c>
      <c r="H100" s="245">
        <v>0</v>
      </c>
      <c r="I100" s="245">
        <v>0</v>
      </c>
      <c r="J100" s="245">
        <v>0</v>
      </c>
      <c r="K100" s="245">
        <v>0</v>
      </c>
      <c r="L100" s="245">
        <v>0</v>
      </c>
      <c r="M100" s="245">
        <v>0</v>
      </c>
      <c r="N100" s="245">
        <v>0</v>
      </c>
      <c r="O100" s="245">
        <v>0</v>
      </c>
      <c r="P100" s="245">
        <v>0</v>
      </c>
      <c r="Q100" s="245">
        <v>0</v>
      </c>
      <c r="R100" s="245">
        <v>0</v>
      </c>
      <c r="S100" s="245">
        <v>0</v>
      </c>
      <c r="T100" s="245">
        <v>0</v>
      </c>
      <c r="U100" s="245">
        <v>0</v>
      </c>
      <c r="V100" s="245">
        <v>0</v>
      </c>
      <c r="W100" s="245">
        <v>0</v>
      </c>
      <c r="X100" s="245">
        <v>0</v>
      </c>
      <c r="Y100" s="245">
        <v>0</v>
      </c>
      <c r="Z100" s="245">
        <v>0</v>
      </c>
      <c r="AA100" s="245">
        <v>0</v>
      </c>
      <c r="AB100" s="245">
        <v>0</v>
      </c>
      <c r="AC100" s="245">
        <v>0</v>
      </c>
      <c r="AD100" s="245">
        <v>0</v>
      </c>
      <c r="AE100" s="245">
        <v>0</v>
      </c>
      <c r="AF100" s="245">
        <v>0</v>
      </c>
      <c r="AG100" s="245">
        <v>0</v>
      </c>
      <c r="AH100" s="245">
        <v>0</v>
      </c>
      <c r="AI100" s="245">
        <v>0</v>
      </c>
      <c r="AJ100" s="245">
        <v>0</v>
      </c>
      <c r="AK100" s="245">
        <v>0</v>
      </c>
      <c r="AL100" s="245">
        <v>0</v>
      </c>
      <c r="AM100" s="245">
        <v>0</v>
      </c>
      <c r="AN100" s="245">
        <v>0</v>
      </c>
      <c r="AO100" s="245">
        <v>0</v>
      </c>
      <c r="AP100" s="245">
        <v>0</v>
      </c>
      <c r="AQ100" s="245">
        <v>0</v>
      </c>
      <c r="AR100" s="245">
        <v>0</v>
      </c>
      <c r="AS100" s="245">
        <v>0</v>
      </c>
      <c r="AT100" s="245">
        <v>0</v>
      </c>
      <c r="AU100" s="245">
        <v>0</v>
      </c>
      <c r="AV100" s="245">
        <v>0</v>
      </c>
      <c r="AW100" s="245">
        <v>0</v>
      </c>
      <c r="AX100" s="245">
        <v>0</v>
      </c>
      <c r="AY100" s="245">
        <v>0</v>
      </c>
      <c r="AZ100" s="245">
        <v>0</v>
      </c>
      <c r="BA100" s="245">
        <v>0</v>
      </c>
      <c r="BB100" s="245">
        <v>0</v>
      </c>
      <c r="BC100" s="245">
        <v>0</v>
      </c>
      <c r="BD100" s="73"/>
      <c r="BF100" s="73"/>
      <c r="BV100" s="295"/>
    </row>
    <row r="101" spans="1:74" s="74" customFormat="1" ht="31.5">
      <c r="A101" s="11" t="s">
        <v>170</v>
      </c>
      <c r="B101" s="405" t="s">
        <v>171</v>
      </c>
      <c r="C101" s="11" t="s">
        <v>107</v>
      </c>
      <c r="D101" s="245">
        <f t="shared" ref="D101:AI101" si="144">D102+D103</f>
        <v>11.8</v>
      </c>
      <c r="E101" s="245">
        <f t="shared" si="144"/>
        <v>0</v>
      </c>
      <c r="F101" s="245">
        <f t="shared" si="144"/>
        <v>0</v>
      </c>
      <c r="G101" s="245">
        <f t="shared" si="144"/>
        <v>0</v>
      </c>
      <c r="H101" s="245">
        <f t="shared" si="144"/>
        <v>0</v>
      </c>
      <c r="I101" s="245">
        <f t="shared" si="144"/>
        <v>0</v>
      </c>
      <c r="J101" s="245">
        <f t="shared" si="144"/>
        <v>0</v>
      </c>
      <c r="K101" s="245">
        <f t="shared" si="144"/>
        <v>0</v>
      </c>
      <c r="L101" s="245">
        <f t="shared" si="144"/>
        <v>0</v>
      </c>
      <c r="M101" s="245">
        <f t="shared" si="144"/>
        <v>0</v>
      </c>
      <c r="N101" s="245">
        <f t="shared" si="144"/>
        <v>0</v>
      </c>
      <c r="O101" s="245">
        <f t="shared" si="144"/>
        <v>0</v>
      </c>
      <c r="P101" s="245">
        <f t="shared" si="144"/>
        <v>0</v>
      </c>
      <c r="Q101" s="245">
        <f t="shared" si="144"/>
        <v>0</v>
      </c>
      <c r="R101" s="245">
        <f t="shared" si="144"/>
        <v>0</v>
      </c>
      <c r="S101" s="245">
        <f t="shared" si="144"/>
        <v>0</v>
      </c>
      <c r="T101" s="245">
        <f t="shared" si="144"/>
        <v>0</v>
      </c>
      <c r="U101" s="245">
        <f t="shared" si="144"/>
        <v>0</v>
      </c>
      <c r="V101" s="245">
        <f t="shared" si="144"/>
        <v>0</v>
      </c>
      <c r="W101" s="245">
        <f t="shared" si="144"/>
        <v>0</v>
      </c>
      <c r="X101" s="245">
        <f t="shared" si="144"/>
        <v>0</v>
      </c>
      <c r="Y101" s="245">
        <f t="shared" si="144"/>
        <v>0</v>
      </c>
      <c r="Z101" s="245">
        <f t="shared" si="144"/>
        <v>0</v>
      </c>
      <c r="AA101" s="245">
        <f t="shared" si="144"/>
        <v>0</v>
      </c>
      <c r="AB101" s="245">
        <f t="shared" si="144"/>
        <v>0</v>
      </c>
      <c r="AC101" s="245">
        <f t="shared" si="144"/>
        <v>0</v>
      </c>
      <c r="AD101" s="245">
        <f t="shared" si="144"/>
        <v>10</v>
      </c>
      <c r="AE101" s="245">
        <f t="shared" si="144"/>
        <v>0</v>
      </c>
      <c r="AF101" s="245">
        <f t="shared" si="144"/>
        <v>0</v>
      </c>
      <c r="AG101" s="245">
        <f t="shared" si="144"/>
        <v>0</v>
      </c>
      <c r="AH101" s="245">
        <f t="shared" si="144"/>
        <v>0</v>
      </c>
      <c r="AI101" s="245">
        <f t="shared" si="144"/>
        <v>0</v>
      </c>
      <c r="AJ101" s="245">
        <f t="shared" ref="AJ101:BC101" si="145">AJ102+AJ103</f>
        <v>0</v>
      </c>
      <c r="AK101" s="245">
        <f t="shared" si="145"/>
        <v>0</v>
      </c>
      <c r="AL101" s="245">
        <f t="shared" si="145"/>
        <v>0</v>
      </c>
      <c r="AM101" s="245">
        <f t="shared" si="145"/>
        <v>0</v>
      </c>
      <c r="AN101" s="245">
        <f t="shared" si="145"/>
        <v>0</v>
      </c>
      <c r="AO101" s="245">
        <f t="shared" si="145"/>
        <v>0</v>
      </c>
      <c r="AP101" s="245">
        <f t="shared" si="145"/>
        <v>0</v>
      </c>
      <c r="AQ101" s="245">
        <f t="shared" si="145"/>
        <v>0</v>
      </c>
      <c r="AR101" s="245">
        <f t="shared" si="145"/>
        <v>0</v>
      </c>
      <c r="AS101" s="245">
        <f t="shared" si="145"/>
        <v>0</v>
      </c>
      <c r="AT101" s="245">
        <f t="shared" si="145"/>
        <v>0</v>
      </c>
      <c r="AU101" s="245">
        <f t="shared" si="145"/>
        <v>0</v>
      </c>
      <c r="AV101" s="245">
        <f t="shared" si="145"/>
        <v>0</v>
      </c>
      <c r="AW101" s="245">
        <f t="shared" si="145"/>
        <v>0</v>
      </c>
      <c r="AX101" s="245">
        <f t="shared" si="145"/>
        <v>0</v>
      </c>
      <c r="AY101" s="245">
        <f t="shared" si="145"/>
        <v>0</v>
      </c>
      <c r="AZ101" s="245">
        <f t="shared" si="145"/>
        <v>0</v>
      </c>
      <c r="BA101" s="245">
        <f t="shared" si="145"/>
        <v>0</v>
      </c>
      <c r="BB101" s="245">
        <f t="shared" si="145"/>
        <v>0</v>
      </c>
      <c r="BC101" s="245">
        <f t="shared" si="145"/>
        <v>0</v>
      </c>
      <c r="BD101" s="73"/>
      <c r="BF101" s="73"/>
      <c r="BV101" s="295"/>
    </row>
    <row r="102" spans="1:74" s="74" customFormat="1" ht="18.75">
      <c r="A102" s="11" t="s">
        <v>172</v>
      </c>
      <c r="B102" s="405" t="s">
        <v>173</v>
      </c>
      <c r="C102" s="11" t="s">
        <v>107</v>
      </c>
      <c r="D102" s="245">
        <v>0</v>
      </c>
      <c r="E102" s="245">
        <v>0</v>
      </c>
      <c r="F102" s="245">
        <v>0</v>
      </c>
      <c r="G102" s="245">
        <v>0</v>
      </c>
      <c r="H102" s="245">
        <v>0</v>
      </c>
      <c r="I102" s="245">
        <v>0</v>
      </c>
      <c r="J102" s="245">
        <v>0</v>
      </c>
      <c r="K102" s="245">
        <v>0</v>
      </c>
      <c r="L102" s="245">
        <v>0</v>
      </c>
      <c r="M102" s="245">
        <v>0</v>
      </c>
      <c r="N102" s="245">
        <v>0</v>
      </c>
      <c r="O102" s="245">
        <v>0</v>
      </c>
      <c r="P102" s="245">
        <v>0</v>
      </c>
      <c r="Q102" s="245">
        <v>0</v>
      </c>
      <c r="R102" s="245">
        <v>0</v>
      </c>
      <c r="S102" s="245">
        <v>0</v>
      </c>
      <c r="T102" s="245">
        <v>0</v>
      </c>
      <c r="U102" s="245">
        <v>0</v>
      </c>
      <c r="V102" s="245">
        <v>0</v>
      </c>
      <c r="W102" s="245">
        <v>0</v>
      </c>
      <c r="X102" s="245">
        <v>0</v>
      </c>
      <c r="Y102" s="245">
        <v>0</v>
      </c>
      <c r="Z102" s="245">
        <v>0</v>
      </c>
      <c r="AA102" s="245">
        <v>0</v>
      </c>
      <c r="AB102" s="245">
        <v>0</v>
      </c>
      <c r="AC102" s="245">
        <v>0</v>
      </c>
      <c r="AD102" s="245">
        <v>0</v>
      </c>
      <c r="AE102" s="245">
        <v>0</v>
      </c>
      <c r="AF102" s="245">
        <v>0</v>
      </c>
      <c r="AG102" s="245">
        <v>0</v>
      </c>
      <c r="AH102" s="245">
        <v>0</v>
      </c>
      <c r="AI102" s="245">
        <v>0</v>
      </c>
      <c r="AJ102" s="245">
        <v>0</v>
      </c>
      <c r="AK102" s="245">
        <v>0</v>
      </c>
      <c r="AL102" s="245">
        <v>0</v>
      </c>
      <c r="AM102" s="245">
        <v>0</v>
      </c>
      <c r="AN102" s="245">
        <v>0</v>
      </c>
      <c r="AO102" s="245">
        <v>0</v>
      </c>
      <c r="AP102" s="245">
        <v>0</v>
      </c>
      <c r="AQ102" s="245">
        <v>0</v>
      </c>
      <c r="AR102" s="245">
        <v>0</v>
      </c>
      <c r="AS102" s="245">
        <v>0</v>
      </c>
      <c r="AT102" s="245">
        <v>0</v>
      </c>
      <c r="AU102" s="245">
        <v>0</v>
      </c>
      <c r="AV102" s="245">
        <v>0</v>
      </c>
      <c r="AW102" s="245">
        <v>0</v>
      </c>
      <c r="AX102" s="245">
        <v>0</v>
      </c>
      <c r="AY102" s="245">
        <v>0</v>
      </c>
      <c r="AZ102" s="245">
        <v>0</v>
      </c>
      <c r="BA102" s="245">
        <v>0</v>
      </c>
      <c r="BB102" s="245">
        <v>0</v>
      </c>
      <c r="BC102" s="245">
        <v>0</v>
      </c>
      <c r="BD102" s="73"/>
      <c r="BF102" s="73"/>
      <c r="BV102" s="295"/>
    </row>
    <row r="103" spans="1:74" s="74" customFormat="1" ht="31.5">
      <c r="A103" s="11" t="s">
        <v>174</v>
      </c>
      <c r="B103" s="405" t="s">
        <v>175</v>
      </c>
      <c r="C103" s="11" t="s">
        <v>107</v>
      </c>
      <c r="D103" s="244">
        <f t="shared" ref="D103:AI103" si="146">SUM(D104)</f>
        <v>11.8</v>
      </c>
      <c r="E103" s="244">
        <f t="shared" si="146"/>
        <v>0</v>
      </c>
      <c r="F103" s="244">
        <f t="shared" si="146"/>
        <v>0</v>
      </c>
      <c r="G103" s="244">
        <f t="shared" si="146"/>
        <v>0</v>
      </c>
      <c r="H103" s="244">
        <f t="shared" si="146"/>
        <v>0</v>
      </c>
      <c r="I103" s="244">
        <f t="shared" si="146"/>
        <v>0</v>
      </c>
      <c r="J103" s="244">
        <f t="shared" si="146"/>
        <v>0</v>
      </c>
      <c r="K103" s="244">
        <f t="shared" si="146"/>
        <v>0</v>
      </c>
      <c r="L103" s="244">
        <f t="shared" si="146"/>
        <v>0</v>
      </c>
      <c r="M103" s="244">
        <f t="shared" si="146"/>
        <v>0</v>
      </c>
      <c r="N103" s="244">
        <f t="shared" si="146"/>
        <v>0</v>
      </c>
      <c r="O103" s="244">
        <f t="shared" si="146"/>
        <v>0</v>
      </c>
      <c r="P103" s="244">
        <f t="shared" si="146"/>
        <v>0</v>
      </c>
      <c r="Q103" s="244">
        <f t="shared" si="146"/>
        <v>0</v>
      </c>
      <c r="R103" s="244">
        <f t="shared" si="146"/>
        <v>0</v>
      </c>
      <c r="S103" s="244">
        <f t="shared" si="146"/>
        <v>0</v>
      </c>
      <c r="T103" s="244">
        <f t="shared" si="146"/>
        <v>0</v>
      </c>
      <c r="U103" s="244">
        <f t="shared" si="146"/>
        <v>0</v>
      </c>
      <c r="V103" s="244">
        <f t="shared" si="146"/>
        <v>0</v>
      </c>
      <c r="W103" s="244">
        <f t="shared" si="146"/>
        <v>0</v>
      </c>
      <c r="X103" s="244">
        <f t="shared" si="146"/>
        <v>0</v>
      </c>
      <c r="Y103" s="244">
        <f t="shared" si="146"/>
        <v>0</v>
      </c>
      <c r="Z103" s="244">
        <f t="shared" si="146"/>
        <v>0</v>
      </c>
      <c r="AA103" s="244">
        <f t="shared" si="146"/>
        <v>0</v>
      </c>
      <c r="AB103" s="244">
        <f t="shared" si="146"/>
        <v>0</v>
      </c>
      <c r="AC103" s="244">
        <f t="shared" si="146"/>
        <v>0</v>
      </c>
      <c r="AD103" s="244">
        <f t="shared" si="146"/>
        <v>10</v>
      </c>
      <c r="AE103" s="244">
        <f t="shared" si="146"/>
        <v>0</v>
      </c>
      <c r="AF103" s="244">
        <f t="shared" si="146"/>
        <v>0</v>
      </c>
      <c r="AG103" s="244">
        <f t="shared" si="146"/>
        <v>0</v>
      </c>
      <c r="AH103" s="244">
        <f t="shared" si="146"/>
        <v>0</v>
      </c>
      <c r="AI103" s="244">
        <f t="shared" si="146"/>
        <v>0</v>
      </c>
      <c r="AJ103" s="244">
        <f t="shared" ref="AJ103:BC103" si="147">SUM(AJ104)</f>
        <v>0</v>
      </c>
      <c r="AK103" s="244">
        <f t="shared" si="147"/>
        <v>0</v>
      </c>
      <c r="AL103" s="244">
        <f t="shared" si="147"/>
        <v>0</v>
      </c>
      <c r="AM103" s="244">
        <f t="shared" si="147"/>
        <v>0</v>
      </c>
      <c r="AN103" s="244">
        <f t="shared" si="147"/>
        <v>0</v>
      </c>
      <c r="AO103" s="244">
        <f t="shared" si="147"/>
        <v>0</v>
      </c>
      <c r="AP103" s="244">
        <f t="shared" si="147"/>
        <v>0</v>
      </c>
      <c r="AQ103" s="244">
        <f t="shared" si="147"/>
        <v>0</v>
      </c>
      <c r="AR103" s="244">
        <f t="shared" si="147"/>
        <v>0</v>
      </c>
      <c r="AS103" s="244">
        <f t="shared" si="147"/>
        <v>0</v>
      </c>
      <c r="AT103" s="244">
        <f t="shared" si="147"/>
        <v>0</v>
      </c>
      <c r="AU103" s="244">
        <f t="shared" si="147"/>
        <v>0</v>
      </c>
      <c r="AV103" s="244">
        <f t="shared" si="147"/>
        <v>0</v>
      </c>
      <c r="AW103" s="244">
        <f t="shared" si="147"/>
        <v>0</v>
      </c>
      <c r="AX103" s="244">
        <f t="shared" si="147"/>
        <v>0</v>
      </c>
      <c r="AY103" s="244">
        <f t="shared" si="147"/>
        <v>0</v>
      </c>
      <c r="AZ103" s="244">
        <f t="shared" si="147"/>
        <v>0</v>
      </c>
      <c r="BA103" s="244">
        <f t="shared" si="147"/>
        <v>0</v>
      </c>
      <c r="BB103" s="244">
        <f t="shared" si="147"/>
        <v>0</v>
      </c>
      <c r="BC103" s="244">
        <f t="shared" si="147"/>
        <v>0</v>
      </c>
      <c r="BD103" s="73"/>
      <c r="BF103" s="73"/>
      <c r="BV103" s="295"/>
    </row>
    <row r="104" spans="1:74" s="74" customFormat="1" ht="31.5">
      <c r="A104" s="242" t="str">
        <f>'Формат ИПР'!B89</f>
        <v>1.2.4.2</v>
      </c>
      <c r="B104" s="248" t="str">
        <f>'Формат ИПР'!C89</f>
        <v>Модернизация системы сбора и передачи информации 1-ая очередь АО "Чеченэнерго" на  ПС"№84"</v>
      </c>
      <c r="C104" s="243" t="str">
        <f>'Формат ИПР'!D89</f>
        <v>F_prj_109108_49014</v>
      </c>
      <c r="D104" s="244">
        <f>'Формат ИПР'!AG89</f>
        <v>11.8</v>
      </c>
      <c r="E104" s="244">
        <f>'Формат ИПР'!AH89</f>
        <v>0</v>
      </c>
      <c r="F104" s="244">
        <f>K104+P104+U104+Z104</f>
        <v>0</v>
      </c>
      <c r="G104" s="244">
        <f>L104+Q104+V104+AA104</f>
        <v>0</v>
      </c>
      <c r="H104" s="244">
        <f>M104+R104+W104+AB104</f>
        <v>0</v>
      </c>
      <c r="I104" s="244">
        <f>N104+S104+X104+AC104</f>
        <v>0</v>
      </c>
      <c r="J104" s="244">
        <f>'Формат ИПР'!AJ89</f>
        <v>0</v>
      </c>
      <c r="K104" s="244">
        <v>0</v>
      </c>
      <c r="L104" s="244">
        <v>0</v>
      </c>
      <c r="M104" s="244">
        <v>0</v>
      </c>
      <c r="N104" s="244">
        <f>J104-K104-L104-M104</f>
        <v>0</v>
      </c>
      <c r="O104" s="244">
        <f>'Формат ИПР'!AL89</f>
        <v>0</v>
      </c>
      <c r="P104" s="244">
        <v>0</v>
      </c>
      <c r="Q104" s="244">
        <v>0</v>
      </c>
      <c r="R104" s="244">
        <v>0</v>
      </c>
      <c r="S104" s="244">
        <f>O104</f>
        <v>0</v>
      </c>
      <c r="T104" s="244">
        <f>'Формат ИПР'!AN89</f>
        <v>0</v>
      </c>
      <c r="U104" s="244">
        <v>0</v>
      </c>
      <c r="V104" s="244">
        <v>0</v>
      </c>
      <c r="W104" s="244">
        <v>0</v>
      </c>
      <c r="X104" s="244">
        <v>0</v>
      </c>
      <c r="Y104" s="244">
        <f>'Формат ИПР'!AP89</f>
        <v>0</v>
      </c>
      <c r="Z104" s="244">
        <v>0</v>
      </c>
      <c r="AA104" s="244">
        <v>0</v>
      </c>
      <c r="AB104" s="244">
        <v>0</v>
      </c>
      <c r="AC104" s="244">
        <v>0</v>
      </c>
      <c r="AD104" s="244">
        <f>'Формат ИПР'!AQ89</f>
        <v>10</v>
      </c>
      <c r="AE104" s="244">
        <f>'Формат ИПР'!AR89</f>
        <v>0</v>
      </c>
      <c r="AF104" s="244">
        <f>AK104+AP104+AU104+AZ104</f>
        <v>0</v>
      </c>
      <c r="AG104" s="244">
        <f>AL104+AQ104+AV104+BA104</f>
        <v>0</v>
      </c>
      <c r="AH104" s="244">
        <f>AM104+AR104+AW104+BB104</f>
        <v>0</v>
      </c>
      <c r="AI104" s="244">
        <f>AN104+AS104+AX104+BC104</f>
        <v>0</v>
      </c>
      <c r="AJ104" s="244">
        <f>'Формат ИПР'!AT89</f>
        <v>0</v>
      </c>
      <c r="AK104" s="405">
        <v>0</v>
      </c>
      <c r="AL104" s="405">
        <v>0</v>
      </c>
      <c r="AM104" s="405">
        <v>0</v>
      </c>
      <c r="AN104" s="405">
        <v>0</v>
      </c>
      <c r="AO104" s="244">
        <f>'Формат ИПР'!AV89</f>
        <v>0</v>
      </c>
      <c r="AP104" s="405">
        <v>0</v>
      </c>
      <c r="AQ104" s="405">
        <v>0</v>
      </c>
      <c r="AR104" s="405">
        <v>0</v>
      </c>
      <c r="AS104" s="405">
        <v>0</v>
      </c>
      <c r="AT104" s="244">
        <f>'Формат ИПР'!AX89</f>
        <v>0</v>
      </c>
      <c r="AU104" s="245">
        <v>0</v>
      </c>
      <c r="AV104" s="245">
        <v>0</v>
      </c>
      <c r="AW104" s="245">
        <v>0</v>
      </c>
      <c r="AX104" s="245">
        <v>0</v>
      </c>
      <c r="AY104" s="244">
        <f>'Формат ИПР'!AZ89</f>
        <v>0</v>
      </c>
      <c r="AZ104" s="405">
        <v>0</v>
      </c>
      <c r="BA104" s="247">
        <v>0</v>
      </c>
      <c r="BB104" s="247">
        <v>0</v>
      </c>
      <c r="BC104" s="405">
        <v>0</v>
      </c>
      <c r="BD104" s="73"/>
      <c r="BF104" s="73"/>
      <c r="BV104" s="295"/>
    </row>
    <row r="105" spans="1:74" s="74" customFormat="1" ht="47.25">
      <c r="A105" s="11" t="s">
        <v>176</v>
      </c>
      <c r="B105" s="405" t="s">
        <v>177</v>
      </c>
      <c r="C105" s="11" t="s">
        <v>107</v>
      </c>
      <c r="D105" s="245">
        <f t="shared" ref="D105:AI105" si="148">D106+D107</f>
        <v>0</v>
      </c>
      <c r="E105" s="245">
        <f t="shared" si="148"/>
        <v>0</v>
      </c>
      <c r="F105" s="245">
        <f t="shared" si="148"/>
        <v>0</v>
      </c>
      <c r="G105" s="245">
        <f t="shared" si="148"/>
        <v>0</v>
      </c>
      <c r="H105" s="245">
        <f t="shared" si="148"/>
        <v>0</v>
      </c>
      <c r="I105" s="245">
        <f t="shared" si="148"/>
        <v>0</v>
      </c>
      <c r="J105" s="245">
        <f t="shared" si="148"/>
        <v>0</v>
      </c>
      <c r="K105" s="245">
        <f t="shared" si="148"/>
        <v>0</v>
      </c>
      <c r="L105" s="245">
        <f t="shared" si="148"/>
        <v>0</v>
      </c>
      <c r="M105" s="245">
        <f t="shared" si="148"/>
        <v>0</v>
      </c>
      <c r="N105" s="245">
        <f t="shared" si="148"/>
        <v>0</v>
      </c>
      <c r="O105" s="245">
        <f t="shared" si="148"/>
        <v>0</v>
      </c>
      <c r="P105" s="245">
        <f t="shared" si="148"/>
        <v>0</v>
      </c>
      <c r="Q105" s="245">
        <f t="shared" si="148"/>
        <v>0</v>
      </c>
      <c r="R105" s="245">
        <f t="shared" si="148"/>
        <v>0</v>
      </c>
      <c r="S105" s="245">
        <f t="shared" si="148"/>
        <v>0</v>
      </c>
      <c r="T105" s="245">
        <f t="shared" si="148"/>
        <v>0</v>
      </c>
      <c r="U105" s="245">
        <f t="shared" si="148"/>
        <v>0</v>
      </c>
      <c r="V105" s="245">
        <f t="shared" si="148"/>
        <v>0</v>
      </c>
      <c r="W105" s="245">
        <f t="shared" si="148"/>
        <v>0</v>
      </c>
      <c r="X105" s="245">
        <f t="shared" si="148"/>
        <v>0</v>
      </c>
      <c r="Y105" s="245">
        <f t="shared" si="148"/>
        <v>0</v>
      </c>
      <c r="Z105" s="245">
        <f t="shared" si="148"/>
        <v>0</v>
      </c>
      <c r="AA105" s="245">
        <f t="shared" si="148"/>
        <v>0</v>
      </c>
      <c r="AB105" s="245">
        <f t="shared" si="148"/>
        <v>0</v>
      </c>
      <c r="AC105" s="245">
        <f t="shared" si="148"/>
        <v>0</v>
      </c>
      <c r="AD105" s="245">
        <f t="shared" si="148"/>
        <v>0</v>
      </c>
      <c r="AE105" s="245">
        <f t="shared" si="148"/>
        <v>0</v>
      </c>
      <c r="AF105" s="245">
        <f t="shared" si="148"/>
        <v>0</v>
      </c>
      <c r="AG105" s="245">
        <f t="shared" si="148"/>
        <v>0</v>
      </c>
      <c r="AH105" s="245">
        <f t="shared" si="148"/>
        <v>0</v>
      </c>
      <c r="AI105" s="245">
        <f t="shared" si="148"/>
        <v>0</v>
      </c>
      <c r="AJ105" s="245">
        <f t="shared" ref="AJ105:BC105" si="149">AJ106+AJ107</f>
        <v>0</v>
      </c>
      <c r="AK105" s="245">
        <f t="shared" si="149"/>
        <v>0</v>
      </c>
      <c r="AL105" s="245">
        <f t="shared" si="149"/>
        <v>0</v>
      </c>
      <c r="AM105" s="245">
        <f t="shared" si="149"/>
        <v>0</v>
      </c>
      <c r="AN105" s="245">
        <f t="shared" si="149"/>
        <v>0</v>
      </c>
      <c r="AO105" s="245">
        <f t="shared" si="149"/>
        <v>0</v>
      </c>
      <c r="AP105" s="245">
        <f t="shared" si="149"/>
        <v>0</v>
      </c>
      <c r="AQ105" s="245">
        <f t="shared" si="149"/>
        <v>0</v>
      </c>
      <c r="AR105" s="245">
        <f t="shared" si="149"/>
        <v>0</v>
      </c>
      <c r="AS105" s="245">
        <f t="shared" si="149"/>
        <v>0</v>
      </c>
      <c r="AT105" s="245">
        <f t="shared" si="149"/>
        <v>0</v>
      </c>
      <c r="AU105" s="245">
        <f t="shared" si="149"/>
        <v>0</v>
      </c>
      <c r="AV105" s="245">
        <f t="shared" si="149"/>
        <v>0</v>
      </c>
      <c r="AW105" s="245">
        <f t="shared" si="149"/>
        <v>0</v>
      </c>
      <c r="AX105" s="245">
        <f t="shared" si="149"/>
        <v>0</v>
      </c>
      <c r="AY105" s="245">
        <f t="shared" si="149"/>
        <v>0</v>
      </c>
      <c r="AZ105" s="245">
        <f t="shared" si="149"/>
        <v>0</v>
      </c>
      <c r="BA105" s="245">
        <f t="shared" si="149"/>
        <v>0</v>
      </c>
      <c r="BB105" s="245">
        <f t="shared" si="149"/>
        <v>0</v>
      </c>
      <c r="BC105" s="245">
        <f t="shared" si="149"/>
        <v>0</v>
      </c>
      <c r="BD105" s="73"/>
      <c r="BF105" s="73"/>
      <c r="BV105" s="295"/>
    </row>
    <row r="106" spans="1:74" s="74" customFormat="1" ht="31.5">
      <c r="A106" s="11" t="s">
        <v>178</v>
      </c>
      <c r="B106" s="405" t="s">
        <v>179</v>
      </c>
      <c r="C106" s="11" t="s">
        <v>107</v>
      </c>
      <c r="D106" s="244">
        <v>0</v>
      </c>
      <c r="E106" s="244">
        <v>0</v>
      </c>
      <c r="F106" s="244">
        <v>0</v>
      </c>
      <c r="G106" s="244">
        <v>0</v>
      </c>
      <c r="H106" s="244">
        <v>0</v>
      </c>
      <c r="I106" s="244">
        <v>0</v>
      </c>
      <c r="J106" s="244">
        <v>0</v>
      </c>
      <c r="K106" s="244">
        <v>0</v>
      </c>
      <c r="L106" s="244">
        <v>0</v>
      </c>
      <c r="M106" s="244">
        <v>0</v>
      </c>
      <c r="N106" s="244">
        <v>0</v>
      </c>
      <c r="O106" s="244">
        <v>0</v>
      </c>
      <c r="P106" s="244">
        <v>0</v>
      </c>
      <c r="Q106" s="244">
        <v>0</v>
      </c>
      <c r="R106" s="244">
        <v>0</v>
      </c>
      <c r="S106" s="244">
        <v>0</v>
      </c>
      <c r="T106" s="244">
        <v>0</v>
      </c>
      <c r="U106" s="244">
        <v>0</v>
      </c>
      <c r="V106" s="244">
        <v>0</v>
      </c>
      <c r="W106" s="244">
        <v>0</v>
      </c>
      <c r="X106" s="244">
        <v>0</v>
      </c>
      <c r="Y106" s="244">
        <v>0</v>
      </c>
      <c r="Z106" s="244">
        <v>0</v>
      </c>
      <c r="AA106" s="244">
        <v>0</v>
      </c>
      <c r="AB106" s="244">
        <v>0</v>
      </c>
      <c r="AC106" s="244">
        <v>0</v>
      </c>
      <c r="AD106" s="244">
        <v>0</v>
      </c>
      <c r="AE106" s="244">
        <v>0</v>
      </c>
      <c r="AF106" s="244">
        <v>0</v>
      </c>
      <c r="AG106" s="244">
        <v>0</v>
      </c>
      <c r="AH106" s="244">
        <v>0</v>
      </c>
      <c r="AI106" s="244">
        <v>0</v>
      </c>
      <c r="AJ106" s="244">
        <v>0</v>
      </c>
      <c r="AK106" s="244">
        <v>0</v>
      </c>
      <c r="AL106" s="244">
        <v>0</v>
      </c>
      <c r="AM106" s="244">
        <v>0</v>
      </c>
      <c r="AN106" s="244">
        <v>0</v>
      </c>
      <c r="AO106" s="244">
        <v>0</v>
      </c>
      <c r="AP106" s="244">
        <v>0</v>
      </c>
      <c r="AQ106" s="244">
        <v>0</v>
      </c>
      <c r="AR106" s="244">
        <v>0</v>
      </c>
      <c r="AS106" s="244">
        <v>0</v>
      </c>
      <c r="AT106" s="244">
        <v>0</v>
      </c>
      <c r="AU106" s="244">
        <v>0</v>
      </c>
      <c r="AV106" s="244">
        <v>0</v>
      </c>
      <c r="AW106" s="244">
        <v>0</v>
      </c>
      <c r="AX106" s="244">
        <v>0</v>
      </c>
      <c r="AY106" s="244">
        <v>0</v>
      </c>
      <c r="AZ106" s="244">
        <v>0</v>
      </c>
      <c r="BA106" s="244">
        <v>0</v>
      </c>
      <c r="BB106" s="244">
        <v>0</v>
      </c>
      <c r="BC106" s="244">
        <v>0</v>
      </c>
      <c r="BD106" s="73"/>
      <c r="BF106" s="73"/>
      <c r="BV106" s="295"/>
    </row>
    <row r="107" spans="1:74" s="74" customFormat="1" ht="31.5">
      <c r="A107" s="11" t="s">
        <v>180</v>
      </c>
      <c r="B107" s="405" t="s">
        <v>181</v>
      </c>
      <c r="C107" s="11" t="s">
        <v>107</v>
      </c>
      <c r="D107" s="244">
        <v>0</v>
      </c>
      <c r="E107" s="244">
        <v>0</v>
      </c>
      <c r="F107" s="244">
        <v>0</v>
      </c>
      <c r="G107" s="244">
        <v>0</v>
      </c>
      <c r="H107" s="244">
        <v>0</v>
      </c>
      <c r="I107" s="244">
        <v>0</v>
      </c>
      <c r="J107" s="244">
        <v>0</v>
      </c>
      <c r="K107" s="244">
        <v>0</v>
      </c>
      <c r="L107" s="244">
        <v>0</v>
      </c>
      <c r="M107" s="244">
        <v>0</v>
      </c>
      <c r="N107" s="244">
        <v>0</v>
      </c>
      <c r="O107" s="244">
        <v>0</v>
      </c>
      <c r="P107" s="244">
        <v>0</v>
      </c>
      <c r="Q107" s="244">
        <v>0</v>
      </c>
      <c r="R107" s="244">
        <v>0</v>
      </c>
      <c r="S107" s="244">
        <v>0</v>
      </c>
      <c r="T107" s="244">
        <v>0</v>
      </c>
      <c r="U107" s="244">
        <v>0</v>
      </c>
      <c r="V107" s="244">
        <v>0</v>
      </c>
      <c r="W107" s="244">
        <v>0</v>
      </c>
      <c r="X107" s="244">
        <v>0</v>
      </c>
      <c r="Y107" s="244">
        <v>0</v>
      </c>
      <c r="Z107" s="244">
        <v>0</v>
      </c>
      <c r="AA107" s="244">
        <v>0</v>
      </c>
      <c r="AB107" s="244">
        <v>0</v>
      </c>
      <c r="AC107" s="244">
        <v>0</v>
      </c>
      <c r="AD107" s="244">
        <v>0</v>
      </c>
      <c r="AE107" s="244">
        <v>0</v>
      </c>
      <c r="AF107" s="244">
        <v>0</v>
      </c>
      <c r="AG107" s="244">
        <v>0</v>
      </c>
      <c r="AH107" s="244">
        <v>0</v>
      </c>
      <c r="AI107" s="244">
        <v>0</v>
      </c>
      <c r="AJ107" s="244">
        <v>0</v>
      </c>
      <c r="AK107" s="244">
        <v>0</v>
      </c>
      <c r="AL107" s="244">
        <v>0</v>
      </c>
      <c r="AM107" s="244">
        <v>0</v>
      </c>
      <c r="AN107" s="244">
        <v>0</v>
      </c>
      <c r="AO107" s="244">
        <v>0</v>
      </c>
      <c r="AP107" s="244">
        <v>0</v>
      </c>
      <c r="AQ107" s="244">
        <v>0</v>
      </c>
      <c r="AR107" s="244">
        <v>0</v>
      </c>
      <c r="AS107" s="244">
        <v>0</v>
      </c>
      <c r="AT107" s="244">
        <v>0</v>
      </c>
      <c r="AU107" s="244">
        <v>0</v>
      </c>
      <c r="AV107" s="244">
        <v>0</v>
      </c>
      <c r="AW107" s="244">
        <v>0</v>
      </c>
      <c r="AX107" s="244">
        <v>0</v>
      </c>
      <c r="AY107" s="244">
        <v>0</v>
      </c>
      <c r="AZ107" s="244">
        <v>0</v>
      </c>
      <c r="BA107" s="244">
        <v>0</v>
      </c>
      <c r="BB107" s="244">
        <v>0</v>
      </c>
      <c r="BC107" s="244">
        <v>0</v>
      </c>
      <c r="BD107" s="73"/>
      <c r="BF107" s="73"/>
      <c r="BV107" s="295"/>
    </row>
    <row r="108" spans="1:74" s="74" customFormat="1" ht="31.5">
      <c r="A108" s="11" t="s">
        <v>182</v>
      </c>
      <c r="B108" s="405" t="s">
        <v>183</v>
      </c>
      <c r="C108" s="11" t="s">
        <v>107</v>
      </c>
      <c r="D108" s="244">
        <v>0</v>
      </c>
      <c r="E108" s="244">
        <v>0</v>
      </c>
      <c r="F108" s="244">
        <v>0</v>
      </c>
      <c r="G108" s="244">
        <v>0</v>
      </c>
      <c r="H108" s="244">
        <v>0</v>
      </c>
      <c r="I108" s="244">
        <v>0</v>
      </c>
      <c r="J108" s="244">
        <v>0</v>
      </c>
      <c r="K108" s="244">
        <v>0</v>
      </c>
      <c r="L108" s="244">
        <v>0</v>
      </c>
      <c r="M108" s="244">
        <v>0</v>
      </c>
      <c r="N108" s="244">
        <v>0</v>
      </c>
      <c r="O108" s="244">
        <v>0</v>
      </c>
      <c r="P108" s="244">
        <v>0</v>
      </c>
      <c r="Q108" s="244">
        <v>0</v>
      </c>
      <c r="R108" s="244">
        <v>0</v>
      </c>
      <c r="S108" s="244">
        <v>0</v>
      </c>
      <c r="T108" s="244">
        <v>0</v>
      </c>
      <c r="U108" s="244">
        <v>0</v>
      </c>
      <c r="V108" s="244">
        <v>0</v>
      </c>
      <c r="W108" s="244">
        <v>0</v>
      </c>
      <c r="X108" s="244">
        <v>0</v>
      </c>
      <c r="Y108" s="244">
        <v>0</v>
      </c>
      <c r="Z108" s="244">
        <v>0</v>
      </c>
      <c r="AA108" s="244">
        <v>0</v>
      </c>
      <c r="AB108" s="244">
        <v>0</v>
      </c>
      <c r="AC108" s="244">
        <v>0</v>
      </c>
      <c r="AD108" s="244">
        <v>0</v>
      </c>
      <c r="AE108" s="244">
        <v>0</v>
      </c>
      <c r="AF108" s="244">
        <v>0</v>
      </c>
      <c r="AG108" s="244">
        <v>0</v>
      </c>
      <c r="AH108" s="244">
        <v>0</v>
      </c>
      <c r="AI108" s="244">
        <v>0</v>
      </c>
      <c r="AJ108" s="244">
        <v>0</v>
      </c>
      <c r="AK108" s="244">
        <v>0</v>
      </c>
      <c r="AL108" s="244">
        <v>0</v>
      </c>
      <c r="AM108" s="244">
        <v>0</v>
      </c>
      <c r="AN108" s="244">
        <v>0</v>
      </c>
      <c r="AO108" s="244">
        <v>0</v>
      </c>
      <c r="AP108" s="244">
        <v>0</v>
      </c>
      <c r="AQ108" s="244">
        <v>0</v>
      </c>
      <c r="AR108" s="244">
        <v>0</v>
      </c>
      <c r="AS108" s="244">
        <v>0</v>
      </c>
      <c r="AT108" s="244">
        <v>0</v>
      </c>
      <c r="AU108" s="244">
        <v>0</v>
      </c>
      <c r="AV108" s="244">
        <v>0</v>
      </c>
      <c r="AW108" s="244">
        <v>0</v>
      </c>
      <c r="AX108" s="244">
        <v>0</v>
      </c>
      <c r="AY108" s="244">
        <v>0</v>
      </c>
      <c r="AZ108" s="244">
        <v>0</v>
      </c>
      <c r="BA108" s="244">
        <v>0</v>
      </c>
      <c r="BB108" s="244">
        <v>0</v>
      </c>
      <c r="BC108" s="244">
        <v>0</v>
      </c>
      <c r="BD108" s="73"/>
      <c r="BF108" s="73"/>
      <c r="BV108" s="295"/>
    </row>
    <row r="109" spans="1:74" s="74" customFormat="1" ht="31.5">
      <c r="A109" s="11" t="s">
        <v>184</v>
      </c>
      <c r="B109" s="405" t="s">
        <v>185</v>
      </c>
      <c r="C109" s="11" t="s">
        <v>107</v>
      </c>
      <c r="D109" s="244">
        <v>0</v>
      </c>
      <c r="E109" s="244">
        <v>0</v>
      </c>
      <c r="F109" s="244">
        <v>0</v>
      </c>
      <c r="G109" s="244">
        <v>0</v>
      </c>
      <c r="H109" s="244">
        <v>0</v>
      </c>
      <c r="I109" s="244">
        <v>0</v>
      </c>
      <c r="J109" s="244">
        <v>0</v>
      </c>
      <c r="K109" s="244">
        <v>0</v>
      </c>
      <c r="L109" s="244">
        <v>0</v>
      </c>
      <c r="M109" s="244">
        <v>0</v>
      </c>
      <c r="N109" s="244">
        <v>0</v>
      </c>
      <c r="O109" s="244">
        <v>0</v>
      </c>
      <c r="P109" s="244">
        <v>0</v>
      </c>
      <c r="Q109" s="244">
        <v>0</v>
      </c>
      <c r="R109" s="244">
        <v>0</v>
      </c>
      <c r="S109" s="244">
        <v>0</v>
      </c>
      <c r="T109" s="244">
        <v>0</v>
      </c>
      <c r="U109" s="244">
        <v>0</v>
      </c>
      <c r="V109" s="244">
        <v>0</v>
      </c>
      <c r="W109" s="244">
        <v>0</v>
      </c>
      <c r="X109" s="244">
        <v>0</v>
      </c>
      <c r="Y109" s="244">
        <v>0</v>
      </c>
      <c r="Z109" s="244">
        <v>0</v>
      </c>
      <c r="AA109" s="244">
        <v>0</v>
      </c>
      <c r="AB109" s="244">
        <v>0</v>
      </c>
      <c r="AC109" s="244">
        <v>0</v>
      </c>
      <c r="AD109" s="244">
        <v>0</v>
      </c>
      <c r="AE109" s="244">
        <v>0</v>
      </c>
      <c r="AF109" s="244">
        <v>0</v>
      </c>
      <c r="AG109" s="244">
        <v>0</v>
      </c>
      <c r="AH109" s="244">
        <v>0</v>
      </c>
      <c r="AI109" s="244">
        <v>0</v>
      </c>
      <c r="AJ109" s="244">
        <v>0</v>
      </c>
      <c r="AK109" s="244">
        <v>0</v>
      </c>
      <c r="AL109" s="244">
        <v>0</v>
      </c>
      <c r="AM109" s="244">
        <v>0</v>
      </c>
      <c r="AN109" s="244">
        <v>0</v>
      </c>
      <c r="AO109" s="244">
        <v>0</v>
      </c>
      <c r="AP109" s="244">
        <v>0</v>
      </c>
      <c r="AQ109" s="244">
        <v>0</v>
      </c>
      <c r="AR109" s="244">
        <v>0</v>
      </c>
      <c r="AS109" s="244">
        <v>0</v>
      </c>
      <c r="AT109" s="244">
        <v>0</v>
      </c>
      <c r="AU109" s="244">
        <v>0</v>
      </c>
      <c r="AV109" s="244">
        <v>0</v>
      </c>
      <c r="AW109" s="244">
        <v>0</v>
      </c>
      <c r="AX109" s="244">
        <v>0</v>
      </c>
      <c r="AY109" s="244">
        <v>0</v>
      </c>
      <c r="AZ109" s="244">
        <v>0</v>
      </c>
      <c r="BA109" s="244">
        <v>0</v>
      </c>
      <c r="BB109" s="244">
        <v>0</v>
      </c>
      <c r="BC109" s="244">
        <v>0</v>
      </c>
      <c r="BD109" s="73"/>
      <c r="BF109" s="73"/>
      <c r="BV109" s="295"/>
    </row>
    <row r="110" spans="1:74" s="74" customFormat="1" ht="18.75">
      <c r="A110" s="11" t="s">
        <v>186</v>
      </c>
      <c r="B110" s="405" t="s">
        <v>187</v>
      </c>
      <c r="C110" s="11" t="s">
        <v>107</v>
      </c>
      <c r="D110" s="244">
        <f t="shared" ref="D110:AI110" si="150">SUM(D111:D119)</f>
        <v>66.661946093223165</v>
      </c>
      <c r="E110" s="244">
        <f t="shared" si="150"/>
        <v>358.09532939000002</v>
      </c>
      <c r="F110" s="244">
        <f t="shared" si="150"/>
        <v>255.95660653000002</v>
      </c>
      <c r="G110" s="244">
        <f t="shared" si="150"/>
        <v>100.34783586</v>
      </c>
      <c r="H110" s="244">
        <f t="shared" si="150"/>
        <v>0</v>
      </c>
      <c r="I110" s="244">
        <f t="shared" si="150"/>
        <v>1.7908869999999999</v>
      </c>
      <c r="J110" s="244">
        <f t="shared" si="150"/>
        <v>32.025607569999998</v>
      </c>
      <c r="K110" s="244">
        <f>SUM(K111:K119)</f>
        <v>30.44560757</v>
      </c>
      <c r="L110" s="244">
        <f t="shared" si="150"/>
        <v>0</v>
      </c>
      <c r="M110" s="244">
        <f t="shared" si="150"/>
        <v>0</v>
      </c>
      <c r="N110" s="244">
        <f t="shared" si="150"/>
        <v>1.58</v>
      </c>
      <c r="O110" s="244">
        <f t="shared" si="150"/>
        <v>326.06972181999998</v>
      </c>
      <c r="P110" s="244">
        <f t="shared" si="150"/>
        <v>225.51099895999999</v>
      </c>
      <c r="Q110" s="244">
        <f t="shared" si="150"/>
        <v>100.34783586</v>
      </c>
      <c r="R110" s="244">
        <f t="shared" si="150"/>
        <v>0</v>
      </c>
      <c r="S110" s="244">
        <f t="shared" si="150"/>
        <v>0.21088699999999999</v>
      </c>
      <c r="T110" s="244">
        <f t="shared" si="150"/>
        <v>0</v>
      </c>
      <c r="U110" s="244">
        <f t="shared" si="150"/>
        <v>0</v>
      </c>
      <c r="V110" s="244">
        <f t="shared" si="150"/>
        <v>0</v>
      </c>
      <c r="W110" s="244">
        <f t="shared" si="150"/>
        <v>0</v>
      </c>
      <c r="X110" s="244">
        <f t="shared" si="150"/>
        <v>0</v>
      </c>
      <c r="Y110" s="244">
        <f t="shared" si="150"/>
        <v>0</v>
      </c>
      <c r="Z110" s="244">
        <f t="shared" si="150"/>
        <v>0</v>
      </c>
      <c r="AA110" s="244">
        <f t="shared" si="150"/>
        <v>0</v>
      </c>
      <c r="AB110" s="244">
        <f t="shared" si="150"/>
        <v>0</v>
      </c>
      <c r="AC110" s="244">
        <f t="shared" si="150"/>
        <v>0</v>
      </c>
      <c r="AD110" s="244">
        <f t="shared" si="150"/>
        <v>56.493174655273869</v>
      </c>
      <c r="AE110" s="244">
        <f t="shared" si="150"/>
        <v>361.41328830999998</v>
      </c>
      <c r="AF110" s="244">
        <f t="shared" si="150"/>
        <v>345.60305085000005</v>
      </c>
      <c r="AG110" s="244">
        <f t="shared" si="150"/>
        <v>0</v>
      </c>
      <c r="AH110" s="244">
        <f t="shared" si="150"/>
        <v>15.810237460000002</v>
      </c>
      <c r="AI110" s="244">
        <f t="shared" si="150"/>
        <v>0</v>
      </c>
      <c r="AJ110" s="244">
        <f t="shared" ref="AJ110:BC110" si="151">SUM(AJ111:AJ119)</f>
        <v>224.52333906000001</v>
      </c>
      <c r="AK110" s="244">
        <f t="shared" si="151"/>
        <v>224.52333906000001</v>
      </c>
      <c r="AL110" s="244">
        <f t="shared" si="151"/>
        <v>0</v>
      </c>
      <c r="AM110" s="244">
        <f t="shared" si="151"/>
        <v>0</v>
      </c>
      <c r="AN110" s="244">
        <f t="shared" si="151"/>
        <v>0</v>
      </c>
      <c r="AO110" s="244">
        <f t="shared" si="151"/>
        <v>132.80285982000001</v>
      </c>
      <c r="AP110" s="244">
        <f t="shared" si="151"/>
        <v>121.07971179</v>
      </c>
      <c r="AQ110" s="244">
        <f t="shared" si="151"/>
        <v>0</v>
      </c>
      <c r="AR110" s="244">
        <f t="shared" si="151"/>
        <v>11.723148030000001</v>
      </c>
      <c r="AS110" s="244">
        <f t="shared" si="151"/>
        <v>0</v>
      </c>
      <c r="AT110" s="244">
        <f t="shared" si="151"/>
        <v>4.0870894299999998</v>
      </c>
      <c r="AU110" s="244">
        <f t="shared" si="151"/>
        <v>0</v>
      </c>
      <c r="AV110" s="244">
        <f t="shared" si="151"/>
        <v>0</v>
      </c>
      <c r="AW110" s="244">
        <f t="shared" si="151"/>
        <v>4.0870894299999998</v>
      </c>
      <c r="AX110" s="244">
        <f t="shared" si="151"/>
        <v>0</v>
      </c>
      <c r="AY110" s="244">
        <f t="shared" si="151"/>
        <v>0</v>
      </c>
      <c r="AZ110" s="244">
        <f t="shared" si="151"/>
        <v>0</v>
      </c>
      <c r="BA110" s="244">
        <f t="shared" si="151"/>
        <v>0</v>
      </c>
      <c r="BB110" s="244">
        <f t="shared" si="151"/>
        <v>0</v>
      </c>
      <c r="BC110" s="244">
        <f t="shared" si="151"/>
        <v>0</v>
      </c>
      <c r="BD110" s="73"/>
      <c r="BF110" s="73"/>
      <c r="BV110" s="295"/>
    </row>
    <row r="111" spans="1:74" s="74" customFormat="1" ht="110.25">
      <c r="A111" s="242" t="str">
        <f>'Формат ИПР'!B96</f>
        <v>1.6</v>
      </c>
      <c r="B111" s="248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1" s="243" t="str">
        <f>'Формат ИПР'!D96</f>
        <v>I_Che146</v>
      </c>
      <c r="D111" s="244">
        <f>'Формат ИПР'!AG96</f>
        <v>41.579575626729742</v>
      </c>
      <c r="E111" s="244">
        <f>'Формат ИПР'!AH96</f>
        <v>0</v>
      </c>
      <c r="F111" s="244">
        <f t="shared" ref="F111:I119" si="152">K111+P111+U111+Z111</f>
        <v>0</v>
      </c>
      <c r="G111" s="244">
        <f t="shared" si="152"/>
        <v>0</v>
      </c>
      <c r="H111" s="244">
        <f t="shared" si="152"/>
        <v>0</v>
      </c>
      <c r="I111" s="244">
        <f t="shared" si="152"/>
        <v>0</v>
      </c>
      <c r="J111" s="244">
        <f>'Формат ИПР'!AJ96</f>
        <v>0</v>
      </c>
      <c r="K111" s="244">
        <v>0</v>
      </c>
      <c r="L111" s="244">
        <v>0</v>
      </c>
      <c r="M111" s="244">
        <v>0</v>
      </c>
      <c r="N111" s="244">
        <f t="shared" ref="N111:N119" si="153">J111-K111-L111-M111</f>
        <v>0</v>
      </c>
      <c r="O111" s="244">
        <f>'Формат ИПР'!AL96</f>
        <v>0</v>
      </c>
      <c r="P111" s="244">
        <v>0</v>
      </c>
      <c r="Q111" s="244">
        <v>0</v>
      </c>
      <c r="R111" s="244">
        <v>0</v>
      </c>
      <c r="S111" s="244">
        <f t="shared" ref="S111:S119" si="154">O111</f>
        <v>0</v>
      </c>
      <c r="T111" s="244">
        <f>'Формат ИПР'!AN96</f>
        <v>0</v>
      </c>
      <c r="U111" s="244">
        <v>0</v>
      </c>
      <c r="V111" s="244">
        <v>0</v>
      </c>
      <c r="W111" s="244">
        <v>0</v>
      </c>
      <c r="X111" s="244">
        <v>0</v>
      </c>
      <c r="Y111" s="244">
        <f>'Формат ИПР'!AP96</f>
        <v>0</v>
      </c>
      <c r="Z111" s="244">
        <v>0</v>
      </c>
      <c r="AA111" s="244">
        <v>0</v>
      </c>
      <c r="AB111" s="244">
        <v>0</v>
      </c>
      <c r="AC111" s="244">
        <v>0</v>
      </c>
      <c r="AD111" s="244">
        <f>'Формат ИПР'!AQ96</f>
        <v>35.236928497228597</v>
      </c>
      <c r="AE111" s="244">
        <f>'Формат ИПР'!AR96</f>
        <v>0</v>
      </c>
      <c r="AF111" s="244">
        <f t="shared" ref="AF111:AI119" si="155">AK111+AP111+AU111+AZ111</f>
        <v>0</v>
      </c>
      <c r="AG111" s="244">
        <f t="shared" si="155"/>
        <v>0</v>
      </c>
      <c r="AH111" s="244">
        <f t="shared" si="155"/>
        <v>0</v>
      </c>
      <c r="AI111" s="244">
        <f t="shared" si="155"/>
        <v>0</v>
      </c>
      <c r="AJ111" s="244">
        <f>'Формат ИПР'!AT96</f>
        <v>0</v>
      </c>
      <c r="AK111" s="405">
        <v>0</v>
      </c>
      <c r="AL111" s="405">
        <v>0</v>
      </c>
      <c r="AM111" s="405">
        <v>0</v>
      </c>
      <c r="AN111" s="405">
        <v>0</v>
      </c>
      <c r="AO111" s="244">
        <f>'Формат ИПР'!AV96</f>
        <v>0</v>
      </c>
      <c r="AP111" s="405">
        <v>0</v>
      </c>
      <c r="AQ111" s="405">
        <v>0</v>
      </c>
      <c r="AR111" s="405">
        <v>0</v>
      </c>
      <c r="AS111" s="405">
        <v>0</v>
      </c>
      <c r="AT111" s="244">
        <f>'Формат ИПР'!AX96</f>
        <v>0</v>
      </c>
      <c r="AU111" s="245">
        <v>0</v>
      </c>
      <c r="AV111" s="245">
        <v>0</v>
      </c>
      <c r="AW111" s="245">
        <v>0</v>
      </c>
      <c r="AX111" s="245">
        <v>0</v>
      </c>
      <c r="AY111" s="244">
        <f>'Формат ИПР'!AZ96</f>
        <v>0</v>
      </c>
      <c r="AZ111" s="405">
        <v>0</v>
      </c>
      <c r="BA111" s="247">
        <v>0</v>
      </c>
      <c r="BB111" s="247">
        <v>0</v>
      </c>
      <c r="BC111" s="405">
        <v>0</v>
      </c>
      <c r="BD111" s="73"/>
      <c r="BF111" s="73"/>
      <c r="BV111" s="295"/>
    </row>
    <row r="112" spans="1:74" s="74" customFormat="1" ht="31.5">
      <c r="A112" s="242" t="str">
        <f>'Формат ИПР'!B97</f>
        <v>1.6</v>
      </c>
      <c r="B112" s="248" t="str">
        <f>'Формат ИПР'!C97</f>
        <v>Приобретение переплетной системы с устройством обжатия корешка - 2 шт.</v>
      </c>
      <c r="C112" s="243" t="str">
        <f>'Формат ИПР'!D97</f>
        <v>J_Che252_19</v>
      </c>
      <c r="D112" s="244" t="str">
        <f>'Формат ИПР'!AG97</f>
        <v>нд</v>
      </c>
      <c r="E112" s="244">
        <f>'Формат ИПР'!AH97</f>
        <v>9.9500000000000005E-2</v>
      </c>
      <c r="F112" s="244">
        <f t="shared" ref="F112:F114" si="156">K112+P112+U112+Z112</f>
        <v>0</v>
      </c>
      <c r="G112" s="244">
        <f t="shared" ref="G112:G114" si="157">L112+Q112+V112+AA112</f>
        <v>0</v>
      </c>
      <c r="H112" s="244">
        <f t="shared" ref="H112:H114" si="158">M112+R112+W112+AB112</f>
        <v>0</v>
      </c>
      <c r="I112" s="244">
        <f t="shared" ref="I112:I114" si="159">N112+S112+X112+AC112</f>
        <v>9.9500000000000005E-2</v>
      </c>
      <c r="J112" s="244">
        <f>'Формат ИПР'!AJ97</f>
        <v>0</v>
      </c>
      <c r="K112" s="244">
        <v>0</v>
      </c>
      <c r="L112" s="244">
        <v>0</v>
      </c>
      <c r="M112" s="244">
        <v>0</v>
      </c>
      <c r="N112" s="244">
        <f t="shared" ref="N112:N114" si="160">J112-K112-L112-M112</f>
        <v>0</v>
      </c>
      <c r="O112" s="244">
        <f>'Формат ИПР'!AL97</f>
        <v>9.9500000000000005E-2</v>
      </c>
      <c r="P112" s="244">
        <v>0</v>
      </c>
      <c r="Q112" s="244">
        <v>0</v>
      </c>
      <c r="R112" s="244">
        <v>0</v>
      </c>
      <c r="S112" s="244">
        <f t="shared" ref="S112:S113" si="161">O112</f>
        <v>9.9500000000000005E-2</v>
      </c>
      <c r="T112" s="244">
        <f>'Формат ИПР'!AN97</f>
        <v>0</v>
      </c>
      <c r="U112" s="244">
        <v>0</v>
      </c>
      <c r="V112" s="244">
        <v>0</v>
      </c>
      <c r="W112" s="244">
        <v>0</v>
      </c>
      <c r="X112" s="244">
        <v>0</v>
      </c>
      <c r="Y112" s="244">
        <f>'Формат ИПР'!AP97</f>
        <v>0</v>
      </c>
      <c r="Z112" s="244">
        <v>0</v>
      </c>
      <c r="AA112" s="244">
        <v>0</v>
      </c>
      <c r="AB112" s="244">
        <v>0</v>
      </c>
      <c r="AC112" s="244">
        <v>0</v>
      </c>
      <c r="AD112" s="244" t="str">
        <f>'Формат ИПР'!AQ97</f>
        <v>нд</v>
      </c>
      <c r="AE112" s="244">
        <f>'Формат ИПР'!AR97</f>
        <v>8.2916660000000003E-2</v>
      </c>
      <c r="AF112" s="244">
        <f t="shared" ref="AF112:AF114" si="162">AK112+AP112+AU112+AZ112</f>
        <v>0</v>
      </c>
      <c r="AG112" s="244">
        <f t="shared" ref="AG112:AG114" si="163">AL112+AQ112+AV112+BA112</f>
        <v>0</v>
      </c>
      <c r="AH112" s="244">
        <f t="shared" ref="AH112:AH114" si="164">AM112+AR112+AW112+BB112</f>
        <v>8.2916660000000003E-2</v>
      </c>
      <c r="AI112" s="244">
        <f t="shared" ref="AI112:AI114" si="165">AN112+AS112+AX112+BC112</f>
        <v>0</v>
      </c>
      <c r="AJ112" s="244">
        <f>'Формат ИПР'!AT97</f>
        <v>0</v>
      </c>
      <c r="AK112" s="405">
        <v>0</v>
      </c>
      <c r="AL112" s="405">
        <v>0</v>
      </c>
      <c r="AM112" s="405">
        <v>0</v>
      </c>
      <c r="AN112" s="405">
        <v>0</v>
      </c>
      <c r="AO112" s="244">
        <f>'Формат ИПР'!AV97</f>
        <v>8.2916660000000003E-2</v>
      </c>
      <c r="AP112" s="405">
        <v>0</v>
      </c>
      <c r="AQ112" s="405">
        <v>0</v>
      </c>
      <c r="AR112" s="405">
        <v>8.2916660000000003E-2</v>
      </c>
      <c r="AS112" s="405">
        <v>0</v>
      </c>
      <c r="AT112" s="244">
        <f>'Формат ИПР'!AX97</f>
        <v>0</v>
      </c>
      <c r="AU112" s="245">
        <v>0</v>
      </c>
      <c r="AV112" s="245">
        <v>0</v>
      </c>
      <c r="AW112" s="245">
        <v>0</v>
      </c>
      <c r="AX112" s="245">
        <v>0</v>
      </c>
      <c r="AY112" s="244">
        <f>'Формат ИПР'!AZ97</f>
        <v>0</v>
      </c>
      <c r="AZ112" s="405">
        <v>0</v>
      </c>
      <c r="BA112" s="247">
        <v>0</v>
      </c>
      <c r="BB112" s="247">
        <v>0</v>
      </c>
      <c r="BC112" s="405">
        <v>0</v>
      </c>
      <c r="BD112" s="73"/>
      <c r="BF112" s="73"/>
      <c r="BV112" s="295"/>
    </row>
    <row r="113" spans="1:74" s="74" customFormat="1" ht="31.5">
      <c r="A113" s="242" t="str">
        <f>'Формат ИПР'!B98</f>
        <v>1.6</v>
      </c>
      <c r="B113" s="248" t="str">
        <f>'Формат ИПР'!C98</f>
        <v>Приобретение оборудования, требующего монтажа для обслуживания сетей, прочее оборудование.</v>
      </c>
      <c r="C113" s="243" t="str">
        <f>'Формат ИПР'!D98</f>
        <v>G_Che2_16</v>
      </c>
      <c r="D113" s="244" t="str">
        <f>'Формат ИПР'!AG98</f>
        <v>нд</v>
      </c>
      <c r="E113" s="244">
        <f>'Формат ИПР'!AH98</f>
        <v>1.58</v>
      </c>
      <c r="F113" s="244">
        <f t="shared" si="156"/>
        <v>0</v>
      </c>
      <c r="G113" s="244">
        <f t="shared" si="157"/>
        <v>0</v>
      </c>
      <c r="H113" s="244">
        <f t="shared" si="158"/>
        <v>0</v>
      </c>
      <c r="I113" s="244">
        <f t="shared" si="159"/>
        <v>1.58</v>
      </c>
      <c r="J113" s="244">
        <f>'Формат ИПР'!AJ98</f>
        <v>1.58</v>
      </c>
      <c r="K113" s="244">
        <v>0</v>
      </c>
      <c r="L113" s="244">
        <v>0</v>
      </c>
      <c r="M113" s="244">
        <v>0</v>
      </c>
      <c r="N113" s="244">
        <f t="shared" si="160"/>
        <v>1.58</v>
      </c>
      <c r="O113" s="244">
        <f>'Формат ИПР'!AL98</f>
        <v>0</v>
      </c>
      <c r="P113" s="244">
        <v>0</v>
      </c>
      <c r="Q113" s="244">
        <v>0</v>
      </c>
      <c r="R113" s="244">
        <v>0</v>
      </c>
      <c r="S113" s="244">
        <f t="shared" si="161"/>
        <v>0</v>
      </c>
      <c r="T113" s="244">
        <f>'Формат ИПР'!AN98</f>
        <v>0</v>
      </c>
      <c r="U113" s="244">
        <v>0</v>
      </c>
      <c r="V113" s="244">
        <v>0</v>
      </c>
      <c r="W113" s="244">
        <v>0</v>
      </c>
      <c r="X113" s="244">
        <v>0</v>
      </c>
      <c r="Y113" s="244">
        <f>'Формат ИПР'!AP98</f>
        <v>0</v>
      </c>
      <c r="Z113" s="244">
        <v>0</v>
      </c>
      <c r="AA113" s="244">
        <v>0</v>
      </c>
      <c r="AB113" s="244">
        <v>0</v>
      </c>
      <c r="AC113" s="244">
        <v>0</v>
      </c>
      <c r="AD113" s="244" t="str">
        <f>'Формат ИПР'!AQ98</f>
        <v>нд</v>
      </c>
      <c r="AE113" s="244">
        <f>'Формат ИПР'!AR98</f>
        <v>15.727320800000001</v>
      </c>
      <c r="AF113" s="244">
        <f t="shared" si="162"/>
        <v>0</v>
      </c>
      <c r="AG113" s="244">
        <f t="shared" si="163"/>
        <v>0</v>
      </c>
      <c r="AH113" s="244">
        <f t="shared" si="164"/>
        <v>15.727320800000001</v>
      </c>
      <c r="AI113" s="244">
        <f t="shared" si="165"/>
        <v>0</v>
      </c>
      <c r="AJ113" s="244">
        <f>'Формат ИПР'!AT98</f>
        <v>0</v>
      </c>
      <c r="AK113" s="405">
        <v>0</v>
      </c>
      <c r="AL113" s="405">
        <v>0</v>
      </c>
      <c r="AM113" s="405">
        <v>0</v>
      </c>
      <c r="AN113" s="405">
        <v>0</v>
      </c>
      <c r="AO113" s="244">
        <f>'Формат ИПР'!AV98</f>
        <v>11.64023137</v>
      </c>
      <c r="AP113" s="405">
        <v>0</v>
      </c>
      <c r="AQ113" s="405">
        <v>0</v>
      </c>
      <c r="AR113" s="405">
        <v>11.64023137</v>
      </c>
      <c r="AS113" s="405">
        <v>0</v>
      </c>
      <c r="AT113" s="244">
        <f>'Формат ИПР'!AX98</f>
        <v>4.0870894299999998</v>
      </c>
      <c r="AU113" s="245">
        <v>0</v>
      </c>
      <c r="AV113" s="245">
        <v>0</v>
      </c>
      <c r="AW113" s="245">
        <v>4.0870894299999998</v>
      </c>
      <c r="AX113" s="245">
        <v>0</v>
      </c>
      <c r="AY113" s="244">
        <f>'Формат ИПР'!AZ98</f>
        <v>0</v>
      </c>
      <c r="AZ113" s="405">
        <v>0</v>
      </c>
      <c r="BA113" s="247">
        <v>0</v>
      </c>
      <c r="BB113" s="247">
        <v>0</v>
      </c>
      <c r="BC113" s="405">
        <v>0</v>
      </c>
      <c r="BD113" s="73"/>
      <c r="BF113" s="73"/>
      <c r="BV113" s="295"/>
    </row>
    <row r="114" spans="1:74" s="74" customFormat="1" ht="78.75">
      <c r="A114" s="242" t="str">
        <f>'Формат ИПР'!B99</f>
        <v>1.6</v>
      </c>
      <c r="B114" s="248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4" s="243" t="str">
        <f>'Формат ИПР'!D99</f>
        <v>F_prj_109108_5385</v>
      </c>
      <c r="D114" s="244">
        <f>'Формат ИПР'!AG99</f>
        <v>0</v>
      </c>
      <c r="E114" s="244">
        <f>'Формат ИПР'!AH99</f>
        <v>100.34783586</v>
      </c>
      <c r="F114" s="244">
        <f t="shared" si="156"/>
        <v>0</v>
      </c>
      <c r="G114" s="244">
        <f t="shared" si="157"/>
        <v>100.34783586</v>
      </c>
      <c r="H114" s="244">
        <f t="shared" si="158"/>
        <v>0</v>
      </c>
      <c r="I114" s="244">
        <f t="shared" si="159"/>
        <v>0</v>
      </c>
      <c r="J114" s="244">
        <f>'Формат ИПР'!AJ99</f>
        <v>0</v>
      </c>
      <c r="K114" s="244">
        <v>0</v>
      </c>
      <c r="L114" s="244">
        <v>0</v>
      </c>
      <c r="M114" s="244">
        <v>0</v>
      </c>
      <c r="N114" s="244">
        <f t="shared" si="160"/>
        <v>0</v>
      </c>
      <c r="O114" s="244">
        <f>'Формат ИПР'!AL99</f>
        <v>100.34783586</v>
      </c>
      <c r="P114" s="244">
        <v>0</v>
      </c>
      <c r="Q114" s="244">
        <f>O114</f>
        <v>100.34783586</v>
      </c>
      <c r="R114" s="244">
        <v>0</v>
      </c>
      <c r="S114" s="244">
        <v>0</v>
      </c>
      <c r="T114" s="244">
        <f>'Формат ИПР'!AN99</f>
        <v>0</v>
      </c>
      <c r="U114" s="244">
        <v>0</v>
      </c>
      <c r="V114" s="244">
        <v>0</v>
      </c>
      <c r="W114" s="244">
        <v>0</v>
      </c>
      <c r="X114" s="244">
        <v>0</v>
      </c>
      <c r="Y114" s="244">
        <f>'Формат ИПР'!AP99</f>
        <v>0</v>
      </c>
      <c r="Z114" s="244">
        <v>0</v>
      </c>
      <c r="AA114" s="244">
        <v>0</v>
      </c>
      <c r="AB114" s="244">
        <v>0</v>
      </c>
      <c r="AC114" s="244">
        <v>0</v>
      </c>
      <c r="AD114" s="244">
        <f>'Формат ИПР'!AQ99</f>
        <v>0</v>
      </c>
      <c r="AE114" s="244">
        <f>'Формат ИПР'!AR99</f>
        <v>0</v>
      </c>
      <c r="AF114" s="244">
        <f t="shared" si="162"/>
        <v>0</v>
      </c>
      <c r="AG114" s="244">
        <f t="shared" si="163"/>
        <v>0</v>
      </c>
      <c r="AH114" s="244">
        <f t="shared" si="164"/>
        <v>0</v>
      </c>
      <c r="AI114" s="244">
        <f t="shared" si="165"/>
        <v>0</v>
      </c>
      <c r="AJ114" s="244">
        <f>'Формат ИПР'!AT99</f>
        <v>0</v>
      </c>
      <c r="AK114" s="405">
        <v>0</v>
      </c>
      <c r="AL114" s="405">
        <v>0</v>
      </c>
      <c r="AM114" s="405">
        <v>0</v>
      </c>
      <c r="AN114" s="405">
        <v>0</v>
      </c>
      <c r="AO114" s="244">
        <f>'Формат ИПР'!AV99</f>
        <v>0</v>
      </c>
      <c r="AP114" s="405">
        <v>0</v>
      </c>
      <c r="AQ114" s="405">
        <v>0</v>
      </c>
      <c r="AR114" s="405">
        <v>0</v>
      </c>
      <c r="AS114" s="405">
        <v>0</v>
      </c>
      <c r="AT114" s="244">
        <f>'Формат ИПР'!AX99</f>
        <v>0</v>
      </c>
      <c r="AU114" s="245">
        <v>0</v>
      </c>
      <c r="AV114" s="245">
        <v>0</v>
      </c>
      <c r="AW114" s="245">
        <v>0</v>
      </c>
      <c r="AX114" s="245">
        <v>0</v>
      </c>
      <c r="AY114" s="244">
        <f>'Формат ИПР'!AZ99</f>
        <v>0</v>
      </c>
      <c r="AZ114" s="405">
        <v>0</v>
      </c>
      <c r="BA114" s="247">
        <v>0</v>
      </c>
      <c r="BB114" s="247">
        <v>0</v>
      </c>
      <c r="BC114" s="405">
        <v>0</v>
      </c>
      <c r="BD114" s="73"/>
      <c r="BF114" s="73"/>
      <c r="BV114" s="295"/>
    </row>
    <row r="115" spans="1:74" s="74" customFormat="1" ht="63">
      <c r="A115" s="242" t="str">
        <f>'Формат ИПР'!B100</f>
        <v>1.6</v>
      </c>
      <c r="B115" s="248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5" s="243" t="str">
        <f>'Формат ИПР'!D100</f>
        <v>I_Che143</v>
      </c>
      <c r="D115" s="244">
        <f>'Формат ИПР'!AG100</f>
        <v>0</v>
      </c>
      <c r="E115" s="244">
        <f>'Формат ИПР'!AH100</f>
        <v>70.274528279999998</v>
      </c>
      <c r="F115" s="244">
        <f t="shared" ref="F115:F118" si="166">K115+P115+U115+Z115</f>
        <v>70.274528279999998</v>
      </c>
      <c r="G115" s="244">
        <f t="shared" ref="G115:G118" si="167">L115+Q115+V115+AA115</f>
        <v>0</v>
      </c>
      <c r="H115" s="244">
        <f t="shared" ref="H115:H118" si="168">M115+R115+W115+AB115</f>
        <v>0</v>
      </c>
      <c r="I115" s="244">
        <f t="shared" ref="I115:I118" si="169">N115+S115+X115+AC115</f>
        <v>0</v>
      </c>
      <c r="J115" s="244">
        <f>'Формат ИПР'!AJ100</f>
        <v>5.9525603299999998</v>
      </c>
      <c r="K115" s="244">
        <v>5.9525603299999998</v>
      </c>
      <c r="L115" s="244">
        <v>0</v>
      </c>
      <c r="M115" s="244">
        <v>0</v>
      </c>
      <c r="N115" s="244">
        <f t="shared" si="153"/>
        <v>0</v>
      </c>
      <c r="O115" s="244">
        <f>'Формат ИПР'!AL100</f>
        <v>64.321967950000001</v>
      </c>
      <c r="P115" s="244">
        <v>64.321967950000001</v>
      </c>
      <c r="Q115" s="244">
        <v>0</v>
      </c>
      <c r="R115" s="244">
        <v>0</v>
      </c>
      <c r="S115" s="244">
        <v>0</v>
      </c>
      <c r="T115" s="244">
        <f>'Формат ИПР'!AN100</f>
        <v>0</v>
      </c>
      <c r="U115" s="244">
        <v>0</v>
      </c>
      <c r="V115" s="244">
        <v>0</v>
      </c>
      <c r="W115" s="244">
        <v>0</v>
      </c>
      <c r="X115" s="244">
        <v>0</v>
      </c>
      <c r="Y115" s="244">
        <f>'Формат ИПР'!AP100</f>
        <v>0</v>
      </c>
      <c r="Z115" s="244">
        <v>0</v>
      </c>
      <c r="AA115" s="244">
        <v>0</v>
      </c>
      <c r="AB115" s="244">
        <v>0</v>
      </c>
      <c r="AC115" s="244">
        <v>0</v>
      </c>
      <c r="AD115" s="244">
        <f>'Формат ИПР'!AQ100</f>
        <v>0</v>
      </c>
      <c r="AE115" s="244">
        <f>'Формат ИПР'!AR100</f>
        <v>119.94958475</v>
      </c>
      <c r="AF115" s="244">
        <f t="shared" ref="AF115:AF118" si="170">AK115+AP115+AU115+AZ115</f>
        <v>188.65710769</v>
      </c>
      <c r="AG115" s="244">
        <f t="shared" ref="AG115:AG118" si="171">AL115+AQ115+AV115+BA115</f>
        <v>0</v>
      </c>
      <c r="AH115" s="244">
        <f t="shared" ref="AH115:AH118" si="172">AM115+AR115+AW115+BB115</f>
        <v>0</v>
      </c>
      <c r="AI115" s="244">
        <f t="shared" ref="AI115:AI118" si="173">AN115+AS115+AX115+BC115</f>
        <v>0</v>
      </c>
      <c r="AJ115" s="244">
        <f>'Формат ИПР'!AT100</f>
        <v>77.907908059999997</v>
      </c>
      <c r="AK115" s="405">
        <v>146.615431</v>
      </c>
      <c r="AL115" s="405">
        <v>0</v>
      </c>
      <c r="AM115" s="405">
        <v>0</v>
      </c>
      <c r="AN115" s="405">
        <v>0</v>
      </c>
      <c r="AO115" s="244">
        <f>'Формат ИПР'!AV100</f>
        <v>42.041676690000003</v>
      </c>
      <c r="AP115" s="405">
        <v>42.041676690000003</v>
      </c>
      <c r="AQ115" s="405">
        <v>0</v>
      </c>
      <c r="AR115" s="405">
        <v>0</v>
      </c>
      <c r="AS115" s="405">
        <v>0</v>
      </c>
      <c r="AT115" s="244">
        <f>'Формат ИПР'!AX100</f>
        <v>0</v>
      </c>
      <c r="AU115" s="245">
        <v>0</v>
      </c>
      <c r="AV115" s="245">
        <v>0</v>
      </c>
      <c r="AW115" s="245">
        <v>0</v>
      </c>
      <c r="AX115" s="245">
        <v>0</v>
      </c>
      <c r="AY115" s="244">
        <f>'Формат ИПР'!AZ100</f>
        <v>0</v>
      </c>
      <c r="AZ115" s="405">
        <v>0</v>
      </c>
      <c r="BA115" s="247">
        <v>0</v>
      </c>
      <c r="BB115" s="247">
        <v>0</v>
      </c>
      <c r="BC115" s="405">
        <v>0</v>
      </c>
      <c r="BD115" s="73"/>
      <c r="BF115" s="73"/>
      <c r="BV115" s="295"/>
    </row>
    <row r="116" spans="1:74" ht="63">
      <c r="A116" s="242" t="str">
        <f>'Формат ИПР'!B101</f>
        <v>1.6</v>
      </c>
      <c r="B116" s="248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6" s="243" t="str">
        <f>'Формат ИПР'!D101</f>
        <v>I_Che136</v>
      </c>
      <c r="D116" s="244">
        <f>'Формат ИПР'!AG101</f>
        <v>0</v>
      </c>
      <c r="E116" s="244">
        <f>'Формат ИПР'!AH101</f>
        <v>185.68207825000002</v>
      </c>
      <c r="F116" s="244">
        <f t="shared" si="166"/>
        <v>185.68207825000002</v>
      </c>
      <c r="G116" s="244">
        <f t="shared" si="167"/>
        <v>0</v>
      </c>
      <c r="H116" s="244">
        <f t="shared" si="168"/>
        <v>0</v>
      </c>
      <c r="I116" s="244">
        <f t="shared" si="169"/>
        <v>0</v>
      </c>
      <c r="J116" s="244">
        <f>'Формат ИПР'!AJ101</f>
        <v>24.493047239999999</v>
      </c>
      <c r="K116" s="244">
        <v>24.493047239999999</v>
      </c>
      <c r="L116" s="244">
        <v>0</v>
      </c>
      <c r="M116" s="244">
        <v>0</v>
      </c>
      <c r="N116" s="244">
        <f t="shared" si="153"/>
        <v>0</v>
      </c>
      <c r="O116" s="244">
        <f>'Формат ИПР'!AL101</f>
        <v>161.18903101000001</v>
      </c>
      <c r="P116" s="244">
        <v>161.18903101000001</v>
      </c>
      <c r="Q116" s="244">
        <v>0</v>
      </c>
      <c r="R116" s="244">
        <v>0</v>
      </c>
      <c r="S116" s="244">
        <v>0</v>
      </c>
      <c r="T116" s="244">
        <f>'Формат ИПР'!AN101</f>
        <v>0</v>
      </c>
      <c r="U116" s="244">
        <v>0</v>
      </c>
      <c r="V116" s="244">
        <v>0</v>
      </c>
      <c r="W116" s="244">
        <v>0</v>
      </c>
      <c r="X116" s="244">
        <v>0</v>
      </c>
      <c r="Y116" s="244">
        <f>'Формат ИПР'!AP101</f>
        <v>0</v>
      </c>
      <c r="Z116" s="244">
        <v>0</v>
      </c>
      <c r="AA116" s="244">
        <v>0</v>
      </c>
      <c r="AB116" s="244">
        <v>0</v>
      </c>
      <c r="AC116" s="244">
        <v>0</v>
      </c>
      <c r="AD116" s="244">
        <f>'Формат ИПР'!AQ101</f>
        <v>0</v>
      </c>
      <c r="AE116" s="244">
        <f>'Формат ИПР'!AR101</f>
        <v>225.6534661</v>
      </c>
      <c r="AF116" s="244">
        <f t="shared" si="170"/>
        <v>156.94594316000001</v>
      </c>
      <c r="AG116" s="244">
        <f t="shared" si="171"/>
        <v>0</v>
      </c>
      <c r="AH116" s="244">
        <f t="shared" si="172"/>
        <v>0</v>
      </c>
      <c r="AI116" s="244">
        <f t="shared" si="173"/>
        <v>0</v>
      </c>
      <c r="AJ116" s="244">
        <f>'Формат ИПР'!AT101</f>
        <v>146.615431</v>
      </c>
      <c r="AK116" s="405">
        <v>77.907908059999997</v>
      </c>
      <c r="AL116" s="405">
        <v>0</v>
      </c>
      <c r="AM116" s="405">
        <v>0</v>
      </c>
      <c r="AN116" s="405">
        <v>0</v>
      </c>
      <c r="AO116" s="244">
        <f>'Формат ИПР'!AV101</f>
        <v>79.038035100000002</v>
      </c>
      <c r="AP116" s="405">
        <v>79.038035100000002</v>
      </c>
      <c r="AQ116" s="405">
        <v>0</v>
      </c>
      <c r="AR116" s="405">
        <v>0</v>
      </c>
      <c r="AS116" s="405">
        <v>0</v>
      </c>
      <c r="AT116" s="244">
        <f>'Формат ИПР'!AX101</f>
        <v>0</v>
      </c>
      <c r="AU116" s="245">
        <v>0</v>
      </c>
      <c r="AV116" s="245">
        <v>0</v>
      </c>
      <c r="AW116" s="245">
        <v>0</v>
      </c>
      <c r="AX116" s="245">
        <v>0</v>
      </c>
      <c r="AY116" s="244">
        <f>'Формат ИПР'!AZ101</f>
        <v>0</v>
      </c>
      <c r="AZ116" s="405">
        <v>0</v>
      </c>
      <c r="BA116" s="247">
        <v>0</v>
      </c>
      <c r="BB116" s="247">
        <v>0</v>
      </c>
      <c r="BC116" s="405">
        <v>0</v>
      </c>
      <c r="BD116" s="73"/>
      <c r="BE116" s="74"/>
      <c r="BF116" s="73"/>
      <c r="BG116" s="74"/>
      <c r="BV116" s="295"/>
    </row>
    <row r="117" spans="1:74" ht="18.75">
      <c r="A117" s="242" t="str">
        <f>'Формат ИПР'!B102</f>
        <v>1.6</v>
      </c>
      <c r="B117" s="248" t="str">
        <f>'Формат ИПР'!C102</f>
        <v>Приобретение персональных компьютеров–30 ед</v>
      </c>
      <c r="C117" s="243" t="str">
        <f>'Формат ИПР'!D102</f>
        <v>I_Che231_18</v>
      </c>
      <c r="D117" s="244" t="str">
        <f>'Формат ИПР'!AG102</f>
        <v>нд</v>
      </c>
      <c r="E117" s="244">
        <f>'Формат ИПР'!AH102</f>
        <v>0.111387</v>
      </c>
      <c r="F117" s="244">
        <f t="shared" ref="F117" si="174">K117+P117+U117+Z117</f>
        <v>0</v>
      </c>
      <c r="G117" s="244">
        <f t="shared" ref="G117" si="175">L117+Q117+V117+AA117</f>
        <v>0</v>
      </c>
      <c r="H117" s="244">
        <f t="shared" ref="H117" si="176">M117+R117+W117+AB117</f>
        <v>0</v>
      </c>
      <c r="I117" s="244">
        <f t="shared" ref="I117" si="177">N117+S117+X117+AC117</f>
        <v>0.111387</v>
      </c>
      <c r="J117" s="244">
        <f>'Формат ИПР'!AJ102</f>
        <v>0</v>
      </c>
      <c r="K117" s="244">
        <v>0</v>
      </c>
      <c r="L117" s="244">
        <v>0</v>
      </c>
      <c r="M117" s="244">
        <v>0</v>
      </c>
      <c r="N117" s="244">
        <f t="shared" ref="N117" si="178">J117-K117-L117-M117</f>
        <v>0</v>
      </c>
      <c r="O117" s="244">
        <f>'Формат ИПР'!AL102</f>
        <v>0.111387</v>
      </c>
      <c r="P117" s="244">
        <v>0</v>
      </c>
      <c r="Q117" s="244">
        <v>0</v>
      </c>
      <c r="R117" s="244">
        <v>0</v>
      </c>
      <c r="S117" s="244">
        <f t="shared" ref="S117" si="179">O117</f>
        <v>0.111387</v>
      </c>
      <c r="T117" s="244">
        <f>'Формат ИПР'!AN102</f>
        <v>0</v>
      </c>
      <c r="U117" s="244">
        <v>0</v>
      </c>
      <c r="V117" s="244">
        <v>0</v>
      </c>
      <c r="W117" s="244">
        <v>0</v>
      </c>
      <c r="X117" s="244">
        <v>0</v>
      </c>
      <c r="Y117" s="244">
        <f>'Формат ИПР'!AP102</f>
        <v>0</v>
      </c>
      <c r="Z117" s="244">
        <v>0</v>
      </c>
      <c r="AA117" s="244">
        <v>0</v>
      </c>
      <c r="AB117" s="244">
        <v>0</v>
      </c>
      <c r="AC117" s="244">
        <v>0</v>
      </c>
      <c r="AD117" s="244" t="str">
        <f>'Формат ИПР'!AQ102</f>
        <v>нд</v>
      </c>
      <c r="AE117" s="244">
        <f>'Формат ИПР'!AR102</f>
        <v>0</v>
      </c>
      <c r="AF117" s="244">
        <f t="shared" ref="AF117" si="180">AK117+AP117+AU117+AZ117</f>
        <v>0</v>
      </c>
      <c r="AG117" s="244">
        <f t="shared" ref="AG117" si="181">AL117+AQ117+AV117+BA117</f>
        <v>0</v>
      </c>
      <c r="AH117" s="244">
        <f t="shared" ref="AH117" si="182">AM117+AR117+AW117+BB117</f>
        <v>0</v>
      </c>
      <c r="AI117" s="244">
        <f t="shared" ref="AI117" si="183">AN117+AS117+AX117+BC117</f>
        <v>0</v>
      </c>
      <c r="AJ117" s="244">
        <f>'Формат ИПР'!AT102</f>
        <v>0</v>
      </c>
      <c r="AK117" s="405">
        <v>0</v>
      </c>
      <c r="AL117" s="405">
        <v>0</v>
      </c>
      <c r="AM117" s="405">
        <v>0</v>
      </c>
      <c r="AN117" s="405">
        <v>0</v>
      </c>
      <c r="AO117" s="244">
        <f>'Формат ИПР'!AV102</f>
        <v>0</v>
      </c>
      <c r="AP117" s="405">
        <v>0</v>
      </c>
      <c r="AQ117" s="405">
        <v>0</v>
      </c>
      <c r="AR117" s="405">
        <v>0</v>
      </c>
      <c r="AS117" s="405">
        <v>0</v>
      </c>
      <c r="AT117" s="244">
        <f>'Формат ИПР'!AX102</f>
        <v>0</v>
      </c>
      <c r="AU117" s="245">
        <v>0</v>
      </c>
      <c r="AV117" s="245">
        <v>0</v>
      </c>
      <c r="AW117" s="245">
        <v>0</v>
      </c>
      <c r="AX117" s="245">
        <v>0</v>
      </c>
      <c r="AY117" s="244">
        <f>'Формат ИПР'!AZ102</f>
        <v>0</v>
      </c>
      <c r="AZ117" s="405">
        <v>0</v>
      </c>
      <c r="BA117" s="247">
        <v>0</v>
      </c>
      <c r="BB117" s="247">
        <v>0</v>
      </c>
      <c r="BC117" s="405">
        <v>0</v>
      </c>
      <c r="BD117" s="73"/>
      <c r="BE117" s="74"/>
      <c r="BF117" s="73"/>
      <c r="BG117" s="74"/>
      <c r="BV117" s="295"/>
    </row>
    <row r="118" spans="1:74" ht="47.25">
      <c r="A118" s="242" t="str">
        <f>'Формат ИПР'!B103</f>
        <v>1.6</v>
      </c>
      <c r="B118" s="248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8" s="243" t="str">
        <f>'Формат ИПР'!D103</f>
        <v>I_Che164</v>
      </c>
      <c r="D118" s="244">
        <f>'Формат ИПР'!AG103</f>
        <v>8.8757181307055699</v>
      </c>
      <c r="E118" s="244">
        <f>'Формат ИПР'!AH103</f>
        <v>0</v>
      </c>
      <c r="F118" s="244">
        <f t="shared" si="166"/>
        <v>0</v>
      </c>
      <c r="G118" s="244">
        <f t="shared" si="167"/>
        <v>0</v>
      </c>
      <c r="H118" s="244">
        <f t="shared" si="168"/>
        <v>0</v>
      </c>
      <c r="I118" s="244">
        <f t="shared" si="169"/>
        <v>0</v>
      </c>
      <c r="J118" s="244">
        <f>'Формат ИПР'!AJ103</f>
        <v>0</v>
      </c>
      <c r="K118" s="244">
        <v>0</v>
      </c>
      <c r="L118" s="244">
        <v>0</v>
      </c>
      <c r="M118" s="244">
        <v>0</v>
      </c>
      <c r="N118" s="244">
        <f t="shared" si="153"/>
        <v>0</v>
      </c>
      <c r="O118" s="244">
        <f>'Формат ИПР'!AL103</f>
        <v>0</v>
      </c>
      <c r="P118" s="244">
        <v>0</v>
      </c>
      <c r="Q118" s="244">
        <v>0</v>
      </c>
      <c r="R118" s="244">
        <v>0</v>
      </c>
      <c r="S118" s="244">
        <f t="shared" si="154"/>
        <v>0</v>
      </c>
      <c r="T118" s="244">
        <f>'Формат ИПР'!AN103</f>
        <v>0</v>
      </c>
      <c r="U118" s="244">
        <v>0</v>
      </c>
      <c r="V118" s="244">
        <v>0</v>
      </c>
      <c r="W118" s="244">
        <v>0</v>
      </c>
      <c r="X118" s="244">
        <v>0</v>
      </c>
      <c r="Y118" s="244">
        <f>'Формат ИПР'!AP103</f>
        <v>0</v>
      </c>
      <c r="Z118" s="244">
        <v>0</v>
      </c>
      <c r="AA118" s="244">
        <v>0</v>
      </c>
      <c r="AB118" s="244">
        <v>0</v>
      </c>
      <c r="AC118" s="244">
        <v>0</v>
      </c>
      <c r="AD118" s="244">
        <f>'Формат ИПР'!AQ103</f>
        <v>7.5217950260216702</v>
      </c>
      <c r="AE118" s="244">
        <f>'Формат ИПР'!AR103</f>
        <v>0</v>
      </c>
      <c r="AF118" s="244">
        <f t="shared" si="170"/>
        <v>0</v>
      </c>
      <c r="AG118" s="244">
        <f t="shared" si="171"/>
        <v>0</v>
      </c>
      <c r="AH118" s="244">
        <f t="shared" si="172"/>
        <v>0</v>
      </c>
      <c r="AI118" s="244">
        <f t="shared" si="173"/>
        <v>0</v>
      </c>
      <c r="AJ118" s="244">
        <f>'Формат ИПР'!AT103</f>
        <v>0</v>
      </c>
      <c r="AK118" s="405">
        <v>0</v>
      </c>
      <c r="AL118" s="405">
        <v>0</v>
      </c>
      <c r="AM118" s="405">
        <v>0</v>
      </c>
      <c r="AN118" s="405">
        <v>0</v>
      </c>
      <c r="AO118" s="244">
        <f>'Формат ИПР'!AV103</f>
        <v>0</v>
      </c>
      <c r="AP118" s="405">
        <v>0</v>
      </c>
      <c r="AQ118" s="405">
        <v>0</v>
      </c>
      <c r="AR118" s="405">
        <v>0</v>
      </c>
      <c r="AS118" s="405">
        <v>0</v>
      </c>
      <c r="AT118" s="244">
        <f>'Формат ИПР'!AX103</f>
        <v>0</v>
      </c>
      <c r="AU118" s="245">
        <v>0</v>
      </c>
      <c r="AV118" s="245">
        <v>0</v>
      </c>
      <c r="AW118" s="245">
        <v>0</v>
      </c>
      <c r="AX118" s="245">
        <v>0</v>
      </c>
      <c r="AY118" s="244">
        <f>'Формат ИПР'!AZ103</f>
        <v>0</v>
      </c>
      <c r="AZ118" s="405">
        <v>0</v>
      </c>
      <c r="BA118" s="247">
        <v>0</v>
      </c>
      <c r="BB118" s="247">
        <v>0</v>
      </c>
      <c r="BC118" s="405">
        <v>0</v>
      </c>
      <c r="BD118" s="73"/>
      <c r="BE118" s="74"/>
      <c r="BF118" s="73"/>
      <c r="BG118" s="74"/>
      <c r="BV118" s="295"/>
    </row>
    <row r="119" spans="1:74" ht="47.25">
      <c r="A119" s="242" t="str">
        <f>'Формат ИПР'!B104</f>
        <v>1.6</v>
      </c>
      <c r="B119" s="248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9" s="243" t="str">
        <f>'Формат ИПР'!D104</f>
        <v>I_Che165</v>
      </c>
      <c r="D119" s="319">
        <f>'Формат ИПР'!AG104</f>
        <v>16.206652335787847</v>
      </c>
      <c r="E119" s="246">
        <f>'Формат ИПР'!AH104</f>
        <v>0</v>
      </c>
      <c r="F119" s="246">
        <f t="shared" si="152"/>
        <v>0</v>
      </c>
      <c r="G119" s="246">
        <f t="shared" si="152"/>
        <v>0</v>
      </c>
      <c r="H119" s="246">
        <f t="shared" si="152"/>
        <v>0</v>
      </c>
      <c r="I119" s="246">
        <f t="shared" si="152"/>
        <v>0</v>
      </c>
      <c r="J119" s="246">
        <f>'Формат ИПР'!AJ104</f>
        <v>0</v>
      </c>
      <c r="K119" s="319">
        <v>0</v>
      </c>
      <c r="L119" s="319">
        <v>0</v>
      </c>
      <c r="M119" s="319">
        <v>0</v>
      </c>
      <c r="N119" s="244">
        <f t="shared" si="153"/>
        <v>0</v>
      </c>
      <c r="O119" s="319">
        <f>'Формат ИПР'!AL104</f>
        <v>0</v>
      </c>
      <c r="P119" s="244">
        <v>0</v>
      </c>
      <c r="Q119" s="244">
        <v>0</v>
      </c>
      <c r="R119" s="244">
        <v>0</v>
      </c>
      <c r="S119" s="244">
        <f t="shared" si="154"/>
        <v>0</v>
      </c>
      <c r="T119" s="246">
        <f>'Формат ИПР'!AN104</f>
        <v>0</v>
      </c>
      <c r="U119" s="319">
        <v>0</v>
      </c>
      <c r="V119" s="319">
        <v>0</v>
      </c>
      <c r="W119" s="319">
        <v>0</v>
      </c>
      <c r="X119" s="319">
        <v>0</v>
      </c>
      <c r="Y119" s="246">
        <f>'Формат ИПР'!AP104</f>
        <v>0</v>
      </c>
      <c r="Z119" s="319">
        <v>0</v>
      </c>
      <c r="AA119" s="319">
        <v>0</v>
      </c>
      <c r="AB119" s="319">
        <v>0</v>
      </c>
      <c r="AC119" s="319">
        <v>0</v>
      </c>
      <c r="AD119" s="246">
        <f>'Формат ИПР'!AQ104</f>
        <v>13.734451132023599</v>
      </c>
      <c r="AE119" s="246">
        <f>'Формат ИПР'!AR104</f>
        <v>0</v>
      </c>
      <c r="AF119" s="246">
        <f t="shared" si="155"/>
        <v>0</v>
      </c>
      <c r="AG119" s="246">
        <f t="shared" si="155"/>
        <v>0</v>
      </c>
      <c r="AH119" s="246">
        <f t="shared" si="155"/>
        <v>0</v>
      </c>
      <c r="AI119" s="246">
        <f t="shared" si="155"/>
        <v>0</v>
      </c>
      <c r="AJ119" s="246">
        <f>'Формат ИПР'!AT104</f>
        <v>0</v>
      </c>
      <c r="AK119" s="245">
        <v>0</v>
      </c>
      <c r="AL119" s="245">
        <v>0</v>
      </c>
      <c r="AM119" s="245">
        <v>0</v>
      </c>
      <c r="AN119" s="245">
        <v>0</v>
      </c>
      <c r="AO119" s="246">
        <f>'Формат ИПР'!AV104</f>
        <v>0</v>
      </c>
      <c r="AP119" s="245">
        <v>0</v>
      </c>
      <c r="AQ119" s="245">
        <v>0</v>
      </c>
      <c r="AR119" s="245">
        <v>0</v>
      </c>
      <c r="AS119" s="245">
        <v>0</v>
      </c>
      <c r="AT119" s="246">
        <f>'Формат ИПР'!AX104</f>
        <v>0</v>
      </c>
      <c r="AU119" s="245">
        <v>0</v>
      </c>
      <c r="AV119" s="245">
        <v>0</v>
      </c>
      <c r="AW119" s="245">
        <v>0</v>
      </c>
      <c r="AX119" s="245">
        <v>0</v>
      </c>
      <c r="AY119" s="319">
        <f>'Формат ИПР'!AZ104</f>
        <v>0</v>
      </c>
      <c r="AZ119" s="245">
        <v>0</v>
      </c>
      <c r="BA119" s="245">
        <v>0</v>
      </c>
      <c r="BB119" s="245">
        <v>0</v>
      </c>
      <c r="BC119" s="245">
        <v>0</v>
      </c>
      <c r="BD119" s="73"/>
      <c r="BE119" s="74"/>
      <c r="BF119" s="73"/>
      <c r="BG119" s="74"/>
      <c r="BV119" s="295"/>
    </row>
    <row r="120" spans="1:74" ht="18.75">
      <c r="A120" s="405"/>
      <c r="B120" s="405"/>
      <c r="C120" s="405"/>
      <c r="D120" s="405"/>
      <c r="E120" s="405"/>
      <c r="F120" s="405"/>
      <c r="G120" s="405"/>
      <c r="H120" s="405"/>
      <c r="I120" s="405"/>
      <c r="J120" s="405"/>
      <c r="K120" s="405"/>
      <c r="L120" s="405"/>
      <c r="M120" s="405"/>
      <c r="N120" s="405"/>
      <c r="O120" s="405"/>
      <c r="P120" s="405"/>
      <c r="Q120" s="405"/>
      <c r="R120" s="405"/>
      <c r="S120" s="405"/>
      <c r="T120" s="405"/>
      <c r="U120" s="405"/>
      <c r="V120" s="405"/>
      <c r="W120" s="405"/>
      <c r="X120" s="405"/>
      <c r="Y120" s="405"/>
      <c r="Z120" s="405"/>
      <c r="AA120" s="405"/>
      <c r="AB120" s="405"/>
      <c r="AC120" s="405"/>
      <c r="AD120" s="405"/>
      <c r="AE120" s="405"/>
      <c r="AF120" s="405"/>
      <c r="AG120" s="405"/>
      <c r="AH120" s="405"/>
      <c r="AI120" s="405"/>
      <c r="AJ120" s="405"/>
      <c r="AK120" s="405"/>
      <c r="AL120" s="405"/>
      <c r="AM120" s="405"/>
      <c r="AN120" s="405"/>
      <c r="AO120" s="405"/>
      <c r="AP120" s="405"/>
      <c r="AQ120" s="405"/>
      <c r="AR120" s="405"/>
      <c r="AS120" s="405"/>
      <c r="AT120" s="405"/>
      <c r="AU120" s="405"/>
      <c r="AV120" s="405"/>
      <c r="AW120" s="405"/>
      <c r="AX120" s="405"/>
      <c r="AY120" s="405"/>
      <c r="AZ120" s="405"/>
      <c r="BA120" s="405"/>
      <c r="BB120" s="405"/>
      <c r="BC120" s="405"/>
      <c r="BD120" s="57"/>
      <c r="BF120" s="208"/>
      <c r="BV120" s="295"/>
    </row>
    <row r="121" spans="1:74" ht="18.75">
      <c r="A121" s="712" t="s">
        <v>4</v>
      </c>
      <c r="B121" s="712"/>
      <c r="C121" s="417"/>
      <c r="D121" s="417"/>
      <c r="E121" s="11"/>
      <c r="F121" s="11"/>
      <c r="G121" s="11"/>
      <c r="H121" s="11"/>
      <c r="I121" s="11"/>
      <c r="J121" s="417"/>
      <c r="K121" s="405"/>
      <c r="L121" s="405"/>
      <c r="M121" s="405"/>
      <c r="N121" s="405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57"/>
      <c r="BF121" s="208"/>
      <c r="BV121" s="320"/>
    </row>
    <row r="122" spans="1:74" ht="18.75">
      <c r="A122" s="405"/>
      <c r="B122" s="405" t="s">
        <v>6</v>
      </c>
      <c r="C122" s="405"/>
      <c r="D122" s="405"/>
      <c r="E122" s="11"/>
      <c r="F122" s="11"/>
      <c r="G122" s="11"/>
      <c r="H122" s="11"/>
      <c r="I122" s="11"/>
      <c r="J122" s="405"/>
      <c r="K122" s="405"/>
      <c r="L122" s="405"/>
      <c r="M122" s="405"/>
      <c r="N122" s="405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57"/>
      <c r="BF122" s="208"/>
      <c r="BV122" s="320"/>
    </row>
    <row r="123" spans="1:74">
      <c r="A123" s="405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</row>
    <row r="124" spans="1:74">
      <c r="A124" s="11"/>
      <c r="B124" s="713" t="s">
        <v>14</v>
      </c>
      <c r="C124" s="713"/>
      <c r="D124" s="713"/>
      <c r="E124" s="713"/>
      <c r="F124" s="713"/>
      <c r="G124" s="713"/>
      <c r="H124" s="713"/>
      <c r="I124" s="713"/>
      <c r="J124" s="713"/>
      <c r="K124" s="713"/>
      <c r="L124" s="713"/>
      <c r="M124" s="713"/>
      <c r="N124" s="713"/>
      <c r="O124" s="713"/>
      <c r="P124" s="713"/>
      <c r="Q124" s="713"/>
      <c r="R124" s="713"/>
      <c r="S124" s="713"/>
      <c r="T124" s="713"/>
      <c r="U124" s="713"/>
      <c r="V124" s="713"/>
      <c r="W124" s="713"/>
      <c r="X124" s="713"/>
      <c r="Y124" s="713"/>
      <c r="Z124" s="713"/>
      <c r="AA124" s="713"/>
      <c r="AB124" s="713"/>
      <c r="AC124" s="713"/>
      <c r="AD124" s="713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</row>
    <row r="125" spans="1:74">
      <c r="A125" s="11"/>
      <c r="B125" s="11" t="s">
        <v>15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</row>
    <row r="126" spans="1:74">
      <c r="A126" s="11"/>
      <c r="B126" s="405"/>
      <c r="C126" s="405"/>
      <c r="D126" s="405"/>
      <c r="E126" s="11"/>
      <c r="F126" s="11"/>
      <c r="G126" s="11"/>
      <c r="H126" s="11"/>
      <c r="I126" s="11"/>
      <c r="J126" s="405"/>
      <c r="K126" s="405"/>
      <c r="L126" s="405"/>
      <c r="M126" s="405"/>
      <c r="N126" s="405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</row>
    <row r="127" spans="1:74">
      <c r="A127" s="178"/>
      <c r="B127" s="714"/>
      <c r="C127" s="714"/>
      <c r="D127" s="714"/>
      <c r="E127" s="714"/>
      <c r="F127" s="714"/>
      <c r="G127" s="714"/>
      <c r="H127" s="714"/>
    </row>
    <row r="128" spans="1:74" ht="23.25">
      <c r="A128" s="178"/>
      <c r="B128" s="643"/>
      <c r="C128" s="643"/>
      <c r="D128" s="643"/>
      <c r="E128" s="200"/>
      <c r="F128" s="201"/>
      <c r="G128" s="200"/>
      <c r="H128" s="200"/>
      <c r="I128" s="200"/>
      <c r="J128" s="200"/>
      <c r="K128" s="200"/>
      <c r="L128" s="200"/>
      <c r="M128" s="200"/>
      <c r="N128" s="200"/>
      <c r="O128" s="200"/>
      <c r="P128" s="201"/>
      <c r="Q128" s="200"/>
      <c r="R128" s="200"/>
      <c r="S128" s="200"/>
      <c r="T128" s="200"/>
      <c r="U128" s="201"/>
      <c r="V128" s="200"/>
      <c r="W128" s="200"/>
      <c r="X128" s="200"/>
      <c r="Y128" s="200"/>
      <c r="Z128" s="201"/>
      <c r="AA128" s="200"/>
      <c r="AB128" s="200"/>
      <c r="AC128" s="200"/>
    </row>
    <row r="129" spans="1:52">
      <c r="A129" s="178"/>
      <c r="F129" s="210"/>
      <c r="P129" s="210"/>
      <c r="U129" s="210"/>
      <c r="Z129" s="210"/>
    </row>
    <row r="130" spans="1:52">
      <c r="A130" s="178"/>
      <c r="F130" s="210"/>
      <c r="P130" s="210"/>
      <c r="U130" s="210"/>
      <c r="Z130" s="210"/>
    </row>
    <row r="131" spans="1:52" ht="23.25">
      <c r="D131" s="202"/>
      <c r="E131" s="200"/>
      <c r="F131" s="201"/>
      <c r="G131" s="200"/>
      <c r="H131" s="200"/>
      <c r="I131" s="200"/>
      <c r="J131" s="202"/>
      <c r="K131" s="201"/>
      <c r="L131" s="203"/>
      <c r="M131" s="201"/>
      <c r="O131" s="200"/>
      <c r="P131" s="201"/>
      <c r="R131" s="200"/>
      <c r="S131" s="200"/>
      <c r="T131" s="341"/>
      <c r="U131" s="201"/>
      <c r="V131" s="200"/>
      <c r="W131" s="200"/>
      <c r="X131" s="200"/>
      <c r="Y131" s="200"/>
      <c r="Z131" s="201"/>
      <c r="AA131" s="200"/>
      <c r="AB131" s="200"/>
      <c r="AC131" s="200"/>
      <c r="AD131" s="204"/>
      <c r="AE131" s="204"/>
      <c r="AF131" s="204"/>
      <c r="AJ131" s="204"/>
      <c r="AK131" s="204"/>
      <c r="AO131" s="204"/>
      <c r="AP131" s="204"/>
      <c r="AT131" s="204"/>
      <c r="AU131" s="204"/>
      <c r="AY131" s="204"/>
      <c r="AZ131" s="204"/>
    </row>
    <row r="132" spans="1:52" ht="23.25">
      <c r="Q132" s="201"/>
    </row>
    <row r="133" spans="1:52">
      <c r="J133" s="295"/>
    </row>
    <row r="134" spans="1:52">
      <c r="Q134" s="295"/>
    </row>
    <row r="135" spans="1:52">
      <c r="J135" s="295"/>
      <c r="P135" s="342"/>
      <c r="T135" s="199"/>
      <c r="V135" s="199"/>
    </row>
    <row r="137" spans="1:52">
      <c r="Q137" s="295"/>
    </row>
  </sheetData>
  <autoFilter ref="A24:CU119"/>
  <customSheetViews>
    <customSheetView guid="{A26238BE-7791-46AE-8DC7-FDB913DC2957}" scale="55" fitToPage="1" topLeftCell="A7">
      <selection activeCell="P31" sqref="P31"/>
      <pageMargins left="1.1023622047244095" right="0.19685039370078741" top="0.3543307086614173" bottom="0" header="0.31496062992125984" footer="0.31496062992125984"/>
      <pageSetup paperSize="8" scale="50" fitToHeight="0" orientation="landscape" r:id="rId1"/>
    </customSheetView>
    <customSheetView guid="{8F1D26EC-2A17-448C-B03E-3E3FACB015C6}" scale="70" fitToPage="1" showAutoFilter="1" topLeftCell="A19">
      <pane xSplit="3" ySplit="6" topLeftCell="D25" activePane="bottomRight" state="frozen"/>
      <selection pane="bottomRight" activeCell="I36" sqref="I36"/>
      <pageMargins left="1.1023622047244095" right="0.19685039370078741" top="0.3543307086614173" bottom="0" header="0.31496062992125984" footer="0.31496062992125984"/>
      <pageSetup paperSize="8" scale="50" fitToHeight="0" orientation="landscape" r:id="rId2"/>
      <autoFilter ref="A24:CU100"/>
    </customSheetView>
    <customSheetView guid="{2B944529-4431-4AE3-A585-21D645644E2B}" scale="55" fitToPage="1" showAutoFilter="1" topLeftCell="A13">
      <pane xSplit="3" ySplit="13" topLeftCell="AE26" activePane="bottomRight" state="frozen"/>
      <selection pane="bottomRight" activeCell="AP33" sqref="AP33"/>
      <pageMargins left="1.1023622047244095" right="0.19685039370078741" top="0.3543307086614173" bottom="0" header="0.31496062992125984" footer="0.31496062992125984"/>
      <pageSetup paperSize="8" scale="50" fitToHeight="0" orientation="landscape" r:id="rId3"/>
      <autoFilter ref="A24:CU281"/>
    </customSheetView>
    <customSheetView guid="{A15C0F21-5131-41E0-AFE4-42812F6B0841}" scale="55" fitToPage="1" showAutoFilter="1" hiddenColumns="1" topLeftCell="A13">
      <pane xSplit="3" ySplit="13" topLeftCell="D80" activePane="bottomRight" state="frozen"/>
      <selection pane="bottomRight" activeCell="BA35" sqref="BA35"/>
      <pageMargins left="1.1023622047244095" right="0.19685039370078741" top="0.3543307086614173" bottom="0" header="0.31496062992125984" footer="0.31496062992125984"/>
      <pageSetup paperSize="8" scale="50" fitToHeight="0" orientation="landscape" r:id="rId4"/>
      <autoFilter ref="A24:CX265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5"/>
      <autoFilter ref="A18:X473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6"/>
      <autoFilter ref="A20:V769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7"/>
      <autoFilter ref="A20:V528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8"/>
      <autoFilter ref="A20:X632"/>
    </customSheetView>
    <customSheetView guid="{802102DC-FBE0-4A84-A4E5-B623C4572B73}" scale="70" showAutoFilter="1" topLeftCell="A19">
      <pane xSplit="3" ySplit="9" topLeftCell="D71" activePane="bottomRight" state="frozen"/>
      <selection pane="bottomRight" activeCell="U120" sqref="U120"/>
      <rowBreaks count="2" manualBreakCount="2">
        <brk id="389" max="23" man="1"/>
        <brk id="461" max="23" man="1"/>
      </rowBreaks>
      <pageMargins left="0.31496062992125984" right="0.19685039370078741" top="0.15748031496062992" bottom="0.19685039370078741" header="0.31496062992125984" footer="0.31496062992125984"/>
      <pageSetup paperSize="8" scale="10" fitToWidth="0" fitToHeight="0" orientation="landscape" r:id="rId9"/>
      <autoFilter ref="A24:AE128"/>
    </customSheetView>
    <customSheetView guid="{638697C3-FF78-4B65-B9E8-EA2C7C52D3B4}" scale="55" fitToPage="1" showAutoFilter="1" topLeftCell="A19">
      <pane xSplit="3" ySplit="7" topLeftCell="AM173" activePane="bottomRight" state="frozen"/>
      <selection pane="bottomRight" activeCell="A205" sqref="A205:XFD205"/>
      <pageMargins left="1.1023622047244095" right="0.19685039370078741" top="0.3543307086614173" bottom="0" header="0.31496062992125984" footer="0.31496062992125984"/>
      <pageSetup paperSize="8" scale="50" fitToHeight="0" orientation="landscape" r:id="rId10"/>
      <autoFilter ref="A25:BE215"/>
    </customSheetView>
    <customSheetView guid="{7DEB5728-2FB9-407E-AD51-935C096482A6}" scale="70" fitToPage="1" showAutoFilter="1" topLeftCell="A19">
      <pane xSplit="3" ySplit="7" topLeftCell="AK26" activePane="bottomRight" state="frozen"/>
      <selection pane="bottomRight" activeCell="AP25" sqref="AP25:AS25"/>
      <pageMargins left="1.1023622047244095" right="0.19685039370078741" top="0.3543307086614173" bottom="0" header="0.31496062992125984" footer="0.31496062992125984"/>
      <pageSetup paperSize="8" scale="50" fitToHeight="0" orientation="landscape" r:id="rId11"/>
      <autoFilter ref="A24:CU111"/>
    </customSheetView>
    <customSheetView guid="{2DB1AFA1-9EED-47A4-81DD-AA83ACAA5BC0}" scale="80" fitToPage="1" showAutoFilter="1" topLeftCell="A19">
      <pane xSplit="3" ySplit="6" topLeftCell="AJ73" activePane="bottomRight" state="frozen"/>
      <selection pane="bottomRight" activeCell="AR74" sqref="AR74"/>
      <pageMargins left="1.1023622047244095" right="0.19685039370078741" top="0.3543307086614173" bottom="0" header="0.31496062992125984" footer="0.31496062992125984"/>
      <pageSetup paperSize="8" scale="50" fitToHeight="0" orientation="landscape" r:id="rId12"/>
      <autoFilter ref="A24:CU112"/>
    </customSheetView>
    <customSheetView guid="{86ABB103-B007-4CE7-BE9F-F4EED57FA42A}" scale="55" fitToPage="1" showAutoFilter="1" topLeftCell="A40">
      <selection activeCell="S50" sqref="S50"/>
      <pageMargins left="1.1023622047244095" right="0.19685039370078741" top="0.3543307086614173" bottom="0" header="0.31496062992125984" footer="0.31496062992125984"/>
      <pageSetup paperSize="8" scale="50" fitToHeight="0" orientation="landscape" r:id="rId13"/>
      <autoFilter ref="A24:CU113"/>
    </customSheetView>
    <customSheetView guid="{48A60FB0-9A73-41A3-99DB-17520660C91A}" scale="40" fitToPage="1" showAutoFilter="1">
      <selection activeCell="E23" sqref="E23:I23"/>
      <pageMargins left="1.1023622047244095" right="0.19685039370078741" top="0.3543307086614173" bottom="0" header="0.31496062992125984" footer="0.31496062992125984"/>
      <pageSetup paperSize="8" scale="50" fitToHeight="0" orientation="landscape" r:id="rId14"/>
      <autoFilter ref="A24:CU119"/>
    </customSheetView>
  </customSheetViews>
  <mergeCells count="32">
    <mergeCell ref="A16:AD16"/>
    <mergeCell ref="A121:B121"/>
    <mergeCell ref="B128:D128"/>
    <mergeCell ref="B124:AD124"/>
    <mergeCell ref="B127:H127"/>
    <mergeCell ref="A21:A24"/>
    <mergeCell ref="B21:B24"/>
    <mergeCell ref="C21:C24"/>
    <mergeCell ref="D21:AC21"/>
    <mergeCell ref="AD21:BC21"/>
    <mergeCell ref="E22:AC22"/>
    <mergeCell ref="AE22:BC22"/>
    <mergeCell ref="D23:D24"/>
    <mergeCell ref="E23:I23"/>
    <mergeCell ref="J23:N23"/>
    <mergeCell ref="O23:S23"/>
    <mergeCell ref="A12:BC12"/>
    <mergeCell ref="A13:BC13"/>
    <mergeCell ref="A15:AD15"/>
    <mergeCell ref="A4:BC4"/>
    <mergeCell ref="A5:BC5"/>
    <mergeCell ref="A7:BC7"/>
    <mergeCell ref="A8:BC8"/>
    <mergeCell ref="A10:BC10"/>
    <mergeCell ref="T23:X23"/>
    <mergeCell ref="AT23:AX23"/>
    <mergeCell ref="AY23:BC23"/>
    <mergeCell ref="Y23:AC23"/>
    <mergeCell ref="AD23:AD24"/>
    <mergeCell ref="AE23:AI23"/>
    <mergeCell ref="AJ23:AN23"/>
    <mergeCell ref="AO23:AS23"/>
  </mergeCells>
  <pageMargins left="1.1023622047244095" right="0.19685039370078741" top="0.3543307086614173" bottom="0" header="0.31496062992125984" footer="0.31496062992125984"/>
  <pageSetup paperSize="8" scale="50" fitToHeight="0" orientation="landscape" r:id="rId1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D118"/>
  <sheetViews>
    <sheetView topLeftCell="A16" zoomScale="55" zoomScaleNormal="40" zoomScaleSheetLayoutView="80" workbookViewId="0">
      <pane xSplit="3" ySplit="10" topLeftCell="CC104" activePane="bottomRight" state="frozen"/>
      <selection activeCell="A16" sqref="A16"/>
      <selection pane="topRight" activeCell="D16" sqref="D16"/>
      <selection pane="bottomLeft" activeCell="A26" sqref="A26"/>
      <selection pane="bottomRight" activeCell="CM86" sqref="CM86"/>
    </sheetView>
  </sheetViews>
  <sheetFormatPr defaultRowHeight="12"/>
  <cols>
    <col min="1" max="1" width="10.125" style="212" customWidth="1"/>
    <col min="2" max="2" width="51.375" style="212" customWidth="1"/>
    <col min="3" max="3" width="21.875" style="212" customWidth="1"/>
    <col min="4" max="4" width="13.625" style="212" customWidth="1"/>
    <col min="5" max="41" width="7.75" style="212" customWidth="1"/>
    <col min="42" max="42" width="11.875" style="212" customWidth="1"/>
    <col min="43" max="43" width="13.25" style="212" customWidth="1"/>
    <col min="44" max="44" width="9.125" style="212" customWidth="1"/>
    <col min="45" max="45" width="7.75" style="212" customWidth="1"/>
    <col min="46" max="46" width="15.375" style="212" customWidth="1"/>
    <col min="47" max="48" width="9" style="212"/>
    <col min="49" max="49" width="12.125" style="212" bestFit="1" customWidth="1"/>
    <col min="50" max="50" width="9" style="212"/>
    <col min="51" max="51" width="12.125" style="212" bestFit="1" customWidth="1"/>
    <col min="52" max="52" width="9" style="212"/>
    <col min="53" max="53" width="12.125" style="212" bestFit="1" customWidth="1"/>
    <col min="54" max="54" width="9" style="212"/>
    <col min="55" max="55" width="12.125" style="212" bestFit="1" customWidth="1"/>
    <col min="56" max="56" width="9" style="212"/>
    <col min="57" max="57" width="12.125" style="212" bestFit="1" customWidth="1"/>
    <col min="58" max="58" width="9" style="212"/>
    <col min="59" max="59" width="12.125" style="212" bestFit="1" customWidth="1"/>
    <col min="60" max="60" width="9" style="212"/>
    <col min="61" max="61" width="12.125" style="212" bestFit="1" customWidth="1"/>
    <col min="62" max="62" width="9" style="212"/>
    <col min="63" max="63" width="12.125" style="212" bestFit="1" customWidth="1"/>
    <col min="64" max="64" width="9" style="212"/>
    <col min="65" max="65" width="12.125" style="212" bestFit="1" customWidth="1"/>
    <col min="66" max="90" width="9" style="212"/>
    <col min="91" max="91" width="12.125" style="212" bestFit="1" customWidth="1"/>
    <col min="92" max="100" width="9" style="212"/>
    <col min="101" max="101" width="11.25" style="212" customWidth="1"/>
    <col min="102" max="102" width="9" style="315" hidden="1" customWidth="1"/>
    <col min="103" max="103" width="10.625" style="315" hidden="1" customWidth="1"/>
    <col min="104" max="105" width="9" style="315" hidden="1" customWidth="1"/>
    <col min="106" max="106" width="24.625" style="315" hidden="1" customWidth="1"/>
    <col min="107" max="107" width="18.125" style="315" hidden="1" customWidth="1"/>
    <col min="108" max="108" width="27" style="315" customWidth="1"/>
    <col min="109" max="109" width="11.75" style="212" customWidth="1"/>
    <col min="110" max="16384" width="9" style="212"/>
  </cols>
  <sheetData>
    <row r="1" spans="1:108" ht="18.75">
      <c r="AS1" s="141" t="s">
        <v>53</v>
      </c>
    </row>
    <row r="2" spans="1:108" ht="18.75">
      <c r="J2" s="314"/>
      <c r="K2" s="721"/>
      <c r="L2" s="721"/>
      <c r="M2" s="721"/>
      <c r="N2" s="721"/>
      <c r="O2" s="314"/>
      <c r="AS2" s="143" t="s">
        <v>7</v>
      </c>
    </row>
    <row r="3" spans="1:108" ht="18.75">
      <c r="J3" s="315"/>
      <c r="K3" s="315"/>
      <c r="L3" s="315"/>
      <c r="M3" s="315"/>
      <c r="N3" s="315"/>
      <c r="O3" s="315"/>
      <c r="AS3" s="143" t="s">
        <v>204</v>
      </c>
    </row>
    <row r="4" spans="1:108" s="145" customFormat="1" ht="18.75">
      <c r="A4" s="639" t="s">
        <v>352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39"/>
      <c r="X4" s="639"/>
      <c r="Y4" s="639"/>
      <c r="Z4" s="639"/>
      <c r="AA4" s="639"/>
      <c r="AB4" s="639"/>
      <c r="AC4" s="639"/>
      <c r="AD4" s="639"/>
      <c r="AE4" s="639"/>
      <c r="AF4" s="639"/>
      <c r="AG4" s="639"/>
      <c r="AH4" s="639"/>
      <c r="AI4" s="639"/>
      <c r="AJ4" s="639"/>
      <c r="AK4" s="639"/>
      <c r="AL4" s="639"/>
      <c r="AM4" s="639"/>
      <c r="AN4" s="639"/>
      <c r="AO4" s="639"/>
      <c r="AP4" s="639"/>
      <c r="AQ4" s="639"/>
      <c r="AR4" s="639"/>
      <c r="AS4" s="639"/>
    </row>
    <row r="5" spans="1:108" s="145" customFormat="1" ht="18.75" customHeight="1">
      <c r="A5" s="640" t="s">
        <v>735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  <c r="AN5" s="640"/>
      <c r="AO5" s="640"/>
      <c r="AP5" s="640"/>
      <c r="AQ5" s="640"/>
      <c r="AR5" s="640"/>
      <c r="AS5" s="640"/>
    </row>
    <row r="6" spans="1:108" s="145" customFormat="1" ht="18.75">
      <c r="A6" s="308"/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</row>
    <row r="7" spans="1:108" s="145" customFormat="1" ht="18.75" customHeight="1">
      <c r="A7" s="640" t="str">
        <f>'17'!A7:BC7</f>
        <v>Отчет о реализации инвестиционной программы Акционерного общества "Чеченэнерго"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  <c r="AJ7" s="640"/>
      <c r="AK7" s="640"/>
      <c r="AL7" s="640"/>
      <c r="AM7" s="640"/>
      <c r="AN7" s="640"/>
      <c r="AO7" s="640"/>
      <c r="AP7" s="640"/>
      <c r="AQ7" s="640"/>
      <c r="AR7" s="640"/>
      <c r="AS7" s="640"/>
    </row>
    <row r="8" spans="1:108" s="79" customFormat="1" ht="15.75">
      <c r="A8" s="636" t="s">
        <v>353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  <c r="Y8" s="636"/>
      <c r="Z8" s="636"/>
      <c r="AA8" s="636"/>
      <c r="AB8" s="636"/>
      <c r="AC8" s="636"/>
      <c r="AD8" s="636"/>
      <c r="AE8" s="636"/>
      <c r="AF8" s="636"/>
      <c r="AG8" s="636"/>
      <c r="AH8" s="636"/>
      <c r="AI8" s="636"/>
      <c r="AJ8" s="636"/>
      <c r="AK8" s="636"/>
      <c r="AL8" s="636"/>
      <c r="AM8" s="636"/>
      <c r="AN8" s="636"/>
      <c r="AO8" s="636"/>
      <c r="AP8" s="636"/>
      <c r="AQ8" s="636"/>
      <c r="AR8" s="636"/>
      <c r="AS8" s="636"/>
      <c r="CX8" s="145"/>
      <c r="CY8" s="145"/>
      <c r="CZ8" s="145"/>
      <c r="DA8" s="145"/>
      <c r="DB8" s="145"/>
      <c r="DC8" s="145"/>
      <c r="DD8" s="145"/>
    </row>
    <row r="9" spans="1:108" s="79" customFormat="1" ht="15.75">
      <c r="A9" s="307"/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CX9" s="145"/>
      <c r="CY9" s="145"/>
      <c r="CZ9" s="145"/>
      <c r="DA9" s="145"/>
      <c r="DB9" s="145"/>
      <c r="DC9" s="145"/>
      <c r="DD9" s="145"/>
    </row>
    <row r="10" spans="1:108" s="79" customFormat="1" ht="18.75">
      <c r="A10" s="718" t="str">
        <f>'17'!A10:BC10</f>
        <v>Год раскрытия информации: 2019 год</v>
      </c>
      <c r="B10" s="718"/>
      <c r="C10" s="718"/>
      <c r="D10" s="718"/>
      <c r="E10" s="718"/>
      <c r="F10" s="718"/>
      <c r="G10" s="718"/>
      <c r="H10" s="718"/>
      <c r="I10" s="718"/>
      <c r="J10" s="718"/>
      <c r="K10" s="718"/>
      <c r="L10" s="718"/>
      <c r="M10" s="718"/>
      <c r="N10" s="718"/>
      <c r="O10" s="718"/>
      <c r="P10" s="718"/>
      <c r="Q10" s="718"/>
      <c r="R10" s="718"/>
      <c r="S10" s="718"/>
      <c r="T10" s="718"/>
      <c r="U10" s="718"/>
      <c r="V10" s="718"/>
      <c r="W10" s="718"/>
      <c r="X10" s="718"/>
      <c r="Y10" s="718"/>
      <c r="Z10" s="718"/>
      <c r="AA10" s="718"/>
      <c r="AB10" s="718"/>
      <c r="AC10" s="718"/>
      <c r="AD10" s="718"/>
      <c r="AE10" s="718"/>
      <c r="AF10" s="718"/>
      <c r="AG10" s="718"/>
      <c r="AH10" s="718"/>
      <c r="AI10" s="718"/>
      <c r="AJ10" s="718"/>
      <c r="AK10" s="718"/>
      <c r="AL10" s="718"/>
      <c r="AM10" s="718"/>
      <c r="AN10" s="718"/>
      <c r="AO10" s="718"/>
      <c r="AP10" s="718"/>
      <c r="AQ10" s="718"/>
      <c r="AR10" s="718"/>
      <c r="AS10" s="718"/>
      <c r="CX10" s="145"/>
      <c r="CY10" s="145"/>
      <c r="CZ10" s="145"/>
      <c r="DA10" s="145"/>
      <c r="DB10" s="145"/>
      <c r="DC10" s="145"/>
      <c r="DD10" s="145"/>
    </row>
    <row r="11" spans="1:108" s="79" customFormat="1" ht="18.75">
      <c r="AA11" s="143"/>
      <c r="CX11" s="145"/>
      <c r="CY11" s="145"/>
      <c r="CZ11" s="145"/>
      <c r="DA11" s="145"/>
      <c r="DB11" s="145"/>
      <c r="DC11" s="145"/>
      <c r="DD11" s="145"/>
    </row>
    <row r="12" spans="1:108" s="79" customFormat="1" ht="18.75">
      <c r="A12" s="642" t="str">
        <f>'17'!A12:BC12</f>
        <v>Утвержденные плановые значения показателей приведены в соответствии с приказом Минэнерго России от 11.12.2018 №20@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/>
      <c r="AK12" s="642"/>
      <c r="AL12" s="642"/>
      <c r="AM12" s="642"/>
      <c r="AN12" s="642"/>
      <c r="AO12" s="642"/>
      <c r="AP12" s="642"/>
      <c r="AQ12" s="642"/>
      <c r="AR12" s="642"/>
      <c r="AS12" s="642"/>
      <c r="CX12" s="145"/>
      <c r="CY12" s="145"/>
      <c r="CZ12" s="145"/>
      <c r="DA12" s="145"/>
      <c r="DB12" s="145"/>
      <c r="DC12" s="145"/>
      <c r="DD12" s="145"/>
    </row>
    <row r="13" spans="1:108" s="79" customFormat="1" ht="15.75">
      <c r="A13" s="636" t="s">
        <v>215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CX13" s="145"/>
      <c r="CY13" s="145"/>
      <c r="CZ13" s="145"/>
      <c r="DA13" s="145"/>
      <c r="DB13" s="145"/>
      <c r="DC13" s="145"/>
      <c r="DD13" s="145"/>
    </row>
    <row r="14" spans="1:108" s="79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  <c r="AM14" s="307"/>
      <c r="AN14" s="307"/>
      <c r="AO14" s="307"/>
      <c r="AP14" s="307"/>
      <c r="AQ14" s="307"/>
      <c r="AR14" s="307"/>
      <c r="AS14" s="307"/>
      <c r="CX14" s="145"/>
      <c r="CY14" s="145"/>
      <c r="CZ14" s="145"/>
      <c r="DA14" s="145"/>
      <c r="DB14" s="145"/>
      <c r="DC14" s="145"/>
      <c r="DD14" s="145"/>
    </row>
    <row r="15" spans="1:108" s="79" customFormat="1" ht="15.75">
      <c r="A15" s="411"/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CX15" s="145"/>
      <c r="CY15" s="145"/>
      <c r="CZ15" s="145"/>
      <c r="DA15" s="145"/>
      <c r="DB15" s="145"/>
      <c r="DC15" s="145"/>
      <c r="DD15" s="145"/>
    </row>
    <row r="16" spans="1:108" s="79" customFormat="1" ht="15.75">
      <c r="A16" s="411"/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CX16" s="145"/>
      <c r="CY16" s="145"/>
      <c r="CZ16" s="145"/>
      <c r="DA16" s="145"/>
      <c r="DB16" s="145"/>
      <c r="DC16" s="145"/>
      <c r="DD16" s="145"/>
    </row>
    <row r="17" spans="1:108" s="79" customFormat="1" ht="15.75">
      <c r="A17" s="411"/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  <c r="AH17" s="411"/>
      <c r="AI17" s="411"/>
      <c r="AJ17" s="411"/>
      <c r="AK17" s="411"/>
      <c r="AL17" s="411"/>
      <c r="AM17" s="411"/>
      <c r="AN17" s="411"/>
      <c r="AO17" s="411"/>
      <c r="AP17" s="411"/>
      <c r="AQ17" s="411"/>
      <c r="AR17" s="411"/>
      <c r="AS17" s="411"/>
      <c r="CX17" s="145"/>
      <c r="CY17" s="145"/>
      <c r="CZ17" s="145"/>
      <c r="DA17" s="145"/>
      <c r="DB17" s="145"/>
      <c r="DC17" s="145"/>
      <c r="DD17" s="145"/>
    </row>
    <row r="18" spans="1:108" s="79" customFormat="1" ht="15.75">
      <c r="A18" s="411"/>
      <c r="B18" s="411"/>
      <c r="C18" s="411"/>
      <c r="D18" s="411"/>
      <c r="E18" s="411"/>
      <c r="F18" s="411"/>
      <c r="G18" s="411"/>
      <c r="H18" s="411"/>
      <c r="I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11"/>
      <c r="AQ18" s="411"/>
      <c r="AR18" s="411"/>
      <c r="AS18" s="411"/>
      <c r="AT18" s="411"/>
      <c r="AU18" s="411"/>
      <c r="AV18" s="411"/>
      <c r="AW18" s="411"/>
      <c r="AX18" s="411"/>
      <c r="AY18" s="411"/>
      <c r="AZ18" s="411"/>
      <c r="BA18" s="411"/>
      <c r="BD18" s="411"/>
      <c r="BF18" s="411"/>
      <c r="BH18" s="411"/>
      <c r="BJ18" s="411"/>
      <c r="BL18" s="411"/>
      <c r="BN18" s="411"/>
      <c r="BP18" s="411"/>
      <c r="BR18" s="411"/>
      <c r="BT18" s="411"/>
      <c r="BV18" s="411"/>
      <c r="BX18" s="411"/>
      <c r="BZ18" s="411"/>
      <c r="CB18" s="411"/>
      <c r="CD18" s="411"/>
      <c r="CF18" s="411"/>
      <c r="CH18" s="411"/>
      <c r="CJ18" s="411"/>
      <c r="CL18" s="411"/>
      <c r="CN18" s="411"/>
      <c r="CP18" s="411"/>
      <c r="CR18" s="411"/>
      <c r="CT18" s="411"/>
      <c r="CV18" s="411"/>
      <c r="CX18" s="145"/>
      <c r="CY18" s="145"/>
      <c r="CZ18" s="145"/>
      <c r="DA18" s="145"/>
      <c r="DB18" s="145"/>
      <c r="DC18" s="145"/>
      <c r="DD18" s="145"/>
    </row>
    <row r="19" spans="1:108" s="315" customFormat="1" ht="15.75" customHeight="1">
      <c r="A19" s="719"/>
      <c r="B19" s="719"/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719"/>
      <c r="R19" s="719"/>
      <c r="S19" s="719"/>
      <c r="T19" s="719"/>
      <c r="U19" s="719"/>
      <c r="V19" s="719"/>
      <c r="W19" s="719"/>
      <c r="X19" s="719"/>
      <c r="Y19" s="719"/>
      <c r="Z19" s="719"/>
      <c r="AA19" s="719"/>
      <c r="AB19" s="719"/>
      <c r="AC19" s="719"/>
      <c r="AD19" s="719"/>
      <c r="AE19" s="719"/>
      <c r="AF19" s="719"/>
      <c r="AG19" s="719"/>
      <c r="AH19" s="719"/>
      <c r="AI19" s="719"/>
      <c r="AJ19" s="719"/>
      <c r="AK19" s="719"/>
      <c r="AL19" s="719"/>
      <c r="AM19" s="719"/>
      <c r="AN19" s="719"/>
      <c r="AO19" s="719"/>
      <c r="AP19" s="719"/>
      <c r="AQ19" s="719"/>
      <c r="AR19" s="719"/>
      <c r="AS19" s="719"/>
    </row>
    <row r="20" spans="1:108" s="316" customFormat="1" ht="31.5" customHeight="1">
      <c r="A20" s="720" t="s">
        <v>354</v>
      </c>
      <c r="B20" s="720" t="s">
        <v>56</v>
      </c>
      <c r="C20" s="720" t="s">
        <v>52</v>
      </c>
      <c r="D20" s="717" t="s">
        <v>727</v>
      </c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7"/>
      <c r="R20" s="717"/>
      <c r="S20" s="717"/>
      <c r="T20" s="717"/>
      <c r="U20" s="717"/>
      <c r="V20" s="717"/>
      <c r="W20" s="717"/>
      <c r="X20" s="717"/>
      <c r="Y20" s="717"/>
      <c r="Z20" s="717"/>
      <c r="AA20" s="717"/>
      <c r="AB20" s="717"/>
      <c r="AC20" s="717"/>
      <c r="AD20" s="717"/>
      <c r="AE20" s="717"/>
      <c r="AF20" s="717"/>
      <c r="AG20" s="717"/>
      <c r="AH20" s="717"/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7"/>
      <c r="AT20" s="717"/>
      <c r="AU20" s="717"/>
      <c r="AV20" s="717"/>
      <c r="AW20" s="717"/>
      <c r="AX20" s="717"/>
      <c r="AY20" s="717"/>
      <c r="AZ20" s="717"/>
      <c r="BA20" s="717"/>
      <c r="BB20" s="717"/>
      <c r="BC20" s="717"/>
      <c r="BD20" s="717"/>
      <c r="BE20" s="717"/>
      <c r="BF20" s="717"/>
      <c r="BG20" s="717"/>
      <c r="BH20" s="717"/>
      <c r="BI20" s="717"/>
      <c r="BJ20" s="717"/>
      <c r="BK20" s="717"/>
      <c r="BL20" s="717"/>
      <c r="BM20" s="717"/>
      <c r="BN20" s="717"/>
      <c r="BO20" s="717"/>
      <c r="BP20" s="717"/>
      <c r="BQ20" s="717"/>
      <c r="BR20" s="717"/>
      <c r="BS20" s="717"/>
      <c r="BT20" s="717"/>
      <c r="BU20" s="717"/>
      <c r="BV20" s="717"/>
      <c r="BW20" s="717"/>
      <c r="BX20" s="717"/>
      <c r="BY20" s="717"/>
      <c r="BZ20" s="717"/>
      <c r="CA20" s="717"/>
      <c r="CB20" s="717"/>
      <c r="CC20" s="717"/>
      <c r="CD20" s="717"/>
      <c r="CE20" s="717"/>
      <c r="CF20" s="717"/>
      <c r="CG20" s="717"/>
      <c r="CH20" s="717"/>
      <c r="CI20" s="717"/>
      <c r="CJ20" s="717"/>
      <c r="CK20" s="717"/>
      <c r="CL20" s="717"/>
      <c r="CM20" s="717"/>
      <c r="CN20" s="717"/>
      <c r="CO20" s="717"/>
      <c r="CP20" s="717"/>
      <c r="CQ20" s="717"/>
      <c r="CR20" s="717"/>
      <c r="CS20" s="717"/>
      <c r="CT20" s="717"/>
      <c r="CU20" s="717"/>
      <c r="CV20" s="717"/>
      <c r="CW20" s="717"/>
      <c r="CX20" s="560"/>
      <c r="CY20" s="560"/>
      <c r="CZ20" s="560"/>
      <c r="DA20" s="560"/>
      <c r="DB20" s="560"/>
      <c r="DC20" s="560"/>
      <c r="DD20" s="560"/>
    </row>
    <row r="21" spans="1:108" ht="45" customHeight="1">
      <c r="A21" s="720"/>
      <c r="B21" s="720"/>
      <c r="C21" s="720"/>
      <c r="D21" s="717" t="s">
        <v>355</v>
      </c>
      <c r="E21" s="717"/>
      <c r="F21" s="717"/>
      <c r="G21" s="717"/>
      <c r="H21" s="717"/>
      <c r="I21" s="717"/>
      <c r="J21" s="717"/>
      <c r="K21" s="717"/>
      <c r="L21" s="717"/>
      <c r="M21" s="717"/>
      <c r="N21" s="717"/>
      <c r="O21" s="717"/>
      <c r="P21" s="717"/>
      <c r="Q21" s="717"/>
      <c r="R21" s="717"/>
      <c r="S21" s="717"/>
      <c r="T21" s="717"/>
      <c r="U21" s="717"/>
      <c r="V21" s="717"/>
      <c r="W21" s="717"/>
      <c r="X21" s="717"/>
      <c r="Y21" s="717"/>
      <c r="Z21" s="717"/>
      <c r="AA21" s="717"/>
      <c r="AB21" s="717"/>
      <c r="AC21" s="717"/>
      <c r="AD21" s="717"/>
      <c r="AE21" s="717"/>
      <c r="AF21" s="717"/>
      <c r="AG21" s="717"/>
      <c r="AH21" s="717"/>
      <c r="AI21" s="717"/>
      <c r="AJ21" s="717"/>
      <c r="AK21" s="717"/>
      <c r="AL21" s="717"/>
      <c r="AM21" s="717"/>
      <c r="AN21" s="717"/>
      <c r="AO21" s="717"/>
      <c r="AP21" s="717"/>
      <c r="AQ21" s="717"/>
      <c r="AR21" s="717"/>
      <c r="AS21" s="717"/>
      <c r="AT21" s="717"/>
      <c r="AU21" s="717"/>
      <c r="AV21" s="717" t="s">
        <v>387</v>
      </c>
      <c r="AW21" s="717"/>
      <c r="AX21" s="717"/>
      <c r="AY21" s="717"/>
      <c r="AZ21" s="717"/>
      <c r="BA21" s="717"/>
      <c r="BB21" s="717"/>
      <c r="BC21" s="717"/>
      <c r="BD21" s="717"/>
      <c r="BE21" s="717"/>
      <c r="BF21" s="717"/>
      <c r="BG21" s="717"/>
      <c r="BH21" s="717"/>
      <c r="BI21" s="717"/>
      <c r="BJ21" s="717"/>
      <c r="BK21" s="717"/>
      <c r="BL21" s="717"/>
      <c r="BM21" s="717"/>
      <c r="BN21" s="717"/>
      <c r="BO21" s="717"/>
      <c r="BP21" s="717"/>
      <c r="BQ21" s="717"/>
      <c r="BR21" s="717"/>
      <c r="BS21" s="717"/>
      <c r="BT21" s="717"/>
      <c r="BU21" s="717"/>
      <c r="BV21" s="717"/>
      <c r="BW21" s="717"/>
      <c r="BX21" s="717"/>
      <c r="BY21" s="717"/>
      <c r="BZ21" s="717"/>
      <c r="CA21" s="717"/>
      <c r="CB21" s="717" t="s">
        <v>356</v>
      </c>
      <c r="CC21" s="717"/>
      <c r="CD21" s="717"/>
      <c r="CE21" s="717"/>
      <c r="CF21" s="717"/>
      <c r="CG21" s="717"/>
      <c r="CH21" s="717" t="s">
        <v>357</v>
      </c>
      <c r="CI21" s="717"/>
      <c r="CJ21" s="717"/>
      <c r="CK21" s="717"/>
      <c r="CL21" s="717" t="s">
        <v>358</v>
      </c>
      <c r="CM21" s="717"/>
      <c r="CN21" s="717"/>
      <c r="CO21" s="717"/>
      <c r="CP21" s="717"/>
      <c r="CQ21" s="717"/>
      <c r="CR21" s="717" t="s">
        <v>359</v>
      </c>
      <c r="CS21" s="717"/>
      <c r="CT21" s="717"/>
      <c r="CU21" s="717"/>
      <c r="CV21" s="717" t="s">
        <v>360</v>
      </c>
      <c r="CW21" s="717"/>
    </row>
    <row r="22" spans="1:108" s="317" customFormat="1" ht="113.25" customHeight="1">
      <c r="A22" s="720"/>
      <c r="B22" s="720"/>
      <c r="C22" s="720"/>
      <c r="D22" s="715" t="s">
        <v>388</v>
      </c>
      <c r="E22" s="715"/>
      <c r="F22" s="715" t="s">
        <v>389</v>
      </c>
      <c r="G22" s="715"/>
      <c r="H22" s="715" t="s">
        <v>390</v>
      </c>
      <c r="I22" s="715"/>
      <c r="J22" s="715" t="s">
        <v>391</v>
      </c>
      <c r="K22" s="715"/>
      <c r="L22" s="715" t="s">
        <v>392</v>
      </c>
      <c r="M22" s="715"/>
      <c r="N22" s="715" t="s">
        <v>393</v>
      </c>
      <c r="O22" s="715"/>
      <c r="P22" s="715" t="s">
        <v>394</v>
      </c>
      <c r="Q22" s="715"/>
      <c r="R22" s="715" t="s">
        <v>395</v>
      </c>
      <c r="S22" s="715"/>
      <c r="T22" s="715" t="s">
        <v>396</v>
      </c>
      <c r="U22" s="715"/>
      <c r="V22" s="715" t="s">
        <v>397</v>
      </c>
      <c r="W22" s="715"/>
      <c r="X22" s="716" t="s">
        <v>398</v>
      </c>
      <c r="Y22" s="716"/>
      <c r="Z22" s="716" t="s">
        <v>399</v>
      </c>
      <c r="AA22" s="716"/>
      <c r="AB22" s="716" t="s">
        <v>400</v>
      </c>
      <c r="AC22" s="716"/>
      <c r="AD22" s="716" t="s">
        <v>401</v>
      </c>
      <c r="AE22" s="716"/>
      <c r="AF22" s="716" t="s">
        <v>402</v>
      </c>
      <c r="AG22" s="716"/>
      <c r="AH22" s="716" t="s">
        <v>403</v>
      </c>
      <c r="AI22" s="716"/>
      <c r="AJ22" s="716" t="s">
        <v>404</v>
      </c>
      <c r="AK22" s="716"/>
      <c r="AL22" s="716" t="s">
        <v>405</v>
      </c>
      <c r="AM22" s="716"/>
      <c r="AN22" s="716" t="s">
        <v>406</v>
      </c>
      <c r="AO22" s="716"/>
      <c r="AP22" s="716" t="s">
        <v>407</v>
      </c>
      <c r="AQ22" s="716"/>
      <c r="AR22" s="716" t="s">
        <v>408</v>
      </c>
      <c r="AS22" s="716"/>
      <c r="AT22" s="716" t="s">
        <v>409</v>
      </c>
      <c r="AU22" s="716"/>
      <c r="AV22" s="716" t="s">
        <v>410</v>
      </c>
      <c r="AW22" s="716"/>
      <c r="AX22" s="716" t="s">
        <v>411</v>
      </c>
      <c r="AY22" s="716"/>
      <c r="AZ22" s="716" t="s">
        <v>412</v>
      </c>
      <c r="BA22" s="716"/>
      <c r="BB22" s="716" t="s">
        <v>413</v>
      </c>
      <c r="BC22" s="716"/>
      <c r="BD22" s="716" t="s">
        <v>414</v>
      </c>
      <c r="BE22" s="716"/>
      <c r="BF22" s="716" t="s">
        <v>415</v>
      </c>
      <c r="BG22" s="716"/>
      <c r="BH22" s="716" t="s">
        <v>416</v>
      </c>
      <c r="BI22" s="716"/>
      <c r="BJ22" s="716" t="s">
        <v>417</v>
      </c>
      <c r="BK22" s="716"/>
      <c r="BL22" s="716" t="s">
        <v>418</v>
      </c>
      <c r="BM22" s="716"/>
      <c r="BN22" s="715" t="s">
        <v>419</v>
      </c>
      <c r="BO22" s="715"/>
      <c r="BP22" s="715" t="s">
        <v>420</v>
      </c>
      <c r="BQ22" s="715"/>
      <c r="BR22" s="715" t="s">
        <v>421</v>
      </c>
      <c r="BS22" s="715"/>
      <c r="BT22" s="715" t="s">
        <v>422</v>
      </c>
      <c r="BU22" s="715"/>
      <c r="BV22" s="715" t="s">
        <v>423</v>
      </c>
      <c r="BW22" s="715"/>
      <c r="BX22" s="715" t="s">
        <v>424</v>
      </c>
      <c r="BY22" s="715"/>
      <c r="BZ22" s="715" t="s">
        <v>425</v>
      </c>
      <c r="CA22" s="715"/>
      <c r="CB22" s="715" t="s">
        <v>426</v>
      </c>
      <c r="CC22" s="715"/>
      <c r="CD22" s="715" t="s">
        <v>427</v>
      </c>
      <c r="CE22" s="715"/>
      <c r="CF22" s="715" t="s">
        <v>428</v>
      </c>
      <c r="CG22" s="715"/>
      <c r="CH22" s="715" t="s">
        <v>429</v>
      </c>
      <c r="CI22" s="715"/>
      <c r="CJ22" s="715" t="s">
        <v>430</v>
      </c>
      <c r="CK22" s="715"/>
      <c r="CL22" s="715" t="s">
        <v>431</v>
      </c>
      <c r="CM22" s="715"/>
      <c r="CN22" s="715" t="s">
        <v>432</v>
      </c>
      <c r="CO22" s="715"/>
      <c r="CP22" s="715" t="s">
        <v>433</v>
      </c>
      <c r="CQ22" s="715"/>
      <c r="CR22" s="715" t="s">
        <v>434</v>
      </c>
      <c r="CS22" s="715"/>
      <c r="CT22" s="715" t="s">
        <v>435</v>
      </c>
      <c r="CU22" s="715"/>
      <c r="CV22" s="715" t="s">
        <v>436</v>
      </c>
      <c r="CW22" s="715"/>
      <c r="CX22" s="561"/>
      <c r="CY22" s="561"/>
      <c r="CZ22" s="561"/>
      <c r="DA22" s="561"/>
      <c r="DB22" s="561"/>
      <c r="DC22" s="561"/>
      <c r="DD22" s="561"/>
    </row>
    <row r="23" spans="1:108" ht="46.5" customHeight="1">
      <c r="A23" s="720"/>
      <c r="B23" s="720"/>
      <c r="C23" s="720"/>
      <c r="D23" s="549" t="s">
        <v>17</v>
      </c>
      <c r="E23" s="550" t="s">
        <v>18</v>
      </c>
      <c r="F23" s="549" t="s">
        <v>17</v>
      </c>
      <c r="G23" s="550" t="s">
        <v>18</v>
      </c>
      <c r="H23" s="549" t="s">
        <v>17</v>
      </c>
      <c r="I23" s="550" t="s">
        <v>18</v>
      </c>
      <c r="J23" s="549" t="s">
        <v>17</v>
      </c>
      <c r="K23" s="550" t="s">
        <v>18</v>
      </c>
      <c r="L23" s="549" t="s">
        <v>17</v>
      </c>
      <c r="M23" s="550" t="s">
        <v>18</v>
      </c>
      <c r="N23" s="549" t="s">
        <v>17</v>
      </c>
      <c r="O23" s="550" t="s">
        <v>18</v>
      </c>
      <c r="P23" s="549" t="s">
        <v>17</v>
      </c>
      <c r="Q23" s="550" t="s">
        <v>18</v>
      </c>
      <c r="R23" s="549" t="s">
        <v>17</v>
      </c>
      <c r="S23" s="550" t="s">
        <v>18</v>
      </c>
      <c r="T23" s="549" t="s">
        <v>17</v>
      </c>
      <c r="U23" s="550" t="s">
        <v>18</v>
      </c>
      <c r="V23" s="549" t="s">
        <v>17</v>
      </c>
      <c r="W23" s="550" t="s">
        <v>18</v>
      </c>
      <c r="X23" s="549" t="s">
        <v>17</v>
      </c>
      <c r="Y23" s="550" t="s">
        <v>18</v>
      </c>
      <c r="Z23" s="549" t="s">
        <v>17</v>
      </c>
      <c r="AA23" s="550" t="s">
        <v>18</v>
      </c>
      <c r="AB23" s="549" t="s">
        <v>17</v>
      </c>
      <c r="AC23" s="550" t="s">
        <v>18</v>
      </c>
      <c r="AD23" s="549" t="s">
        <v>17</v>
      </c>
      <c r="AE23" s="550" t="s">
        <v>18</v>
      </c>
      <c r="AF23" s="549" t="s">
        <v>17</v>
      </c>
      <c r="AG23" s="550" t="s">
        <v>18</v>
      </c>
      <c r="AH23" s="549" t="s">
        <v>17</v>
      </c>
      <c r="AI23" s="550" t="s">
        <v>18</v>
      </c>
      <c r="AJ23" s="549" t="s">
        <v>17</v>
      </c>
      <c r="AK23" s="550" t="s">
        <v>18</v>
      </c>
      <c r="AL23" s="549" t="s">
        <v>17</v>
      </c>
      <c r="AM23" s="550" t="s">
        <v>18</v>
      </c>
      <c r="AN23" s="549" t="s">
        <v>17</v>
      </c>
      <c r="AO23" s="550" t="s">
        <v>18</v>
      </c>
      <c r="AP23" s="549" t="s">
        <v>17</v>
      </c>
      <c r="AQ23" s="550" t="s">
        <v>18</v>
      </c>
      <c r="AR23" s="549" t="s">
        <v>17</v>
      </c>
      <c r="AS23" s="550" t="s">
        <v>18</v>
      </c>
      <c r="AT23" s="549" t="s">
        <v>17</v>
      </c>
      <c r="AU23" s="550" t="s">
        <v>18</v>
      </c>
      <c r="AV23" s="549" t="s">
        <v>17</v>
      </c>
      <c r="AW23" s="550" t="s">
        <v>18</v>
      </c>
      <c r="AX23" s="549" t="s">
        <v>17</v>
      </c>
      <c r="AY23" s="550" t="s">
        <v>18</v>
      </c>
      <c r="AZ23" s="549" t="s">
        <v>17</v>
      </c>
      <c r="BA23" s="550" t="s">
        <v>18</v>
      </c>
      <c r="BB23" s="549" t="s">
        <v>17</v>
      </c>
      <c r="BC23" s="550" t="s">
        <v>18</v>
      </c>
      <c r="BD23" s="549" t="s">
        <v>17</v>
      </c>
      <c r="BE23" s="550" t="s">
        <v>18</v>
      </c>
      <c r="BF23" s="549" t="s">
        <v>17</v>
      </c>
      <c r="BG23" s="550" t="s">
        <v>18</v>
      </c>
      <c r="BH23" s="549" t="s">
        <v>17</v>
      </c>
      <c r="BI23" s="550" t="s">
        <v>18</v>
      </c>
      <c r="BJ23" s="549" t="s">
        <v>17</v>
      </c>
      <c r="BK23" s="550" t="s">
        <v>18</v>
      </c>
      <c r="BL23" s="549" t="s">
        <v>17</v>
      </c>
      <c r="BM23" s="550" t="s">
        <v>18</v>
      </c>
      <c r="BN23" s="549" t="s">
        <v>17</v>
      </c>
      <c r="BO23" s="550" t="s">
        <v>18</v>
      </c>
      <c r="BP23" s="549" t="s">
        <v>17</v>
      </c>
      <c r="BQ23" s="550" t="s">
        <v>18</v>
      </c>
      <c r="BR23" s="549" t="s">
        <v>17</v>
      </c>
      <c r="BS23" s="550" t="s">
        <v>18</v>
      </c>
      <c r="BT23" s="549" t="s">
        <v>17</v>
      </c>
      <c r="BU23" s="550" t="s">
        <v>18</v>
      </c>
      <c r="BV23" s="549" t="s">
        <v>17</v>
      </c>
      <c r="BW23" s="550" t="s">
        <v>18</v>
      </c>
      <c r="BX23" s="549" t="s">
        <v>17</v>
      </c>
      <c r="BY23" s="550" t="s">
        <v>18</v>
      </c>
      <c r="BZ23" s="549" t="s">
        <v>17</v>
      </c>
      <c r="CA23" s="550" t="s">
        <v>18</v>
      </c>
      <c r="CB23" s="549" t="s">
        <v>17</v>
      </c>
      <c r="CC23" s="550" t="s">
        <v>18</v>
      </c>
      <c r="CD23" s="549" t="s">
        <v>17</v>
      </c>
      <c r="CE23" s="550" t="s">
        <v>18</v>
      </c>
      <c r="CF23" s="549" t="s">
        <v>17</v>
      </c>
      <c r="CG23" s="550" t="s">
        <v>18</v>
      </c>
      <c r="CH23" s="549" t="s">
        <v>17</v>
      </c>
      <c r="CI23" s="550" t="s">
        <v>18</v>
      </c>
      <c r="CJ23" s="549" t="s">
        <v>17</v>
      </c>
      <c r="CK23" s="550" t="s">
        <v>18</v>
      </c>
      <c r="CL23" s="549" t="s">
        <v>17</v>
      </c>
      <c r="CM23" s="550" t="s">
        <v>18</v>
      </c>
      <c r="CN23" s="549" t="s">
        <v>17</v>
      </c>
      <c r="CO23" s="550" t="s">
        <v>18</v>
      </c>
      <c r="CP23" s="549" t="s">
        <v>17</v>
      </c>
      <c r="CQ23" s="550" t="s">
        <v>18</v>
      </c>
      <c r="CR23" s="549" t="s">
        <v>17</v>
      </c>
      <c r="CS23" s="550" t="s">
        <v>18</v>
      </c>
      <c r="CT23" s="549" t="s">
        <v>17</v>
      </c>
      <c r="CU23" s="550" t="s">
        <v>18</v>
      </c>
      <c r="CV23" s="549" t="s">
        <v>17</v>
      </c>
      <c r="CW23" s="555" t="s">
        <v>18</v>
      </c>
    </row>
    <row r="24" spans="1:108" s="422" customFormat="1" ht="15" customHeight="1">
      <c r="A24" s="551">
        <v>1</v>
      </c>
      <c r="B24" s="551">
        <v>2</v>
      </c>
      <c r="C24" s="551">
        <v>3</v>
      </c>
      <c r="D24" s="552" t="s">
        <v>361</v>
      </c>
      <c r="E24" s="552" t="s">
        <v>362</v>
      </c>
      <c r="F24" s="552" t="s">
        <v>363</v>
      </c>
      <c r="G24" s="552" t="s">
        <v>364</v>
      </c>
      <c r="H24" s="552" t="s">
        <v>437</v>
      </c>
      <c r="I24" s="552" t="s">
        <v>438</v>
      </c>
      <c r="J24" s="552" t="s">
        <v>439</v>
      </c>
      <c r="K24" s="552" t="s">
        <v>440</v>
      </c>
      <c r="L24" s="552" t="s">
        <v>441</v>
      </c>
      <c r="M24" s="552" t="s">
        <v>442</v>
      </c>
      <c r="N24" s="552" t="s">
        <v>443</v>
      </c>
      <c r="O24" s="552" t="s">
        <v>444</v>
      </c>
      <c r="P24" s="552" t="s">
        <v>445</v>
      </c>
      <c r="Q24" s="552" t="s">
        <v>446</v>
      </c>
      <c r="R24" s="552" t="s">
        <v>447</v>
      </c>
      <c r="S24" s="552" t="s">
        <v>448</v>
      </c>
      <c r="T24" s="552" t="s">
        <v>449</v>
      </c>
      <c r="U24" s="552" t="s">
        <v>450</v>
      </c>
      <c r="V24" s="552" t="s">
        <v>451</v>
      </c>
      <c r="W24" s="552" t="s">
        <v>452</v>
      </c>
      <c r="X24" s="552" t="s">
        <v>453</v>
      </c>
      <c r="Y24" s="552" t="s">
        <v>454</v>
      </c>
      <c r="Z24" s="552" t="s">
        <v>455</v>
      </c>
      <c r="AA24" s="552" t="s">
        <v>456</v>
      </c>
      <c r="AB24" s="552" t="s">
        <v>457</v>
      </c>
      <c r="AC24" s="552" t="s">
        <v>458</v>
      </c>
      <c r="AD24" s="552" t="s">
        <v>459</v>
      </c>
      <c r="AE24" s="552" t="s">
        <v>460</v>
      </c>
      <c r="AF24" s="552" t="s">
        <v>461</v>
      </c>
      <c r="AG24" s="552" t="s">
        <v>462</v>
      </c>
      <c r="AH24" s="552" t="s">
        <v>463</v>
      </c>
      <c r="AI24" s="552" t="s">
        <v>464</v>
      </c>
      <c r="AJ24" s="552" t="s">
        <v>465</v>
      </c>
      <c r="AK24" s="552" t="s">
        <v>466</v>
      </c>
      <c r="AL24" s="552" t="s">
        <v>467</v>
      </c>
      <c r="AM24" s="552" t="s">
        <v>468</v>
      </c>
      <c r="AN24" s="552" t="s">
        <v>469</v>
      </c>
      <c r="AO24" s="552" t="s">
        <v>470</v>
      </c>
      <c r="AP24" s="552" t="s">
        <v>471</v>
      </c>
      <c r="AQ24" s="552" t="s">
        <v>472</v>
      </c>
      <c r="AR24" s="552" t="s">
        <v>473</v>
      </c>
      <c r="AS24" s="552" t="s">
        <v>474</v>
      </c>
      <c r="AT24" s="552" t="s">
        <v>475</v>
      </c>
      <c r="AU24" s="552" t="s">
        <v>476</v>
      </c>
      <c r="AV24" s="552" t="s">
        <v>365</v>
      </c>
      <c r="AW24" s="552" t="s">
        <v>366</v>
      </c>
      <c r="AX24" s="552" t="s">
        <v>367</v>
      </c>
      <c r="AY24" s="552" t="s">
        <v>368</v>
      </c>
      <c r="AZ24" s="552" t="s">
        <v>477</v>
      </c>
      <c r="BA24" s="552" t="s">
        <v>478</v>
      </c>
      <c r="BB24" s="552" t="s">
        <v>479</v>
      </c>
      <c r="BC24" s="552" t="s">
        <v>480</v>
      </c>
      <c r="BD24" s="552" t="s">
        <v>481</v>
      </c>
      <c r="BE24" s="552" t="s">
        <v>482</v>
      </c>
      <c r="BF24" s="552" t="s">
        <v>483</v>
      </c>
      <c r="BG24" s="552" t="s">
        <v>484</v>
      </c>
      <c r="BH24" s="552" t="s">
        <v>485</v>
      </c>
      <c r="BI24" s="552" t="s">
        <v>486</v>
      </c>
      <c r="BJ24" s="552" t="s">
        <v>487</v>
      </c>
      <c r="BK24" s="552" t="s">
        <v>488</v>
      </c>
      <c r="BL24" s="552" t="s">
        <v>489</v>
      </c>
      <c r="BM24" s="552" t="s">
        <v>490</v>
      </c>
      <c r="BN24" s="552" t="s">
        <v>491</v>
      </c>
      <c r="BO24" s="552" t="s">
        <v>492</v>
      </c>
      <c r="BP24" s="552" t="s">
        <v>493</v>
      </c>
      <c r="BQ24" s="552" t="s">
        <v>494</v>
      </c>
      <c r="BR24" s="552" t="s">
        <v>495</v>
      </c>
      <c r="BS24" s="552" t="s">
        <v>496</v>
      </c>
      <c r="BT24" s="552" t="s">
        <v>497</v>
      </c>
      <c r="BU24" s="552" t="s">
        <v>498</v>
      </c>
      <c r="BV24" s="552" t="s">
        <v>499</v>
      </c>
      <c r="BW24" s="552" t="s">
        <v>500</v>
      </c>
      <c r="BX24" s="552" t="s">
        <v>501</v>
      </c>
      <c r="BY24" s="552" t="s">
        <v>502</v>
      </c>
      <c r="BZ24" s="552" t="s">
        <v>503</v>
      </c>
      <c r="CA24" s="552" t="s">
        <v>504</v>
      </c>
      <c r="CB24" s="552" t="s">
        <v>369</v>
      </c>
      <c r="CC24" s="552" t="s">
        <v>370</v>
      </c>
      <c r="CD24" s="552" t="s">
        <v>371</v>
      </c>
      <c r="CE24" s="552" t="s">
        <v>372</v>
      </c>
      <c r="CF24" s="552" t="s">
        <v>505</v>
      </c>
      <c r="CG24" s="552" t="s">
        <v>506</v>
      </c>
      <c r="CH24" s="552" t="s">
        <v>373</v>
      </c>
      <c r="CI24" s="552" t="s">
        <v>374</v>
      </c>
      <c r="CJ24" s="552" t="s">
        <v>375</v>
      </c>
      <c r="CK24" s="552" t="s">
        <v>376</v>
      </c>
      <c r="CL24" s="552" t="s">
        <v>377</v>
      </c>
      <c r="CM24" s="552" t="s">
        <v>378</v>
      </c>
      <c r="CN24" s="552" t="s">
        <v>379</v>
      </c>
      <c r="CO24" s="552" t="s">
        <v>380</v>
      </c>
      <c r="CP24" s="552" t="s">
        <v>507</v>
      </c>
      <c r="CQ24" s="552" t="s">
        <v>508</v>
      </c>
      <c r="CR24" s="552" t="s">
        <v>381</v>
      </c>
      <c r="CS24" s="552" t="s">
        <v>382</v>
      </c>
      <c r="CT24" s="552" t="s">
        <v>383</v>
      </c>
      <c r="CU24" s="552" t="s">
        <v>384</v>
      </c>
      <c r="CV24" s="552" t="s">
        <v>385</v>
      </c>
      <c r="CW24" s="556" t="s">
        <v>386</v>
      </c>
      <c r="CX24" s="562"/>
      <c r="CY24" s="562"/>
      <c r="CZ24" s="562"/>
      <c r="DA24" s="562"/>
      <c r="DB24" s="562"/>
      <c r="DC24" s="562"/>
      <c r="DD24" s="562"/>
    </row>
    <row r="25" spans="1:108" s="236" customFormat="1" ht="34.5" customHeight="1">
      <c r="A25" s="553">
        <f>'Формат ИПР'!B11</f>
        <v>0</v>
      </c>
      <c r="B25" s="553" t="str">
        <f>'Формат ИПР'!C11</f>
        <v>ВСЕГО по инвестиционной программе, в том числе:</v>
      </c>
      <c r="C25" s="553" t="str">
        <f>'Формат ИПР'!D11</f>
        <v>Г</v>
      </c>
      <c r="D25" s="554">
        <f t="shared" ref="D25:AS25" si="0">SUM(D26:D31)</f>
        <v>0</v>
      </c>
      <c r="E25" s="554">
        <f t="shared" si="0"/>
        <v>0</v>
      </c>
      <c r="F25" s="554">
        <f t="shared" si="0"/>
        <v>0</v>
      </c>
      <c r="G25" s="554">
        <f t="shared" si="0"/>
        <v>0</v>
      </c>
      <c r="H25" s="554">
        <f t="shared" si="0"/>
        <v>0</v>
      </c>
      <c r="I25" s="554">
        <f t="shared" si="0"/>
        <v>0</v>
      </c>
      <c r="J25" s="554">
        <f t="shared" si="0"/>
        <v>0</v>
      </c>
      <c r="K25" s="554">
        <f t="shared" si="0"/>
        <v>0</v>
      </c>
      <c r="L25" s="554">
        <f t="shared" si="0"/>
        <v>0</v>
      </c>
      <c r="M25" s="554">
        <f t="shared" si="0"/>
        <v>0</v>
      </c>
      <c r="N25" s="554">
        <f t="shared" si="0"/>
        <v>0</v>
      </c>
      <c r="O25" s="554">
        <f t="shared" si="0"/>
        <v>0</v>
      </c>
      <c r="P25" s="554">
        <f t="shared" si="0"/>
        <v>0</v>
      </c>
      <c r="Q25" s="554">
        <f t="shared" si="0"/>
        <v>0</v>
      </c>
      <c r="R25" s="554">
        <f t="shared" si="0"/>
        <v>0</v>
      </c>
      <c r="S25" s="554">
        <f t="shared" si="0"/>
        <v>0</v>
      </c>
      <c r="T25" s="554">
        <f t="shared" si="0"/>
        <v>0</v>
      </c>
      <c r="U25" s="554">
        <f t="shared" si="0"/>
        <v>0</v>
      </c>
      <c r="V25" s="554">
        <f t="shared" si="0"/>
        <v>0</v>
      </c>
      <c r="W25" s="554">
        <f t="shared" si="0"/>
        <v>0</v>
      </c>
      <c r="X25" s="554">
        <f t="shared" si="0"/>
        <v>0</v>
      </c>
      <c r="Y25" s="554">
        <f t="shared" si="0"/>
        <v>0</v>
      </c>
      <c r="Z25" s="554">
        <f t="shared" si="0"/>
        <v>0</v>
      </c>
      <c r="AA25" s="554">
        <f t="shared" si="0"/>
        <v>0</v>
      </c>
      <c r="AB25" s="554">
        <f t="shared" si="0"/>
        <v>0</v>
      </c>
      <c r="AC25" s="554">
        <f t="shared" si="0"/>
        <v>0</v>
      </c>
      <c r="AD25" s="554">
        <f t="shared" si="0"/>
        <v>55.797000000000004</v>
      </c>
      <c r="AE25" s="554">
        <f t="shared" si="0"/>
        <v>70.082000000000008</v>
      </c>
      <c r="AF25" s="554">
        <f t="shared" si="0"/>
        <v>0</v>
      </c>
      <c r="AG25" s="554">
        <f t="shared" si="0"/>
        <v>0</v>
      </c>
      <c r="AH25" s="554">
        <f t="shared" si="0"/>
        <v>0</v>
      </c>
      <c r="AI25" s="554">
        <f t="shared" si="0"/>
        <v>0.73250000000000004</v>
      </c>
      <c r="AJ25" s="554">
        <f t="shared" si="0"/>
        <v>0</v>
      </c>
      <c r="AK25" s="554">
        <f t="shared" si="0"/>
        <v>0</v>
      </c>
      <c r="AL25" s="554">
        <f t="shared" si="0"/>
        <v>3.51</v>
      </c>
      <c r="AM25" s="554">
        <f t="shared" si="0"/>
        <v>0</v>
      </c>
      <c r="AN25" s="554">
        <f t="shared" si="0"/>
        <v>0</v>
      </c>
      <c r="AO25" s="554">
        <f t="shared" si="0"/>
        <v>1.694</v>
      </c>
      <c r="AP25" s="554">
        <f t="shared" si="0"/>
        <v>346.8</v>
      </c>
      <c r="AQ25" s="554">
        <f t="shared" si="0"/>
        <v>3121.2000000000003</v>
      </c>
      <c r="AR25" s="554">
        <f t="shared" si="0"/>
        <v>38.799999999999997</v>
      </c>
      <c r="AS25" s="554">
        <f t="shared" si="0"/>
        <v>0</v>
      </c>
      <c r="AT25" s="554" t="s">
        <v>110</v>
      </c>
      <c r="AU25" s="554" t="s">
        <v>110</v>
      </c>
      <c r="AV25" s="554">
        <f t="shared" ref="AV25:BY25" si="1">SUM(AV26:AV31)</f>
        <v>0</v>
      </c>
      <c r="AW25" s="554">
        <f t="shared" si="1"/>
        <v>0</v>
      </c>
      <c r="AX25" s="554">
        <f t="shared" si="1"/>
        <v>0</v>
      </c>
      <c r="AY25" s="554">
        <f t="shared" si="1"/>
        <v>0</v>
      </c>
      <c r="AZ25" s="554">
        <f t="shared" si="1"/>
        <v>0</v>
      </c>
      <c r="BA25" s="554">
        <f t="shared" si="1"/>
        <v>0</v>
      </c>
      <c r="BB25" s="554">
        <f t="shared" si="1"/>
        <v>0</v>
      </c>
      <c r="BC25" s="554">
        <f t="shared" si="1"/>
        <v>0</v>
      </c>
      <c r="BD25" s="554">
        <f t="shared" si="1"/>
        <v>0</v>
      </c>
      <c r="BE25" s="554">
        <f t="shared" si="1"/>
        <v>0</v>
      </c>
      <c r="BF25" s="554">
        <f t="shared" si="1"/>
        <v>0</v>
      </c>
      <c r="BG25" s="554">
        <f t="shared" si="1"/>
        <v>0</v>
      </c>
      <c r="BH25" s="554">
        <f t="shared" si="1"/>
        <v>0</v>
      </c>
      <c r="BI25" s="554">
        <f t="shared" si="1"/>
        <v>0</v>
      </c>
      <c r="BJ25" s="554">
        <f t="shared" si="1"/>
        <v>0</v>
      </c>
      <c r="BK25" s="554">
        <f t="shared" si="1"/>
        <v>0</v>
      </c>
      <c r="BL25" s="554">
        <f t="shared" si="1"/>
        <v>0</v>
      </c>
      <c r="BM25" s="554">
        <f t="shared" si="1"/>
        <v>0</v>
      </c>
      <c r="BN25" s="554">
        <f t="shared" si="1"/>
        <v>0</v>
      </c>
      <c r="BO25" s="554">
        <f t="shared" si="1"/>
        <v>0</v>
      </c>
      <c r="BP25" s="554">
        <f t="shared" si="1"/>
        <v>0</v>
      </c>
      <c r="BQ25" s="554">
        <f t="shared" si="1"/>
        <v>0</v>
      </c>
      <c r="BR25" s="554">
        <f t="shared" si="1"/>
        <v>0</v>
      </c>
      <c r="BS25" s="554">
        <f t="shared" si="1"/>
        <v>0</v>
      </c>
      <c r="BT25" s="554">
        <f t="shared" si="1"/>
        <v>0</v>
      </c>
      <c r="BU25" s="554">
        <f t="shared" si="1"/>
        <v>0</v>
      </c>
      <c r="BV25" s="554">
        <f t="shared" si="1"/>
        <v>0</v>
      </c>
      <c r="BW25" s="554">
        <f t="shared" si="1"/>
        <v>0</v>
      </c>
      <c r="BX25" s="554">
        <f t="shared" si="1"/>
        <v>0</v>
      </c>
      <c r="BY25" s="554">
        <f t="shared" si="1"/>
        <v>0</v>
      </c>
      <c r="BZ25" s="554" t="s">
        <v>110</v>
      </c>
      <c r="CA25" s="554" t="s">
        <v>110</v>
      </c>
      <c r="CB25" s="554" t="s">
        <v>110</v>
      </c>
      <c r="CC25" s="554" t="s">
        <v>110</v>
      </c>
      <c r="CD25" s="554" t="s">
        <v>110</v>
      </c>
      <c r="CE25" s="554" t="s">
        <v>110</v>
      </c>
      <c r="CF25" s="554" t="s">
        <v>110</v>
      </c>
      <c r="CG25" s="554" t="s">
        <v>110</v>
      </c>
      <c r="CH25" s="554">
        <f t="shared" ref="CH25:CW25" si="2">SUM(CH26:CH31)</f>
        <v>34</v>
      </c>
      <c r="CI25" s="554">
        <f t="shared" si="2"/>
        <v>12</v>
      </c>
      <c r="CJ25" s="554">
        <f t="shared" si="2"/>
        <v>0</v>
      </c>
      <c r="CK25" s="554">
        <f t="shared" si="2"/>
        <v>0</v>
      </c>
      <c r="CL25" s="554">
        <f t="shared" si="2"/>
        <v>2.6242920368666671</v>
      </c>
      <c r="CM25" s="554">
        <f t="shared" si="2"/>
        <v>0</v>
      </c>
      <c r="CN25" s="554">
        <f t="shared" si="2"/>
        <v>78.461946093223162</v>
      </c>
      <c r="CO25" s="554">
        <f t="shared" si="2"/>
        <v>0</v>
      </c>
      <c r="CP25" s="554">
        <f t="shared" si="2"/>
        <v>0</v>
      </c>
      <c r="CQ25" s="554">
        <f t="shared" si="2"/>
        <v>0</v>
      </c>
      <c r="CR25" s="554">
        <f t="shared" si="2"/>
        <v>0</v>
      </c>
      <c r="CS25" s="554">
        <f t="shared" si="2"/>
        <v>0</v>
      </c>
      <c r="CT25" s="554">
        <f t="shared" si="2"/>
        <v>0</v>
      </c>
      <c r="CU25" s="554">
        <f t="shared" si="2"/>
        <v>9.9500000000000005E-2</v>
      </c>
      <c r="CV25" s="554">
        <f t="shared" si="2"/>
        <v>0</v>
      </c>
      <c r="CW25" s="557">
        <f t="shared" si="2"/>
        <v>0</v>
      </c>
      <c r="CX25" s="563"/>
      <c r="CY25" s="563"/>
      <c r="CZ25" s="563"/>
      <c r="DA25" s="563"/>
      <c r="DB25" s="563"/>
      <c r="DC25" s="563"/>
      <c r="DD25" s="563"/>
    </row>
    <row r="26" spans="1:108" s="236" customFormat="1" ht="16.5" customHeight="1">
      <c r="A26" s="553" t="str">
        <f>'Формат ИПР'!B12</f>
        <v>0.1</v>
      </c>
      <c r="B26" s="553" t="str">
        <f>'Формат ИПР'!C12</f>
        <v>Технологическое присоединение, всего</v>
      </c>
      <c r="C26" s="553" t="str">
        <f>'Формат ИПР'!D12</f>
        <v>Г</v>
      </c>
      <c r="D26" s="554">
        <f t="shared" ref="D26:AS26" si="3">D33</f>
        <v>0</v>
      </c>
      <c r="E26" s="554">
        <f t="shared" si="3"/>
        <v>0</v>
      </c>
      <c r="F26" s="554">
        <f t="shared" si="3"/>
        <v>0</v>
      </c>
      <c r="G26" s="554">
        <f t="shared" si="3"/>
        <v>0</v>
      </c>
      <c r="H26" s="554">
        <f t="shared" si="3"/>
        <v>0</v>
      </c>
      <c r="I26" s="554">
        <f t="shared" si="3"/>
        <v>0</v>
      </c>
      <c r="J26" s="554">
        <f t="shared" si="3"/>
        <v>0</v>
      </c>
      <c r="K26" s="554">
        <f t="shared" si="3"/>
        <v>0</v>
      </c>
      <c r="L26" s="554">
        <f t="shared" si="3"/>
        <v>0</v>
      </c>
      <c r="M26" s="554">
        <f t="shared" si="3"/>
        <v>0</v>
      </c>
      <c r="N26" s="554">
        <f t="shared" si="3"/>
        <v>0</v>
      </c>
      <c r="O26" s="554">
        <f t="shared" si="3"/>
        <v>0</v>
      </c>
      <c r="P26" s="554">
        <f t="shared" si="3"/>
        <v>0</v>
      </c>
      <c r="Q26" s="554">
        <f t="shared" si="3"/>
        <v>0</v>
      </c>
      <c r="R26" s="554">
        <f t="shared" si="3"/>
        <v>0</v>
      </c>
      <c r="S26" s="554">
        <f t="shared" si="3"/>
        <v>0</v>
      </c>
      <c r="T26" s="554">
        <f t="shared" si="3"/>
        <v>0</v>
      </c>
      <c r="U26" s="554">
        <f t="shared" si="3"/>
        <v>0</v>
      </c>
      <c r="V26" s="554">
        <f t="shared" si="3"/>
        <v>0</v>
      </c>
      <c r="W26" s="554">
        <f t="shared" si="3"/>
        <v>0</v>
      </c>
      <c r="X26" s="554">
        <f t="shared" si="3"/>
        <v>0</v>
      </c>
      <c r="Y26" s="554">
        <f t="shared" si="3"/>
        <v>0</v>
      </c>
      <c r="Z26" s="554">
        <f t="shared" si="3"/>
        <v>0</v>
      </c>
      <c r="AA26" s="554">
        <f t="shared" si="3"/>
        <v>0</v>
      </c>
      <c r="AB26" s="554">
        <f t="shared" si="3"/>
        <v>0</v>
      </c>
      <c r="AC26" s="554">
        <f t="shared" si="3"/>
        <v>0</v>
      </c>
      <c r="AD26" s="554">
        <f t="shared" si="3"/>
        <v>55.797000000000004</v>
      </c>
      <c r="AE26" s="554">
        <f t="shared" si="3"/>
        <v>70.082000000000008</v>
      </c>
      <c r="AF26" s="554">
        <f t="shared" si="3"/>
        <v>0</v>
      </c>
      <c r="AG26" s="554">
        <f t="shared" si="3"/>
        <v>0</v>
      </c>
      <c r="AH26" s="554">
        <f t="shared" si="3"/>
        <v>0</v>
      </c>
      <c r="AI26" s="554">
        <f t="shared" si="3"/>
        <v>0.73250000000000004</v>
      </c>
      <c r="AJ26" s="554">
        <f t="shared" si="3"/>
        <v>0</v>
      </c>
      <c r="AK26" s="554">
        <f t="shared" si="3"/>
        <v>0</v>
      </c>
      <c r="AL26" s="554">
        <f t="shared" si="3"/>
        <v>3.51</v>
      </c>
      <c r="AM26" s="554">
        <f t="shared" si="3"/>
        <v>0</v>
      </c>
      <c r="AN26" s="554">
        <f t="shared" si="3"/>
        <v>0</v>
      </c>
      <c r="AO26" s="554">
        <f t="shared" si="3"/>
        <v>1.694</v>
      </c>
      <c r="AP26" s="554">
        <f t="shared" si="3"/>
        <v>346.8</v>
      </c>
      <c r="AQ26" s="554">
        <f t="shared" si="3"/>
        <v>3121.2000000000003</v>
      </c>
      <c r="AR26" s="554">
        <f t="shared" si="3"/>
        <v>38.799999999999997</v>
      </c>
      <c r="AS26" s="554">
        <f t="shared" si="3"/>
        <v>0</v>
      </c>
      <c r="AT26" s="554" t="s">
        <v>110</v>
      </c>
      <c r="AU26" s="554" t="s">
        <v>110</v>
      </c>
      <c r="AV26" s="554">
        <f t="shared" ref="AV26:BY26" si="4">AV33</f>
        <v>0</v>
      </c>
      <c r="AW26" s="554">
        <f t="shared" si="4"/>
        <v>0</v>
      </c>
      <c r="AX26" s="554">
        <f t="shared" si="4"/>
        <v>0</v>
      </c>
      <c r="AY26" s="554">
        <f t="shared" si="4"/>
        <v>0</v>
      </c>
      <c r="AZ26" s="554">
        <f t="shared" si="4"/>
        <v>0</v>
      </c>
      <c r="BA26" s="554">
        <f t="shared" si="4"/>
        <v>0</v>
      </c>
      <c r="BB26" s="554">
        <f t="shared" si="4"/>
        <v>0</v>
      </c>
      <c r="BC26" s="554">
        <f t="shared" si="4"/>
        <v>0</v>
      </c>
      <c r="BD26" s="554">
        <f t="shared" si="4"/>
        <v>0</v>
      </c>
      <c r="BE26" s="554">
        <f t="shared" si="4"/>
        <v>0</v>
      </c>
      <c r="BF26" s="554">
        <f t="shared" si="4"/>
        <v>0</v>
      </c>
      <c r="BG26" s="554">
        <f t="shared" si="4"/>
        <v>0</v>
      </c>
      <c r="BH26" s="554">
        <f t="shared" si="4"/>
        <v>0</v>
      </c>
      <c r="BI26" s="554">
        <f t="shared" si="4"/>
        <v>0</v>
      </c>
      <c r="BJ26" s="554">
        <f t="shared" si="4"/>
        <v>0</v>
      </c>
      <c r="BK26" s="554">
        <f t="shared" si="4"/>
        <v>0</v>
      </c>
      <c r="BL26" s="554">
        <f t="shared" si="4"/>
        <v>0</v>
      </c>
      <c r="BM26" s="554">
        <f t="shared" si="4"/>
        <v>0</v>
      </c>
      <c r="BN26" s="554">
        <f t="shared" si="4"/>
        <v>0</v>
      </c>
      <c r="BO26" s="554">
        <f t="shared" si="4"/>
        <v>0</v>
      </c>
      <c r="BP26" s="554">
        <f t="shared" si="4"/>
        <v>0</v>
      </c>
      <c r="BQ26" s="554">
        <f t="shared" si="4"/>
        <v>0</v>
      </c>
      <c r="BR26" s="554">
        <f t="shared" si="4"/>
        <v>0</v>
      </c>
      <c r="BS26" s="554">
        <f t="shared" si="4"/>
        <v>0</v>
      </c>
      <c r="BT26" s="554">
        <f t="shared" si="4"/>
        <v>0</v>
      </c>
      <c r="BU26" s="554">
        <f t="shared" si="4"/>
        <v>0</v>
      </c>
      <c r="BV26" s="554">
        <f t="shared" si="4"/>
        <v>0</v>
      </c>
      <c r="BW26" s="554">
        <f t="shared" si="4"/>
        <v>0</v>
      </c>
      <c r="BX26" s="554">
        <f t="shared" si="4"/>
        <v>0</v>
      </c>
      <c r="BY26" s="554">
        <f t="shared" si="4"/>
        <v>0</v>
      </c>
      <c r="BZ26" s="554" t="s">
        <v>110</v>
      </c>
      <c r="CA26" s="554" t="s">
        <v>110</v>
      </c>
      <c r="CB26" s="554" t="s">
        <v>110</v>
      </c>
      <c r="CC26" s="554" t="s">
        <v>110</v>
      </c>
      <c r="CD26" s="554" t="s">
        <v>110</v>
      </c>
      <c r="CE26" s="554" t="s">
        <v>110</v>
      </c>
      <c r="CF26" s="554" t="s">
        <v>110</v>
      </c>
      <c r="CG26" s="554" t="s">
        <v>110</v>
      </c>
      <c r="CH26" s="554">
        <f t="shared" ref="CH26:CW26" si="5">CH33</f>
        <v>34</v>
      </c>
      <c r="CI26" s="554">
        <f t="shared" si="5"/>
        <v>12</v>
      </c>
      <c r="CJ26" s="554">
        <f t="shared" si="5"/>
        <v>0</v>
      </c>
      <c r="CK26" s="554">
        <f t="shared" si="5"/>
        <v>0</v>
      </c>
      <c r="CL26" s="554">
        <f t="shared" si="5"/>
        <v>2.6242920368666671</v>
      </c>
      <c r="CM26" s="554">
        <f t="shared" si="5"/>
        <v>0</v>
      </c>
      <c r="CN26" s="554">
        <f t="shared" si="5"/>
        <v>0</v>
      </c>
      <c r="CO26" s="554">
        <f t="shared" si="5"/>
        <v>0</v>
      </c>
      <c r="CP26" s="554">
        <f t="shared" si="5"/>
        <v>0</v>
      </c>
      <c r="CQ26" s="554">
        <f t="shared" si="5"/>
        <v>0</v>
      </c>
      <c r="CR26" s="554">
        <f t="shared" si="5"/>
        <v>0</v>
      </c>
      <c r="CS26" s="554">
        <f t="shared" si="5"/>
        <v>0</v>
      </c>
      <c r="CT26" s="554">
        <f t="shared" si="5"/>
        <v>0</v>
      </c>
      <c r="CU26" s="554">
        <f t="shared" si="5"/>
        <v>0</v>
      </c>
      <c r="CV26" s="554">
        <f t="shared" si="5"/>
        <v>0</v>
      </c>
      <c r="CW26" s="557">
        <f t="shared" si="5"/>
        <v>0</v>
      </c>
      <c r="CX26" s="563"/>
      <c r="CY26" s="563"/>
      <c r="CZ26" s="563"/>
      <c r="DA26" s="563"/>
      <c r="DB26" s="563"/>
      <c r="DC26" s="563"/>
      <c r="DD26" s="563"/>
    </row>
    <row r="27" spans="1:108" s="236" customFormat="1" ht="16.5" customHeight="1">
      <c r="A27" s="553" t="str">
        <f>'Формат ИПР'!B13</f>
        <v>0.2</v>
      </c>
      <c r="B27" s="553" t="str">
        <f>'Формат ИПР'!C13</f>
        <v>Реконструкция, модернизация, техническое перевооружение, всего</v>
      </c>
      <c r="C27" s="553" t="str">
        <f>'Формат ИПР'!D13</f>
        <v>Г</v>
      </c>
      <c r="D27" s="554">
        <f t="shared" ref="D27:AS27" si="6">D79</f>
        <v>0</v>
      </c>
      <c r="E27" s="554">
        <f t="shared" si="6"/>
        <v>0</v>
      </c>
      <c r="F27" s="554">
        <f t="shared" si="6"/>
        <v>0</v>
      </c>
      <c r="G27" s="554">
        <f t="shared" si="6"/>
        <v>0</v>
      </c>
      <c r="H27" s="554">
        <f t="shared" si="6"/>
        <v>0</v>
      </c>
      <c r="I27" s="554">
        <f t="shared" si="6"/>
        <v>0</v>
      </c>
      <c r="J27" s="554">
        <f t="shared" si="6"/>
        <v>0</v>
      </c>
      <c r="K27" s="554">
        <f t="shared" si="6"/>
        <v>0</v>
      </c>
      <c r="L27" s="554">
        <f t="shared" si="6"/>
        <v>0</v>
      </c>
      <c r="M27" s="554">
        <f t="shared" si="6"/>
        <v>0</v>
      </c>
      <c r="N27" s="554">
        <f t="shared" si="6"/>
        <v>0</v>
      </c>
      <c r="O27" s="554">
        <f t="shared" si="6"/>
        <v>0</v>
      </c>
      <c r="P27" s="554">
        <f t="shared" si="6"/>
        <v>0</v>
      </c>
      <c r="Q27" s="554">
        <f t="shared" si="6"/>
        <v>0</v>
      </c>
      <c r="R27" s="554">
        <f t="shared" si="6"/>
        <v>0</v>
      </c>
      <c r="S27" s="554">
        <f t="shared" si="6"/>
        <v>0</v>
      </c>
      <c r="T27" s="554">
        <f t="shared" si="6"/>
        <v>0</v>
      </c>
      <c r="U27" s="554">
        <f t="shared" si="6"/>
        <v>0</v>
      </c>
      <c r="V27" s="554">
        <f t="shared" si="6"/>
        <v>0</v>
      </c>
      <c r="W27" s="554">
        <f t="shared" si="6"/>
        <v>0</v>
      </c>
      <c r="X27" s="554">
        <f t="shared" si="6"/>
        <v>0</v>
      </c>
      <c r="Y27" s="554">
        <f t="shared" si="6"/>
        <v>0</v>
      </c>
      <c r="Z27" s="554">
        <f t="shared" si="6"/>
        <v>0</v>
      </c>
      <c r="AA27" s="554">
        <f t="shared" si="6"/>
        <v>0</v>
      </c>
      <c r="AB27" s="554">
        <f t="shared" si="6"/>
        <v>0</v>
      </c>
      <c r="AC27" s="554">
        <f t="shared" si="6"/>
        <v>0</v>
      </c>
      <c r="AD27" s="554">
        <f t="shared" si="6"/>
        <v>0</v>
      </c>
      <c r="AE27" s="554">
        <f t="shared" si="6"/>
        <v>0</v>
      </c>
      <c r="AF27" s="554">
        <f t="shared" si="6"/>
        <v>0</v>
      </c>
      <c r="AG27" s="554">
        <f t="shared" si="6"/>
        <v>0</v>
      </c>
      <c r="AH27" s="554">
        <f t="shared" si="6"/>
        <v>0</v>
      </c>
      <c r="AI27" s="554">
        <f t="shared" si="6"/>
        <v>0</v>
      </c>
      <c r="AJ27" s="554">
        <f t="shared" si="6"/>
        <v>0</v>
      </c>
      <c r="AK27" s="554">
        <f t="shared" si="6"/>
        <v>0</v>
      </c>
      <c r="AL27" s="554">
        <f t="shared" si="6"/>
        <v>0</v>
      </c>
      <c r="AM27" s="554">
        <f t="shared" si="6"/>
        <v>0</v>
      </c>
      <c r="AN27" s="554">
        <f t="shared" si="6"/>
        <v>0</v>
      </c>
      <c r="AO27" s="554">
        <f t="shared" si="6"/>
        <v>0</v>
      </c>
      <c r="AP27" s="554">
        <f t="shared" si="6"/>
        <v>0</v>
      </c>
      <c r="AQ27" s="554">
        <f t="shared" si="6"/>
        <v>0</v>
      </c>
      <c r="AR27" s="554">
        <f t="shared" si="6"/>
        <v>0</v>
      </c>
      <c r="AS27" s="554">
        <f t="shared" si="6"/>
        <v>0</v>
      </c>
      <c r="AT27" s="554" t="s">
        <v>110</v>
      </c>
      <c r="AU27" s="554" t="s">
        <v>110</v>
      </c>
      <c r="AV27" s="554">
        <f t="shared" ref="AV27:BY27" si="7">AV79</f>
        <v>0</v>
      </c>
      <c r="AW27" s="554">
        <f t="shared" si="7"/>
        <v>0</v>
      </c>
      <c r="AX27" s="554">
        <f t="shared" si="7"/>
        <v>0</v>
      </c>
      <c r="AY27" s="554">
        <f t="shared" si="7"/>
        <v>0</v>
      </c>
      <c r="AZ27" s="554">
        <f t="shared" si="7"/>
        <v>0</v>
      </c>
      <c r="BA27" s="554">
        <f t="shared" si="7"/>
        <v>0</v>
      </c>
      <c r="BB27" s="554">
        <f t="shared" si="7"/>
        <v>0</v>
      </c>
      <c r="BC27" s="554">
        <f t="shared" si="7"/>
        <v>0</v>
      </c>
      <c r="BD27" s="554">
        <f t="shared" si="7"/>
        <v>0</v>
      </c>
      <c r="BE27" s="554">
        <f t="shared" si="7"/>
        <v>0</v>
      </c>
      <c r="BF27" s="554">
        <f t="shared" si="7"/>
        <v>0</v>
      </c>
      <c r="BG27" s="554">
        <f t="shared" si="7"/>
        <v>0</v>
      </c>
      <c r="BH27" s="554">
        <f t="shared" si="7"/>
        <v>0</v>
      </c>
      <c r="BI27" s="554">
        <f t="shared" si="7"/>
        <v>0</v>
      </c>
      <c r="BJ27" s="554">
        <f t="shared" si="7"/>
        <v>0</v>
      </c>
      <c r="BK27" s="554">
        <f t="shared" si="7"/>
        <v>0</v>
      </c>
      <c r="BL27" s="554">
        <f t="shared" si="7"/>
        <v>0</v>
      </c>
      <c r="BM27" s="554">
        <f t="shared" si="7"/>
        <v>0</v>
      </c>
      <c r="BN27" s="554">
        <f t="shared" si="7"/>
        <v>0</v>
      </c>
      <c r="BO27" s="554">
        <f t="shared" si="7"/>
        <v>0</v>
      </c>
      <c r="BP27" s="554">
        <f t="shared" si="7"/>
        <v>0</v>
      </c>
      <c r="BQ27" s="554">
        <f t="shared" si="7"/>
        <v>0</v>
      </c>
      <c r="BR27" s="554">
        <f t="shared" si="7"/>
        <v>0</v>
      </c>
      <c r="BS27" s="554">
        <f t="shared" si="7"/>
        <v>0</v>
      </c>
      <c r="BT27" s="554">
        <f t="shared" si="7"/>
        <v>0</v>
      </c>
      <c r="BU27" s="554">
        <f t="shared" si="7"/>
        <v>0</v>
      </c>
      <c r="BV27" s="554">
        <f t="shared" si="7"/>
        <v>0</v>
      </c>
      <c r="BW27" s="554">
        <f t="shared" si="7"/>
        <v>0</v>
      </c>
      <c r="BX27" s="554">
        <f t="shared" si="7"/>
        <v>0</v>
      </c>
      <c r="BY27" s="554">
        <f t="shared" si="7"/>
        <v>0</v>
      </c>
      <c r="BZ27" s="554" t="s">
        <v>110</v>
      </c>
      <c r="CA27" s="554" t="s">
        <v>110</v>
      </c>
      <c r="CB27" s="554" t="s">
        <v>110</v>
      </c>
      <c r="CC27" s="554" t="s">
        <v>110</v>
      </c>
      <c r="CD27" s="554" t="s">
        <v>110</v>
      </c>
      <c r="CE27" s="554" t="s">
        <v>110</v>
      </c>
      <c r="CF27" s="554" t="s">
        <v>110</v>
      </c>
      <c r="CG27" s="554" t="s">
        <v>110</v>
      </c>
      <c r="CH27" s="554">
        <f t="shared" ref="CH27:CW27" si="8">CH79</f>
        <v>0</v>
      </c>
      <c r="CI27" s="554">
        <f t="shared" si="8"/>
        <v>0</v>
      </c>
      <c r="CJ27" s="554">
        <f t="shared" si="8"/>
        <v>0</v>
      </c>
      <c r="CK27" s="554">
        <f t="shared" si="8"/>
        <v>0</v>
      </c>
      <c r="CL27" s="554">
        <f t="shared" si="8"/>
        <v>0</v>
      </c>
      <c r="CM27" s="554">
        <f t="shared" si="8"/>
        <v>0</v>
      </c>
      <c r="CN27" s="554">
        <f t="shared" si="8"/>
        <v>11.799999999999999</v>
      </c>
      <c r="CO27" s="554">
        <f t="shared" si="8"/>
        <v>0</v>
      </c>
      <c r="CP27" s="554">
        <f t="shared" si="8"/>
        <v>0</v>
      </c>
      <c r="CQ27" s="554">
        <f t="shared" si="8"/>
        <v>0</v>
      </c>
      <c r="CR27" s="554">
        <f t="shared" si="8"/>
        <v>0</v>
      </c>
      <c r="CS27" s="554">
        <f t="shared" si="8"/>
        <v>0</v>
      </c>
      <c r="CT27" s="554">
        <f t="shared" si="8"/>
        <v>0</v>
      </c>
      <c r="CU27" s="554">
        <f t="shared" si="8"/>
        <v>0</v>
      </c>
      <c r="CV27" s="554">
        <f t="shared" si="8"/>
        <v>0</v>
      </c>
      <c r="CW27" s="557">
        <f t="shared" si="8"/>
        <v>0</v>
      </c>
      <c r="CX27" s="563"/>
      <c r="CY27" s="563"/>
      <c r="CZ27" s="563"/>
      <c r="DA27" s="563"/>
      <c r="DB27" s="563"/>
      <c r="DC27" s="563"/>
      <c r="DD27" s="563"/>
    </row>
    <row r="28" spans="1:108" s="236" customFormat="1" ht="16.5" customHeight="1">
      <c r="A28" s="553" t="str">
        <f>'Формат ИПР'!B14</f>
        <v>0.3</v>
      </c>
      <c r="B28" s="553" t="str">
        <f>'Формат ИПР'!C14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8" s="553" t="str">
        <f>'Формат ИПР'!D14</f>
        <v>Г</v>
      </c>
      <c r="D28" s="554">
        <f t="shared" ref="D28:AS28" si="9">D104</f>
        <v>0</v>
      </c>
      <c r="E28" s="554">
        <f t="shared" si="9"/>
        <v>0</v>
      </c>
      <c r="F28" s="554">
        <f t="shared" si="9"/>
        <v>0</v>
      </c>
      <c r="G28" s="554">
        <f t="shared" si="9"/>
        <v>0</v>
      </c>
      <c r="H28" s="554">
        <f t="shared" si="9"/>
        <v>0</v>
      </c>
      <c r="I28" s="554">
        <f t="shared" si="9"/>
        <v>0</v>
      </c>
      <c r="J28" s="554">
        <f t="shared" si="9"/>
        <v>0</v>
      </c>
      <c r="K28" s="554">
        <f t="shared" si="9"/>
        <v>0</v>
      </c>
      <c r="L28" s="554">
        <f t="shared" si="9"/>
        <v>0</v>
      </c>
      <c r="M28" s="554">
        <f t="shared" si="9"/>
        <v>0</v>
      </c>
      <c r="N28" s="554">
        <f t="shared" si="9"/>
        <v>0</v>
      </c>
      <c r="O28" s="554">
        <f t="shared" si="9"/>
        <v>0</v>
      </c>
      <c r="P28" s="554">
        <f t="shared" si="9"/>
        <v>0</v>
      </c>
      <c r="Q28" s="554">
        <f t="shared" si="9"/>
        <v>0</v>
      </c>
      <c r="R28" s="554">
        <f t="shared" si="9"/>
        <v>0</v>
      </c>
      <c r="S28" s="554">
        <f t="shared" si="9"/>
        <v>0</v>
      </c>
      <c r="T28" s="554">
        <f t="shared" si="9"/>
        <v>0</v>
      </c>
      <c r="U28" s="554">
        <f t="shared" si="9"/>
        <v>0</v>
      </c>
      <c r="V28" s="554">
        <f t="shared" si="9"/>
        <v>0</v>
      </c>
      <c r="W28" s="554">
        <f t="shared" si="9"/>
        <v>0</v>
      </c>
      <c r="X28" s="554">
        <f t="shared" si="9"/>
        <v>0</v>
      </c>
      <c r="Y28" s="554">
        <f t="shared" si="9"/>
        <v>0</v>
      </c>
      <c r="Z28" s="554">
        <f t="shared" si="9"/>
        <v>0</v>
      </c>
      <c r="AA28" s="554">
        <f t="shared" si="9"/>
        <v>0</v>
      </c>
      <c r="AB28" s="554">
        <f t="shared" si="9"/>
        <v>0</v>
      </c>
      <c r="AC28" s="554">
        <f t="shared" si="9"/>
        <v>0</v>
      </c>
      <c r="AD28" s="554">
        <f t="shared" si="9"/>
        <v>0</v>
      </c>
      <c r="AE28" s="554">
        <f t="shared" si="9"/>
        <v>0</v>
      </c>
      <c r="AF28" s="554">
        <f t="shared" si="9"/>
        <v>0</v>
      </c>
      <c r="AG28" s="554">
        <f t="shared" si="9"/>
        <v>0</v>
      </c>
      <c r="AH28" s="554">
        <f t="shared" si="9"/>
        <v>0</v>
      </c>
      <c r="AI28" s="554">
        <f t="shared" si="9"/>
        <v>0</v>
      </c>
      <c r="AJ28" s="554">
        <f t="shared" si="9"/>
        <v>0</v>
      </c>
      <c r="AK28" s="554">
        <f t="shared" si="9"/>
        <v>0</v>
      </c>
      <c r="AL28" s="554">
        <f t="shared" si="9"/>
        <v>0</v>
      </c>
      <c r="AM28" s="554">
        <f t="shared" si="9"/>
        <v>0</v>
      </c>
      <c r="AN28" s="554">
        <f t="shared" si="9"/>
        <v>0</v>
      </c>
      <c r="AO28" s="554">
        <f t="shared" si="9"/>
        <v>0</v>
      </c>
      <c r="AP28" s="554">
        <f t="shared" si="9"/>
        <v>0</v>
      </c>
      <c r="AQ28" s="554">
        <f t="shared" si="9"/>
        <v>0</v>
      </c>
      <c r="AR28" s="554">
        <f t="shared" si="9"/>
        <v>0</v>
      </c>
      <c r="AS28" s="554">
        <f t="shared" si="9"/>
        <v>0</v>
      </c>
      <c r="AT28" s="554" t="s">
        <v>110</v>
      </c>
      <c r="AU28" s="554" t="s">
        <v>110</v>
      </c>
      <c r="AV28" s="554">
        <f t="shared" ref="AV28:BY28" si="10">AV104</f>
        <v>0</v>
      </c>
      <c r="AW28" s="554">
        <f t="shared" si="10"/>
        <v>0</v>
      </c>
      <c r="AX28" s="554">
        <f t="shared" si="10"/>
        <v>0</v>
      </c>
      <c r="AY28" s="554">
        <f t="shared" si="10"/>
        <v>0</v>
      </c>
      <c r="AZ28" s="554">
        <f t="shared" si="10"/>
        <v>0</v>
      </c>
      <c r="BA28" s="554">
        <f t="shared" si="10"/>
        <v>0</v>
      </c>
      <c r="BB28" s="554">
        <f t="shared" si="10"/>
        <v>0</v>
      </c>
      <c r="BC28" s="554">
        <f t="shared" si="10"/>
        <v>0</v>
      </c>
      <c r="BD28" s="554">
        <f t="shared" si="10"/>
        <v>0</v>
      </c>
      <c r="BE28" s="554">
        <f t="shared" si="10"/>
        <v>0</v>
      </c>
      <c r="BF28" s="554">
        <f t="shared" si="10"/>
        <v>0</v>
      </c>
      <c r="BG28" s="554">
        <f t="shared" si="10"/>
        <v>0</v>
      </c>
      <c r="BH28" s="554">
        <f t="shared" si="10"/>
        <v>0</v>
      </c>
      <c r="BI28" s="554">
        <f t="shared" si="10"/>
        <v>0</v>
      </c>
      <c r="BJ28" s="554">
        <f t="shared" si="10"/>
        <v>0</v>
      </c>
      <c r="BK28" s="554">
        <f t="shared" si="10"/>
        <v>0</v>
      </c>
      <c r="BL28" s="554">
        <f t="shared" si="10"/>
        <v>0</v>
      </c>
      <c r="BM28" s="554">
        <f t="shared" si="10"/>
        <v>0</v>
      </c>
      <c r="BN28" s="554">
        <f t="shared" si="10"/>
        <v>0</v>
      </c>
      <c r="BO28" s="554">
        <f t="shared" si="10"/>
        <v>0</v>
      </c>
      <c r="BP28" s="554">
        <f t="shared" si="10"/>
        <v>0</v>
      </c>
      <c r="BQ28" s="554">
        <f t="shared" si="10"/>
        <v>0</v>
      </c>
      <c r="BR28" s="554">
        <f t="shared" si="10"/>
        <v>0</v>
      </c>
      <c r="BS28" s="554">
        <f t="shared" si="10"/>
        <v>0</v>
      </c>
      <c r="BT28" s="554">
        <f t="shared" si="10"/>
        <v>0</v>
      </c>
      <c r="BU28" s="554">
        <f t="shared" si="10"/>
        <v>0</v>
      </c>
      <c r="BV28" s="554">
        <f t="shared" si="10"/>
        <v>0</v>
      </c>
      <c r="BW28" s="554">
        <f t="shared" si="10"/>
        <v>0</v>
      </c>
      <c r="BX28" s="554">
        <f t="shared" si="10"/>
        <v>0</v>
      </c>
      <c r="BY28" s="554">
        <f t="shared" si="10"/>
        <v>0</v>
      </c>
      <c r="BZ28" s="554" t="s">
        <v>110</v>
      </c>
      <c r="CA28" s="554" t="s">
        <v>110</v>
      </c>
      <c r="CB28" s="554" t="s">
        <v>110</v>
      </c>
      <c r="CC28" s="554" t="s">
        <v>110</v>
      </c>
      <c r="CD28" s="554" t="s">
        <v>110</v>
      </c>
      <c r="CE28" s="554" t="s">
        <v>110</v>
      </c>
      <c r="CF28" s="554" t="s">
        <v>110</v>
      </c>
      <c r="CG28" s="554" t="s">
        <v>110</v>
      </c>
      <c r="CH28" s="554">
        <f t="shared" ref="CH28:CW28" si="11">CH104</f>
        <v>0</v>
      </c>
      <c r="CI28" s="554">
        <f t="shared" si="11"/>
        <v>0</v>
      </c>
      <c r="CJ28" s="554">
        <f t="shared" si="11"/>
        <v>0</v>
      </c>
      <c r="CK28" s="554">
        <f t="shared" si="11"/>
        <v>0</v>
      </c>
      <c r="CL28" s="554">
        <f t="shared" si="11"/>
        <v>0</v>
      </c>
      <c r="CM28" s="554">
        <f t="shared" si="11"/>
        <v>0</v>
      </c>
      <c r="CN28" s="554">
        <f t="shared" si="11"/>
        <v>0</v>
      </c>
      <c r="CO28" s="554">
        <f t="shared" si="11"/>
        <v>0</v>
      </c>
      <c r="CP28" s="554">
        <f t="shared" si="11"/>
        <v>0</v>
      </c>
      <c r="CQ28" s="554">
        <f t="shared" si="11"/>
        <v>0</v>
      </c>
      <c r="CR28" s="554">
        <f t="shared" si="11"/>
        <v>0</v>
      </c>
      <c r="CS28" s="554">
        <f t="shared" si="11"/>
        <v>0</v>
      </c>
      <c r="CT28" s="554">
        <f t="shared" si="11"/>
        <v>0</v>
      </c>
      <c r="CU28" s="554">
        <f t="shared" si="11"/>
        <v>0</v>
      </c>
      <c r="CV28" s="554">
        <f t="shared" si="11"/>
        <v>0</v>
      </c>
      <c r="CW28" s="557">
        <f t="shared" si="11"/>
        <v>0</v>
      </c>
      <c r="CX28" s="563"/>
      <c r="CY28" s="563"/>
      <c r="CZ28" s="563"/>
      <c r="DA28" s="563"/>
      <c r="DB28" s="563"/>
      <c r="DC28" s="563"/>
      <c r="DD28" s="563"/>
    </row>
    <row r="29" spans="1:108" s="236" customFormat="1" ht="16.5" customHeight="1">
      <c r="A29" s="553" t="str">
        <f>'Формат ИПР'!B15</f>
        <v>0.4</v>
      </c>
      <c r="B29" s="553" t="str">
        <f>'Формат ИПР'!C15</f>
        <v>Прочее новое строительство объектов электросетевого хозяйства, всего</v>
      </c>
      <c r="C29" s="553" t="str">
        <f>'Формат ИПР'!D15</f>
        <v>Г</v>
      </c>
      <c r="D29" s="554">
        <f t="shared" ref="D29:AS29" si="12">D107</f>
        <v>0</v>
      </c>
      <c r="E29" s="554">
        <f t="shared" si="12"/>
        <v>0</v>
      </c>
      <c r="F29" s="554">
        <f t="shared" si="12"/>
        <v>0</v>
      </c>
      <c r="G29" s="554">
        <f t="shared" si="12"/>
        <v>0</v>
      </c>
      <c r="H29" s="554">
        <f t="shared" si="12"/>
        <v>0</v>
      </c>
      <c r="I29" s="554">
        <f t="shared" si="12"/>
        <v>0</v>
      </c>
      <c r="J29" s="554">
        <f t="shared" si="12"/>
        <v>0</v>
      </c>
      <c r="K29" s="554">
        <f t="shared" si="12"/>
        <v>0</v>
      </c>
      <c r="L29" s="554">
        <f t="shared" si="12"/>
        <v>0</v>
      </c>
      <c r="M29" s="554">
        <f t="shared" si="12"/>
        <v>0</v>
      </c>
      <c r="N29" s="554">
        <f t="shared" si="12"/>
        <v>0</v>
      </c>
      <c r="O29" s="554">
        <f t="shared" si="12"/>
        <v>0</v>
      </c>
      <c r="P29" s="554">
        <f t="shared" si="12"/>
        <v>0</v>
      </c>
      <c r="Q29" s="554">
        <f t="shared" si="12"/>
        <v>0</v>
      </c>
      <c r="R29" s="554">
        <f t="shared" si="12"/>
        <v>0</v>
      </c>
      <c r="S29" s="554">
        <f t="shared" si="12"/>
        <v>0</v>
      </c>
      <c r="T29" s="554">
        <f t="shared" si="12"/>
        <v>0</v>
      </c>
      <c r="U29" s="554">
        <f t="shared" si="12"/>
        <v>0</v>
      </c>
      <c r="V29" s="554">
        <f t="shared" si="12"/>
        <v>0</v>
      </c>
      <c r="W29" s="554">
        <f t="shared" si="12"/>
        <v>0</v>
      </c>
      <c r="X29" s="554">
        <f t="shared" si="12"/>
        <v>0</v>
      </c>
      <c r="Y29" s="554">
        <f t="shared" si="12"/>
        <v>0</v>
      </c>
      <c r="Z29" s="554">
        <f t="shared" si="12"/>
        <v>0</v>
      </c>
      <c r="AA29" s="554">
        <f t="shared" si="12"/>
        <v>0</v>
      </c>
      <c r="AB29" s="554">
        <f t="shared" si="12"/>
        <v>0</v>
      </c>
      <c r="AC29" s="554">
        <f t="shared" si="12"/>
        <v>0</v>
      </c>
      <c r="AD29" s="554">
        <f t="shared" si="12"/>
        <v>0</v>
      </c>
      <c r="AE29" s="554">
        <f t="shared" si="12"/>
        <v>0</v>
      </c>
      <c r="AF29" s="554">
        <f t="shared" si="12"/>
        <v>0</v>
      </c>
      <c r="AG29" s="554">
        <f t="shared" si="12"/>
        <v>0</v>
      </c>
      <c r="AH29" s="554">
        <f t="shared" si="12"/>
        <v>0</v>
      </c>
      <c r="AI29" s="554">
        <f t="shared" si="12"/>
        <v>0</v>
      </c>
      <c r="AJ29" s="554">
        <f t="shared" si="12"/>
        <v>0</v>
      </c>
      <c r="AK29" s="554">
        <f t="shared" si="12"/>
        <v>0</v>
      </c>
      <c r="AL29" s="554">
        <f t="shared" si="12"/>
        <v>0</v>
      </c>
      <c r="AM29" s="554">
        <f t="shared" si="12"/>
        <v>0</v>
      </c>
      <c r="AN29" s="554">
        <f t="shared" si="12"/>
        <v>0</v>
      </c>
      <c r="AO29" s="554">
        <f t="shared" si="12"/>
        <v>0</v>
      </c>
      <c r="AP29" s="554">
        <f t="shared" si="12"/>
        <v>0</v>
      </c>
      <c r="AQ29" s="554">
        <f t="shared" si="12"/>
        <v>0</v>
      </c>
      <c r="AR29" s="554">
        <f t="shared" si="12"/>
        <v>0</v>
      </c>
      <c r="AS29" s="554">
        <f t="shared" si="12"/>
        <v>0</v>
      </c>
      <c r="AT29" s="554" t="s">
        <v>110</v>
      </c>
      <c r="AU29" s="554" t="s">
        <v>110</v>
      </c>
      <c r="AV29" s="554">
        <f t="shared" ref="AV29:BY29" si="13">AV107</f>
        <v>0</v>
      </c>
      <c r="AW29" s="554">
        <f t="shared" si="13"/>
        <v>0</v>
      </c>
      <c r="AX29" s="554">
        <f t="shared" si="13"/>
        <v>0</v>
      </c>
      <c r="AY29" s="554">
        <f t="shared" si="13"/>
        <v>0</v>
      </c>
      <c r="AZ29" s="554">
        <f t="shared" si="13"/>
        <v>0</v>
      </c>
      <c r="BA29" s="554">
        <f t="shared" si="13"/>
        <v>0</v>
      </c>
      <c r="BB29" s="554">
        <f t="shared" si="13"/>
        <v>0</v>
      </c>
      <c r="BC29" s="554">
        <f t="shared" si="13"/>
        <v>0</v>
      </c>
      <c r="BD29" s="554">
        <f t="shared" si="13"/>
        <v>0</v>
      </c>
      <c r="BE29" s="554">
        <f t="shared" si="13"/>
        <v>0</v>
      </c>
      <c r="BF29" s="554">
        <f t="shared" si="13"/>
        <v>0</v>
      </c>
      <c r="BG29" s="554">
        <f t="shared" si="13"/>
        <v>0</v>
      </c>
      <c r="BH29" s="554">
        <f t="shared" si="13"/>
        <v>0</v>
      </c>
      <c r="BI29" s="554">
        <f t="shared" si="13"/>
        <v>0</v>
      </c>
      <c r="BJ29" s="554">
        <f t="shared" si="13"/>
        <v>0</v>
      </c>
      <c r="BK29" s="554">
        <f t="shared" si="13"/>
        <v>0</v>
      </c>
      <c r="BL29" s="554">
        <f t="shared" si="13"/>
        <v>0</v>
      </c>
      <c r="BM29" s="554">
        <f t="shared" si="13"/>
        <v>0</v>
      </c>
      <c r="BN29" s="554">
        <f t="shared" si="13"/>
        <v>0</v>
      </c>
      <c r="BO29" s="554">
        <f t="shared" si="13"/>
        <v>0</v>
      </c>
      <c r="BP29" s="554">
        <f t="shared" si="13"/>
        <v>0</v>
      </c>
      <c r="BQ29" s="554">
        <f t="shared" si="13"/>
        <v>0</v>
      </c>
      <c r="BR29" s="554">
        <f t="shared" si="13"/>
        <v>0</v>
      </c>
      <c r="BS29" s="554">
        <f t="shared" si="13"/>
        <v>0</v>
      </c>
      <c r="BT29" s="554">
        <f t="shared" si="13"/>
        <v>0</v>
      </c>
      <c r="BU29" s="554">
        <f t="shared" si="13"/>
        <v>0</v>
      </c>
      <c r="BV29" s="554">
        <f t="shared" si="13"/>
        <v>0</v>
      </c>
      <c r="BW29" s="554">
        <f t="shared" si="13"/>
        <v>0</v>
      </c>
      <c r="BX29" s="554">
        <f t="shared" si="13"/>
        <v>0</v>
      </c>
      <c r="BY29" s="554">
        <f t="shared" si="13"/>
        <v>0</v>
      </c>
      <c r="BZ29" s="554" t="s">
        <v>110</v>
      </c>
      <c r="CA29" s="554" t="s">
        <v>110</v>
      </c>
      <c r="CB29" s="554" t="s">
        <v>110</v>
      </c>
      <c r="CC29" s="554" t="s">
        <v>110</v>
      </c>
      <c r="CD29" s="554" t="s">
        <v>110</v>
      </c>
      <c r="CE29" s="554" t="s">
        <v>110</v>
      </c>
      <c r="CF29" s="554" t="s">
        <v>110</v>
      </c>
      <c r="CG29" s="554" t="s">
        <v>110</v>
      </c>
      <c r="CH29" s="554">
        <f t="shared" ref="CH29:CW29" si="14">CH107</f>
        <v>0</v>
      </c>
      <c r="CI29" s="554">
        <f t="shared" si="14"/>
        <v>0</v>
      </c>
      <c r="CJ29" s="554">
        <f t="shared" si="14"/>
        <v>0</v>
      </c>
      <c r="CK29" s="554">
        <f t="shared" si="14"/>
        <v>0</v>
      </c>
      <c r="CL29" s="554">
        <f t="shared" si="14"/>
        <v>0</v>
      </c>
      <c r="CM29" s="554">
        <f t="shared" si="14"/>
        <v>0</v>
      </c>
      <c r="CN29" s="554">
        <f t="shared" si="14"/>
        <v>0</v>
      </c>
      <c r="CO29" s="554">
        <f t="shared" si="14"/>
        <v>0</v>
      </c>
      <c r="CP29" s="554">
        <f t="shared" si="14"/>
        <v>0</v>
      </c>
      <c r="CQ29" s="554">
        <f t="shared" si="14"/>
        <v>0</v>
      </c>
      <c r="CR29" s="554">
        <f t="shared" si="14"/>
        <v>0</v>
      </c>
      <c r="CS29" s="554">
        <f t="shared" si="14"/>
        <v>0</v>
      </c>
      <c r="CT29" s="554">
        <f t="shared" si="14"/>
        <v>0</v>
      </c>
      <c r="CU29" s="554">
        <f t="shared" si="14"/>
        <v>0</v>
      </c>
      <c r="CV29" s="554">
        <f t="shared" si="14"/>
        <v>0</v>
      </c>
      <c r="CW29" s="557">
        <f t="shared" si="14"/>
        <v>0</v>
      </c>
      <c r="CX29" s="563"/>
      <c r="CY29" s="563"/>
      <c r="CZ29" s="563"/>
      <c r="DA29" s="563"/>
      <c r="DB29" s="563"/>
      <c r="DC29" s="563"/>
      <c r="DD29" s="563"/>
    </row>
    <row r="30" spans="1:108" s="236" customFormat="1" ht="16.5" customHeight="1">
      <c r="A30" s="553" t="str">
        <f>'Формат ИПР'!B16</f>
        <v>0.5</v>
      </c>
      <c r="B30" s="553" t="str">
        <f>'Формат ИПР'!C16</f>
        <v>Покупка земельных участков для целей реализации инвестиционных проектов, всего</v>
      </c>
      <c r="C30" s="553" t="str">
        <f>'Формат ИПР'!D16</f>
        <v>Г</v>
      </c>
      <c r="D30" s="554">
        <f t="shared" ref="D30:AS30" si="15">D108</f>
        <v>0</v>
      </c>
      <c r="E30" s="554">
        <f t="shared" si="15"/>
        <v>0</v>
      </c>
      <c r="F30" s="554">
        <f t="shared" si="15"/>
        <v>0</v>
      </c>
      <c r="G30" s="554">
        <f t="shared" si="15"/>
        <v>0</v>
      </c>
      <c r="H30" s="554">
        <f t="shared" si="15"/>
        <v>0</v>
      </c>
      <c r="I30" s="554">
        <f t="shared" si="15"/>
        <v>0</v>
      </c>
      <c r="J30" s="554">
        <f t="shared" si="15"/>
        <v>0</v>
      </c>
      <c r="K30" s="554">
        <f t="shared" si="15"/>
        <v>0</v>
      </c>
      <c r="L30" s="554">
        <f t="shared" si="15"/>
        <v>0</v>
      </c>
      <c r="M30" s="554">
        <f t="shared" si="15"/>
        <v>0</v>
      </c>
      <c r="N30" s="554">
        <f t="shared" si="15"/>
        <v>0</v>
      </c>
      <c r="O30" s="554">
        <f t="shared" si="15"/>
        <v>0</v>
      </c>
      <c r="P30" s="554">
        <f t="shared" si="15"/>
        <v>0</v>
      </c>
      <c r="Q30" s="554">
        <f t="shared" si="15"/>
        <v>0</v>
      </c>
      <c r="R30" s="554">
        <f t="shared" si="15"/>
        <v>0</v>
      </c>
      <c r="S30" s="554">
        <f t="shared" si="15"/>
        <v>0</v>
      </c>
      <c r="T30" s="554">
        <f t="shared" si="15"/>
        <v>0</v>
      </c>
      <c r="U30" s="554">
        <f t="shared" si="15"/>
        <v>0</v>
      </c>
      <c r="V30" s="554">
        <f t="shared" si="15"/>
        <v>0</v>
      </c>
      <c r="W30" s="554">
        <f t="shared" si="15"/>
        <v>0</v>
      </c>
      <c r="X30" s="554">
        <f t="shared" si="15"/>
        <v>0</v>
      </c>
      <c r="Y30" s="554">
        <f t="shared" si="15"/>
        <v>0</v>
      </c>
      <c r="Z30" s="554">
        <f t="shared" si="15"/>
        <v>0</v>
      </c>
      <c r="AA30" s="554">
        <f t="shared" si="15"/>
        <v>0</v>
      </c>
      <c r="AB30" s="554">
        <f t="shared" si="15"/>
        <v>0</v>
      </c>
      <c r="AC30" s="554">
        <f t="shared" si="15"/>
        <v>0</v>
      </c>
      <c r="AD30" s="554">
        <f t="shared" si="15"/>
        <v>0</v>
      </c>
      <c r="AE30" s="554">
        <f t="shared" si="15"/>
        <v>0</v>
      </c>
      <c r="AF30" s="554">
        <f t="shared" si="15"/>
        <v>0</v>
      </c>
      <c r="AG30" s="554">
        <f t="shared" si="15"/>
        <v>0</v>
      </c>
      <c r="AH30" s="554">
        <f t="shared" si="15"/>
        <v>0</v>
      </c>
      <c r="AI30" s="554">
        <f t="shared" si="15"/>
        <v>0</v>
      </c>
      <c r="AJ30" s="554">
        <f t="shared" si="15"/>
        <v>0</v>
      </c>
      <c r="AK30" s="554">
        <f t="shared" si="15"/>
        <v>0</v>
      </c>
      <c r="AL30" s="554">
        <f t="shared" si="15"/>
        <v>0</v>
      </c>
      <c r="AM30" s="554">
        <f t="shared" si="15"/>
        <v>0</v>
      </c>
      <c r="AN30" s="554">
        <f t="shared" si="15"/>
        <v>0</v>
      </c>
      <c r="AO30" s="554">
        <f t="shared" si="15"/>
        <v>0</v>
      </c>
      <c r="AP30" s="554">
        <f t="shared" si="15"/>
        <v>0</v>
      </c>
      <c r="AQ30" s="554">
        <f t="shared" si="15"/>
        <v>0</v>
      </c>
      <c r="AR30" s="554">
        <f t="shared" si="15"/>
        <v>0</v>
      </c>
      <c r="AS30" s="554">
        <f t="shared" si="15"/>
        <v>0</v>
      </c>
      <c r="AT30" s="554" t="s">
        <v>110</v>
      </c>
      <c r="AU30" s="554" t="s">
        <v>110</v>
      </c>
      <c r="AV30" s="554">
        <f t="shared" ref="AV30:BY30" si="16">AV108</f>
        <v>0</v>
      </c>
      <c r="AW30" s="554">
        <f t="shared" si="16"/>
        <v>0</v>
      </c>
      <c r="AX30" s="554">
        <f t="shared" si="16"/>
        <v>0</v>
      </c>
      <c r="AY30" s="554">
        <f t="shared" si="16"/>
        <v>0</v>
      </c>
      <c r="AZ30" s="554">
        <f t="shared" si="16"/>
        <v>0</v>
      </c>
      <c r="BA30" s="554">
        <f t="shared" si="16"/>
        <v>0</v>
      </c>
      <c r="BB30" s="554">
        <f t="shared" si="16"/>
        <v>0</v>
      </c>
      <c r="BC30" s="554">
        <f t="shared" si="16"/>
        <v>0</v>
      </c>
      <c r="BD30" s="554">
        <f t="shared" si="16"/>
        <v>0</v>
      </c>
      <c r="BE30" s="554">
        <f t="shared" si="16"/>
        <v>0</v>
      </c>
      <c r="BF30" s="554">
        <f t="shared" si="16"/>
        <v>0</v>
      </c>
      <c r="BG30" s="554">
        <f t="shared" si="16"/>
        <v>0</v>
      </c>
      <c r="BH30" s="554">
        <f t="shared" si="16"/>
        <v>0</v>
      </c>
      <c r="BI30" s="554">
        <f t="shared" si="16"/>
        <v>0</v>
      </c>
      <c r="BJ30" s="554">
        <f t="shared" si="16"/>
        <v>0</v>
      </c>
      <c r="BK30" s="554">
        <f t="shared" si="16"/>
        <v>0</v>
      </c>
      <c r="BL30" s="554">
        <f t="shared" si="16"/>
        <v>0</v>
      </c>
      <c r="BM30" s="554">
        <f t="shared" si="16"/>
        <v>0</v>
      </c>
      <c r="BN30" s="554">
        <f t="shared" si="16"/>
        <v>0</v>
      </c>
      <c r="BO30" s="554">
        <f t="shared" si="16"/>
        <v>0</v>
      </c>
      <c r="BP30" s="554">
        <f t="shared" si="16"/>
        <v>0</v>
      </c>
      <c r="BQ30" s="554">
        <f t="shared" si="16"/>
        <v>0</v>
      </c>
      <c r="BR30" s="554">
        <f t="shared" si="16"/>
        <v>0</v>
      </c>
      <c r="BS30" s="554">
        <f t="shared" si="16"/>
        <v>0</v>
      </c>
      <c r="BT30" s="554">
        <f t="shared" si="16"/>
        <v>0</v>
      </c>
      <c r="BU30" s="554">
        <f t="shared" si="16"/>
        <v>0</v>
      </c>
      <c r="BV30" s="554">
        <f t="shared" si="16"/>
        <v>0</v>
      </c>
      <c r="BW30" s="554">
        <f t="shared" si="16"/>
        <v>0</v>
      </c>
      <c r="BX30" s="554">
        <f t="shared" si="16"/>
        <v>0</v>
      </c>
      <c r="BY30" s="554">
        <f t="shared" si="16"/>
        <v>0</v>
      </c>
      <c r="BZ30" s="554" t="s">
        <v>110</v>
      </c>
      <c r="CA30" s="554" t="s">
        <v>110</v>
      </c>
      <c r="CB30" s="554" t="s">
        <v>110</v>
      </c>
      <c r="CC30" s="554" t="s">
        <v>110</v>
      </c>
      <c r="CD30" s="554" t="s">
        <v>110</v>
      </c>
      <c r="CE30" s="554" t="s">
        <v>110</v>
      </c>
      <c r="CF30" s="554" t="s">
        <v>110</v>
      </c>
      <c r="CG30" s="554" t="s">
        <v>110</v>
      </c>
      <c r="CH30" s="554">
        <f t="shared" ref="CH30:CW30" si="17">CH108</f>
        <v>0</v>
      </c>
      <c r="CI30" s="554">
        <f t="shared" si="17"/>
        <v>0</v>
      </c>
      <c r="CJ30" s="554">
        <f t="shared" si="17"/>
        <v>0</v>
      </c>
      <c r="CK30" s="554">
        <f t="shared" si="17"/>
        <v>0</v>
      </c>
      <c r="CL30" s="554">
        <f t="shared" si="17"/>
        <v>0</v>
      </c>
      <c r="CM30" s="554">
        <f t="shared" si="17"/>
        <v>0</v>
      </c>
      <c r="CN30" s="554">
        <f t="shared" si="17"/>
        <v>0</v>
      </c>
      <c r="CO30" s="554">
        <f t="shared" si="17"/>
        <v>0</v>
      </c>
      <c r="CP30" s="554">
        <f t="shared" si="17"/>
        <v>0</v>
      </c>
      <c r="CQ30" s="554">
        <f t="shared" si="17"/>
        <v>0</v>
      </c>
      <c r="CR30" s="554">
        <f t="shared" si="17"/>
        <v>0</v>
      </c>
      <c r="CS30" s="554">
        <f t="shared" si="17"/>
        <v>0</v>
      </c>
      <c r="CT30" s="554">
        <f t="shared" si="17"/>
        <v>0</v>
      </c>
      <c r="CU30" s="554">
        <f t="shared" si="17"/>
        <v>0</v>
      </c>
      <c r="CV30" s="554">
        <f t="shared" si="17"/>
        <v>0</v>
      </c>
      <c r="CW30" s="557">
        <f t="shared" si="17"/>
        <v>0</v>
      </c>
      <c r="CX30" s="563"/>
      <c r="CY30" s="563"/>
      <c r="CZ30" s="563"/>
      <c r="DA30" s="563"/>
      <c r="DB30" s="563"/>
      <c r="DC30" s="563"/>
      <c r="DD30" s="563"/>
    </row>
    <row r="31" spans="1:108" s="236" customFormat="1" ht="16.5" customHeight="1">
      <c r="A31" s="553" t="str">
        <f>'Формат ИПР'!B17</f>
        <v>0.6</v>
      </c>
      <c r="B31" s="553" t="str">
        <f>'Формат ИПР'!C17</f>
        <v>Прочие инвестиционные проекты, всего</v>
      </c>
      <c r="C31" s="553" t="str">
        <f>'Формат ИПР'!D17</f>
        <v>Г</v>
      </c>
      <c r="D31" s="554">
        <f t="shared" ref="D31:AS31" si="18">D109</f>
        <v>0</v>
      </c>
      <c r="E31" s="554">
        <f t="shared" si="18"/>
        <v>0</v>
      </c>
      <c r="F31" s="554">
        <f t="shared" si="18"/>
        <v>0</v>
      </c>
      <c r="G31" s="554">
        <f t="shared" si="18"/>
        <v>0</v>
      </c>
      <c r="H31" s="554">
        <f t="shared" si="18"/>
        <v>0</v>
      </c>
      <c r="I31" s="554">
        <f t="shared" si="18"/>
        <v>0</v>
      </c>
      <c r="J31" s="554">
        <f t="shared" si="18"/>
        <v>0</v>
      </c>
      <c r="K31" s="554">
        <f t="shared" si="18"/>
        <v>0</v>
      </c>
      <c r="L31" s="554">
        <f t="shared" si="18"/>
        <v>0</v>
      </c>
      <c r="M31" s="554">
        <f t="shared" si="18"/>
        <v>0</v>
      </c>
      <c r="N31" s="554">
        <f t="shared" si="18"/>
        <v>0</v>
      </c>
      <c r="O31" s="554">
        <f t="shared" si="18"/>
        <v>0</v>
      </c>
      <c r="P31" s="554">
        <f t="shared" si="18"/>
        <v>0</v>
      </c>
      <c r="Q31" s="554">
        <f t="shared" si="18"/>
        <v>0</v>
      </c>
      <c r="R31" s="554">
        <f t="shared" si="18"/>
        <v>0</v>
      </c>
      <c r="S31" s="554">
        <f t="shared" si="18"/>
        <v>0</v>
      </c>
      <c r="T31" s="554">
        <f t="shared" si="18"/>
        <v>0</v>
      </c>
      <c r="U31" s="554">
        <f t="shared" si="18"/>
        <v>0</v>
      </c>
      <c r="V31" s="554">
        <f t="shared" si="18"/>
        <v>0</v>
      </c>
      <c r="W31" s="554">
        <f t="shared" si="18"/>
        <v>0</v>
      </c>
      <c r="X31" s="554">
        <f t="shared" si="18"/>
        <v>0</v>
      </c>
      <c r="Y31" s="554">
        <f t="shared" si="18"/>
        <v>0</v>
      </c>
      <c r="Z31" s="554">
        <f t="shared" si="18"/>
        <v>0</v>
      </c>
      <c r="AA31" s="554">
        <f t="shared" si="18"/>
        <v>0</v>
      </c>
      <c r="AB31" s="554">
        <f t="shared" si="18"/>
        <v>0</v>
      </c>
      <c r="AC31" s="554">
        <f t="shared" si="18"/>
        <v>0</v>
      </c>
      <c r="AD31" s="554">
        <f t="shared" si="18"/>
        <v>0</v>
      </c>
      <c r="AE31" s="554">
        <f t="shared" si="18"/>
        <v>0</v>
      </c>
      <c r="AF31" s="554">
        <f t="shared" si="18"/>
        <v>0</v>
      </c>
      <c r="AG31" s="554">
        <f t="shared" si="18"/>
        <v>0</v>
      </c>
      <c r="AH31" s="554">
        <f t="shared" si="18"/>
        <v>0</v>
      </c>
      <c r="AI31" s="554">
        <f t="shared" si="18"/>
        <v>0</v>
      </c>
      <c r="AJ31" s="554">
        <f t="shared" si="18"/>
        <v>0</v>
      </c>
      <c r="AK31" s="554">
        <f t="shared" si="18"/>
        <v>0</v>
      </c>
      <c r="AL31" s="554">
        <f t="shared" si="18"/>
        <v>0</v>
      </c>
      <c r="AM31" s="554">
        <f t="shared" si="18"/>
        <v>0</v>
      </c>
      <c r="AN31" s="554">
        <f t="shared" si="18"/>
        <v>0</v>
      </c>
      <c r="AO31" s="554">
        <f t="shared" si="18"/>
        <v>0</v>
      </c>
      <c r="AP31" s="554">
        <f t="shared" si="18"/>
        <v>0</v>
      </c>
      <c r="AQ31" s="554">
        <f t="shared" si="18"/>
        <v>0</v>
      </c>
      <c r="AR31" s="554">
        <f t="shared" si="18"/>
        <v>0</v>
      </c>
      <c r="AS31" s="554">
        <f t="shared" si="18"/>
        <v>0</v>
      </c>
      <c r="AT31" s="554" t="s">
        <v>110</v>
      </c>
      <c r="AU31" s="554" t="s">
        <v>110</v>
      </c>
      <c r="AV31" s="554">
        <f t="shared" ref="AV31:BY31" si="19">AV109</f>
        <v>0</v>
      </c>
      <c r="AW31" s="554">
        <f t="shared" si="19"/>
        <v>0</v>
      </c>
      <c r="AX31" s="554">
        <f t="shared" si="19"/>
        <v>0</v>
      </c>
      <c r="AY31" s="554">
        <f t="shared" si="19"/>
        <v>0</v>
      </c>
      <c r="AZ31" s="554">
        <f t="shared" si="19"/>
        <v>0</v>
      </c>
      <c r="BA31" s="554">
        <f t="shared" si="19"/>
        <v>0</v>
      </c>
      <c r="BB31" s="554">
        <f t="shared" si="19"/>
        <v>0</v>
      </c>
      <c r="BC31" s="554">
        <f t="shared" si="19"/>
        <v>0</v>
      </c>
      <c r="BD31" s="554">
        <f t="shared" si="19"/>
        <v>0</v>
      </c>
      <c r="BE31" s="554">
        <f t="shared" si="19"/>
        <v>0</v>
      </c>
      <c r="BF31" s="554">
        <f t="shared" si="19"/>
        <v>0</v>
      </c>
      <c r="BG31" s="554">
        <f t="shared" si="19"/>
        <v>0</v>
      </c>
      <c r="BH31" s="554">
        <f t="shared" si="19"/>
        <v>0</v>
      </c>
      <c r="BI31" s="554">
        <f t="shared" si="19"/>
        <v>0</v>
      </c>
      <c r="BJ31" s="554">
        <f t="shared" si="19"/>
        <v>0</v>
      </c>
      <c r="BK31" s="554">
        <f t="shared" si="19"/>
        <v>0</v>
      </c>
      <c r="BL31" s="554">
        <f t="shared" si="19"/>
        <v>0</v>
      </c>
      <c r="BM31" s="554">
        <f t="shared" si="19"/>
        <v>0</v>
      </c>
      <c r="BN31" s="554">
        <f t="shared" si="19"/>
        <v>0</v>
      </c>
      <c r="BO31" s="554">
        <f t="shared" si="19"/>
        <v>0</v>
      </c>
      <c r="BP31" s="554">
        <f t="shared" si="19"/>
        <v>0</v>
      </c>
      <c r="BQ31" s="554">
        <f t="shared" si="19"/>
        <v>0</v>
      </c>
      <c r="BR31" s="554">
        <f t="shared" si="19"/>
        <v>0</v>
      </c>
      <c r="BS31" s="554">
        <f t="shared" si="19"/>
        <v>0</v>
      </c>
      <c r="BT31" s="554">
        <f t="shared" si="19"/>
        <v>0</v>
      </c>
      <c r="BU31" s="554">
        <f t="shared" si="19"/>
        <v>0</v>
      </c>
      <c r="BV31" s="554">
        <f t="shared" si="19"/>
        <v>0</v>
      </c>
      <c r="BW31" s="554">
        <f t="shared" si="19"/>
        <v>0</v>
      </c>
      <c r="BX31" s="554">
        <f t="shared" si="19"/>
        <v>0</v>
      </c>
      <c r="BY31" s="554">
        <f t="shared" si="19"/>
        <v>0</v>
      </c>
      <c r="BZ31" s="554" t="s">
        <v>110</v>
      </c>
      <c r="CA31" s="554" t="s">
        <v>110</v>
      </c>
      <c r="CB31" s="554" t="s">
        <v>110</v>
      </c>
      <c r="CC31" s="554" t="s">
        <v>110</v>
      </c>
      <c r="CD31" s="554" t="s">
        <v>110</v>
      </c>
      <c r="CE31" s="554" t="s">
        <v>110</v>
      </c>
      <c r="CF31" s="554" t="s">
        <v>110</v>
      </c>
      <c r="CG31" s="554" t="s">
        <v>110</v>
      </c>
      <c r="CH31" s="554">
        <f t="shared" ref="CH31:CW31" si="20">CH109</f>
        <v>0</v>
      </c>
      <c r="CI31" s="554">
        <f t="shared" si="20"/>
        <v>0</v>
      </c>
      <c r="CJ31" s="554">
        <f t="shared" si="20"/>
        <v>0</v>
      </c>
      <c r="CK31" s="554">
        <f t="shared" si="20"/>
        <v>0</v>
      </c>
      <c r="CL31" s="554">
        <f t="shared" si="20"/>
        <v>0</v>
      </c>
      <c r="CM31" s="554">
        <f t="shared" si="20"/>
        <v>0</v>
      </c>
      <c r="CN31" s="554">
        <f t="shared" si="20"/>
        <v>66.661946093223165</v>
      </c>
      <c r="CO31" s="554">
        <f t="shared" si="20"/>
        <v>0</v>
      </c>
      <c r="CP31" s="554">
        <f t="shared" si="20"/>
        <v>0</v>
      </c>
      <c r="CQ31" s="554">
        <f t="shared" si="20"/>
        <v>0</v>
      </c>
      <c r="CR31" s="554">
        <f t="shared" si="20"/>
        <v>0</v>
      </c>
      <c r="CS31" s="554">
        <f t="shared" si="20"/>
        <v>0</v>
      </c>
      <c r="CT31" s="554">
        <f t="shared" si="20"/>
        <v>0</v>
      </c>
      <c r="CU31" s="554">
        <f t="shared" si="20"/>
        <v>9.9500000000000005E-2</v>
      </c>
      <c r="CV31" s="554">
        <f t="shared" si="20"/>
        <v>0</v>
      </c>
      <c r="CW31" s="557">
        <f t="shared" si="20"/>
        <v>0</v>
      </c>
      <c r="CX31" s="563"/>
      <c r="CY31" s="563"/>
      <c r="CZ31" s="563"/>
      <c r="DA31" s="563"/>
      <c r="DB31" s="563"/>
      <c r="DC31" s="563"/>
      <c r="DD31" s="563"/>
    </row>
    <row r="32" spans="1:108" s="78" customFormat="1" ht="17.25" customHeight="1">
      <c r="A32" s="318" t="str">
        <f>'Формат ИПР'!B18</f>
        <v>1</v>
      </c>
      <c r="B32" s="318" t="str">
        <f>'Формат ИПР'!C18</f>
        <v>Чеченская Республика</v>
      </c>
      <c r="C32" s="318" t="str">
        <f>'Формат ИПР'!D18</f>
        <v>Г</v>
      </c>
      <c r="D32" s="249">
        <f t="shared" ref="D32:AS32" si="21">SUM(D33,D79,D104,D107,D108,D109)</f>
        <v>0</v>
      </c>
      <c r="E32" s="249">
        <f t="shared" si="21"/>
        <v>0</v>
      </c>
      <c r="F32" s="249">
        <f t="shared" si="21"/>
        <v>0</v>
      </c>
      <c r="G32" s="249">
        <f t="shared" si="21"/>
        <v>0</v>
      </c>
      <c r="H32" s="249">
        <f t="shared" si="21"/>
        <v>0</v>
      </c>
      <c r="I32" s="249">
        <f t="shared" si="21"/>
        <v>0</v>
      </c>
      <c r="J32" s="249">
        <f t="shared" si="21"/>
        <v>0</v>
      </c>
      <c r="K32" s="249">
        <f t="shared" si="21"/>
        <v>0</v>
      </c>
      <c r="L32" s="249">
        <f t="shared" si="21"/>
        <v>0</v>
      </c>
      <c r="M32" s="249">
        <f t="shared" si="21"/>
        <v>0</v>
      </c>
      <c r="N32" s="249">
        <f t="shared" si="21"/>
        <v>0</v>
      </c>
      <c r="O32" s="249">
        <f t="shared" si="21"/>
        <v>0</v>
      </c>
      <c r="P32" s="249">
        <f t="shared" si="21"/>
        <v>0</v>
      </c>
      <c r="Q32" s="249">
        <f t="shared" si="21"/>
        <v>0</v>
      </c>
      <c r="R32" s="249">
        <f t="shared" si="21"/>
        <v>0</v>
      </c>
      <c r="S32" s="249">
        <f t="shared" si="21"/>
        <v>0</v>
      </c>
      <c r="T32" s="249">
        <f t="shared" si="21"/>
        <v>0</v>
      </c>
      <c r="U32" s="249">
        <f t="shared" si="21"/>
        <v>0</v>
      </c>
      <c r="V32" s="249">
        <f t="shared" si="21"/>
        <v>0</v>
      </c>
      <c r="W32" s="249">
        <f t="shared" si="21"/>
        <v>0</v>
      </c>
      <c r="X32" s="249">
        <f t="shared" si="21"/>
        <v>0</v>
      </c>
      <c r="Y32" s="249">
        <f t="shared" si="21"/>
        <v>0</v>
      </c>
      <c r="Z32" s="249">
        <f t="shared" si="21"/>
        <v>0</v>
      </c>
      <c r="AA32" s="249">
        <f t="shared" si="21"/>
        <v>0</v>
      </c>
      <c r="AB32" s="249">
        <f t="shared" si="21"/>
        <v>0</v>
      </c>
      <c r="AC32" s="249">
        <f t="shared" si="21"/>
        <v>0</v>
      </c>
      <c r="AD32" s="249">
        <f t="shared" si="21"/>
        <v>55.797000000000004</v>
      </c>
      <c r="AE32" s="249">
        <f t="shared" si="21"/>
        <v>70.082000000000008</v>
      </c>
      <c r="AF32" s="249">
        <f t="shared" si="21"/>
        <v>0</v>
      </c>
      <c r="AG32" s="249">
        <f t="shared" si="21"/>
        <v>0</v>
      </c>
      <c r="AH32" s="249">
        <f t="shared" si="21"/>
        <v>0</v>
      </c>
      <c r="AI32" s="249">
        <f t="shared" si="21"/>
        <v>0.73250000000000004</v>
      </c>
      <c r="AJ32" s="249">
        <f t="shared" si="21"/>
        <v>0</v>
      </c>
      <c r="AK32" s="249">
        <f t="shared" si="21"/>
        <v>0</v>
      </c>
      <c r="AL32" s="249">
        <f t="shared" si="21"/>
        <v>3.51</v>
      </c>
      <c r="AM32" s="249">
        <f t="shared" si="21"/>
        <v>0</v>
      </c>
      <c r="AN32" s="249">
        <f t="shared" si="21"/>
        <v>0</v>
      </c>
      <c r="AO32" s="249">
        <f t="shared" si="21"/>
        <v>1.694</v>
      </c>
      <c r="AP32" s="249">
        <f t="shared" si="21"/>
        <v>346.8</v>
      </c>
      <c r="AQ32" s="249">
        <f t="shared" si="21"/>
        <v>3121.2000000000003</v>
      </c>
      <c r="AR32" s="249">
        <f t="shared" si="21"/>
        <v>38.799999999999997</v>
      </c>
      <c r="AS32" s="249">
        <f t="shared" si="21"/>
        <v>0</v>
      </c>
      <c r="AT32" s="249" t="s">
        <v>110</v>
      </c>
      <c r="AU32" s="249" t="s">
        <v>110</v>
      </c>
      <c r="AV32" s="249">
        <f t="shared" ref="AV32:BY32" si="22">SUM(AV33,AV79,AV104,AV107,AV108,AV109)</f>
        <v>0</v>
      </c>
      <c r="AW32" s="249">
        <f t="shared" si="22"/>
        <v>0</v>
      </c>
      <c r="AX32" s="249">
        <f t="shared" si="22"/>
        <v>0</v>
      </c>
      <c r="AY32" s="249">
        <f t="shared" si="22"/>
        <v>0</v>
      </c>
      <c r="AZ32" s="249">
        <f t="shared" si="22"/>
        <v>0</v>
      </c>
      <c r="BA32" s="249">
        <f t="shared" si="22"/>
        <v>0</v>
      </c>
      <c r="BB32" s="249">
        <f t="shared" si="22"/>
        <v>0</v>
      </c>
      <c r="BC32" s="249">
        <f t="shared" si="22"/>
        <v>0</v>
      </c>
      <c r="BD32" s="249">
        <f t="shared" si="22"/>
        <v>0</v>
      </c>
      <c r="BE32" s="249">
        <f t="shared" si="22"/>
        <v>0</v>
      </c>
      <c r="BF32" s="249">
        <f t="shared" si="22"/>
        <v>0</v>
      </c>
      <c r="BG32" s="249">
        <f t="shared" si="22"/>
        <v>0</v>
      </c>
      <c r="BH32" s="249">
        <f t="shared" si="22"/>
        <v>0</v>
      </c>
      <c r="BI32" s="249">
        <f t="shared" si="22"/>
        <v>0</v>
      </c>
      <c r="BJ32" s="249">
        <f t="shared" si="22"/>
        <v>0</v>
      </c>
      <c r="BK32" s="249">
        <f t="shared" si="22"/>
        <v>0</v>
      </c>
      <c r="BL32" s="249">
        <f t="shared" si="22"/>
        <v>0</v>
      </c>
      <c r="BM32" s="249">
        <f t="shared" si="22"/>
        <v>0</v>
      </c>
      <c r="BN32" s="249">
        <f t="shared" si="22"/>
        <v>0</v>
      </c>
      <c r="BO32" s="249">
        <f t="shared" si="22"/>
        <v>0</v>
      </c>
      <c r="BP32" s="249">
        <f t="shared" si="22"/>
        <v>0</v>
      </c>
      <c r="BQ32" s="249">
        <f t="shared" si="22"/>
        <v>0</v>
      </c>
      <c r="BR32" s="249">
        <f t="shared" si="22"/>
        <v>0</v>
      </c>
      <c r="BS32" s="249">
        <f t="shared" si="22"/>
        <v>0</v>
      </c>
      <c r="BT32" s="249">
        <f t="shared" si="22"/>
        <v>0</v>
      </c>
      <c r="BU32" s="249">
        <f t="shared" si="22"/>
        <v>0</v>
      </c>
      <c r="BV32" s="249">
        <f t="shared" si="22"/>
        <v>0</v>
      </c>
      <c r="BW32" s="249">
        <f t="shared" si="22"/>
        <v>0</v>
      </c>
      <c r="BX32" s="249">
        <f t="shared" si="22"/>
        <v>0</v>
      </c>
      <c r="BY32" s="249">
        <f t="shared" si="22"/>
        <v>0</v>
      </c>
      <c r="BZ32" s="249" t="s">
        <v>110</v>
      </c>
      <c r="CA32" s="249" t="s">
        <v>110</v>
      </c>
      <c r="CB32" s="249" t="s">
        <v>110</v>
      </c>
      <c r="CC32" s="249" t="s">
        <v>110</v>
      </c>
      <c r="CD32" s="249" t="s">
        <v>110</v>
      </c>
      <c r="CE32" s="249" t="s">
        <v>110</v>
      </c>
      <c r="CF32" s="249" t="s">
        <v>110</v>
      </c>
      <c r="CG32" s="249" t="s">
        <v>110</v>
      </c>
      <c r="CH32" s="249">
        <f t="shared" ref="CH32:CW32" si="23">SUM(CH33,CH79,CH104,CH107,CH108,CH109)</f>
        <v>34</v>
      </c>
      <c r="CI32" s="249">
        <f t="shared" si="23"/>
        <v>12</v>
      </c>
      <c r="CJ32" s="249">
        <f t="shared" si="23"/>
        <v>0</v>
      </c>
      <c r="CK32" s="249">
        <f t="shared" si="23"/>
        <v>0</v>
      </c>
      <c r="CL32" s="249">
        <f t="shared" si="23"/>
        <v>2.6242920368666671</v>
      </c>
      <c r="CM32" s="249">
        <f t="shared" si="23"/>
        <v>0</v>
      </c>
      <c r="CN32" s="249">
        <f t="shared" si="23"/>
        <v>78.461946093223162</v>
      </c>
      <c r="CO32" s="249">
        <f t="shared" si="23"/>
        <v>0</v>
      </c>
      <c r="CP32" s="249">
        <f t="shared" si="23"/>
        <v>0</v>
      </c>
      <c r="CQ32" s="249">
        <f t="shared" si="23"/>
        <v>0</v>
      </c>
      <c r="CR32" s="249">
        <f t="shared" si="23"/>
        <v>0</v>
      </c>
      <c r="CS32" s="249">
        <f t="shared" si="23"/>
        <v>0</v>
      </c>
      <c r="CT32" s="249">
        <f t="shared" si="23"/>
        <v>0</v>
      </c>
      <c r="CU32" s="249">
        <f t="shared" si="23"/>
        <v>9.9500000000000005E-2</v>
      </c>
      <c r="CV32" s="249">
        <f t="shared" si="23"/>
        <v>0</v>
      </c>
      <c r="CW32" s="481">
        <f t="shared" si="23"/>
        <v>0</v>
      </c>
      <c r="CX32" s="564"/>
      <c r="CY32" s="564"/>
      <c r="CZ32" s="565"/>
      <c r="DA32" s="565"/>
      <c r="DB32" s="565"/>
      <c r="DC32" s="566"/>
      <c r="DD32" s="564"/>
    </row>
    <row r="33" spans="1:108" s="78" customFormat="1" ht="18.75">
      <c r="A33" s="33" t="str">
        <f>'Формат ИПР'!B19</f>
        <v>1.1</v>
      </c>
      <c r="B33" s="33" t="str">
        <f>'Формат ИПР'!C19</f>
        <v>Технологическое присоединение, всего, в том числе:</v>
      </c>
      <c r="C33" s="33" t="str">
        <f>'Формат ИПР'!D19</f>
        <v>Г</v>
      </c>
      <c r="D33" s="249">
        <f t="shared" ref="D33:AS33" si="24">D34+D40+D43+D71</f>
        <v>0</v>
      </c>
      <c r="E33" s="249">
        <f t="shared" si="24"/>
        <v>0</v>
      </c>
      <c r="F33" s="249">
        <f t="shared" si="24"/>
        <v>0</v>
      </c>
      <c r="G33" s="249">
        <f t="shared" si="24"/>
        <v>0</v>
      </c>
      <c r="H33" s="249">
        <f t="shared" si="24"/>
        <v>0</v>
      </c>
      <c r="I33" s="249">
        <f t="shared" si="24"/>
        <v>0</v>
      </c>
      <c r="J33" s="249">
        <f t="shared" si="24"/>
        <v>0</v>
      </c>
      <c r="K33" s="249">
        <f t="shared" si="24"/>
        <v>0</v>
      </c>
      <c r="L33" s="249">
        <f t="shared" si="24"/>
        <v>0</v>
      </c>
      <c r="M33" s="249">
        <f t="shared" si="24"/>
        <v>0</v>
      </c>
      <c r="N33" s="249">
        <f t="shared" si="24"/>
        <v>0</v>
      </c>
      <c r="O33" s="249">
        <f t="shared" si="24"/>
        <v>0</v>
      </c>
      <c r="P33" s="249">
        <f t="shared" si="24"/>
        <v>0</v>
      </c>
      <c r="Q33" s="249">
        <f t="shared" si="24"/>
        <v>0</v>
      </c>
      <c r="R33" s="249">
        <f t="shared" si="24"/>
        <v>0</v>
      </c>
      <c r="S33" s="249">
        <f t="shared" si="24"/>
        <v>0</v>
      </c>
      <c r="T33" s="249">
        <f t="shared" si="24"/>
        <v>0</v>
      </c>
      <c r="U33" s="249">
        <f t="shared" si="24"/>
        <v>0</v>
      </c>
      <c r="V33" s="249">
        <f t="shared" si="24"/>
        <v>0</v>
      </c>
      <c r="W33" s="249">
        <f t="shared" si="24"/>
        <v>0</v>
      </c>
      <c r="X33" s="249">
        <f t="shared" si="24"/>
        <v>0</v>
      </c>
      <c r="Y33" s="249">
        <f t="shared" si="24"/>
        <v>0</v>
      </c>
      <c r="Z33" s="249">
        <f t="shared" si="24"/>
        <v>0</v>
      </c>
      <c r="AA33" s="249">
        <f t="shared" si="24"/>
        <v>0</v>
      </c>
      <c r="AB33" s="249">
        <f t="shared" si="24"/>
        <v>0</v>
      </c>
      <c r="AC33" s="249">
        <f t="shared" si="24"/>
        <v>0</v>
      </c>
      <c r="AD33" s="249">
        <f t="shared" si="24"/>
        <v>55.797000000000004</v>
      </c>
      <c r="AE33" s="249">
        <f t="shared" si="24"/>
        <v>70.082000000000008</v>
      </c>
      <c r="AF33" s="249">
        <f t="shared" si="24"/>
        <v>0</v>
      </c>
      <c r="AG33" s="249">
        <f t="shared" si="24"/>
        <v>0</v>
      </c>
      <c r="AH33" s="249">
        <f t="shared" si="24"/>
        <v>0</v>
      </c>
      <c r="AI33" s="249">
        <f t="shared" si="24"/>
        <v>0.73250000000000004</v>
      </c>
      <c r="AJ33" s="249">
        <f t="shared" si="24"/>
        <v>0</v>
      </c>
      <c r="AK33" s="249">
        <f t="shared" si="24"/>
        <v>0</v>
      </c>
      <c r="AL33" s="249">
        <f t="shared" si="24"/>
        <v>3.51</v>
      </c>
      <c r="AM33" s="249">
        <f t="shared" si="24"/>
        <v>0</v>
      </c>
      <c r="AN33" s="249">
        <f t="shared" si="24"/>
        <v>0</v>
      </c>
      <c r="AO33" s="249">
        <f t="shared" si="24"/>
        <v>1.694</v>
      </c>
      <c r="AP33" s="249">
        <f t="shared" si="24"/>
        <v>346.8</v>
      </c>
      <c r="AQ33" s="249">
        <f t="shared" si="24"/>
        <v>3121.2000000000003</v>
      </c>
      <c r="AR33" s="249">
        <f t="shared" si="24"/>
        <v>38.799999999999997</v>
      </c>
      <c r="AS33" s="249">
        <f t="shared" si="24"/>
        <v>0</v>
      </c>
      <c r="AT33" s="249" t="s">
        <v>110</v>
      </c>
      <c r="AU33" s="249" t="s">
        <v>110</v>
      </c>
      <c r="AV33" s="249">
        <f t="shared" ref="AV33:BY33" si="25">AV34+AV40+AV43+AV71</f>
        <v>0</v>
      </c>
      <c r="AW33" s="249">
        <f t="shared" si="25"/>
        <v>0</v>
      </c>
      <c r="AX33" s="249">
        <f t="shared" si="25"/>
        <v>0</v>
      </c>
      <c r="AY33" s="249">
        <f t="shared" si="25"/>
        <v>0</v>
      </c>
      <c r="AZ33" s="249">
        <f t="shared" si="25"/>
        <v>0</v>
      </c>
      <c r="BA33" s="249">
        <f t="shared" si="25"/>
        <v>0</v>
      </c>
      <c r="BB33" s="249">
        <f t="shared" si="25"/>
        <v>0</v>
      </c>
      <c r="BC33" s="249">
        <f t="shared" si="25"/>
        <v>0</v>
      </c>
      <c r="BD33" s="249">
        <f t="shared" si="25"/>
        <v>0</v>
      </c>
      <c r="BE33" s="249">
        <f t="shared" si="25"/>
        <v>0</v>
      </c>
      <c r="BF33" s="249">
        <f t="shared" si="25"/>
        <v>0</v>
      </c>
      <c r="BG33" s="249">
        <f t="shared" si="25"/>
        <v>0</v>
      </c>
      <c r="BH33" s="249">
        <f t="shared" si="25"/>
        <v>0</v>
      </c>
      <c r="BI33" s="249">
        <f t="shared" si="25"/>
        <v>0</v>
      </c>
      <c r="BJ33" s="249">
        <f t="shared" si="25"/>
        <v>0</v>
      </c>
      <c r="BK33" s="249">
        <f t="shared" si="25"/>
        <v>0</v>
      </c>
      <c r="BL33" s="249">
        <f t="shared" si="25"/>
        <v>0</v>
      </c>
      <c r="BM33" s="249">
        <f t="shared" si="25"/>
        <v>0</v>
      </c>
      <c r="BN33" s="249">
        <f t="shared" si="25"/>
        <v>0</v>
      </c>
      <c r="BO33" s="249">
        <f t="shared" si="25"/>
        <v>0</v>
      </c>
      <c r="BP33" s="249">
        <f t="shared" si="25"/>
        <v>0</v>
      </c>
      <c r="BQ33" s="249">
        <f t="shared" si="25"/>
        <v>0</v>
      </c>
      <c r="BR33" s="249">
        <f t="shared" si="25"/>
        <v>0</v>
      </c>
      <c r="BS33" s="249">
        <f t="shared" si="25"/>
        <v>0</v>
      </c>
      <c r="BT33" s="249">
        <f t="shared" si="25"/>
        <v>0</v>
      </c>
      <c r="BU33" s="249">
        <f t="shared" si="25"/>
        <v>0</v>
      </c>
      <c r="BV33" s="249">
        <f t="shared" si="25"/>
        <v>0</v>
      </c>
      <c r="BW33" s="249">
        <f t="shared" si="25"/>
        <v>0</v>
      </c>
      <c r="BX33" s="249">
        <f t="shared" si="25"/>
        <v>0</v>
      </c>
      <c r="BY33" s="249">
        <f t="shared" si="25"/>
        <v>0</v>
      </c>
      <c r="BZ33" s="249" t="s">
        <v>110</v>
      </c>
      <c r="CA33" s="249" t="s">
        <v>110</v>
      </c>
      <c r="CB33" s="249" t="s">
        <v>110</v>
      </c>
      <c r="CC33" s="249" t="s">
        <v>110</v>
      </c>
      <c r="CD33" s="249" t="s">
        <v>110</v>
      </c>
      <c r="CE33" s="249" t="s">
        <v>110</v>
      </c>
      <c r="CF33" s="249" t="s">
        <v>110</v>
      </c>
      <c r="CG33" s="249" t="s">
        <v>110</v>
      </c>
      <c r="CH33" s="249">
        <f t="shared" ref="CH33:CW33" si="26">CH34+CH40+CH43+CH71</f>
        <v>34</v>
      </c>
      <c r="CI33" s="249">
        <f t="shared" si="26"/>
        <v>12</v>
      </c>
      <c r="CJ33" s="249">
        <f t="shared" si="26"/>
        <v>0</v>
      </c>
      <c r="CK33" s="249">
        <f t="shared" si="26"/>
        <v>0</v>
      </c>
      <c r="CL33" s="249">
        <f t="shared" si="26"/>
        <v>2.6242920368666671</v>
      </c>
      <c r="CM33" s="249">
        <f t="shared" si="26"/>
        <v>0</v>
      </c>
      <c r="CN33" s="249">
        <f t="shared" si="26"/>
        <v>0</v>
      </c>
      <c r="CO33" s="249">
        <f t="shared" si="26"/>
        <v>0</v>
      </c>
      <c r="CP33" s="249">
        <f t="shared" si="26"/>
        <v>0</v>
      </c>
      <c r="CQ33" s="249">
        <f t="shared" si="26"/>
        <v>0</v>
      </c>
      <c r="CR33" s="249">
        <f t="shared" si="26"/>
        <v>0</v>
      </c>
      <c r="CS33" s="249">
        <f t="shared" si="26"/>
        <v>0</v>
      </c>
      <c r="CT33" s="249">
        <f t="shared" si="26"/>
        <v>0</v>
      </c>
      <c r="CU33" s="249">
        <f t="shared" si="26"/>
        <v>0</v>
      </c>
      <c r="CV33" s="249">
        <f t="shared" si="26"/>
        <v>0</v>
      </c>
      <c r="CW33" s="481">
        <f t="shared" si="26"/>
        <v>0</v>
      </c>
      <c r="CX33" s="564"/>
      <c r="CY33" s="564"/>
      <c r="CZ33" s="565"/>
      <c r="DA33" s="565"/>
      <c r="DB33" s="565"/>
      <c r="DC33" s="566"/>
      <c r="DD33" s="564"/>
    </row>
    <row r="34" spans="1:108" s="78" customFormat="1" ht="31.5">
      <c r="A34" s="33" t="str">
        <f>'Формат ИПР'!B20</f>
        <v>1.1.1</v>
      </c>
      <c r="B34" s="33" t="str">
        <f>'Формат ИПР'!C20</f>
        <v>Технологическое присоединение энергопринимающих устройств потребителей, всего, в том числе:</v>
      </c>
      <c r="C34" s="33" t="str">
        <f>'Формат ИПР'!D20</f>
        <v>Г</v>
      </c>
      <c r="D34" s="249">
        <f t="shared" ref="D34:AS34" si="27">SUM(D35,D36,D37)</f>
        <v>0</v>
      </c>
      <c r="E34" s="249">
        <f t="shared" si="27"/>
        <v>0</v>
      </c>
      <c r="F34" s="249">
        <f t="shared" si="27"/>
        <v>0</v>
      </c>
      <c r="G34" s="249">
        <f t="shared" si="27"/>
        <v>0</v>
      </c>
      <c r="H34" s="249">
        <f t="shared" si="27"/>
        <v>0</v>
      </c>
      <c r="I34" s="249">
        <f t="shared" si="27"/>
        <v>0</v>
      </c>
      <c r="J34" s="249">
        <f t="shared" si="27"/>
        <v>0</v>
      </c>
      <c r="K34" s="249">
        <f t="shared" si="27"/>
        <v>0</v>
      </c>
      <c r="L34" s="249">
        <f t="shared" si="27"/>
        <v>0</v>
      </c>
      <c r="M34" s="249">
        <f t="shared" si="27"/>
        <v>0</v>
      </c>
      <c r="N34" s="249">
        <f t="shared" si="27"/>
        <v>0</v>
      </c>
      <c r="O34" s="249">
        <f t="shared" si="27"/>
        <v>0</v>
      </c>
      <c r="P34" s="249">
        <f t="shared" si="27"/>
        <v>0</v>
      </c>
      <c r="Q34" s="249">
        <f t="shared" si="27"/>
        <v>0</v>
      </c>
      <c r="R34" s="249">
        <f t="shared" si="27"/>
        <v>0</v>
      </c>
      <c r="S34" s="249">
        <f t="shared" si="27"/>
        <v>0</v>
      </c>
      <c r="T34" s="249">
        <f t="shared" si="27"/>
        <v>0</v>
      </c>
      <c r="U34" s="249">
        <f t="shared" si="27"/>
        <v>0</v>
      </c>
      <c r="V34" s="249">
        <f t="shared" si="27"/>
        <v>0</v>
      </c>
      <c r="W34" s="249">
        <f t="shared" si="27"/>
        <v>0</v>
      </c>
      <c r="X34" s="249">
        <f t="shared" si="27"/>
        <v>0</v>
      </c>
      <c r="Y34" s="249">
        <f t="shared" si="27"/>
        <v>0</v>
      </c>
      <c r="Z34" s="249">
        <f t="shared" si="27"/>
        <v>0</v>
      </c>
      <c r="AA34" s="249">
        <f t="shared" si="27"/>
        <v>0</v>
      </c>
      <c r="AB34" s="249">
        <f t="shared" si="27"/>
        <v>0</v>
      </c>
      <c r="AC34" s="249">
        <f t="shared" si="27"/>
        <v>0</v>
      </c>
      <c r="AD34" s="249">
        <f t="shared" si="27"/>
        <v>1.3979999999999999</v>
      </c>
      <c r="AE34" s="249">
        <f t="shared" si="27"/>
        <v>0</v>
      </c>
      <c r="AF34" s="249">
        <f t="shared" si="27"/>
        <v>0</v>
      </c>
      <c r="AG34" s="249">
        <f t="shared" si="27"/>
        <v>0</v>
      </c>
      <c r="AH34" s="249">
        <f t="shared" si="27"/>
        <v>0</v>
      </c>
      <c r="AI34" s="249">
        <f t="shared" si="27"/>
        <v>0.73250000000000004</v>
      </c>
      <c r="AJ34" s="249">
        <f t="shared" si="27"/>
        <v>0</v>
      </c>
      <c r="AK34" s="249">
        <f t="shared" si="27"/>
        <v>0</v>
      </c>
      <c r="AL34" s="249">
        <f t="shared" si="27"/>
        <v>3.51</v>
      </c>
      <c r="AM34" s="249">
        <f t="shared" si="27"/>
        <v>0</v>
      </c>
      <c r="AN34" s="249">
        <f t="shared" si="27"/>
        <v>0</v>
      </c>
      <c r="AO34" s="249">
        <f t="shared" si="27"/>
        <v>0.32</v>
      </c>
      <c r="AP34" s="249">
        <f t="shared" si="27"/>
        <v>0</v>
      </c>
      <c r="AQ34" s="249">
        <f t="shared" si="27"/>
        <v>0</v>
      </c>
      <c r="AR34" s="249">
        <f t="shared" si="27"/>
        <v>19.399999999999999</v>
      </c>
      <c r="AS34" s="249">
        <f t="shared" si="27"/>
        <v>0</v>
      </c>
      <c r="AT34" s="249" t="s">
        <v>110</v>
      </c>
      <c r="AU34" s="249" t="s">
        <v>110</v>
      </c>
      <c r="AV34" s="249">
        <f t="shared" ref="AV34:BY34" si="28">SUM(AV35,AV36,AV37)</f>
        <v>0</v>
      </c>
      <c r="AW34" s="249">
        <f t="shared" si="28"/>
        <v>0</v>
      </c>
      <c r="AX34" s="249">
        <f t="shared" si="28"/>
        <v>0</v>
      </c>
      <c r="AY34" s="249">
        <f t="shared" si="28"/>
        <v>0</v>
      </c>
      <c r="AZ34" s="249">
        <f t="shared" si="28"/>
        <v>0</v>
      </c>
      <c r="BA34" s="249">
        <f t="shared" si="28"/>
        <v>0</v>
      </c>
      <c r="BB34" s="249">
        <f t="shared" si="28"/>
        <v>0</v>
      </c>
      <c r="BC34" s="249">
        <f t="shared" si="28"/>
        <v>0</v>
      </c>
      <c r="BD34" s="249">
        <f t="shared" si="28"/>
        <v>0</v>
      </c>
      <c r="BE34" s="249">
        <f t="shared" si="28"/>
        <v>0</v>
      </c>
      <c r="BF34" s="249">
        <f t="shared" si="28"/>
        <v>0</v>
      </c>
      <c r="BG34" s="249">
        <f t="shared" si="28"/>
        <v>0</v>
      </c>
      <c r="BH34" s="249">
        <f t="shared" si="28"/>
        <v>0</v>
      </c>
      <c r="BI34" s="249">
        <f t="shared" si="28"/>
        <v>0</v>
      </c>
      <c r="BJ34" s="249">
        <f t="shared" si="28"/>
        <v>0</v>
      </c>
      <c r="BK34" s="249">
        <f t="shared" si="28"/>
        <v>0</v>
      </c>
      <c r="BL34" s="249">
        <f t="shared" si="28"/>
        <v>0</v>
      </c>
      <c r="BM34" s="249">
        <f t="shared" si="28"/>
        <v>0</v>
      </c>
      <c r="BN34" s="249">
        <f t="shared" si="28"/>
        <v>0</v>
      </c>
      <c r="BO34" s="249">
        <f t="shared" si="28"/>
        <v>0</v>
      </c>
      <c r="BP34" s="249">
        <f t="shared" si="28"/>
        <v>0</v>
      </c>
      <c r="BQ34" s="249">
        <f t="shared" si="28"/>
        <v>0</v>
      </c>
      <c r="BR34" s="249">
        <f t="shared" si="28"/>
        <v>0</v>
      </c>
      <c r="BS34" s="249">
        <f t="shared" si="28"/>
        <v>0</v>
      </c>
      <c r="BT34" s="249">
        <f t="shared" si="28"/>
        <v>0</v>
      </c>
      <c r="BU34" s="249">
        <f t="shared" si="28"/>
        <v>0</v>
      </c>
      <c r="BV34" s="249">
        <f t="shared" si="28"/>
        <v>0</v>
      </c>
      <c r="BW34" s="249">
        <f t="shared" si="28"/>
        <v>0</v>
      </c>
      <c r="BX34" s="249">
        <f t="shared" si="28"/>
        <v>0</v>
      </c>
      <c r="BY34" s="249">
        <f t="shared" si="28"/>
        <v>0</v>
      </c>
      <c r="BZ34" s="249" t="s">
        <v>110</v>
      </c>
      <c r="CA34" s="249" t="s">
        <v>110</v>
      </c>
      <c r="CB34" s="249" t="s">
        <v>110</v>
      </c>
      <c r="CC34" s="249" t="s">
        <v>110</v>
      </c>
      <c r="CD34" s="249" t="s">
        <v>110</v>
      </c>
      <c r="CE34" s="249" t="s">
        <v>110</v>
      </c>
      <c r="CF34" s="249" t="s">
        <v>110</v>
      </c>
      <c r="CG34" s="249" t="s">
        <v>110</v>
      </c>
      <c r="CH34" s="249">
        <f t="shared" ref="CH34:CW34" si="29">SUM(CH35,CH36,CH37)</f>
        <v>32</v>
      </c>
      <c r="CI34" s="249">
        <f t="shared" si="29"/>
        <v>1</v>
      </c>
      <c r="CJ34" s="249">
        <f t="shared" si="29"/>
        <v>0</v>
      </c>
      <c r="CK34" s="249">
        <f t="shared" si="29"/>
        <v>0</v>
      </c>
      <c r="CL34" s="249">
        <f t="shared" si="29"/>
        <v>2.6242920368666671</v>
      </c>
      <c r="CM34" s="249">
        <f t="shared" si="29"/>
        <v>0</v>
      </c>
      <c r="CN34" s="249">
        <f t="shared" si="29"/>
        <v>0</v>
      </c>
      <c r="CO34" s="249">
        <f t="shared" si="29"/>
        <v>0</v>
      </c>
      <c r="CP34" s="249">
        <f t="shared" si="29"/>
        <v>0</v>
      </c>
      <c r="CQ34" s="249">
        <f t="shared" si="29"/>
        <v>0</v>
      </c>
      <c r="CR34" s="249">
        <f t="shared" si="29"/>
        <v>0</v>
      </c>
      <c r="CS34" s="249">
        <f t="shared" si="29"/>
        <v>0</v>
      </c>
      <c r="CT34" s="249">
        <f t="shared" si="29"/>
        <v>0</v>
      </c>
      <c r="CU34" s="249">
        <f t="shared" si="29"/>
        <v>0</v>
      </c>
      <c r="CV34" s="249">
        <f t="shared" si="29"/>
        <v>0</v>
      </c>
      <c r="CW34" s="481">
        <f t="shared" si="29"/>
        <v>0</v>
      </c>
      <c r="CX34" s="564"/>
      <c r="CY34" s="564"/>
      <c r="CZ34" s="565"/>
      <c r="DA34" s="565"/>
      <c r="DB34" s="565"/>
      <c r="DC34" s="566"/>
      <c r="DD34" s="564"/>
    </row>
    <row r="35" spans="1:108" s="78" customFormat="1" ht="47.25">
      <c r="A35" s="33" t="str">
        <f>'Формат ИПР'!B21</f>
        <v>1.1.1.1</v>
      </c>
      <c r="B35" s="20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5" s="33" t="str">
        <f>'Формат ИПР'!D21</f>
        <v>Г</v>
      </c>
      <c r="D35" s="72">
        <v>0</v>
      </c>
      <c r="E35" s="72">
        <f>IF('Формат ИПР'!$HS21=110,'Формат ИПР'!$GN21,0)</f>
        <v>0</v>
      </c>
      <c r="F35" s="72">
        <v>0</v>
      </c>
      <c r="G35" s="72">
        <f>IF('Формат ИПР'!$HS21=35,'Формат ИПР'!$GN21,0)</f>
        <v>0</v>
      </c>
      <c r="H35" s="72">
        <v>0</v>
      </c>
      <c r="I35" s="72">
        <f>IF('Формат ИПР'!$HS21=10,'Формат ИПР'!$GN21,0)</f>
        <v>0</v>
      </c>
      <c r="J35" s="72">
        <v>0</v>
      </c>
      <c r="K35" s="72">
        <v>0</v>
      </c>
      <c r="L35" s="72">
        <v>0</v>
      </c>
      <c r="M35" s="72">
        <f>IF('Формат ИПР'!$HS21=110,'Формат ИПР'!$GN21,0)</f>
        <v>0</v>
      </c>
      <c r="N35" s="72">
        <v>0</v>
      </c>
      <c r="O35" s="72">
        <f>IF('Формат ИПР'!$HS21=35,'Формат ИПР'!$GN21,0)</f>
        <v>0</v>
      </c>
      <c r="P35" s="72">
        <v>0</v>
      </c>
      <c r="Q35" s="72">
        <f>IF('Формат ИПР'!$HS21=10,'Формат ИПР'!$GN21,0)</f>
        <v>0</v>
      </c>
      <c r="R35" s="72">
        <v>0</v>
      </c>
      <c r="S35" s="72">
        <f>IF('Формат ИПР'!$HS21=6,'Формат ИПР'!$GN21,0)</f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f>IF('Формат ИПР'!$HS21=110,'Формат ИПР'!$GM21,0)</f>
        <v>0</v>
      </c>
      <c r="AF35" s="72">
        <v>0</v>
      </c>
      <c r="AG35" s="72">
        <f>IF('Формат ИПР'!$HS21=35,'Формат ИПР'!$GM21,0)</f>
        <v>0</v>
      </c>
      <c r="AH35" s="72">
        <v>0</v>
      </c>
      <c r="AI35" s="72">
        <f>IF('Формат ИПР'!$HS21=10,'Формат ИПР'!$GM21,0)</f>
        <v>0</v>
      </c>
      <c r="AJ35" s="72">
        <v>0</v>
      </c>
      <c r="AK35" s="72">
        <f>IF('Формат ИПР'!$HS21=6,'Формат ИПР'!$GM21,0)</f>
        <v>0</v>
      </c>
      <c r="AL35" s="72">
        <v>3.51</v>
      </c>
      <c r="AM35" s="72">
        <f>IF('Формат ИПР'!$HS21=0.4,'Формат ИПР'!$GM21,0)</f>
        <v>0</v>
      </c>
      <c r="AN35" s="72">
        <v>0</v>
      </c>
      <c r="AO35" s="72">
        <v>0</v>
      </c>
      <c r="AP35" s="72">
        <v>0</v>
      </c>
      <c r="AQ35" s="72">
        <v>0</v>
      </c>
      <c r="AR35" s="72">
        <v>0</v>
      </c>
      <c r="AS35" s="72">
        <v>0</v>
      </c>
      <c r="AT35" s="72" t="s">
        <v>110</v>
      </c>
      <c r="AU35" s="72" t="s">
        <v>110</v>
      </c>
      <c r="AV35" s="72"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72">
        <v>0</v>
      </c>
      <c r="BJ35" s="72">
        <v>0</v>
      </c>
      <c r="BK35" s="72">
        <v>0</v>
      </c>
      <c r="BL35" s="72">
        <v>0</v>
      </c>
      <c r="BM35" s="72">
        <v>0</v>
      </c>
      <c r="BN35" s="72">
        <v>0</v>
      </c>
      <c r="BO35" s="72">
        <v>0</v>
      </c>
      <c r="BP35" s="72">
        <v>0</v>
      </c>
      <c r="BQ35" s="72">
        <v>0</v>
      </c>
      <c r="BR35" s="72">
        <v>0</v>
      </c>
      <c r="BS35" s="72">
        <v>0</v>
      </c>
      <c r="BT35" s="72">
        <v>0</v>
      </c>
      <c r="BU35" s="72">
        <v>0</v>
      </c>
      <c r="BV35" s="72">
        <v>0</v>
      </c>
      <c r="BW35" s="72">
        <v>0</v>
      </c>
      <c r="BX35" s="72">
        <v>0</v>
      </c>
      <c r="BY35" s="72">
        <v>0</v>
      </c>
      <c r="BZ35" s="72" t="s">
        <v>110</v>
      </c>
      <c r="CA35" s="72" t="s">
        <v>110</v>
      </c>
      <c r="CB35" s="72" t="s">
        <v>110</v>
      </c>
      <c r="CC35" s="72" t="s">
        <v>110</v>
      </c>
      <c r="CD35" s="72" t="s">
        <v>110</v>
      </c>
      <c r="CE35" s="72" t="s">
        <v>110</v>
      </c>
      <c r="CF35" s="72" t="s">
        <v>110</v>
      </c>
      <c r="CG35" s="72" t="s">
        <v>110</v>
      </c>
      <c r="CH35" s="72">
        <v>31</v>
      </c>
      <c r="CI35" s="72">
        <v>0</v>
      </c>
      <c r="CJ35" s="72">
        <v>0</v>
      </c>
      <c r="CK35" s="72">
        <v>0</v>
      </c>
      <c r="CL35" s="72">
        <v>2.6242920368666671</v>
      </c>
      <c r="CM35" s="72">
        <f>IF((CO35+CQ35+CS35+CU35+CW35)&gt;0,0,IF('Формат ИПР'!N21&lt;2019,'Формат ИПР'!AH21,0))</f>
        <v>0</v>
      </c>
      <c r="CN35" s="72">
        <v>0</v>
      </c>
      <c r="CO35" s="72">
        <v>0</v>
      </c>
      <c r="CP35" s="72">
        <v>0</v>
      </c>
      <c r="CQ35" s="72">
        <v>0</v>
      </c>
      <c r="CR35" s="72">
        <v>0</v>
      </c>
      <c r="CS35" s="72">
        <v>0</v>
      </c>
      <c r="CT35" s="72">
        <v>0</v>
      </c>
      <c r="CU35" s="72">
        <v>0</v>
      </c>
      <c r="CV35" s="72">
        <v>0</v>
      </c>
      <c r="CW35" s="558">
        <v>0</v>
      </c>
      <c r="CX35" s="564"/>
      <c r="CY35" s="564"/>
      <c r="CZ35" s="565"/>
      <c r="DA35" s="565"/>
      <c r="DB35" s="565"/>
      <c r="DC35" s="566"/>
      <c r="DD35" s="564"/>
    </row>
    <row r="36" spans="1:108" s="78" customFormat="1" ht="47.25">
      <c r="A36" s="33" t="str">
        <f>'Формат ИПР'!B22</f>
        <v>1.1.1.2</v>
      </c>
      <c r="B36" s="20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6" s="33" t="str">
        <f>'Формат ИПР'!D22</f>
        <v>Г</v>
      </c>
      <c r="D36" s="72">
        <v>0</v>
      </c>
      <c r="E36" s="72">
        <f>IF('Формат ИПР'!$HS22=110,'Формат ИПР'!$GN22,0)</f>
        <v>0</v>
      </c>
      <c r="F36" s="72">
        <v>0</v>
      </c>
      <c r="G36" s="72">
        <f>IF('Формат ИПР'!$HS22=35,'Формат ИПР'!$GN22,0)</f>
        <v>0</v>
      </c>
      <c r="H36" s="72">
        <v>0</v>
      </c>
      <c r="I36" s="72">
        <f>IF('Формат ИПР'!$HS22=10,'Формат ИПР'!$GN22,0)</f>
        <v>0</v>
      </c>
      <c r="J36" s="72">
        <v>0</v>
      </c>
      <c r="K36" s="72">
        <v>0</v>
      </c>
      <c r="L36" s="72">
        <v>0</v>
      </c>
      <c r="M36" s="72">
        <f>IF('Формат ИПР'!$HS22=110,'Формат ИПР'!$GN22,0)</f>
        <v>0</v>
      </c>
      <c r="N36" s="72">
        <v>0</v>
      </c>
      <c r="O36" s="72">
        <f>IF('Формат ИПР'!$HS22=35,'Формат ИПР'!$GN22,0)</f>
        <v>0</v>
      </c>
      <c r="P36" s="72">
        <v>0</v>
      </c>
      <c r="Q36" s="72">
        <f>IF('Формат ИПР'!$HS22=10,'Формат ИПР'!$GN22,0)</f>
        <v>0</v>
      </c>
      <c r="R36" s="72">
        <v>0</v>
      </c>
      <c r="S36" s="72">
        <f>IF('Формат ИПР'!$HS22=6,'Формат ИПР'!$GN22,0)</f>
        <v>0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2">
        <v>0</v>
      </c>
      <c r="AB36" s="72">
        <v>0</v>
      </c>
      <c r="AC36" s="72">
        <v>0</v>
      </c>
      <c r="AD36" s="72">
        <v>0</v>
      </c>
      <c r="AE36" s="72">
        <f>IF('Формат ИПР'!$HS22=110,'Формат ИПР'!$GM22,0)</f>
        <v>0</v>
      </c>
      <c r="AF36" s="72">
        <v>0</v>
      </c>
      <c r="AG36" s="72">
        <f>IF('Формат ИПР'!$HS22=35,'Формат ИПР'!$GM22,0)</f>
        <v>0</v>
      </c>
      <c r="AH36" s="72">
        <v>0</v>
      </c>
      <c r="AI36" s="72">
        <f>IF('Формат ИПР'!$HS22=10,'Формат ИПР'!$GM22,0)</f>
        <v>0</v>
      </c>
      <c r="AJ36" s="72">
        <v>0</v>
      </c>
      <c r="AK36" s="72">
        <f>IF('Формат ИПР'!$HS22=6,'Формат ИПР'!$GM22,0)</f>
        <v>0</v>
      </c>
      <c r="AL36" s="72">
        <v>0</v>
      </c>
      <c r="AM36" s="72">
        <f>IF('Формат ИПР'!$HS22=0.4,'Формат ИПР'!$GM22,0)</f>
        <v>0</v>
      </c>
      <c r="AN36" s="72">
        <v>0</v>
      </c>
      <c r="AO36" s="72">
        <v>0</v>
      </c>
      <c r="AP36" s="72">
        <v>0</v>
      </c>
      <c r="AQ36" s="72">
        <v>0</v>
      </c>
      <c r="AR36" s="72">
        <v>0</v>
      </c>
      <c r="AS36" s="72">
        <v>0</v>
      </c>
      <c r="AT36" s="72" t="s">
        <v>110</v>
      </c>
      <c r="AU36" s="72" t="s">
        <v>110</v>
      </c>
      <c r="AV36" s="72">
        <v>0</v>
      </c>
      <c r="AW36" s="72">
        <v>0</v>
      </c>
      <c r="AX36" s="72">
        <v>0</v>
      </c>
      <c r="AY36" s="72">
        <v>0</v>
      </c>
      <c r="AZ36" s="72">
        <v>0</v>
      </c>
      <c r="BA36" s="72">
        <v>0</v>
      </c>
      <c r="BB36" s="72">
        <v>0</v>
      </c>
      <c r="BC36" s="72">
        <v>0</v>
      </c>
      <c r="BD36" s="72">
        <v>0</v>
      </c>
      <c r="BE36" s="72">
        <v>0</v>
      </c>
      <c r="BF36" s="72">
        <v>0</v>
      </c>
      <c r="BG36" s="72">
        <v>0</v>
      </c>
      <c r="BH36" s="72">
        <v>0</v>
      </c>
      <c r="BI36" s="72">
        <v>0</v>
      </c>
      <c r="BJ36" s="72">
        <v>0</v>
      </c>
      <c r="BK36" s="72">
        <v>0</v>
      </c>
      <c r="BL36" s="72">
        <v>0</v>
      </c>
      <c r="BM36" s="72">
        <v>0</v>
      </c>
      <c r="BN36" s="72">
        <v>0</v>
      </c>
      <c r="BO36" s="72">
        <v>0</v>
      </c>
      <c r="BP36" s="72">
        <v>0</v>
      </c>
      <c r="BQ36" s="72">
        <v>0</v>
      </c>
      <c r="BR36" s="72">
        <v>0</v>
      </c>
      <c r="BS36" s="72">
        <v>0</v>
      </c>
      <c r="BT36" s="72">
        <v>0</v>
      </c>
      <c r="BU36" s="72">
        <v>0</v>
      </c>
      <c r="BV36" s="72">
        <v>0</v>
      </c>
      <c r="BW36" s="72">
        <v>0</v>
      </c>
      <c r="BX36" s="72">
        <v>0</v>
      </c>
      <c r="BY36" s="72">
        <v>0</v>
      </c>
      <c r="BZ36" s="72" t="s">
        <v>110</v>
      </c>
      <c r="CA36" s="72" t="s">
        <v>110</v>
      </c>
      <c r="CB36" s="72" t="s">
        <v>110</v>
      </c>
      <c r="CC36" s="72" t="s">
        <v>110</v>
      </c>
      <c r="CD36" s="72" t="s">
        <v>110</v>
      </c>
      <c r="CE36" s="72" t="s">
        <v>110</v>
      </c>
      <c r="CF36" s="72" t="s">
        <v>110</v>
      </c>
      <c r="CG36" s="72" t="s">
        <v>110</v>
      </c>
      <c r="CH36" s="72">
        <v>0</v>
      </c>
      <c r="CI36" s="72">
        <v>0</v>
      </c>
      <c r="CJ36" s="72">
        <v>0</v>
      </c>
      <c r="CK36" s="72">
        <v>0</v>
      </c>
      <c r="CL36" s="72">
        <v>0</v>
      </c>
      <c r="CM36" s="72">
        <f>IF((CO36+CQ36+CS36+CU36+CW36)&gt;0,0,IF('Формат ИПР'!N22&lt;2019,'Формат ИПР'!AH22,0))</f>
        <v>0</v>
      </c>
      <c r="CN36" s="72">
        <v>0</v>
      </c>
      <c r="CO36" s="72">
        <v>0</v>
      </c>
      <c r="CP36" s="72">
        <v>0</v>
      </c>
      <c r="CQ36" s="72">
        <v>0</v>
      </c>
      <c r="CR36" s="72">
        <v>0</v>
      </c>
      <c r="CS36" s="72">
        <v>0</v>
      </c>
      <c r="CT36" s="72">
        <v>0</v>
      </c>
      <c r="CU36" s="72">
        <v>0</v>
      </c>
      <c r="CV36" s="72">
        <v>0</v>
      </c>
      <c r="CW36" s="558">
        <v>0</v>
      </c>
      <c r="CX36" s="564"/>
      <c r="CY36" s="564"/>
      <c r="CZ36" s="565"/>
      <c r="DA36" s="565"/>
      <c r="DB36" s="565"/>
      <c r="DC36" s="566"/>
      <c r="DD36" s="564"/>
    </row>
    <row r="37" spans="1:108" s="78" customFormat="1" ht="47.25">
      <c r="A37" s="33" t="str">
        <f>'Формат ИПР'!B23</f>
        <v>1.1.1.3</v>
      </c>
      <c r="B37" s="33" t="str">
        <f>'Формат ИПР'!C23</f>
        <v>Технологическое присоединение энергопринимающих устройств потребителей свыше 150 кВт, всего, в том числе:</v>
      </c>
      <c r="C37" s="33" t="str">
        <f>'Формат ИПР'!D23</f>
        <v>Г</v>
      </c>
      <c r="D37" s="249">
        <f>SUM(D38:D39)</f>
        <v>0</v>
      </c>
      <c r="E37" s="249">
        <f t="shared" ref="E37:AS37" si="30">SUM(E38:E39)</f>
        <v>0</v>
      </c>
      <c r="F37" s="249">
        <f t="shared" si="30"/>
        <v>0</v>
      </c>
      <c r="G37" s="249">
        <f t="shared" si="30"/>
        <v>0</v>
      </c>
      <c r="H37" s="249">
        <f t="shared" si="30"/>
        <v>0</v>
      </c>
      <c r="I37" s="249">
        <f t="shared" si="30"/>
        <v>0</v>
      </c>
      <c r="J37" s="249">
        <f t="shared" si="30"/>
        <v>0</v>
      </c>
      <c r="K37" s="249">
        <f t="shared" si="30"/>
        <v>0</v>
      </c>
      <c r="L37" s="249">
        <f t="shared" si="30"/>
        <v>0</v>
      </c>
      <c r="M37" s="249">
        <f t="shared" si="30"/>
        <v>0</v>
      </c>
      <c r="N37" s="249">
        <f t="shared" si="30"/>
        <v>0</v>
      </c>
      <c r="O37" s="249">
        <f t="shared" si="30"/>
        <v>0</v>
      </c>
      <c r="P37" s="249">
        <f t="shared" si="30"/>
        <v>0</v>
      </c>
      <c r="Q37" s="249">
        <f t="shared" si="30"/>
        <v>0</v>
      </c>
      <c r="R37" s="249">
        <f t="shared" si="30"/>
        <v>0</v>
      </c>
      <c r="S37" s="249">
        <f t="shared" si="30"/>
        <v>0</v>
      </c>
      <c r="T37" s="249">
        <f t="shared" si="30"/>
        <v>0</v>
      </c>
      <c r="U37" s="249">
        <f t="shared" si="30"/>
        <v>0</v>
      </c>
      <c r="V37" s="249">
        <f t="shared" si="30"/>
        <v>0</v>
      </c>
      <c r="W37" s="249">
        <f t="shared" si="30"/>
        <v>0</v>
      </c>
      <c r="X37" s="249">
        <f t="shared" si="30"/>
        <v>0</v>
      </c>
      <c r="Y37" s="249">
        <f t="shared" si="30"/>
        <v>0</v>
      </c>
      <c r="Z37" s="249">
        <f t="shared" si="30"/>
        <v>0</v>
      </c>
      <c r="AA37" s="249">
        <f t="shared" si="30"/>
        <v>0</v>
      </c>
      <c r="AB37" s="249">
        <f t="shared" si="30"/>
        <v>0</v>
      </c>
      <c r="AC37" s="249">
        <f t="shared" si="30"/>
        <v>0</v>
      </c>
      <c r="AD37" s="249">
        <f t="shared" si="30"/>
        <v>1.3979999999999999</v>
      </c>
      <c r="AE37" s="249">
        <f t="shared" si="30"/>
        <v>0</v>
      </c>
      <c r="AF37" s="249">
        <f t="shared" si="30"/>
        <v>0</v>
      </c>
      <c r="AG37" s="249">
        <f t="shared" si="30"/>
        <v>0</v>
      </c>
      <c r="AH37" s="249">
        <f t="shared" si="30"/>
        <v>0</v>
      </c>
      <c r="AI37" s="249">
        <f t="shared" si="30"/>
        <v>0.73250000000000004</v>
      </c>
      <c r="AJ37" s="249">
        <f t="shared" si="30"/>
        <v>0</v>
      </c>
      <c r="AK37" s="249">
        <f t="shared" si="30"/>
        <v>0</v>
      </c>
      <c r="AL37" s="249">
        <f t="shared" si="30"/>
        <v>0</v>
      </c>
      <c r="AM37" s="249">
        <f t="shared" si="30"/>
        <v>0</v>
      </c>
      <c r="AN37" s="249">
        <f t="shared" si="30"/>
        <v>0</v>
      </c>
      <c r="AO37" s="249">
        <f t="shared" si="30"/>
        <v>0.32</v>
      </c>
      <c r="AP37" s="249">
        <f t="shared" si="30"/>
        <v>0</v>
      </c>
      <c r="AQ37" s="249">
        <f t="shared" si="30"/>
        <v>0</v>
      </c>
      <c r="AR37" s="249">
        <f t="shared" si="30"/>
        <v>19.399999999999999</v>
      </c>
      <c r="AS37" s="249">
        <f t="shared" si="30"/>
        <v>0</v>
      </c>
      <c r="AT37" s="249" t="s">
        <v>110</v>
      </c>
      <c r="AU37" s="249" t="s">
        <v>110</v>
      </c>
      <c r="AV37" s="249">
        <f>SUM(AV38:AV39)</f>
        <v>0</v>
      </c>
      <c r="AW37" s="249">
        <f t="shared" ref="AW37:BY37" si="31">SUM(AW38:AW39)</f>
        <v>0</v>
      </c>
      <c r="AX37" s="249">
        <f t="shared" si="31"/>
        <v>0</v>
      </c>
      <c r="AY37" s="249">
        <f t="shared" si="31"/>
        <v>0</v>
      </c>
      <c r="AZ37" s="249">
        <f t="shared" si="31"/>
        <v>0</v>
      </c>
      <c r="BA37" s="249">
        <f t="shared" si="31"/>
        <v>0</v>
      </c>
      <c r="BB37" s="249">
        <f t="shared" si="31"/>
        <v>0</v>
      </c>
      <c r="BC37" s="249">
        <f t="shared" si="31"/>
        <v>0</v>
      </c>
      <c r="BD37" s="249">
        <f t="shared" si="31"/>
        <v>0</v>
      </c>
      <c r="BE37" s="249">
        <f t="shared" si="31"/>
        <v>0</v>
      </c>
      <c r="BF37" s="249">
        <f t="shared" si="31"/>
        <v>0</v>
      </c>
      <c r="BG37" s="249">
        <f t="shared" si="31"/>
        <v>0</v>
      </c>
      <c r="BH37" s="249">
        <f t="shared" si="31"/>
        <v>0</v>
      </c>
      <c r="BI37" s="249">
        <f t="shared" si="31"/>
        <v>0</v>
      </c>
      <c r="BJ37" s="249">
        <f t="shared" si="31"/>
        <v>0</v>
      </c>
      <c r="BK37" s="249">
        <f t="shared" si="31"/>
        <v>0</v>
      </c>
      <c r="BL37" s="249">
        <f t="shared" si="31"/>
        <v>0</v>
      </c>
      <c r="BM37" s="249">
        <f t="shared" si="31"/>
        <v>0</v>
      </c>
      <c r="BN37" s="249">
        <f t="shared" si="31"/>
        <v>0</v>
      </c>
      <c r="BO37" s="249">
        <f t="shared" si="31"/>
        <v>0</v>
      </c>
      <c r="BP37" s="249">
        <f t="shared" si="31"/>
        <v>0</v>
      </c>
      <c r="BQ37" s="249">
        <f t="shared" si="31"/>
        <v>0</v>
      </c>
      <c r="BR37" s="249">
        <f t="shared" si="31"/>
        <v>0</v>
      </c>
      <c r="BS37" s="249">
        <f t="shared" si="31"/>
        <v>0</v>
      </c>
      <c r="BT37" s="249">
        <f t="shared" si="31"/>
        <v>0</v>
      </c>
      <c r="BU37" s="249">
        <f t="shared" si="31"/>
        <v>0</v>
      </c>
      <c r="BV37" s="249">
        <f t="shared" si="31"/>
        <v>0</v>
      </c>
      <c r="BW37" s="249">
        <f t="shared" si="31"/>
        <v>0</v>
      </c>
      <c r="BX37" s="249">
        <f t="shared" si="31"/>
        <v>0</v>
      </c>
      <c r="BY37" s="249">
        <f t="shared" si="31"/>
        <v>0</v>
      </c>
      <c r="BZ37" s="249" t="s">
        <v>110</v>
      </c>
      <c r="CA37" s="249" t="s">
        <v>110</v>
      </c>
      <c r="CB37" s="249" t="s">
        <v>110</v>
      </c>
      <c r="CC37" s="249" t="s">
        <v>110</v>
      </c>
      <c r="CD37" s="249" t="s">
        <v>110</v>
      </c>
      <c r="CE37" s="249" t="s">
        <v>110</v>
      </c>
      <c r="CF37" s="249" t="s">
        <v>110</v>
      </c>
      <c r="CG37" s="249" t="s">
        <v>110</v>
      </c>
      <c r="CH37" s="249">
        <f>SUM(CH38:CH39)</f>
        <v>1</v>
      </c>
      <c r="CI37" s="249">
        <f t="shared" ref="CI37:CW37" si="32">SUM(CI38:CI39)</f>
        <v>1</v>
      </c>
      <c r="CJ37" s="249">
        <f t="shared" si="32"/>
        <v>0</v>
      </c>
      <c r="CK37" s="249">
        <f t="shared" si="32"/>
        <v>0</v>
      </c>
      <c r="CL37" s="249">
        <f t="shared" si="32"/>
        <v>0</v>
      </c>
      <c r="CM37" s="249">
        <f t="shared" si="32"/>
        <v>0</v>
      </c>
      <c r="CN37" s="249">
        <f t="shared" si="32"/>
        <v>0</v>
      </c>
      <c r="CO37" s="249">
        <f t="shared" si="32"/>
        <v>0</v>
      </c>
      <c r="CP37" s="249">
        <f t="shared" si="32"/>
        <v>0</v>
      </c>
      <c r="CQ37" s="249">
        <f t="shared" si="32"/>
        <v>0</v>
      </c>
      <c r="CR37" s="249">
        <f t="shared" si="32"/>
        <v>0</v>
      </c>
      <c r="CS37" s="249">
        <f t="shared" si="32"/>
        <v>0</v>
      </c>
      <c r="CT37" s="249">
        <f t="shared" si="32"/>
        <v>0</v>
      </c>
      <c r="CU37" s="249">
        <f t="shared" si="32"/>
        <v>0</v>
      </c>
      <c r="CV37" s="249">
        <f t="shared" si="32"/>
        <v>0</v>
      </c>
      <c r="CW37" s="481">
        <f t="shared" si="32"/>
        <v>0</v>
      </c>
      <c r="CX37" s="564"/>
      <c r="CY37" s="564"/>
      <c r="CZ37" s="565"/>
      <c r="DA37" s="565"/>
      <c r="DB37" s="565"/>
      <c r="DC37" s="566"/>
      <c r="DD37" s="564"/>
    </row>
    <row r="38" spans="1:108" s="78" customFormat="1" ht="78.75">
      <c r="A38" s="77" t="str">
        <f>'Формат ИПР'!B24</f>
        <v>1.1.1.3</v>
      </c>
      <c r="B38" s="20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8" s="72" t="str">
        <f>'Формат ИПР'!D24</f>
        <v>F_prj_109108_47168</v>
      </c>
      <c r="D38" s="72">
        <v>0</v>
      </c>
      <c r="E38" s="72">
        <f>IF('Формат ИПР'!$HS24=110,'Формат ИПР'!$GN24,0)</f>
        <v>0</v>
      </c>
      <c r="F38" s="72">
        <v>0</v>
      </c>
      <c r="G38" s="72">
        <f>IF('Формат ИПР'!$HS24=35,'Формат ИПР'!$GN24,0)</f>
        <v>0</v>
      </c>
      <c r="H38" s="72">
        <v>0</v>
      </c>
      <c r="I38" s="72">
        <f>IF('Формат ИПР'!$HS24=10,'Формат ИПР'!$GN24,0)</f>
        <v>0</v>
      </c>
      <c r="J38" s="72">
        <v>0</v>
      </c>
      <c r="K38" s="72">
        <v>0</v>
      </c>
      <c r="L38" s="72">
        <v>0</v>
      </c>
      <c r="M38" s="72">
        <f>IF('Формат ИПР'!$HS24=110,'Формат ИПР'!$GN24,0)</f>
        <v>0</v>
      </c>
      <c r="N38" s="72">
        <v>0</v>
      </c>
      <c r="O38" s="72">
        <f>IF('Формат ИПР'!$HS24=35,'Формат ИПР'!$GN24,0)</f>
        <v>0</v>
      </c>
      <c r="P38" s="72">
        <v>0</v>
      </c>
      <c r="Q38" s="72">
        <f>IF('Формат ИПР'!$HS24=10,'Формат ИПР'!$GN24,0)</f>
        <v>0</v>
      </c>
      <c r="R38" s="72">
        <v>0</v>
      </c>
      <c r="S38" s="72">
        <f>IF('Формат ИПР'!$HS24=6,'Формат ИПР'!$GN24,0)</f>
        <v>0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1.3979999999999999</v>
      </c>
      <c r="AE38" s="72">
        <f>IF('Формат ИПР'!$HS24=110,'Формат ИПР'!$GM24,0)</f>
        <v>0</v>
      </c>
      <c r="AF38" s="72">
        <v>0</v>
      </c>
      <c r="AG38" s="72">
        <f>IF('Формат ИПР'!$HS24=35,'Формат ИПР'!$GM24,0)</f>
        <v>0</v>
      </c>
      <c r="AH38" s="72">
        <v>0</v>
      </c>
      <c r="AI38" s="72">
        <f>IF('Формат ИПР'!$HS24=10,'Формат ИПР'!$GM24,0)</f>
        <v>0</v>
      </c>
      <c r="AJ38" s="72">
        <v>0</v>
      </c>
      <c r="AK38" s="72">
        <f>IF('Формат ИПР'!$HS24=6,'Формат ИПР'!$GM24,0)</f>
        <v>0</v>
      </c>
      <c r="AL38" s="72">
        <v>0</v>
      </c>
      <c r="AM38" s="72">
        <f>IF('Формат ИПР'!$HS24=0.4,'Формат ИПР'!$GM24,0)</f>
        <v>0</v>
      </c>
      <c r="AN38" s="72">
        <v>0</v>
      </c>
      <c r="AO38" s="72">
        <v>0</v>
      </c>
      <c r="AP38" s="72">
        <v>0</v>
      </c>
      <c r="AQ38" s="72">
        <v>0</v>
      </c>
      <c r="AR38" s="72">
        <v>19.399999999999999</v>
      </c>
      <c r="AS38" s="72">
        <v>0</v>
      </c>
      <c r="AT38" s="72" t="s">
        <v>110</v>
      </c>
      <c r="AU38" s="72" t="s">
        <v>110</v>
      </c>
      <c r="AV38" s="72">
        <v>0</v>
      </c>
      <c r="AW38" s="72">
        <v>0</v>
      </c>
      <c r="AX38" s="72">
        <v>0</v>
      </c>
      <c r="AY38" s="72">
        <v>0</v>
      </c>
      <c r="AZ38" s="72">
        <v>0</v>
      </c>
      <c r="BA38" s="72">
        <v>0</v>
      </c>
      <c r="BB38" s="72">
        <v>0</v>
      </c>
      <c r="BC38" s="72">
        <v>0</v>
      </c>
      <c r="BD38" s="72">
        <v>0</v>
      </c>
      <c r="BE38" s="72">
        <v>0</v>
      </c>
      <c r="BF38" s="72">
        <v>0</v>
      </c>
      <c r="BG38" s="72">
        <v>0</v>
      </c>
      <c r="BH38" s="72">
        <v>0</v>
      </c>
      <c r="BI38" s="72">
        <v>0</v>
      </c>
      <c r="BJ38" s="72">
        <v>0</v>
      </c>
      <c r="BK38" s="72">
        <v>0</v>
      </c>
      <c r="BL38" s="72">
        <v>0</v>
      </c>
      <c r="BM38" s="72">
        <v>0</v>
      </c>
      <c r="BN38" s="72">
        <v>0</v>
      </c>
      <c r="BO38" s="72">
        <v>0</v>
      </c>
      <c r="BP38" s="72">
        <v>0</v>
      </c>
      <c r="BQ38" s="72">
        <v>0</v>
      </c>
      <c r="BR38" s="72">
        <v>0</v>
      </c>
      <c r="BS38" s="72">
        <v>0</v>
      </c>
      <c r="BT38" s="72">
        <v>0</v>
      </c>
      <c r="BU38" s="72">
        <v>0</v>
      </c>
      <c r="BV38" s="72">
        <v>0</v>
      </c>
      <c r="BW38" s="72">
        <v>0</v>
      </c>
      <c r="BX38" s="72">
        <v>0</v>
      </c>
      <c r="BY38" s="72">
        <v>0</v>
      </c>
      <c r="BZ38" s="72" t="s">
        <v>110</v>
      </c>
      <c r="CA38" s="72" t="s">
        <v>110</v>
      </c>
      <c r="CB38" s="72" t="s">
        <v>110</v>
      </c>
      <c r="CC38" s="72" t="s">
        <v>110</v>
      </c>
      <c r="CD38" s="72" t="s">
        <v>110</v>
      </c>
      <c r="CE38" s="72" t="s">
        <v>110</v>
      </c>
      <c r="CF38" s="72" t="s">
        <v>110</v>
      </c>
      <c r="CG38" s="72" t="s">
        <v>110</v>
      </c>
      <c r="CH38" s="72">
        <v>1</v>
      </c>
      <c r="CI38" s="72">
        <v>0</v>
      </c>
      <c r="CJ38" s="72">
        <v>0</v>
      </c>
      <c r="CK38" s="72">
        <v>0</v>
      </c>
      <c r="CL38" s="72">
        <v>0</v>
      </c>
      <c r="CM38" s="72">
        <f>IF((CO38+CQ38+CS38+CU38+CW38)&gt;0,0,IF('Формат ИПР'!N24&lt;2019,'Формат ИПР'!AH24,0))</f>
        <v>0</v>
      </c>
      <c r="CN38" s="72">
        <v>0</v>
      </c>
      <c r="CO38" s="72">
        <v>0</v>
      </c>
      <c r="CP38" s="72">
        <v>0</v>
      </c>
      <c r="CQ38" s="72">
        <v>0</v>
      </c>
      <c r="CR38" s="72">
        <v>0</v>
      </c>
      <c r="CS38" s="72">
        <v>0</v>
      </c>
      <c r="CT38" s="72">
        <v>0</v>
      </c>
      <c r="CU38" s="72">
        <v>0</v>
      </c>
      <c r="CV38" s="72">
        <v>0</v>
      </c>
      <c r="CW38" s="558">
        <v>0</v>
      </c>
      <c r="CX38" s="567"/>
      <c r="CY38" s="567"/>
      <c r="CZ38" s="565"/>
      <c r="DA38" s="565"/>
      <c r="DB38" s="565"/>
      <c r="DC38" s="566"/>
      <c r="DD38" s="568"/>
    </row>
    <row r="39" spans="1:108" s="78" customFormat="1" ht="57" customHeight="1">
      <c r="A39" s="77" t="str">
        <f>'Формат ИПР'!B25</f>
        <v>1.1.1.3</v>
      </c>
      <c r="B39" s="20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39" s="72" t="str">
        <f>'Формат ИПР'!D25</f>
        <v>J_Che246_19</v>
      </c>
      <c r="D39" s="72" t="s">
        <v>110</v>
      </c>
      <c r="E39" s="72">
        <f>IF('Формат ИПР'!$HS25=110,'Формат ИПР'!$GN25,0)</f>
        <v>0</v>
      </c>
      <c r="F39" s="72" t="s">
        <v>110</v>
      </c>
      <c r="G39" s="72">
        <f>IF('Формат ИПР'!$HS25=35,'Формат ИПР'!$GN25,0)</f>
        <v>0</v>
      </c>
      <c r="H39" s="72" t="s">
        <v>110</v>
      </c>
      <c r="I39" s="72">
        <f>IF('Формат ИПР'!$HS25=10,'Формат ИПР'!$GN25,0)</f>
        <v>0</v>
      </c>
      <c r="J39" s="72" t="s">
        <v>110</v>
      </c>
      <c r="K39" s="72">
        <v>0</v>
      </c>
      <c r="L39" s="72" t="s">
        <v>110</v>
      </c>
      <c r="M39" s="72">
        <f>IF('Формат ИПР'!$HS25=110,'Формат ИПР'!$GN25,0)</f>
        <v>0</v>
      </c>
      <c r="N39" s="72" t="s">
        <v>110</v>
      </c>
      <c r="O39" s="72">
        <f>IF('Формат ИПР'!$HS25=35,'Формат ИПР'!$GN25,0)</f>
        <v>0</v>
      </c>
      <c r="P39" s="72" t="s">
        <v>110</v>
      </c>
      <c r="Q39" s="72">
        <f>IF('Формат ИПР'!$HS25=10,'Формат ИПР'!$GN25,0)</f>
        <v>0</v>
      </c>
      <c r="R39" s="72" t="s">
        <v>110</v>
      </c>
      <c r="S39" s="72">
        <f>IF('Формат ИПР'!$HS25=6,'Формат ИПР'!$GN25,0)</f>
        <v>0</v>
      </c>
      <c r="T39" s="72" t="s">
        <v>110</v>
      </c>
      <c r="U39" s="72">
        <v>0</v>
      </c>
      <c r="V39" s="72" t="s">
        <v>110</v>
      </c>
      <c r="W39" s="72">
        <v>0</v>
      </c>
      <c r="X39" s="72" t="s">
        <v>110</v>
      </c>
      <c r="Y39" s="72">
        <v>0</v>
      </c>
      <c r="Z39" s="72" t="s">
        <v>110</v>
      </c>
      <c r="AA39" s="72">
        <v>0</v>
      </c>
      <c r="AB39" s="72" t="s">
        <v>110</v>
      </c>
      <c r="AC39" s="72">
        <v>0</v>
      </c>
      <c r="AD39" s="72" t="s">
        <v>110</v>
      </c>
      <c r="AE39" s="72">
        <f>IF('Формат ИПР'!$HS25=110,'Формат ИПР'!$GM25,0)</f>
        <v>0</v>
      </c>
      <c r="AF39" s="72" t="s">
        <v>110</v>
      </c>
      <c r="AG39" s="72">
        <f>IF('Формат ИПР'!$HS25=35,'Формат ИПР'!$GM25,0)</f>
        <v>0</v>
      </c>
      <c r="AH39" s="72" t="s">
        <v>110</v>
      </c>
      <c r="AI39" s="72">
        <f>IF('Формат ИПР'!$HS25=10,'Формат ИПР'!$GM25,0)</f>
        <v>0.73250000000000004</v>
      </c>
      <c r="AJ39" s="72" t="s">
        <v>110</v>
      </c>
      <c r="AK39" s="72">
        <f>IF('Формат ИПР'!$HS25=6,'Формат ИПР'!$GM25,0)</f>
        <v>0</v>
      </c>
      <c r="AL39" s="72" t="s">
        <v>110</v>
      </c>
      <c r="AM39" s="72">
        <f>IF('Формат ИПР'!$HS25=0.4,'Формат ИПР'!$GM25,0)</f>
        <v>0</v>
      </c>
      <c r="AN39" s="72" t="s">
        <v>110</v>
      </c>
      <c r="AO39" s="72">
        <v>0.32</v>
      </c>
      <c r="AP39" s="72" t="s">
        <v>110</v>
      </c>
      <c r="AQ39" s="72" t="s">
        <v>110</v>
      </c>
      <c r="AR39" s="72" t="s">
        <v>110</v>
      </c>
      <c r="AS39" s="72" t="s">
        <v>110</v>
      </c>
      <c r="AT39" s="72" t="s">
        <v>110</v>
      </c>
      <c r="AU39" s="72" t="s">
        <v>110</v>
      </c>
      <c r="AV39" s="72" t="s">
        <v>110</v>
      </c>
      <c r="AW39" s="72">
        <v>0</v>
      </c>
      <c r="AX39" s="72" t="s">
        <v>110</v>
      </c>
      <c r="AY39" s="72">
        <v>0</v>
      </c>
      <c r="AZ39" s="72" t="s">
        <v>110</v>
      </c>
      <c r="BA39" s="72">
        <v>0</v>
      </c>
      <c r="BB39" s="72" t="s">
        <v>110</v>
      </c>
      <c r="BC39" s="72">
        <v>0</v>
      </c>
      <c r="BD39" s="72" t="s">
        <v>110</v>
      </c>
      <c r="BE39" s="72">
        <v>0</v>
      </c>
      <c r="BF39" s="72" t="s">
        <v>110</v>
      </c>
      <c r="BG39" s="72">
        <v>0</v>
      </c>
      <c r="BH39" s="72" t="s">
        <v>110</v>
      </c>
      <c r="BI39" s="72">
        <v>0</v>
      </c>
      <c r="BJ39" s="72" t="s">
        <v>110</v>
      </c>
      <c r="BK39" s="72">
        <v>0</v>
      </c>
      <c r="BL39" s="72" t="s">
        <v>110</v>
      </c>
      <c r="BM39" s="72">
        <v>0</v>
      </c>
      <c r="BN39" s="72" t="s">
        <v>110</v>
      </c>
      <c r="BO39" s="72">
        <v>0</v>
      </c>
      <c r="BP39" s="72" t="s">
        <v>110</v>
      </c>
      <c r="BQ39" s="72">
        <v>0</v>
      </c>
      <c r="BR39" s="72" t="s">
        <v>110</v>
      </c>
      <c r="BS39" s="72">
        <v>0</v>
      </c>
      <c r="BT39" s="72" t="s">
        <v>110</v>
      </c>
      <c r="BU39" s="72">
        <v>0</v>
      </c>
      <c r="BV39" s="72" t="s">
        <v>110</v>
      </c>
      <c r="BW39" s="72">
        <v>0</v>
      </c>
      <c r="BX39" s="72" t="s">
        <v>110</v>
      </c>
      <c r="BY39" s="72">
        <v>0</v>
      </c>
      <c r="BZ39" s="72" t="s">
        <v>110</v>
      </c>
      <c r="CA39" s="72" t="s">
        <v>110</v>
      </c>
      <c r="CB39" s="72" t="s">
        <v>110</v>
      </c>
      <c r="CC39" s="72" t="s">
        <v>110</v>
      </c>
      <c r="CD39" s="72" t="s">
        <v>110</v>
      </c>
      <c r="CE39" s="72" t="s">
        <v>110</v>
      </c>
      <c r="CF39" s="72" t="s">
        <v>110</v>
      </c>
      <c r="CG39" s="72" t="s">
        <v>110</v>
      </c>
      <c r="CH39" s="72" t="s">
        <v>110</v>
      </c>
      <c r="CI39" s="72">
        <v>1</v>
      </c>
      <c r="CJ39" s="72" t="s">
        <v>110</v>
      </c>
      <c r="CK39" s="72">
        <v>0</v>
      </c>
      <c r="CL39" s="72" t="s">
        <v>110</v>
      </c>
      <c r="CM39" s="72">
        <f>IF((CO39+CQ39+CS39+CU39+CW39)&gt;0,0,IF('Формат ИПР'!N25&lt;2019,'Формат ИПР'!AH25,0))</f>
        <v>0</v>
      </c>
      <c r="CN39" s="72" t="s">
        <v>110</v>
      </c>
      <c r="CO39" s="72">
        <v>0</v>
      </c>
      <c r="CP39" s="72" t="s">
        <v>110</v>
      </c>
      <c r="CQ39" s="72">
        <v>0</v>
      </c>
      <c r="CR39" s="72" t="s">
        <v>110</v>
      </c>
      <c r="CS39" s="72">
        <v>0</v>
      </c>
      <c r="CT39" s="72" t="s">
        <v>110</v>
      </c>
      <c r="CU39" s="72">
        <v>0</v>
      </c>
      <c r="CV39" s="72" t="s">
        <v>110</v>
      </c>
      <c r="CW39" s="558">
        <v>0</v>
      </c>
      <c r="CX39" s="567"/>
      <c r="CY39" s="567"/>
      <c r="CZ39" s="565"/>
      <c r="DA39" s="565"/>
      <c r="DB39" s="565"/>
      <c r="DC39" s="566"/>
      <c r="DD39" s="568"/>
    </row>
    <row r="40" spans="1:108" s="78" customFormat="1" ht="31.5">
      <c r="A40" s="77" t="str">
        <f>'Формат ИПР'!B26</f>
        <v>1.1.2</v>
      </c>
      <c r="B40" s="20" t="str">
        <f>'Формат ИПР'!C26</f>
        <v>Технологическое присоединение объектов электросетевого хозяйства, всего, в том числе:</v>
      </c>
      <c r="C40" s="72" t="str">
        <f>'Формат ИПР'!D26</f>
        <v>Г</v>
      </c>
      <c r="D40" s="6">
        <f t="shared" ref="D40:AS40" si="33">D41+D42</f>
        <v>0</v>
      </c>
      <c r="E40" s="6">
        <f t="shared" si="33"/>
        <v>0</v>
      </c>
      <c r="F40" s="6">
        <f t="shared" si="33"/>
        <v>0</v>
      </c>
      <c r="G40" s="6">
        <f t="shared" si="33"/>
        <v>0</v>
      </c>
      <c r="H40" s="6">
        <f t="shared" si="33"/>
        <v>0</v>
      </c>
      <c r="I40" s="6">
        <f t="shared" si="33"/>
        <v>0</v>
      </c>
      <c r="J40" s="6">
        <f t="shared" si="33"/>
        <v>0</v>
      </c>
      <c r="K40" s="6">
        <f t="shared" si="33"/>
        <v>0</v>
      </c>
      <c r="L40" s="6">
        <f t="shared" si="33"/>
        <v>0</v>
      </c>
      <c r="M40" s="6">
        <f t="shared" si="33"/>
        <v>0</v>
      </c>
      <c r="N40" s="6">
        <f t="shared" si="33"/>
        <v>0</v>
      </c>
      <c r="O40" s="6">
        <f t="shared" si="33"/>
        <v>0</v>
      </c>
      <c r="P40" s="6">
        <f t="shared" si="33"/>
        <v>0</v>
      </c>
      <c r="Q40" s="6">
        <f t="shared" si="33"/>
        <v>0</v>
      </c>
      <c r="R40" s="6">
        <f t="shared" si="33"/>
        <v>0</v>
      </c>
      <c r="S40" s="6">
        <f t="shared" si="33"/>
        <v>0</v>
      </c>
      <c r="T40" s="6">
        <f t="shared" si="33"/>
        <v>0</v>
      </c>
      <c r="U40" s="6">
        <f t="shared" si="33"/>
        <v>0</v>
      </c>
      <c r="V40" s="6">
        <f t="shared" si="33"/>
        <v>0</v>
      </c>
      <c r="W40" s="6">
        <f t="shared" si="33"/>
        <v>0</v>
      </c>
      <c r="X40" s="6">
        <f t="shared" si="33"/>
        <v>0</v>
      </c>
      <c r="Y40" s="6">
        <f t="shared" si="33"/>
        <v>0</v>
      </c>
      <c r="Z40" s="6">
        <f t="shared" si="33"/>
        <v>0</v>
      </c>
      <c r="AA40" s="6">
        <f t="shared" si="33"/>
        <v>0</v>
      </c>
      <c r="AB40" s="6">
        <f t="shared" si="33"/>
        <v>0</v>
      </c>
      <c r="AC40" s="6">
        <f t="shared" si="33"/>
        <v>0</v>
      </c>
      <c r="AD40" s="6">
        <f t="shared" si="33"/>
        <v>0</v>
      </c>
      <c r="AE40" s="6">
        <f t="shared" si="33"/>
        <v>0</v>
      </c>
      <c r="AF40" s="6">
        <f t="shared" si="33"/>
        <v>0</v>
      </c>
      <c r="AG40" s="6">
        <f t="shared" si="33"/>
        <v>0</v>
      </c>
      <c r="AH40" s="6">
        <f t="shared" si="33"/>
        <v>0</v>
      </c>
      <c r="AI40" s="6">
        <f t="shared" si="33"/>
        <v>0</v>
      </c>
      <c r="AJ40" s="6">
        <f t="shared" si="33"/>
        <v>0</v>
      </c>
      <c r="AK40" s="6">
        <f t="shared" si="33"/>
        <v>0</v>
      </c>
      <c r="AL40" s="6">
        <f t="shared" si="33"/>
        <v>0</v>
      </c>
      <c r="AM40" s="6">
        <f t="shared" si="33"/>
        <v>0</v>
      </c>
      <c r="AN40" s="6">
        <f t="shared" si="33"/>
        <v>0</v>
      </c>
      <c r="AO40" s="6">
        <f t="shared" si="33"/>
        <v>0</v>
      </c>
      <c r="AP40" s="6">
        <f t="shared" si="33"/>
        <v>0</v>
      </c>
      <c r="AQ40" s="6">
        <f t="shared" si="33"/>
        <v>0</v>
      </c>
      <c r="AR40" s="6">
        <f t="shared" si="33"/>
        <v>0</v>
      </c>
      <c r="AS40" s="6">
        <f t="shared" si="33"/>
        <v>0</v>
      </c>
      <c r="AT40" s="6" t="s">
        <v>110</v>
      </c>
      <c r="AU40" s="6" t="s">
        <v>110</v>
      </c>
      <c r="AV40" s="6">
        <f t="shared" ref="AV40:BY40" si="34">AV41+AV42</f>
        <v>0</v>
      </c>
      <c r="AW40" s="6">
        <f t="shared" si="34"/>
        <v>0</v>
      </c>
      <c r="AX40" s="6">
        <f t="shared" si="34"/>
        <v>0</v>
      </c>
      <c r="AY40" s="6">
        <f t="shared" si="34"/>
        <v>0</v>
      </c>
      <c r="AZ40" s="6">
        <f t="shared" si="34"/>
        <v>0</v>
      </c>
      <c r="BA40" s="6">
        <f t="shared" si="34"/>
        <v>0</v>
      </c>
      <c r="BB40" s="6">
        <f t="shared" si="34"/>
        <v>0</v>
      </c>
      <c r="BC40" s="6">
        <f t="shared" si="34"/>
        <v>0</v>
      </c>
      <c r="BD40" s="6">
        <f t="shared" si="34"/>
        <v>0</v>
      </c>
      <c r="BE40" s="6">
        <f t="shared" si="34"/>
        <v>0</v>
      </c>
      <c r="BF40" s="6">
        <f t="shared" si="34"/>
        <v>0</v>
      </c>
      <c r="BG40" s="6">
        <f t="shared" si="34"/>
        <v>0</v>
      </c>
      <c r="BH40" s="6">
        <f t="shared" si="34"/>
        <v>0</v>
      </c>
      <c r="BI40" s="6">
        <f t="shared" si="34"/>
        <v>0</v>
      </c>
      <c r="BJ40" s="6">
        <f t="shared" si="34"/>
        <v>0</v>
      </c>
      <c r="BK40" s="6">
        <f t="shared" si="34"/>
        <v>0</v>
      </c>
      <c r="BL40" s="6">
        <f t="shared" si="34"/>
        <v>0</v>
      </c>
      <c r="BM40" s="6">
        <f t="shared" si="34"/>
        <v>0</v>
      </c>
      <c r="BN40" s="6">
        <f t="shared" si="34"/>
        <v>0</v>
      </c>
      <c r="BO40" s="6">
        <f t="shared" si="34"/>
        <v>0</v>
      </c>
      <c r="BP40" s="6">
        <f t="shared" si="34"/>
        <v>0</v>
      </c>
      <c r="BQ40" s="6">
        <f t="shared" si="34"/>
        <v>0</v>
      </c>
      <c r="BR40" s="6">
        <f t="shared" si="34"/>
        <v>0</v>
      </c>
      <c r="BS40" s="6">
        <f t="shared" si="34"/>
        <v>0</v>
      </c>
      <c r="BT40" s="6">
        <f t="shared" si="34"/>
        <v>0</v>
      </c>
      <c r="BU40" s="6">
        <f t="shared" si="34"/>
        <v>0</v>
      </c>
      <c r="BV40" s="6">
        <f t="shared" si="34"/>
        <v>0</v>
      </c>
      <c r="BW40" s="6">
        <f t="shared" si="34"/>
        <v>0</v>
      </c>
      <c r="BX40" s="6">
        <f t="shared" si="34"/>
        <v>0</v>
      </c>
      <c r="BY40" s="6">
        <f t="shared" si="34"/>
        <v>0</v>
      </c>
      <c r="BZ40" s="6" t="s">
        <v>110</v>
      </c>
      <c r="CA40" s="6" t="s">
        <v>110</v>
      </c>
      <c r="CB40" s="6" t="s">
        <v>110</v>
      </c>
      <c r="CC40" s="6" t="s">
        <v>110</v>
      </c>
      <c r="CD40" s="6" t="s">
        <v>110</v>
      </c>
      <c r="CE40" s="6" t="s">
        <v>110</v>
      </c>
      <c r="CF40" s="6" t="s">
        <v>110</v>
      </c>
      <c r="CG40" s="6" t="s">
        <v>110</v>
      </c>
      <c r="CH40" s="6">
        <f t="shared" ref="CH40:CW40" si="35">CH41+CH42</f>
        <v>0</v>
      </c>
      <c r="CI40" s="6">
        <f t="shared" si="35"/>
        <v>0</v>
      </c>
      <c r="CJ40" s="6">
        <f t="shared" si="35"/>
        <v>0</v>
      </c>
      <c r="CK40" s="6">
        <f t="shared" si="35"/>
        <v>0</v>
      </c>
      <c r="CL40" s="6">
        <f t="shared" si="35"/>
        <v>0</v>
      </c>
      <c r="CM40" s="6">
        <f t="shared" si="35"/>
        <v>0</v>
      </c>
      <c r="CN40" s="6">
        <f t="shared" si="35"/>
        <v>0</v>
      </c>
      <c r="CO40" s="6">
        <f t="shared" si="35"/>
        <v>0</v>
      </c>
      <c r="CP40" s="6">
        <f t="shared" si="35"/>
        <v>0</v>
      </c>
      <c r="CQ40" s="6">
        <f t="shared" si="35"/>
        <v>0</v>
      </c>
      <c r="CR40" s="6">
        <f t="shared" si="35"/>
        <v>0</v>
      </c>
      <c r="CS40" s="6">
        <f t="shared" si="35"/>
        <v>0</v>
      </c>
      <c r="CT40" s="6">
        <f t="shared" si="35"/>
        <v>0</v>
      </c>
      <c r="CU40" s="6">
        <f t="shared" si="35"/>
        <v>0</v>
      </c>
      <c r="CV40" s="6">
        <f t="shared" si="35"/>
        <v>0</v>
      </c>
      <c r="CW40" s="559">
        <f t="shared" si="35"/>
        <v>0</v>
      </c>
      <c r="CX40" s="567"/>
      <c r="CY40" s="567"/>
      <c r="CZ40" s="565"/>
      <c r="DA40" s="565"/>
      <c r="DB40" s="565"/>
      <c r="DC40" s="566"/>
      <c r="DD40" s="568"/>
    </row>
    <row r="41" spans="1:108" s="78" customFormat="1" ht="47.25">
      <c r="A41" s="77" t="str">
        <f>'Формат ИПР'!B27</f>
        <v>1.1.2.1</v>
      </c>
      <c r="B41" s="20" t="str">
        <f>'Формат ИПР'!C27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41" s="72" t="str">
        <f>'Формат ИПР'!D27</f>
        <v>Г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 t="s">
        <v>110</v>
      </c>
      <c r="AU41" s="6" t="s">
        <v>110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 t="s">
        <v>110</v>
      </c>
      <c r="CA41" s="6" t="s">
        <v>110</v>
      </c>
      <c r="CB41" s="6" t="s">
        <v>110</v>
      </c>
      <c r="CC41" s="6" t="s">
        <v>110</v>
      </c>
      <c r="CD41" s="6" t="s">
        <v>110</v>
      </c>
      <c r="CE41" s="6" t="s">
        <v>110</v>
      </c>
      <c r="CF41" s="6" t="s">
        <v>110</v>
      </c>
      <c r="CG41" s="6" t="s">
        <v>110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559">
        <v>0</v>
      </c>
      <c r="CX41" s="567"/>
      <c r="CY41" s="567"/>
      <c r="CZ41" s="565"/>
      <c r="DA41" s="565"/>
      <c r="DB41" s="565"/>
      <c r="DC41" s="566"/>
      <c r="DD41" s="568"/>
    </row>
    <row r="42" spans="1:108" s="78" customFormat="1" ht="31.5">
      <c r="A42" s="77" t="str">
        <f>'Формат ИПР'!B28</f>
        <v>1.1.2.2</v>
      </c>
      <c r="B42" s="20" t="str">
        <f>'Формат ИПР'!C28</f>
        <v>Технологическое присоединение к электрическим сетям иных сетевых организаций, всего, в том числе:</v>
      </c>
      <c r="C42" s="72" t="str">
        <f>'Формат ИПР'!D28</f>
        <v>Г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 t="s">
        <v>110</v>
      </c>
      <c r="AU42" s="6" t="s">
        <v>110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 t="s">
        <v>110</v>
      </c>
      <c r="CA42" s="6" t="s">
        <v>110</v>
      </c>
      <c r="CB42" s="6" t="s">
        <v>110</v>
      </c>
      <c r="CC42" s="6" t="s">
        <v>110</v>
      </c>
      <c r="CD42" s="6" t="s">
        <v>110</v>
      </c>
      <c r="CE42" s="6" t="s">
        <v>110</v>
      </c>
      <c r="CF42" s="6" t="s">
        <v>110</v>
      </c>
      <c r="CG42" s="6" t="s">
        <v>110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559">
        <v>0</v>
      </c>
      <c r="CX42" s="567"/>
      <c r="CY42" s="567"/>
      <c r="CZ42" s="565"/>
      <c r="DA42" s="565"/>
      <c r="DB42" s="565"/>
      <c r="DC42" s="566"/>
      <c r="DD42" s="568"/>
    </row>
    <row r="43" spans="1:108" s="78" customFormat="1" ht="31.5">
      <c r="A43" s="77" t="str">
        <f>'Формат ИПР'!B29</f>
        <v>1.1.3</v>
      </c>
      <c r="B43" s="20" t="str">
        <f>'Формат ИПР'!C29</f>
        <v xml:space="preserve">Технологическое присоединение объектов по производству электрической энергии всего, в том числе: </v>
      </c>
      <c r="C43" s="72" t="str">
        <f>'Формат ИПР'!D29</f>
        <v>Г</v>
      </c>
      <c r="D43" s="6">
        <f t="shared" ref="D43:AS43" si="36">D44+D67</f>
        <v>0</v>
      </c>
      <c r="E43" s="6">
        <f t="shared" si="36"/>
        <v>0</v>
      </c>
      <c r="F43" s="6">
        <f t="shared" si="36"/>
        <v>0</v>
      </c>
      <c r="G43" s="6">
        <f t="shared" si="36"/>
        <v>0</v>
      </c>
      <c r="H43" s="6">
        <f t="shared" si="36"/>
        <v>0</v>
      </c>
      <c r="I43" s="6">
        <f t="shared" si="36"/>
        <v>0</v>
      </c>
      <c r="J43" s="6">
        <f t="shared" si="36"/>
        <v>0</v>
      </c>
      <c r="K43" s="6">
        <f t="shared" si="36"/>
        <v>0</v>
      </c>
      <c r="L43" s="6">
        <f t="shared" si="36"/>
        <v>0</v>
      </c>
      <c r="M43" s="6">
        <f t="shared" si="36"/>
        <v>0</v>
      </c>
      <c r="N43" s="6">
        <f t="shared" si="36"/>
        <v>0</v>
      </c>
      <c r="O43" s="6">
        <f t="shared" si="36"/>
        <v>0</v>
      </c>
      <c r="P43" s="6">
        <f t="shared" si="36"/>
        <v>0</v>
      </c>
      <c r="Q43" s="6">
        <f t="shared" si="36"/>
        <v>0</v>
      </c>
      <c r="R43" s="6">
        <f t="shared" si="36"/>
        <v>0</v>
      </c>
      <c r="S43" s="6">
        <f t="shared" si="36"/>
        <v>0</v>
      </c>
      <c r="T43" s="6">
        <f t="shared" si="36"/>
        <v>0</v>
      </c>
      <c r="U43" s="6">
        <f t="shared" si="36"/>
        <v>0</v>
      </c>
      <c r="V43" s="6">
        <f t="shared" si="36"/>
        <v>0</v>
      </c>
      <c r="W43" s="6">
        <f t="shared" si="36"/>
        <v>0</v>
      </c>
      <c r="X43" s="6">
        <f t="shared" si="36"/>
        <v>0</v>
      </c>
      <c r="Y43" s="6">
        <f t="shared" si="36"/>
        <v>0</v>
      </c>
      <c r="Z43" s="6">
        <f t="shared" si="36"/>
        <v>0</v>
      </c>
      <c r="AA43" s="6">
        <f t="shared" si="36"/>
        <v>0</v>
      </c>
      <c r="AB43" s="6">
        <f t="shared" si="36"/>
        <v>0</v>
      </c>
      <c r="AC43" s="6">
        <f t="shared" si="36"/>
        <v>0</v>
      </c>
      <c r="AD43" s="6">
        <f t="shared" si="36"/>
        <v>53</v>
      </c>
      <c r="AE43" s="6">
        <f t="shared" si="36"/>
        <v>70.082000000000008</v>
      </c>
      <c r="AF43" s="6">
        <f t="shared" si="36"/>
        <v>0</v>
      </c>
      <c r="AG43" s="6">
        <f t="shared" si="36"/>
        <v>0</v>
      </c>
      <c r="AH43" s="6">
        <f t="shared" si="36"/>
        <v>0</v>
      </c>
      <c r="AI43" s="6">
        <f t="shared" si="36"/>
        <v>0</v>
      </c>
      <c r="AJ43" s="6">
        <f t="shared" si="36"/>
        <v>0</v>
      </c>
      <c r="AK43" s="6">
        <f t="shared" si="36"/>
        <v>0</v>
      </c>
      <c r="AL43" s="6">
        <f t="shared" si="36"/>
        <v>0</v>
      </c>
      <c r="AM43" s="6">
        <f t="shared" si="36"/>
        <v>0</v>
      </c>
      <c r="AN43" s="6">
        <f t="shared" si="36"/>
        <v>0</v>
      </c>
      <c r="AO43" s="6">
        <f t="shared" si="36"/>
        <v>0</v>
      </c>
      <c r="AP43" s="6">
        <f t="shared" si="36"/>
        <v>346.8</v>
      </c>
      <c r="AQ43" s="6">
        <f t="shared" si="36"/>
        <v>3121.2000000000003</v>
      </c>
      <c r="AR43" s="6">
        <f t="shared" si="36"/>
        <v>0</v>
      </c>
      <c r="AS43" s="6">
        <f t="shared" si="36"/>
        <v>0</v>
      </c>
      <c r="AT43" s="6" t="s">
        <v>110</v>
      </c>
      <c r="AU43" s="6" t="s">
        <v>110</v>
      </c>
      <c r="AV43" s="6">
        <f t="shared" ref="AV43:BY43" si="37">AV44+AV67</f>
        <v>0</v>
      </c>
      <c r="AW43" s="6">
        <f t="shared" si="37"/>
        <v>0</v>
      </c>
      <c r="AX43" s="6">
        <f t="shared" si="37"/>
        <v>0</v>
      </c>
      <c r="AY43" s="6">
        <f t="shared" si="37"/>
        <v>0</v>
      </c>
      <c r="AZ43" s="6">
        <f t="shared" si="37"/>
        <v>0</v>
      </c>
      <c r="BA43" s="6">
        <f t="shared" si="37"/>
        <v>0</v>
      </c>
      <c r="BB43" s="6">
        <f t="shared" si="37"/>
        <v>0</v>
      </c>
      <c r="BC43" s="6">
        <f t="shared" si="37"/>
        <v>0</v>
      </c>
      <c r="BD43" s="6">
        <f t="shared" si="37"/>
        <v>0</v>
      </c>
      <c r="BE43" s="6">
        <f t="shared" si="37"/>
        <v>0</v>
      </c>
      <c r="BF43" s="6">
        <f t="shared" si="37"/>
        <v>0</v>
      </c>
      <c r="BG43" s="6">
        <f t="shared" si="37"/>
        <v>0</v>
      </c>
      <c r="BH43" s="6">
        <f t="shared" si="37"/>
        <v>0</v>
      </c>
      <c r="BI43" s="6">
        <f t="shared" si="37"/>
        <v>0</v>
      </c>
      <c r="BJ43" s="6">
        <f t="shared" si="37"/>
        <v>0</v>
      </c>
      <c r="BK43" s="6">
        <f t="shared" si="37"/>
        <v>0</v>
      </c>
      <c r="BL43" s="6">
        <f t="shared" si="37"/>
        <v>0</v>
      </c>
      <c r="BM43" s="6">
        <f t="shared" si="37"/>
        <v>0</v>
      </c>
      <c r="BN43" s="6">
        <f t="shared" si="37"/>
        <v>0</v>
      </c>
      <c r="BO43" s="6">
        <f t="shared" si="37"/>
        <v>0</v>
      </c>
      <c r="BP43" s="6">
        <f t="shared" si="37"/>
        <v>0</v>
      </c>
      <c r="BQ43" s="6">
        <f t="shared" si="37"/>
        <v>0</v>
      </c>
      <c r="BR43" s="6">
        <f t="shared" si="37"/>
        <v>0</v>
      </c>
      <c r="BS43" s="6">
        <f t="shared" si="37"/>
        <v>0</v>
      </c>
      <c r="BT43" s="6">
        <f t="shared" si="37"/>
        <v>0</v>
      </c>
      <c r="BU43" s="6">
        <f t="shared" si="37"/>
        <v>0</v>
      </c>
      <c r="BV43" s="6">
        <f t="shared" si="37"/>
        <v>0</v>
      </c>
      <c r="BW43" s="6">
        <f t="shared" si="37"/>
        <v>0</v>
      </c>
      <c r="BX43" s="6">
        <f t="shared" si="37"/>
        <v>0</v>
      </c>
      <c r="BY43" s="6">
        <f t="shared" si="37"/>
        <v>0</v>
      </c>
      <c r="BZ43" s="6" t="s">
        <v>110</v>
      </c>
      <c r="CA43" s="6" t="s">
        <v>110</v>
      </c>
      <c r="CB43" s="6" t="s">
        <v>110</v>
      </c>
      <c r="CC43" s="6" t="s">
        <v>110</v>
      </c>
      <c r="CD43" s="6" t="s">
        <v>110</v>
      </c>
      <c r="CE43" s="6" t="s">
        <v>110</v>
      </c>
      <c r="CF43" s="6" t="s">
        <v>110</v>
      </c>
      <c r="CG43" s="6" t="s">
        <v>110</v>
      </c>
      <c r="CH43" s="6">
        <f t="shared" ref="CH43:CW43" si="38">CH44+CH67</f>
        <v>1</v>
      </c>
      <c r="CI43" s="6">
        <f t="shared" si="38"/>
        <v>9</v>
      </c>
      <c r="CJ43" s="6">
        <f t="shared" si="38"/>
        <v>0</v>
      </c>
      <c r="CK43" s="6">
        <f t="shared" si="38"/>
        <v>0</v>
      </c>
      <c r="CL43" s="6">
        <f t="shared" si="38"/>
        <v>0</v>
      </c>
      <c r="CM43" s="6">
        <f t="shared" si="38"/>
        <v>0</v>
      </c>
      <c r="CN43" s="6">
        <f t="shared" si="38"/>
        <v>0</v>
      </c>
      <c r="CO43" s="6">
        <f t="shared" si="38"/>
        <v>0</v>
      </c>
      <c r="CP43" s="6">
        <f t="shared" si="38"/>
        <v>0</v>
      </c>
      <c r="CQ43" s="6">
        <f t="shared" si="38"/>
        <v>0</v>
      </c>
      <c r="CR43" s="6">
        <f t="shared" si="38"/>
        <v>0</v>
      </c>
      <c r="CS43" s="6">
        <f t="shared" si="38"/>
        <v>0</v>
      </c>
      <c r="CT43" s="6">
        <f t="shared" si="38"/>
        <v>0</v>
      </c>
      <c r="CU43" s="6">
        <f t="shared" si="38"/>
        <v>0</v>
      </c>
      <c r="CV43" s="6">
        <f t="shared" si="38"/>
        <v>0</v>
      </c>
      <c r="CW43" s="559">
        <f t="shared" si="38"/>
        <v>0</v>
      </c>
      <c r="CX43" s="567"/>
      <c r="CY43" s="567"/>
      <c r="CZ43" s="565"/>
      <c r="DA43" s="565"/>
      <c r="DB43" s="565"/>
      <c r="DC43" s="566"/>
      <c r="DD43" s="568"/>
    </row>
    <row r="44" spans="1:108" s="78" customFormat="1" ht="18.75">
      <c r="A44" s="77" t="str">
        <f>'Формат ИПР'!B30</f>
        <v>1.1.3.1</v>
      </c>
      <c r="B44" s="20" t="str">
        <f>'Формат ИПР'!C30</f>
        <v>Грозненская ТЭС, всего, в том числе:</v>
      </c>
      <c r="C44" s="72" t="str">
        <f>'Формат ИПР'!D30</f>
        <v>Г</v>
      </c>
      <c r="D44" s="6">
        <f t="shared" ref="D44:AS44" si="39">D45+D53+D54</f>
        <v>0</v>
      </c>
      <c r="E44" s="6">
        <f t="shared" si="39"/>
        <v>0</v>
      </c>
      <c r="F44" s="6">
        <f t="shared" si="39"/>
        <v>0</v>
      </c>
      <c r="G44" s="6">
        <f t="shared" si="39"/>
        <v>0</v>
      </c>
      <c r="H44" s="6">
        <f t="shared" si="39"/>
        <v>0</v>
      </c>
      <c r="I44" s="6">
        <f t="shared" si="39"/>
        <v>0</v>
      </c>
      <c r="J44" s="6">
        <f t="shared" si="39"/>
        <v>0</v>
      </c>
      <c r="K44" s="6">
        <f t="shared" si="39"/>
        <v>0</v>
      </c>
      <c r="L44" s="6">
        <f t="shared" si="39"/>
        <v>0</v>
      </c>
      <c r="M44" s="6">
        <f t="shared" si="39"/>
        <v>0</v>
      </c>
      <c r="N44" s="6">
        <f t="shared" si="39"/>
        <v>0</v>
      </c>
      <c r="O44" s="6">
        <f t="shared" si="39"/>
        <v>0</v>
      </c>
      <c r="P44" s="6">
        <f t="shared" si="39"/>
        <v>0</v>
      </c>
      <c r="Q44" s="6">
        <f t="shared" si="39"/>
        <v>0</v>
      </c>
      <c r="R44" s="6">
        <f t="shared" si="39"/>
        <v>0</v>
      </c>
      <c r="S44" s="6">
        <f t="shared" si="39"/>
        <v>0</v>
      </c>
      <c r="T44" s="6">
        <f t="shared" si="39"/>
        <v>0</v>
      </c>
      <c r="U44" s="6">
        <f t="shared" si="39"/>
        <v>0</v>
      </c>
      <c r="V44" s="6">
        <f t="shared" si="39"/>
        <v>0</v>
      </c>
      <c r="W44" s="6">
        <f t="shared" si="39"/>
        <v>0</v>
      </c>
      <c r="X44" s="6">
        <f t="shared" si="39"/>
        <v>0</v>
      </c>
      <c r="Y44" s="6">
        <f t="shared" si="39"/>
        <v>0</v>
      </c>
      <c r="Z44" s="6">
        <f t="shared" si="39"/>
        <v>0</v>
      </c>
      <c r="AA44" s="6">
        <f t="shared" si="39"/>
        <v>0</v>
      </c>
      <c r="AB44" s="6">
        <f t="shared" si="39"/>
        <v>0</v>
      </c>
      <c r="AC44" s="6">
        <f t="shared" si="39"/>
        <v>0</v>
      </c>
      <c r="AD44" s="6">
        <f t="shared" si="39"/>
        <v>53</v>
      </c>
      <c r="AE44" s="6">
        <f t="shared" si="39"/>
        <v>70.082000000000008</v>
      </c>
      <c r="AF44" s="6">
        <f t="shared" si="39"/>
        <v>0</v>
      </c>
      <c r="AG44" s="6">
        <f t="shared" si="39"/>
        <v>0</v>
      </c>
      <c r="AH44" s="6">
        <f t="shared" si="39"/>
        <v>0</v>
      </c>
      <c r="AI44" s="6">
        <f t="shared" si="39"/>
        <v>0</v>
      </c>
      <c r="AJ44" s="6">
        <f t="shared" si="39"/>
        <v>0</v>
      </c>
      <c r="AK44" s="6">
        <f t="shared" si="39"/>
        <v>0</v>
      </c>
      <c r="AL44" s="6">
        <f t="shared" si="39"/>
        <v>0</v>
      </c>
      <c r="AM44" s="6">
        <f t="shared" si="39"/>
        <v>0</v>
      </c>
      <c r="AN44" s="6">
        <f t="shared" si="39"/>
        <v>0</v>
      </c>
      <c r="AO44" s="6">
        <f t="shared" si="39"/>
        <v>0</v>
      </c>
      <c r="AP44" s="6">
        <f t="shared" si="39"/>
        <v>346.8</v>
      </c>
      <c r="AQ44" s="6">
        <f t="shared" si="39"/>
        <v>3121.2000000000003</v>
      </c>
      <c r="AR44" s="6">
        <f t="shared" si="39"/>
        <v>0</v>
      </c>
      <c r="AS44" s="6">
        <f t="shared" si="39"/>
        <v>0</v>
      </c>
      <c r="AT44" s="6" t="s">
        <v>110</v>
      </c>
      <c r="AU44" s="6" t="s">
        <v>110</v>
      </c>
      <c r="AV44" s="6">
        <f t="shared" ref="AV44:BY44" si="40">AV45+AV53+AV54</f>
        <v>0</v>
      </c>
      <c r="AW44" s="6">
        <f t="shared" si="40"/>
        <v>0</v>
      </c>
      <c r="AX44" s="6">
        <f t="shared" si="40"/>
        <v>0</v>
      </c>
      <c r="AY44" s="6">
        <f t="shared" si="40"/>
        <v>0</v>
      </c>
      <c r="AZ44" s="6">
        <f t="shared" si="40"/>
        <v>0</v>
      </c>
      <c r="BA44" s="6">
        <f t="shared" si="40"/>
        <v>0</v>
      </c>
      <c r="BB44" s="6">
        <f t="shared" si="40"/>
        <v>0</v>
      </c>
      <c r="BC44" s="6">
        <f t="shared" si="40"/>
        <v>0</v>
      </c>
      <c r="BD44" s="6">
        <f t="shared" si="40"/>
        <v>0</v>
      </c>
      <c r="BE44" s="6">
        <f t="shared" si="40"/>
        <v>0</v>
      </c>
      <c r="BF44" s="6">
        <f t="shared" si="40"/>
        <v>0</v>
      </c>
      <c r="BG44" s="6">
        <f t="shared" si="40"/>
        <v>0</v>
      </c>
      <c r="BH44" s="6">
        <f t="shared" si="40"/>
        <v>0</v>
      </c>
      <c r="BI44" s="6">
        <f t="shared" si="40"/>
        <v>0</v>
      </c>
      <c r="BJ44" s="6">
        <f t="shared" si="40"/>
        <v>0</v>
      </c>
      <c r="BK44" s="6">
        <f t="shared" si="40"/>
        <v>0</v>
      </c>
      <c r="BL44" s="6">
        <f t="shared" si="40"/>
        <v>0</v>
      </c>
      <c r="BM44" s="6">
        <f t="shared" si="40"/>
        <v>0</v>
      </c>
      <c r="BN44" s="6">
        <f t="shared" si="40"/>
        <v>0</v>
      </c>
      <c r="BO44" s="6">
        <f t="shared" si="40"/>
        <v>0</v>
      </c>
      <c r="BP44" s="6">
        <f t="shared" si="40"/>
        <v>0</v>
      </c>
      <c r="BQ44" s="6">
        <f t="shared" si="40"/>
        <v>0</v>
      </c>
      <c r="BR44" s="6">
        <f t="shared" si="40"/>
        <v>0</v>
      </c>
      <c r="BS44" s="6">
        <f t="shared" si="40"/>
        <v>0</v>
      </c>
      <c r="BT44" s="6">
        <f t="shared" si="40"/>
        <v>0</v>
      </c>
      <c r="BU44" s="6">
        <f t="shared" si="40"/>
        <v>0</v>
      </c>
      <c r="BV44" s="6">
        <f t="shared" si="40"/>
        <v>0</v>
      </c>
      <c r="BW44" s="6">
        <f t="shared" si="40"/>
        <v>0</v>
      </c>
      <c r="BX44" s="6">
        <f t="shared" si="40"/>
        <v>0</v>
      </c>
      <c r="BY44" s="6">
        <f t="shared" si="40"/>
        <v>0</v>
      </c>
      <c r="BZ44" s="6" t="s">
        <v>110</v>
      </c>
      <c r="CA44" s="6" t="s">
        <v>110</v>
      </c>
      <c r="CB44" s="6" t="s">
        <v>110</v>
      </c>
      <c r="CC44" s="6" t="s">
        <v>110</v>
      </c>
      <c r="CD44" s="6" t="s">
        <v>110</v>
      </c>
      <c r="CE44" s="6" t="s">
        <v>110</v>
      </c>
      <c r="CF44" s="6" t="s">
        <v>110</v>
      </c>
      <c r="CG44" s="6" t="s">
        <v>110</v>
      </c>
      <c r="CH44" s="6">
        <f t="shared" ref="CH44:CW44" si="41">CH45+CH53+CH54</f>
        <v>1</v>
      </c>
      <c r="CI44" s="6">
        <f t="shared" si="41"/>
        <v>9</v>
      </c>
      <c r="CJ44" s="6">
        <f t="shared" si="41"/>
        <v>0</v>
      </c>
      <c r="CK44" s="6">
        <f t="shared" si="41"/>
        <v>0</v>
      </c>
      <c r="CL44" s="6">
        <f t="shared" si="41"/>
        <v>0</v>
      </c>
      <c r="CM44" s="6">
        <f t="shared" si="41"/>
        <v>0</v>
      </c>
      <c r="CN44" s="6">
        <f t="shared" si="41"/>
        <v>0</v>
      </c>
      <c r="CO44" s="6">
        <f t="shared" si="41"/>
        <v>0</v>
      </c>
      <c r="CP44" s="6">
        <f t="shared" si="41"/>
        <v>0</v>
      </c>
      <c r="CQ44" s="6">
        <f t="shared" si="41"/>
        <v>0</v>
      </c>
      <c r="CR44" s="6">
        <f t="shared" si="41"/>
        <v>0</v>
      </c>
      <c r="CS44" s="6">
        <f t="shared" si="41"/>
        <v>0</v>
      </c>
      <c r="CT44" s="6">
        <f t="shared" si="41"/>
        <v>0</v>
      </c>
      <c r="CU44" s="6">
        <f t="shared" si="41"/>
        <v>0</v>
      </c>
      <c r="CV44" s="6">
        <f t="shared" si="41"/>
        <v>0</v>
      </c>
      <c r="CW44" s="559">
        <f t="shared" si="41"/>
        <v>0</v>
      </c>
      <c r="CX44" s="567"/>
      <c r="CY44" s="567"/>
      <c r="CZ44" s="565"/>
      <c r="DA44" s="565"/>
      <c r="DB44" s="565"/>
      <c r="DC44" s="566"/>
      <c r="DD44" s="568"/>
    </row>
    <row r="45" spans="1:108" s="78" customFormat="1" ht="78.75">
      <c r="A45" s="77" t="str">
        <f>'Формат ИПР'!B31</f>
        <v>1.1.3.1</v>
      </c>
      <c r="B45" s="20" t="str">
        <f>'Формат ИПР'!C31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5" s="72" t="str">
        <f>'Формат ИПР'!D31</f>
        <v>Г</v>
      </c>
      <c r="D45" s="6">
        <f t="shared" ref="D45:AS45" si="42">SUM(D46:D52)</f>
        <v>0</v>
      </c>
      <c r="E45" s="6">
        <f t="shared" si="42"/>
        <v>0</v>
      </c>
      <c r="F45" s="6">
        <f t="shared" si="42"/>
        <v>0</v>
      </c>
      <c r="G45" s="6">
        <f t="shared" si="42"/>
        <v>0</v>
      </c>
      <c r="H45" s="6">
        <f t="shared" si="42"/>
        <v>0</v>
      </c>
      <c r="I45" s="6">
        <f t="shared" si="42"/>
        <v>0</v>
      </c>
      <c r="J45" s="6">
        <f t="shared" si="42"/>
        <v>0</v>
      </c>
      <c r="K45" s="6">
        <f t="shared" si="42"/>
        <v>0</v>
      </c>
      <c r="L45" s="6">
        <f t="shared" si="42"/>
        <v>0</v>
      </c>
      <c r="M45" s="6">
        <f t="shared" si="42"/>
        <v>0</v>
      </c>
      <c r="N45" s="6">
        <f t="shared" si="42"/>
        <v>0</v>
      </c>
      <c r="O45" s="6">
        <f t="shared" si="42"/>
        <v>0</v>
      </c>
      <c r="P45" s="6">
        <f t="shared" si="42"/>
        <v>0</v>
      </c>
      <c r="Q45" s="6">
        <f t="shared" si="42"/>
        <v>0</v>
      </c>
      <c r="R45" s="6">
        <f t="shared" si="42"/>
        <v>0</v>
      </c>
      <c r="S45" s="6">
        <f t="shared" si="42"/>
        <v>0</v>
      </c>
      <c r="T45" s="6">
        <f t="shared" si="42"/>
        <v>0</v>
      </c>
      <c r="U45" s="6">
        <f t="shared" si="42"/>
        <v>0</v>
      </c>
      <c r="V45" s="6">
        <f t="shared" si="42"/>
        <v>0</v>
      </c>
      <c r="W45" s="6">
        <f t="shared" si="42"/>
        <v>0</v>
      </c>
      <c r="X45" s="6">
        <f t="shared" si="42"/>
        <v>0</v>
      </c>
      <c r="Y45" s="6">
        <f t="shared" si="42"/>
        <v>0</v>
      </c>
      <c r="Z45" s="6">
        <f t="shared" si="42"/>
        <v>0</v>
      </c>
      <c r="AA45" s="6">
        <f t="shared" si="42"/>
        <v>0</v>
      </c>
      <c r="AB45" s="6">
        <f t="shared" si="42"/>
        <v>0</v>
      </c>
      <c r="AC45" s="6">
        <f t="shared" si="42"/>
        <v>0</v>
      </c>
      <c r="AD45" s="6">
        <f t="shared" si="42"/>
        <v>53</v>
      </c>
      <c r="AE45" s="6">
        <f t="shared" si="42"/>
        <v>49.726000000000006</v>
      </c>
      <c r="AF45" s="6">
        <f t="shared" si="42"/>
        <v>0</v>
      </c>
      <c r="AG45" s="6">
        <f t="shared" si="42"/>
        <v>0</v>
      </c>
      <c r="AH45" s="6">
        <f t="shared" si="42"/>
        <v>0</v>
      </c>
      <c r="AI45" s="6">
        <f t="shared" si="42"/>
        <v>0</v>
      </c>
      <c r="AJ45" s="6">
        <f t="shared" si="42"/>
        <v>0</v>
      </c>
      <c r="AK45" s="6">
        <f t="shared" si="42"/>
        <v>0</v>
      </c>
      <c r="AL45" s="6">
        <f t="shared" si="42"/>
        <v>0</v>
      </c>
      <c r="AM45" s="6">
        <f t="shared" si="42"/>
        <v>0</v>
      </c>
      <c r="AN45" s="6">
        <f t="shared" si="42"/>
        <v>0</v>
      </c>
      <c r="AO45" s="6">
        <f t="shared" si="42"/>
        <v>0</v>
      </c>
      <c r="AP45" s="6">
        <f t="shared" si="42"/>
        <v>346.8</v>
      </c>
      <c r="AQ45" s="6">
        <f t="shared" si="42"/>
        <v>693.6</v>
      </c>
      <c r="AR45" s="6">
        <f t="shared" si="42"/>
        <v>0</v>
      </c>
      <c r="AS45" s="6">
        <f t="shared" si="42"/>
        <v>0</v>
      </c>
      <c r="AT45" s="6" t="s">
        <v>110</v>
      </c>
      <c r="AU45" s="6" t="s">
        <v>110</v>
      </c>
      <c r="AV45" s="6">
        <f t="shared" ref="AV45:BY45" si="43">SUM(AV46:AV52)</f>
        <v>0</v>
      </c>
      <c r="AW45" s="6">
        <f t="shared" si="43"/>
        <v>0</v>
      </c>
      <c r="AX45" s="6">
        <f t="shared" si="43"/>
        <v>0</v>
      </c>
      <c r="AY45" s="6">
        <f t="shared" si="43"/>
        <v>0</v>
      </c>
      <c r="AZ45" s="6">
        <f t="shared" si="43"/>
        <v>0</v>
      </c>
      <c r="BA45" s="6">
        <f t="shared" si="43"/>
        <v>0</v>
      </c>
      <c r="BB45" s="6">
        <f t="shared" si="43"/>
        <v>0</v>
      </c>
      <c r="BC45" s="6">
        <f t="shared" si="43"/>
        <v>0</v>
      </c>
      <c r="BD45" s="6">
        <f t="shared" si="43"/>
        <v>0</v>
      </c>
      <c r="BE45" s="6">
        <f t="shared" si="43"/>
        <v>0</v>
      </c>
      <c r="BF45" s="6">
        <f t="shared" si="43"/>
        <v>0</v>
      </c>
      <c r="BG45" s="6">
        <f t="shared" si="43"/>
        <v>0</v>
      </c>
      <c r="BH45" s="6">
        <f t="shared" si="43"/>
        <v>0</v>
      </c>
      <c r="BI45" s="6">
        <f t="shared" si="43"/>
        <v>0</v>
      </c>
      <c r="BJ45" s="6">
        <f t="shared" si="43"/>
        <v>0</v>
      </c>
      <c r="BK45" s="6">
        <f t="shared" si="43"/>
        <v>0</v>
      </c>
      <c r="BL45" s="6">
        <f t="shared" si="43"/>
        <v>0</v>
      </c>
      <c r="BM45" s="6">
        <f t="shared" si="43"/>
        <v>0</v>
      </c>
      <c r="BN45" s="6">
        <f t="shared" si="43"/>
        <v>0</v>
      </c>
      <c r="BO45" s="6">
        <f t="shared" si="43"/>
        <v>0</v>
      </c>
      <c r="BP45" s="6">
        <f t="shared" si="43"/>
        <v>0</v>
      </c>
      <c r="BQ45" s="6">
        <f t="shared" si="43"/>
        <v>0</v>
      </c>
      <c r="BR45" s="6">
        <f t="shared" si="43"/>
        <v>0</v>
      </c>
      <c r="BS45" s="6">
        <f t="shared" si="43"/>
        <v>0</v>
      </c>
      <c r="BT45" s="6">
        <f t="shared" si="43"/>
        <v>0</v>
      </c>
      <c r="BU45" s="6">
        <f t="shared" si="43"/>
        <v>0</v>
      </c>
      <c r="BV45" s="6">
        <f t="shared" si="43"/>
        <v>0</v>
      </c>
      <c r="BW45" s="6">
        <f t="shared" si="43"/>
        <v>0</v>
      </c>
      <c r="BX45" s="6">
        <f t="shared" si="43"/>
        <v>0</v>
      </c>
      <c r="BY45" s="6">
        <f t="shared" si="43"/>
        <v>0</v>
      </c>
      <c r="BZ45" s="6" t="s">
        <v>110</v>
      </c>
      <c r="CA45" s="6" t="s">
        <v>110</v>
      </c>
      <c r="CB45" s="6" t="s">
        <v>110</v>
      </c>
      <c r="CC45" s="6" t="s">
        <v>110</v>
      </c>
      <c r="CD45" s="6" t="s">
        <v>110</v>
      </c>
      <c r="CE45" s="6" t="s">
        <v>110</v>
      </c>
      <c r="CF45" s="6" t="s">
        <v>110</v>
      </c>
      <c r="CG45" s="6" t="s">
        <v>110</v>
      </c>
      <c r="CH45" s="6">
        <f t="shared" ref="CH45:CW45" si="44">SUM(CH46:CH52)</f>
        <v>1</v>
      </c>
      <c r="CI45" s="6">
        <f t="shared" si="44"/>
        <v>2</v>
      </c>
      <c r="CJ45" s="6">
        <f t="shared" si="44"/>
        <v>0</v>
      </c>
      <c r="CK45" s="6">
        <f t="shared" si="44"/>
        <v>0</v>
      </c>
      <c r="CL45" s="6">
        <f t="shared" si="44"/>
        <v>0</v>
      </c>
      <c r="CM45" s="6">
        <f t="shared" si="44"/>
        <v>0</v>
      </c>
      <c r="CN45" s="6">
        <f t="shared" si="44"/>
        <v>0</v>
      </c>
      <c r="CO45" s="6">
        <f t="shared" si="44"/>
        <v>0</v>
      </c>
      <c r="CP45" s="6">
        <f t="shared" si="44"/>
        <v>0</v>
      </c>
      <c r="CQ45" s="6">
        <f t="shared" si="44"/>
        <v>0</v>
      </c>
      <c r="CR45" s="6">
        <f t="shared" si="44"/>
        <v>0</v>
      </c>
      <c r="CS45" s="6">
        <f t="shared" si="44"/>
        <v>0</v>
      </c>
      <c r="CT45" s="6">
        <f t="shared" si="44"/>
        <v>0</v>
      </c>
      <c r="CU45" s="6">
        <f t="shared" si="44"/>
        <v>0</v>
      </c>
      <c r="CV45" s="6">
        <f t="shared" si="44"/>
        <v>0</v>
      </c>
      <c r="CW45" s="559">
        <f t="shared" si="44"/>
        <v>0</v>
      </c>
      <c r="CX45" s="567"/>
      <c r="CY45" s="567"/>
      <c r="CZ45" s="565"/>
      <c r="DA45" s="565"/>
      <c r="DB45" s="565"/>
      <c r="DC45" s="566"/>
      <c r="DD45" s="568"/>
    </row>
    <row r="46" spans="1:108" s="78" customFormat="1" ht="35.25" customHeight="1">
      <c r="A46" s="62" t="str">
        <f>'Формат ИПР'!B32</f>
        <v>1.1.3.1</v>
      </c>
      <c r="B46" s="33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6" s="231" t="str">
        <f>'Формат ИПР'!D32</f>
        <v>I_Che148</v>
      </c>
      <c r="D46" s="72">
        <v>0</v>
      </c>
      <c r="E46" s="72">
        <f>IF('Формат ИПР'!$HS32=110,'Формат ИПР'!$GN32,0)</f>
        <v>0</v>
      </c>
      <c r="F46" s="72">
        <v>0</v>
      </c>
      <c r="G46" s="72">
        <f>IF('Формат ИПР'!$HS32=35,'Формат ИПР'!$GN32,0)</f>
        <v>0</v>
      </c>
      <c r="H46" s="72">
        <v>0</v>
      </c>
      <c r="I46" s="72">
        <f>IF('Формат ИПР'!$HS32=10,'Формат ИПР'!$GN32,0)</f>
        <v>0</v>
      </c>
      <c r="J46" s="72">
        <v>0</v>
      </c>
      <c r="K46" s="72">
        <v>0</v>
      </c>
      <c r="L46" s="72">
        <v>0</v>
      </c>
      <c r="M46" s="72">
        <f>IF('Формат ИПР'!$HS32=110,'Формат ИПР'!$GN32,0)</f>
        <v>0</v>
      </c>
      <c r="N46" s="72">
        <v>0</v>
      </c>
      <c r="O46" s="72">
        <f>IF('Формат ИПР'!$HS32=35,'Формат ИПР'!$GN32,0)</f>
        <v>0</v>
      </c>
      <c r="P46" s="72">
        <v>0</v>
      </c>
      <c r="Q46" s="72">
        <f>IF('Формат ИПР'!$HS32=10,'Формат ИПР'!$GN32,0)</f>
        <v>0</v>
      </c>
      <c r="R46" s="72">
        <v>0</v>
      </c>
      <c r="S46" s="72">
        <f>IF('Формат ИПР'!$HS32=6,'Формат ИПР'!$GN32,0)</f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2">
        <v>0</v>
      </c>
      <c r="AB46" s="72">
        <v>0</v>
      </c>
      <c r="AC46" s="72">
        <v>0</v>
      </c>
      <c r="AD46" s="72">
        <v>0</v>
      </c>
      <c r="AE46" s="72">
        <f>IF('Формат ИПР'!$HS32=110,'Формат ИПР'!$GM32,0)</f>
        <v>0</v>
      </c>
      <c r="AF46" s="72">
        <v>0</v>
      </c>
      <c r="AG46" s="72">
        <f>IF('Формат ИПР'!$HS32=35,'Формат ИПР'!$GM32,0)</f>
        <v>0</v>
      </c>
      <c r="AH46" s="72">
        <v>0</v>
      </c>
      <c r="AI46" s="72">
        <f>IF('Формат ИПР'!$HS32=10,'Формат ИПР'!$GM32,0)</f>
        <v>0</v>
      </c>
      <c r="AJ46" s="72">
        <v>0</v>
      </c>
      <c r="AK46" s="72">
        <f>IF('Формат ИПР'!$HS32=6,'Формат ИПР'!$GM32,0)</f>
        <v>0</v>
      </c>
      <c r="AL46" s="72">
        <v>0</v>
      </c>
      <c r="AM46" s="72">
        <f>IF('Формат ИПР'!$HS32=0.4,'Формат ИПР'!$GM32,0)</f>
        <v>0</v>
      </c>
      <c r="AN46" s="72">
        <v>0</v>
      </c>
      <c r="AO46" s="72">
        <v>0</v>
      </c>
      <c r="AP46" s="72" t="s">
        <v>676</v>
      </c>
      <c r="AQ46" s="72">
        <v>0</v>
      </c>
      <c r="AR46" s="72">
        <v>0</v>
      </c>
      <c r="AS46" s="72">
        <v>0</v>
      </c>
      <c r="AT46" s="72">
        <v>0</v>
      </c>
      <c r="AU46" s="72" t="s">
        <v>110</v>
      </c>
      <c r="AV46" s="72">
        <v>0</v>
      </c>
      <c r="AW46" s="72">
        <v>0</v>
      </c>
      <c r="AX46" s="72">
        <v>0</v>
      </c>
      <c r="AY46" s="72">
        <v>0</v>
      </c>
      <c r="AZ46" s="72">
        <v>0</v>
      </c>
      <c r="BA46" s="72">
        <v>0</v>
      </c>
      <c r="BB46" s="72">
        <v>0</v>
      </c>
      <c r="BC46" s="72">
        <v>0</v>
      </c>
      <c r="BD46" s="72">
        <v>0</v>
      </c>
      <c r="BE46" s="72">
        <v>0</v>
      </c>
      <c r="BF46" s="72">
        <v>0</v>
      </c>
      <c r="BG46" s="72">
        <v>0</v>
      </c>
      <c r="BH46" s="72">
        <v>0</v>
      </c>
      <c r="BI46" s="72">
        <v>0</v>
      </c>
      <c r="BJ46" s="72">
        <v>0</v>
      </c>
      <c r="BK46" s="72">
        <v>0</v>
      </c>
      <c r="BL46" s="72">
        <v>0</v>
      </c>
      <c r="BM46" s="72">
        <v>0</v>
      </c>
      <c r="BN46" s="72">
        <v>0</v>
      </c>
      <c r="BO46" s="72">
        <v>0</v>
      </c>
      <c r="BP46" s="72">
        <v>0</v>
      </c>
      <c r="BQ46" s="72">
        <v>0</v>
      </c>
      <c r="BR46" s="72">
        <v>0</v>
      </c>
      <c r="BS46" s="72">
        <v>0</v>
      </c>
      <c r="BT46" s="72">
        <v>0</v>
      </c>
      <c r="BU46" s="72">
        <v>0</v>
      </c>
      <c r="BV46" s="72">
        <v>0</v>
      </c>
      <c r="BW46" s="72">
        <v>0</v>
      </c>
      <c r="BX46" s="72">
        <v>0</v>
      </c>
      <c r="BY46" s="72">
        <v>0</v>
      </c>
      <c r="BZ46" s="72" t="s">
        <v>110</v>
      </c>
      <c r="CA46" s="72" t="s">
        <v>110</v>
      </c>
      <c r="CB46" s="72" t="s">
        <v>110</v>
      </c>
      <c r="CC46" s="72" t="s">
        <v>110</v>
      </c>
      <c r="CD46" s="72" t="s">
        <v>110</v>
      </c>
      <c r="CE46" s="72" t="s">
        <v>110</v>
      </c>
      <c r="CF46" s="72" t="s">
        <v>110</v>
      </c>
      <c r="CG46" s="72" t="s">
        <v>110</v>
      </c>
      <c r="CH46" s="72" t="s">
        <v>676</v>
      </c>
      <c r="CI46" s="72">
        <v>0</v>
      </c>
      <c r="CJ46" s="72">
        <v>0</v>
      </c>
      <c r="CK46" s="72">
        <v>0</v>
      </c>
      <c r="CL46" s="72">
        <v>0</v>
      </c>
      <c r="CM46" s="72">
        <v>0</v>
      </c>
      <c r="CN46" s="72">
        <v>0</v>
      </c>
      <c r="CO46" s="72">
        <v>0</v>
      </c>
      <c r="CP46" s="72">
        <v>0</v>
      </c>
      <c r="CQ46" s="72">
        <v>0</v>
      </c>
      <c r="CR46" s="72">
        <v>0</v>
      </c>
      <c r="CS46" s="72">
        <v>0</v>
      </c>
      <c r="CT46" s="72">
        <v>0</v>
      </c>
      <c r="CU46" s="72">
        <v>0</v>
      </c>
      <c r="CV46" s="72">
        <v>0</v>
      </c>
      <c r="CW46" s="558">
        <v>0</v>
      </c>
      <c r="CX46" s="567"/>
      <c r="CY46" s="567"/>
      <c r="CZ46" s="565"/>
      <c r="DA46" s="565"/>
      <c r="DB46" s="565"/>
      <c r="DC46" s="566"/>
      <c r="DD46" s="568"/>
    </row>
    <row r="47" spans="1:108" s="78" customFormat="1" ht="35.25" customHeight="1">
      <c r="A47" s="62" t="str">
        <f>'Формат ИПР'!B33</f>
        <v>1.1.3.1</v>
      </c>
      <c r="B47" s="33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31" t="str">
        <f>'Формат ИПР'!D33</f>
        <v>I_Che147</v>
      </c>
      <c r="D47" s="72">
        <v>0</v>
      </c>
      <c r="E47" s="72">
        <f>IF('Формат ИПР'!$HS33=110,'Формат ИПР'!$GN33,0)</f>
        <v>0</v>
      </c>
      <c r="F47" s="72">
        <v>0</v>
      </c>
      <c r="G47" s="72">
        <f>IF('Формат ИПР'!$HS33=35,'Формат ИПР'!$GN33,0)</f>
        <v>0</v>
      </c>
      <c r="H47" s="72">
        <v>0</v>
      </c>
      <c r="I47" s="72">
        <f>IF('Формат ИПР'!$HS33=10,'Формат ИПР'!$GN33,0)</f>
        <v>0</v>
      </c>
      <c r="J47" s="72">
        <v>0</v>
      </c>
      <c r="K47" s="72">
        <v>0</v>
      </c>
      <c r="L47" s="72">
        <v>0</v>
      </c>
      <c r="M47" s="72">
        <f>IF('Формат ИПР'!$HS33=110,'Формат ИПР'!$GN33,0)</f>
        <v>0</v>
      </c>
      <c r="N47" s="72">
        <v>0</v>
      </c>
      <c r="O47" s="72">
        <f>IF('Формат ИПР'!$HS33=35,'Формат ИПР'!$GN33,0)</f>
        <v>0</v>
      </c>
      <c r="P47" s="72">
        <v>0</v>
      </c>
      <c r="Q47" s="72">
        <f>IF('Формат ИПР'!$HS33=10,'Формат ИПР'!$GN33,0)</f>
        <v>0</v>
      </c>
      <c r="R47" s="72">
        <v>0</v>
      </c>
      <c r="S47" s="72">
        <f>IF('Формат ИПР'!$HS33=6,'Формат ИПР'!$GN33,0)</f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0</v>
      </c>
      <c r="AA47" s="72">
        <v>0</v>
      </c>
      <c r="AB47" s="72">
        <v>0</v>
      </c>
      <c r="AC47" s="72">
        <v>0</v>
      </c>
      <c r="AD47" s="72">
        <v>0</v>
      </c>
      <c r="AE47" s="72">
        <f>IF('Формат ИПР'!$HS33=110,'Формат ИПР'!$GM33,0)</f>
        <v>0</v>
      </c>
      <c r="AF47" s="72">
        <v>0</v>
      </c>
      <c r="AG47" s="72">
        <f>IF('Формат ИПР'!$HS33=35,'Формат ИПР'!$GM33,0)</f>
        <v>0</v>
      </c>
      <c r="AH47" s="72">
        <v>0</v>
      </c>
      <c r="AI47" s="72">
        <f>IF('Формат ИПР'!$HS33=10,'Формат ИПР'!$GM33,0)</f>
        <v>0</v>
      </c>
      <c r="AJ47" s="72">
        <v>0</v>
      </c>
      <c r="AK47" s="72">
        <f>IF('Формат ИПР'!$HS33=6,'Формат ИПР'!$GM33,0)</f>
        <v>0</v>
      </c>
      <c r="AL47" s="72">
        <v>0</v>
      </c>
      <c r="AM47" s="72">
        <f>IF('Формат ИПР'!$HS33=0.4,'Формат ИПР'!$GM33,0)</f>
        <v>0</v>
      </c>
      <c r="AN47" s="72">
        <v>0</v>
      </c>
      <c r="AO47" s="72">
        <v>0</v>
      </c>
      <c r="AP47" s="72" t="s">
        <v>676</v>
      </c>
      <c r="AQ47" s="72">
        <v>0</v>
      </c>
      <c r="AR47" s="72">
        <v>0</v>
      </c>
      <c r="AS47" s="72">
        <v>0</v>
      </c>
      <c r="AT47" s="72">
        <v>0</v>
      </c>
      <c r="AU47" s="72" t="s">
        <v>110</v>
      </c>
      <c r="AV47" s="72">
        <v>0</v>
      </c>
      <c r="AW47" s="72">
        <v>0</v>
      </c>
      <c r="AX47" s="72">
        <v>0</v>
      </c>
      <c r="AY47" s="72">
        <v>0</v>
      </c>
      <c r="AZ47" s="72">
        <v>0</v>
      </c>
      <c r="BA47" s="72">
        <v>0</v>
      </c>
      <c r="BB47" s="72">
        <v>0</v>
      </c>
      <c r="BC47" s="72">
        <v>0</v>
      </c>
      <c r="BD47" s="72">
        <v>0</v>
      </c>
      <c r="BE47" s="72">
        <v>0</v>
      </c>
      <c r="BF47" s="72">
        <v>0</v>
      </c>
      <c r="BG47" s="72">
        <v>0</v>
      </c>
      <c r="BH47" s="72">
        <v>0</v>
      </c>
      <c r="BI47" s="72">
        <v>0</v>
      </c>
      <c r="BJ47" s="72">
        <v>0</v>
      </c>
      <c r="BK47" s="72">
        <v>0</v>
      </c>
      <c r="BL47" s="72">
        <v>0</v>
      </c>
      <c r="BM47" s="72">
        <v>0</v>
      </c>
      <c r="BN47" s="72">
        <v>0</v>
      </c>
      <c r="BO47" s="72">
        <v>0</v>
      </c>
      <c r="BP47" s="72">
        <v>0</v>
      </c>
      <c r="BQ47" s="72">
        <v>0</v>
      </c>
      <c r="BR47" s="72">
        <v>0</v>
      </c>
      <c r="BS47" s="72">
        <v>0</v>
      </c>
      <c r="BT47" s="72">
        <v>0</v>
      </c>
      <c r="BU47" s="72">
        <v>0</v>
      </c>
      <c r="BV47" s="72">
        <v>0</v>
      </c>
      <c r="BW47" s="72">
        <v>0</v>
      </c>
      <c r="BX47" s="72">
        <v>0</v>
      </c>
      <c r="BY47" s="72">
        <v>0</v>
      </c>
      <c r="BZ47" s="72" t="s">
        <v>110</v>
      </c>
      <c r="CA47" s="72" t="s">
        <v>110</v>
      </c>
      <c r="CB47" s="72" t="s">
        <v>110</v>
      </c>
      <c r="CC47" s="72" t="s">
        <v>110</v>
      </c>
      <c r="CD47" s="72" t="s">
        <v>110</v>
      </c>
      <c r="CE47" s="72" t="s">
        <v>110</v>
      </c>
      <c r="CF47" s="72" t="s">
        <v>110</v>
      </c>
      <c r="CG47" s="72" t="s">
        <v>110</v>
      </c>
      <c r="CH47" s="72" t="s">
        <v>676</v>
      </c>
      <c r="CI47" s="72">
        <v>0</v>
      </c>
      <c r="CJ47" s="72">
        <v>0</v>
      </c>
      <c r="CK47" s="72">
        <v>0</v>
      </c>
      <c r="CL47" s="72">
        <v>0</v>
      </c>
      <c r="CM47" s="72">
        <v>0</v>
      </c>
      <c r="CN47" s="72">
        <v>0</v>
      </c>
      <c r="CO47" s="72">
        <v>0</v>
      </c>
      <c r="CP47" s="72">
        <v>0</v>
      </c>
      <c r="CQ47" s="72">
        <v>0</v>
      </c>
      <c r="CR47" s="72">
        <v>0</v>
      </c>
      <c r="CS47" s="72">
        <v>0</v>
      </c>
      <c r="CT47" s="72">
        <v>0</v>
      </c>
      <c r="CU47" s="72">
        <v>0</v>
      </c>
      <c r="CV47" s="72">
        <v>0</v>
      </c>
      <c r="CW47" s="558">
        <v>0</v>
      </c>
      <c r="CX47" s="567"/>
      <c r="CY47" s="567"/>
      <c r="CZ47" s="565"/>
      <c r="DA47" s="565"/>
      <c r="DB47" s="565"/>
      <c r="DC47" s="566"/>
      <c r="DD47" s="568"/>
    </row>
    <row r="48" spans="1:108" s="78" customFormat="1" ht="35.25" customHeight="1">
      <c r="A48" s="62" t="str">
        <f>'Формат ИПР'!B34</f>
        <v>1.1.3.1</v>
      </c>
      <c r="B48" s="33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8" s="231" t="str">
        <f>'Формат ИПР'!D34</f>
        <v>I_Che149</v>
      </c>
      <c r="D48" s="72">
        <v>0</v>
      </c>
      <c r="E48" s="72">
        <f>IF('Формат ИПР'!$HS34=110,'Формат ИПР'!$GN34,0)</f>
        <v>0</v>
      </c>
      <c r="F48" s="72">
        <v>0</v>
      </c>
      <c r="G48" s="72">
        <f>IF('Формат ИПР'!$HS34=35,'Формат ИПР'!$GN34,0)</f>
        <v>0</v>
      </c>
      <c r="H48" s="72">
        <v>0</v>
      </c>
      <c r="I48" s="72">
        <f>IF('Формат ИПР'!$HS34=10,'Формат ИПР'!$GN34,0)</f>
        <v>0</v>
      </c>
      <c r="J48" s="72">
        <v>0</v>
      </c>
      <c r="K48" s="72">
        <v>0</v>
      </c>
      <c r="L48" s="72">
        <v>0</v>
      </c>
      <c r="M48" s="72">
        <f>IF('Формат ИПР'!$HS34=110,'Формат ИПР'!$GN34,0)</f>
        <v>0</v>
      </c>
      <c r="N48" s="72">
        <v>0</v>
      </c>
      <c r="O48" s="72">
        <f>IF('Формат ИПР'!$HS34=35,'Формат ИПР'!$GN34,0)</f>
        <v>0</v>
      </c>
      <c r="P48" s="72">
        <v>0</v>
      </c>
      <c r="Q48" s="72">
        <f>IF('Формат ИПР'!$HS34=10,'Формат ИПР'!$GN34,0)</f>
        <v>0</v>
      </c>
      <c r="R48" s="72">
        <v>0</v>
      </c>
      <c r="S48" s="72">
        <f>IF('Формат ИПР'!$HS34=6,'Формат ИПР'!$GN34,0)</f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2">
        <v>0</v>
      </c>
      <c r="AE48" s="72">
        <f>IF('Формат ИПР'!$HS34=110,'Формат ИПР'!$GM34,0)</f>
        <v>0</v>
      </c>
      <c r="AF48" s="72">
        <v>0</v>
      </c>
      <c r="AG48" s="72">
        <f>IF('Формат ИПР'!$HS34=35,'Формат ИПР'!$GM34,0)</f>
        <v>0</v>
      </c>
      <c r="AH48" s="72">
        <v>0</v>
      </c>
      <c r="AI48" s="72">
        <f>IF('Формат ИПР'!$HS34=10,'Формат ИПР'!$GM34,0)</f>
        <v>0</v>
      </c>
      <c r="AJ48" s="72">
        <v>0</v>
      </c>
      <c r="AK48" s="72">
        <f>IF('Формат ИПР'!$HS34=6,'Формат ИПР'!$GM34,0)</f>
        <v>0</v>
      </c>
      <c r="AL48" s="72">
        <v>0</v>
      </c>
      <c r="AM48" s="72">
        <f>IF('Формат ИПР'!$HS34=0.4,'Формат ИПР'!$GM34,0)</f>
        <v>0</v>
      </c>
      <c r="AN48" s="72">
        <v>0</v>
      </c>
      <c r="AO48" s="72">
        <v>0</v>
      </c>
      <c r="AP48" s="72" t="s">
        <v>676</v>
      </c>
      <c r="AQ48" s="72">
        <v>0</v>
      </c>
      <c r="AR48" s="72">
        <v>0</v>
      </c>
      <c r="AS48" s="72">
        <v>0</v>
      </c>
      <c r="AT48" s="72">
        <v>0</v>
      </c>
      <c r="AU48" s="72" t="s">
        <v>110</v>
      </c>
      <c r="AV48" s="72">
        <v>0</v>
      </c>
      <c r="AW48" s="72">
        <v>0</v>
      </c>
      <c r="AX48" s="72">
        <v>0</v>
      </c>
      <c r="AY48" s="72">
        <v>0</v>
      </c>
      <c r="AZ48" s="72">
        <v>0</v>
      </c>
      <c r="BA48" s="72">
        <v>0</v>
      </c>
      <c r="BB48" s="72">
        <v>0</v>
      </c>
      <c r="BC48" s="72">
        <v>0</v>
      </c>
      <c r="BD48" s="72">
        <v>0</v>
      </c>
      <c r="BE48" s="72">
        <v>0</v>
      </c>
      <c r="BF48" s="72">
        <v>0</v>
      </c>
      <c r="BG48" s="72">
        <v>0</v>
      </c>
      <c r="BH48" s="72">
        <v>0</v>
      </c>
      <c r="BI48" s="72">
        <v>0</v>
      </c>
      <c r="BJ48" s="72">
        <v>0</v>
      </c>
      <c r="BK48" s="72">
        <v>0</v>
      </c>
      <c r="BL48" s="72">
        <v>0</v>
      </c>
      <c r="BM48" s="72">
        <v>0</v>
      </c>
      <c r="BN48" s="72">
        <v>0</v>
      </c>
      <c r="BO48" s="72">
        <v>0</v>
      </c>
      <c r="BP48" s="72">
        <v>0</v>
      </c>
      <c r="BQ48" s="72">
        <v>0</v>
      </c>
      <c r="BR48" s="72">
        <v>0</v>
      </c>
      <c r="BS48" s="72">
        <v>0</v>
      </c>
      <c r="BT48" s="72">
        <v>0</v>
      </c>
      <c r="BU48" s="72">
        <v>0</v>
      </c>
      <c r="BV48" s="72">
        <v>0</v>
      </c>
      <c r="BW48" s="72">
        <v>0</v>
      </c>
      <c r="BX48" s="72">
        <v>0</v>
      </c>
      <c r="BY48" s="72">
        <v>0</v>
      </c>
      <c r="BZ48" s="72" t="s">
        <v>110</v>
      </c>
      <c r="CA48" s="72" t="s">
        <v>110</v>
      </c>
      <c r="CB48" s="72" t="s">
        <v>110</v>
      </c>
      <c r="CC48" s="72" t="s">
        <v>110</v>
      </c>
      <c r="CD48" s="72" t="s">
        <v>110</v>
      </c>
      <c r="CE48" s="72" t="s">
        <v>110</v>
      </c>
      <c r="CF48" s="72" t="s">
        <v>110</v>
      </c>
      <c r="CG48" s="72" t="s">
        <v>110</v>
      </c>
      <c r="CH48" s="72" t="s">
        <v>676</v>
      </c>
      <c r="CI48" s="72">
        <v>0</v>
      </c>
      <c r="CJ48" s="72">
        <v>0</v>
      </c>
      <c r="CK48" s="72">
        <v>0</v>
      </c>
      <c r="CL48" s="72">
        <v>0</v>
      </c>
      <c r="CM48" s="72">
        <v>0</v>
      </c>
      <c r="CN48" s="72">
        <v>0</v>
      </c>
      <c r="CO48" s="72">
        <v>0</v>
      </c>
      <c r="CP48" s="72">
        <v>0</v>
      </c>
      <c r="CQ48" s="72">
        <v>0</v>
      </c>
      <c r="CR48" s="72">
        <v>0</v>
      </c>
      <c r="CS48" s="72">
        <v>0</v>
      </c>
      <c r="CT48" s="72">
        <v>0</v>
      </c>
      <c r="CU48" s="72">
        <v>0</v>
      </c>
      <c r="CV48" s="72">
        <v>0</v>
      </c>
      <c r="CW48" s="558">
        <v>0</v>
      </c>
      <c r="CX48" s="567"/>
      <c r="CY48" s="567"/>
      <c r="CZ48" s="565"/>
      <c r="DA48" s="565"/>
      <c r="DB48" s="565"/>
      <c r="DC48" s="566"/>
      <c r="DD48" s="568"/>
    </row>
    <row r="49" spans="1:108" s="78" customFormat="1" ht="35.25" customHeight="1">
      <c r="A49" s="62" t="str">
        <f>'Формат ИПР'!B35</f>
        <v>1.1.3.1</v>
      </c>
      <c r="B49" s="33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231" t="str">
        <f>'Формат ИПР'!D35</f>
        <v>I_Che150</v>
      </c>
      <c r="D49" s="72">
        <v>0</v>
      </c>
      <c r="E49" s="72">
        <f>IF('Формат ИПР'!$HS35=110,'Формат ИПР'!$GN35,0)</f>
        <v>0</v>
      </c>
      <c r="F49" s="72">
        <v>0</v>
      </c>
      <c r="G49" s="72">
        <f>IF('Формат ИПР'!$HS35=35,'Формат ИПР'!$GN35,0)</f>
        <v>0</v>
      </c>
      <c r="H49" s="72">
        <v>0</v>
      </c>
      <c r="I49" s="72">
        <f>IF('Формат ИПР'!$HS35=10,'Формат ИПР'!$GN35,0)</f>
        <v>0</v>
      </c>
      <c r="J49" s="72">
        <v>0</v>
      </c>
      <c r="K49" s="72">
        <v>0</v>
      </c>
      <c r="L49" s="72">
        <v>0</v>
      </c>
      <c r="M49" s="72">
        <f>IF('Формат ИПР'!$HS35=110,'Формат ИПР'!$GN35,0)</f>
        <v>0</v>
      </c>
      <c r="N49" s="72">
        <v>0</v>
      </c>
      <c r="O49" s="72">
        <f>IF('Формат ИПР'!$HS35=35,'Формат ИПР'!$GN35,0)</f>
        <v>0</v>
      </c>
      <c r="P49" s="72">
        <v>0</v>
      </c>
      <c r="Q49" s="72">
        <f>IF('Формат ИПР'!$HS35=10,'Формат ИПР'!$GN35,0)</f>
        <v>0</v>
      </c>
      <c r="R49" s="72">
        <v>0</v>
      </c>
      <c r="S49" s="72">
        <f>IF('Формат ИПР'!$HS35=6,'Формат ИПР'!$GN35,0)</f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0</v>
      </c>
      <c r="AA49" s="72">
        <v>0</v>
      </c>
      <c r="AB49" s="72">
        <v>0</v>
      </c>
      <c r="AC49" s="72">
        <v>0</v>
      </c>
      <c r="AD49" s="72">
        <v>0</v>
      </c>
      <c r="AE49" s="72">
        <f>IF('Формат ИПР'!$HS35=110,'Формат ИПР'!$GM35,0)</f>
        <v>0</v>
      </c>
      <c r="AF49" s="72">
        <v>0</v>
      </c>
      <c r="AG49" s="72">
        <f>IF('Формат ИПР'!$HS35=35,'Формат ИПР'!$GM35,0)</f>
        <v>0</v>
      </c>
      <c r="AH49" s="72">
        <v>0</v>
      </c>
      <c r="AI49" s="72">
        <f>IF('Формат ИПР'!$HS35=10,'Формат ИПР'!$GM35,0)</f>
        <v>0</v>
      </c>
      <c r="AJ49" s="72">
        <v>0</v>
      </c>
      <c r="AK49" s="72">
        <f>IF('Формат ИПР'!$HS35=6,'Формат ИПР'!$GM35,0)</f>
        <v>0</v>
      </c>
      <c r="AL49" s="72">
        <v>0</v>
      </c>
      <c r="AM49" s="72">
        <f>IF('Формат ИПР'!$HS35=0.4,'Формат ИПР'!$GM35,0)</f>
        <v>0</v>
      </c>
      <c r="AN49" s="72">
        <v>0</v>
      </c>
      <c r="AO49" s="72">
        <v>0</v>
      </c>
      <c r="AP49" s="72" t="s">
        <v>676</v>
      </c>
      <c r="AQ49" s="72">
        <v>0</v>
      </c>
      <c r="AR49" s="72">
        <v>0</v>
      </c>
      <c r="AS49" s="72">
        <v>0</v>
      </c>
      <c r="AT49" s="72">
        <v>0</v>
      </c>
      <c r="AU49" s="72" t="s">
        <v>110</v>
      </c>
      <c r="AV49" s="72">
        <v>0</v>
      </c>
      <c r="AW49" s="72">
        <v>0</v>
      </c>
      <c r="AX49" s="72">
        <v>0</v>
      </c>
      <c r="AY49" s="72">
        <v>0</v>
      </c>
      <c r="AZ49" s="72">
        <v>0</v>
      </c>
      <c r="BA49" s="72">
        <v>0</v>
      </c>
      <c r="BB49" s="72">
        <v>0</v>
      </c>
      <c r="BC49" s="72">
        <v>0</v>
      </c>
      <c r="BD49" s="72">
        <v>0</v>
      </c>
      <c r="BE49" s="72">
        <v>0</v>
      </c>
      <c r="BF49" s="72">
        <v>0</v>
      </c>
      <c r="BG49" s="72">
        <v>0</v>
      </c>
      <c r="BH49" s="72">
        <v>0</v>
      </c>
      <c r="BI49" s="72">
        <v>0</v>
      </c>
      <c r="BJ49" s="72">
        <v>0</v>
      </c>
      <c r="BK49" s="72">
        <v>0</v>
      </c>
      <c r="BL49" s="72">
        <v>0</v>
      </c>
      <c r="BM49" s="72">
        <v>0</v>
      </c>
      <c r="BN49" s="72">
        <v>0</v>
      </c>
      <c r="BO49" s="72">
        <v>0</v>
      </c>
      <c r="BP49" s="72">
        <v>0</v>
      </c>
      <c r="BQ49" s="72">
        <v>0</v>
      </c>
      <c r="BR49" s="72">
        <v>0</v>
      </c>
      <c r="BS49" s="72">
        <v>0</v>
      </c>
      <c r="BT49" s="72">
        <v>0</v>
      </c>
      <c r="BU49" s="72">
        <v>0</v>
      </c>
      <c r="BV49" s="72">
        <v>0</v>
      </c>
      <c r="BW49" s="72">
        <v>0</v>
      </c>
      <c r="BX49" s="72">
        <v>0</v>
      </c>
      <c r="BY49" s="72">
        <v>0</v>
      </c>
      <c r="BZ49" s="72" t="s">
        <v>110</v>
      </c>
      <c r="CA49" s="72" t="s">
        <v>110</v>
      </c>
      <c r="CB49" s="72" t="s">
        <v>110</v>
      </c>
      <c r="CC49" s="72" t="s">
        <v>110</v>
      </c>
      <c r="CD49" s="72" t="s">
        <v>110</v>
      </c>
      <c r="CE49" s="72" t="s">
        <v>110</v>
      </c>
      <c r="CF49" s="72" t="s">
        <v>110</v>
      </c>
      <c r="CG49" s="72" t="s">
        <v>110</v>
      </c>
      <c r="CH49" s="72" t="s">
        <v>676</v>
      </c>
      <c r="CI49" s="72">
        <v>0</v>
      </c>
      <c r="CJ49" s="72">
        <v>0</v>
      </c>
      <c r="CK49" s="72">
        <v>0</v>
      </c>
      <c r="CL49" s="72">
        <v>0</v>
      </c>
      <c r="CM49" s="72">
        <v>0</v>
      </c>
      <c r="CN49" s="72">
        <v>0</v>
      </c>
      <c r="CO49" s="72">
        <v>0</v>
      </c>
      <c r="CP49" s="72">
        <v>0</v>
      </c>
      <c r="CQ49" s="72">
        <v>0</v>
      </c>
      <c r="CR49" s="72">
        <v>0</v>
      </c>
      <c r="CS49" s="72">
        <v>0</v>
      </c>
      <c r="CT49" s="72">
        <v>0</v>
      </c>
      <c r="CU49" s="72">
        <v>0</v>
      </c>
      <c r="CV49" s="72">
        <v>0</v>
      </c>
      <c r="CW49" s="558">
        <v>0</v>
      </c>
      <c r="CX49" s="567"/>
      <c r="CY49" s="567"/>
      <c r="CZ49" s="565"/>
      <c r="DA49" s="565"/>
      <c r="DB49" s="565"/>
      <c r="DC49" s="566"/>
      <c r="DD49" s="568"/>
    </row>
    <row r="50" spans="1:108" s="78" customFormat="1" ht="35.25" customHeight="1">
      <c r="A50" s="62" t="str">
        <f>'Формат ИПР'!B36</f>
        <v>1.1.3.1</v>
      </c>
      <c r="B50" s="33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31" t="str">
        <f>'Формат ИПР'!D36</f>
        <v>I_Che151</v>
      </c>
      <c r="D50" s="72">
        <v>0</v>
      </c>
      <c r="E50" s="72">
        <f>IF('Формат ИПР'!$HS36=110,'Формат ИПР'!$GN36,0)</f>
        <v>0</v>
      </c>
      <c r="F50" s="72">
        <v>0</v>
      </c>
      <c r="G50" s="72">
        <f>IF('Формат ИПР'!$HS36=35,'Формат ИПР'!$GN36,0)</f>
        <v>0</v>
      </c>
      <c r="H50" s="72">
        <v>0</v>
      </c>
      <c r="I50" s="72">
        <f>IF('Формат ИПР'!$HS36=10,'Формат ИПР'!$GN36,0)</f>
        <v>0</v>
      </c>
      <c r="J50" s="72">
        <v>0</v>
      </c>
      <c r="K50" s="72">
        <v>0</v>
      </c>
      <c r="L50" s="72">
        <v>0</v>
      </c>
      <c r="M50" s="72">
        <f>IF('Формат ИПР'!$HS36=110,'Формат ИПР'!$GN36,0)</f>
        <v>0</v>
      </c>
      <c r="N50" s="72">
        <v>0</v>
      </c>
      <c r="O50" s="72">
        <f>IF('Формат ИПР'!$HS36=35,'Формат ИПР'!$GN36,0)</f>
        <v>0</v>
      </c>
      <c r="P50" s="72">
        <v>0</v>
      </c>
      <c r="Q50" s="72">
        <f>IF('Формат ИПР'!$HS36=10,'Формат ИПР'!$GN36,0)</f>
        <v>0</v>
      </c>
      <c r="R50" s="72">
        <v>0</v>
      </c>
      <c r="S50" s="72">
        <f>IF('Формат ИПР'!$HS36=6,'Формат ИПР'!$GN36,0)</f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>
        <f>IF('Формат ИПР'!$HS36=110,'Формат ИПР'!$GM36,0)</f>
        <v>0</v>
      </c>
      <c r="AF50" s="72">
        <v>0</v>
      </c>
      <c r="AG50" s="72">
        <f>IF('Формат ИПР'!$HS36=35,'Формат ИПР'!$GM36,0)</f>
        <v>0</v>
      </c>
      <c r="AH50" s="72">
        <v>0</v>
      </c>
      <c r="AI50" s="72">
        <f>IF('Формат ИПР'!$HS36=10,'Формат ИПР'!$GM36,0)</f>
        <v>0</v>
      </c>
      <c r="AJ50" s="72">
        <v>0</v>
      </c>
      <c r="AK50" s="72">
        <f>IF('Формат ИПР'!$HS36=6,'Формат ИПР'!$GM36,0)</f>
        <v>0</v>
      </c>
      <c r="AL50" s="72">
        <v>0</v>
      </c>
      <c r="AM50" s="72">
        <f>IF('Формат ИПР'!$HS36=0.4,'Формат ИПР'!$GM36,0)</f>
        <v>0</v>
      </c>
      <c r="AN50" s="72">
        <v>0</v>
      </c>
      <c r="AO50" s="72">
        <v>0</v>
      </c>
      <c r="AP50" s="72" t="s">
        <v>676</v>
      </c>
      <c r="AQ50" s="72">
        <v>0</v>
      </c>
      <c r="AR50" s="72">
        <v>0</v>
      </c>
      <c r="AS50" s="72">
        <v>0</v>
      </c>
      <c r="AT50" s="72">
        <v>0</v>
      </c>
      <c r="AU50" s="72" t="s">
        <v>110</v>
      </c>
      <c r="AV50" s="72">
        <v>0</v>
      </c>
      <c r="AW50" s="72">
        <v>0</v>
      </c>
      <c r="AX50" s="72">
        <v>0</v>
      </c>
      <c r="AY50" s="72">
        <v>0</v>
      </c>
      <c r="AZ50" s="72">
        <v>0</v>
      </c>
      <c r="BA50" s="72">
        <v>0</v>
      </c>
      <c r="BB50" s="72">
        <v>0</v>
      </c>
      <c r="BC50" s="72">
        <v>0</v>
      </c>
      <c r="BD50" s="72">
        <v>0</v>
      </c>
      <c r="BE50" s="72">
        <v>0</v>
      </c>
      <c r="BF50" s="72">
        <v>0</v>
      </c>
      <c r="BG50" s="72">
        <v>0</v>
      </c>
      <c r="BH50" s="72">
        <v>0</v>
      </c>
      <c r="BI50" s="72">
        <v>0</v>
      </c>
      <c r="BJ50" s="72">
        <v>0</v>
      </c>
      <c r="BK50" s="72">
        <v>0</v>
      </c>
      <c r="BL50" s="72">
        <v>0</v>
      </c>
      <c r="BM50" s="72">
        <v>0</v>
      </c>
      <c r="BN50" s="72">
        <v>0</v>
      </c>
      <c r="BO50" s="72">
        <v>0</v>
      </c>
      <c r="BP50" s="72">
        <v>0</v>
      </c>
      <c r="BQ50" s="72">
        <v>0</v>
      </c>
      <c r="BR50" s="72">
        <v>0</v>
      </c>
      <c r="BS50" s="72">
        <v>0</v>
      </c>
      <c r="BT50" s="72">
        <v>0</v>
      </c>
      <c r="BU50" s="72">
        <v>0</v>
      </c>
      <c r="BV50" s="72">
        <v>0</v>
      </c>
      <c r="BW50" s="72">
        <v>0</v>
      </c>
      <c r="BX50" s="72">
        <v>0</v>
      </c>
      <c r="BY50" s="72">
        <v>0</v>
      </c>
      <c r="BZ50" s="72" t="s">
        <v>110</v>
      </c>
      <c r="CA50" s="72" t="s">
        <v>110</v>
      </c>
      <c r="CB50" s="72" t="s">
        <v>110</v>
      </c>
      <c r="CC50" s="72" t="s">
        <v>110</v>
      </c>
      <c r="CD50" s="72" t="s">
        <v>110</v>
      </c>
      <c r="CE50" s="72" t="s">
        <v>110</v>
      </c>
      <c r="CF50" s="72" t="s">
        <v>110</v>
      </c>
      <c r="CG50" s="72" t="s">
        <v>110</v>
      </c>
      <c r="CH50" s="72" t="s">
        <v>676</v>
      </c>
      <c r="CI50" s="72">
        <v>0</v>
      </c>
      <c r="CJ50" s="72">
        <v>0</v>
      </c>
      <c r="CK50" s="72">
        <v>0</v>
      </c>
      <c r="CL50" s="72">
        <v>0</v>
      </c>
      <c r="CM50" s="72">
        <v>0</v>
      </c>
      <c r="CN50" s="72">
        <v>0</v>
      </c>
      <c r="CO50" s="72">
        <v>0</v>
      </c>
      <c r="CP50" s="72">
        <v>0</v>
      </c>
      <c r="CQ50" s="72">
        <v>0</v>
      </c>
      <c r="CR50" s="72">
        <v>0</v>
      </c>
      <c r="CS50" s="72">
        <v>0</v>
      </c>
      <c r="CT50" s="72">
        <v>0</v>
      </c>
      <c r="CU50" s="72">
        <v>0</v>
      </c>
      <c r="CV50" s="72">
        <v>0</v>
      </c>
      <c r="CW50" s="558">
        <v>0</v>
      </c>
      <c r="CX50" s="567"/>
      <c r="CY50" s="567"/>
      <c r="CZ50" s="565"/>
      <c r="DA50" s="565"/>
      <c r="DB50" s="565"/>
      <c r="DC50" s="566"/>
      <c r="DD50" s="568"/>
    </row>
    <row r="51" spans="1:108" s="78" customFormat="1" ht="43.5" customHeight="1">
      <c r="A51" s="62" t="str">
        <f>'Формат ИПР'!B37</f>
        <v>1.1.3.1</v>
      </c>
      <c r="B51" s="33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1" s="231" t="str">
        <f>'Формат ИПР'!D37</f>
        <v>I_Che152</v>
      </c>
      <c r="D51" s="72">
        <v>0</v>
      </c>
      <c r="E51" s="72">
        <f>IF('Формат ИПР'!$HS37=110,'Формат ИПР'!$GN37,0)</f>
        <v>0</v>
      </c>
      <c r="F51" s="72">
        <v>0</v>
      </c>
      <c r="G51" s="72">
        <f>IF('Формат ИПР'!$HS37=35,'Формат ИПР'!$GN37,0)</f>
        <v>0</v>
      </c>
      <c r="H51" s="72">
        <v>0</v>
      </c>
      <c r="I51" s="72">
        <f>IF('Формат ИПР'!$HS37=10,'Формат ИПР'!$GN37,0)</f>
        <v>0</v>
      </c>
      <c r="J51" s="72">
        <v>0</v>
      </c>
      <c r="K51" s="72">
        <v>0</v>
      </c>
      <c r="L51" s="72">
        <v>0</v>
      </c>
      <c r="M51" s="72">
        <f>IF('Формат ИПР'!$HS37=110,'Формат ИПР'!$GN37,0)</f>
        <v>0</v>
      </c>
      <c r="N51" s="72">
        <v>0</v>
      </c>
      <c r="O51" s="72">
        <f>IF('Формат ИПР'!$HS37=35,'Формат ИПР'!$GN37,0)</f>
        <v>0</v>
      </c>
      <c r="P51" s="72">
        <v>0</v>
      </c>
      <c r="Q51" s="72">
        <f>IF('Формат ИПР'!$HS37=10,'Формат ИПР'!$GN37,0)</f>
        <v>0</v>
      </c>
      <c r="R51" s="72">
        <v>0</v>
      </c>
      <c r="S51" s="72">
        <f>IF('Формат ИПР'!$HS37=6,'Формат ИПР'!$GN37,0)</f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f>IF('Формат ИПР'!$HS37=110,'Формат ИПР'!$GM37,0)</f>
        <v>3.4590000000000001</v>
      </c>
      <c r="AF51" s="72">
        <v>0</v>
      </c>
      <c r="AG51" s="72">
        <f>IF('Формат ИПР'!$HS37=35,'Формат ИПР'!$GM37,0)</f>
        <v>0</v>
      </c>
      <c r="AH51" s="72">
        <v>0</v>
      </c>
      <c r="AI51" s="72">
        <f>IF('Формат ИПР'!$HS37=10,'Формат ИПР'!$GM37,0)</f>
        <v>0</v>
      </c>
      <c r="AJ51" s="72">
        <v>0</v>
      </c>
      <c r="AK51" s="72">
        <f>IF('Формат ИПР'!$HS37=6,'Формат ИПР'!$GM37,0)</f>
        <v>0</v>
      </c>
      <c r="AL51" s="72">
        <v>0</v>
      </c>
      <c r="AM51" s="72">
        <f>IF('Формат ИПР'!$HS37=0.4,'Формат ИПР'!$GM37,0)</f>
        <v>0</v>
      </c>
      <c r="AN51" s="72">
        <v>0</v>
      </c>
      <c r="AO51" s="72">
        <v>0</v>
      </c>
      <c r="AP51" s="72" t="s">
        <v>676</v>
      </c>
      <c r="AQ51" s="72">
        <v>346.8</v>
      </c>
      <c r="AR51" s="72">
        <v>0</v>
      </c>
      <c r="AS51" s="72">
        <v>0</v>
      </c>
      <c r="AT51" s="72">
        <v>0</v>
      </c>
      <c r="AU51" s="72" t="s">
        <v>110</v>
      </c>
      <c r="AV51" s="72">
        <v>0</v>
      </c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2">
        <v>0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72">
        <v>0</v>
      </c>
      <c r="BN51" s="72">
        <v>0</v>
      </c>
      <c r="BO51" s="72">
        <v>0</v>
      </c>
      <c r="BP51" s="72">
        <v>0</v>
      </c>
      <c r="BQ51" s="72">
        <v>0</v>
      </c>
      <c r="BR51" s="72">
        <v>0</v>
      </c>
      <c r="BS51" s="72">
        <v>0</v>
      </c>
      <c r="BT51" s="72">
        <v>0</v>
      </c>
      <c r="BU51" s="72">
        <v>0</v>
      </c>
      <c r="BV51" s="72">
        <v>0</v>
      </c>
      <c r="BW51" s="72">
        <v>0</v>
      </c>
      <c r="BX51" s="72">
        <v>0</v>
      </c>
      <c r="BY51" s="72">
        <v>0</v>
      </c>
      <c r="BZ51" s="72" t="s">
        <v>110</v>
      </c>
      <c r="CA51" s="72" t="s">
        <v>110</v>
      </c>
      <c r="CB51" s="72" t="s">
        <v>110</v>
      </c>
      <c r="CC51" s="72" t="s">
        <v>110</v>
      </c>
      <c r="CD51" s="72" t="s">
        <v>110</v>
      </c>
      <c r="CE51" s="72" t="s">
        <v>110</v>
      </c>
      <c r="CF51" s="72" t="s">
        <v>110</v>
      </c>
      <c r="CG51" s="72" t="s">
        <v>110</v>
      </c>
      <c r="CH51" s="72" t="s">
        <v>676</v>
      </c>
      <c r="CI51" s="72">
        <v>1</v>
      </c>
      <c r="CJ51" s="72">
        <v>0</v>
      </c>
      <c r="CK51" s="72">
        <v>0</v>
      </c>
      <c r="CL51" s="72">
        <v>0</v>
      </c>
      <c r="CM51" s="72">
        <f>IF((CO51+CQ51+CS51+CU51+CW51)&gt;0,0,IF('Формат ИПР'!N37&lt;2019,'Формат ИПР'!AH37,0))</f>
        <v>0</v>
      </c>
      <c r="CN51" s="72">
        <v>0</v>
      </c>
      <c r="CO51" s="72">
        <v>0</v>
      </c>
      <c r="CP51" s="72">
        <v>0</v>
      </c>
      <c r="CQ51" s="72">
        <v>0</v>
      </c>
      <c r="CR51" s="72">
        <v>0</v>
      </c>
      <c r="CS51" s="72">
        <v>0</v>
      </c>
      <c r="CT51" s="72">
        <v>0</v>
      </c>
      <c r="CU51" s="72">
        <v>0</v>
      </c>
      <c r="CV51" s="72">
        <v>0</v>
      </c>
      <c r="CW51" s="558">
        <v>0</v>
      </c>
      <c r="CX51" s="567"/>
      <c r="CY51" s="567"/>
      <c r="CZ51" s="565"/>
      <c r="DA51" s="565"/>
      <c r="DB51" s="565"/>
      <c r="DC51" s="566"/>
      <c r="DD51" s="568"/>
    </row>
    <row r="52" spans="1:108" s="78" customFormat="1" ht="47.25" customHeight="1">
      <c r="A52" s="33" t="str">
        <f>'Формат ИПР'!B38</f>
        <v>1.1.3.1</v>
      </c>
      <c r="B52" s="33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33" t="str">
        <f>'Формат ИПР'!D38</f>
        <v>I_Che153</v>
      </c>
      <c r="D52" s="72">
        <v>0</v>
      </c>
      <c r="E52" s="72">
        <f>IF('Формат ИПР'!$HS38=110,'Формат ИПР'!$GN38,0)</f>
        <v>0</v>
      </c>
      <c r="F52" s="72">
        <v>0</v>
      </c>
      <c r="G52" s="72">
        <f>IF('Формат ИПР'!$HS38=35,'Формат ИПР'!$GN38,0)</f>
        <v>0</v>
      </c>
      <c r="H52" s="72">
        <v>0</v>
      </c>
      <c r="I52" s="72">
        <f>IF('Формат ИПР'!$HS38=10,'Формат ИПР'!$GN38,0)</f>
        <v>0</v>
      </c>
      <c r="J52" s="72">
        <v>0</v>
      </c>
      <c r="K52" s="72">
        <v>0</v>
      </c>
      <c r="L52" s="72">
        <v>0</v>
      </c>
      <c r="M52" s="72">
        <f>IF('Формат ИПР'!$HS38=110,'Формат ИПР'!$GN38,0)</f>
        <v>0</v>
      </c>
      <c r="N52" s="72">
        <v>0</v>
      </c>
      <c r="O52" s="72">
        <f>IF('Формат ИПР'!$HS38=35,'Формат ИПР'!$GN38,0)</f>
        <v>0</v>
      </c>
      <c r="P52" s="72">
        <v>0</v>
      </c>
      <c r="Q52" s="72">
        <f>IF('Формат ИПР'!$HS38=10,'Формат ИПР'!$GN38,0)</f>
        <v>0</v>
      </c>
      <c r="R52" s="72">
        <v>0</v>
      </c>
      <c r="S52" s="72">
        <f>IF('Формат ИПР'!$HS38=6,'Формат ИПР'!$GN38,0)</f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53</v>
      </c>
      <c r="AE52" s="72">
        <f>IF('Формат ИПР'!$HS38=110,'Формат ИПР'!$GM38,0)</f>
        <v>46.267000000000003</v>
      </c>
      <c r="AF52" s="72">
        <v>0</v>
      </c>
      <c r="AG52" s="72">
        <f>IF('Формат ИПР'!$HS38=35,'Формат ИПР'!$GM38,0)</f>
        <v>0</v>
      </c>
      <c r="AH52" s="72">
        <v>0</v>
      </c>
      <c r="AI52" s="72">
        <f>IF('Формат ИПР'!$HS38=10,'Формат ИПР'!$GM38,0)</f>
        <v>0</v>
      </c>
      <c r="AJ52" s="72">
        <v>0</v>
      </c>
      <c r="AK52" s="72">
        <f>IF('Формат ИПР'!$HS38=6,'Формат ИПР'!$GM38,0)</f>
        <v>0</v>
      </c>
      <c r="AL52" s="72">
        <v>0</v>
      </c>
      <c r="AM52" s="72">
        <f>IF('Формат ИПР'!$HS38=0.4,'Формат ИПР'!$GM38,0)</f>
        <v>0</v>
      </c>
      <c r="AN52" s="72">
        <v>0</v>
      </c>
      <c r="AO52" s="72">
        <v>0</v>
      </c>
      <c r="AP52" s="72">
        <v>346.8</v>
      </c>
      <c r="AQ52" s="72">
        <v>346.8</v>
      </c>
      <c r="AR52" s="72">
        <v>0</v>
      </c>
      <c r="AS52" s="72">
        <v>0</v>
      </c>
      <c r="AT52" s="72">
        <v>0</v>
      </c>
      <c r="AU52" s="72" t="s">
        <v>110</v>
      </c>
      <c r="AV52" s="72">
        <v>0</v>
      </c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2">
        <v>0</v>
      </c>
      <c r="BC52" s="72">
        <v>0</v>
      </c>
      <c r="BD52" s="72">
        <v>0</v>
      </c>
      <c r="BE52" s="72">
        <v>0</v>
      </c>
      <c r="BF52" s="72">
        <v>0</v>
      </c>
      <c r="BG52" s="72">
        <v>0</v>
      </c>
      <c r="BH52" s="72">
        <v>0</v>
      </c>
      <c r="BI52" s="72">
        <v>0</v>
      </c>
      <c r="BJ52" s="72">
        <v>0</v>
      </c>
      <c r="BK52" s="72">
        <v>0</v>
      </c>
      <c r="BL52" s="72">
        <v>0</v>
      </c>
      <c r="BM52" s="72">
        <v>0</v>
      </c>
      <c r="BN52" s="72">
        <v>0</v>
      </c>
      <c r="BO52" s="72">
        <v>0</v>
      </c>
      <c r="BP52" s="72">
        <v>0</v>
      </c>
      <c r="BQ52" s="72">
        <v>0</v>
      </c>
      <c r="BR52" s="72">
        <v>0</v>
      </c>
      <c r="BS52" s="72">
        <v>0</v>
      </c>
      <c r="BT52" s="72">
        <v>0</v>
      </c>
      <c r="BU52" s="72">
        <v>0</v>
      </c>
      <c r="BV52" s="72">
        <v>0</v>
      </c>
      <c r="BW52" s="72">
        <v>0</v>
      </c>
      <c r="BX52" s="72">
        <v>0</v>
      </c>
      <c r="BY52" s="72">
        <v>0</v>
      </c>
      <c r="BZ52" s="72" t="s">
        <v>110</v>
      </c>
      <c r="CA52" s="72" t="s">
        <v>110</v>
      </c>
      <c r="CB52" s="72" t="s">
        <v>110</v>
      </c>
      <c r="CC52" s="72" t="s">
        <v>110</v>
      </c>
      <c r="CD52" s="72" t="s">
        <v>110</v>
      </c>
      <c r="CE52" s="72" t="s">
        <v>110</v>
      </c>
      <c r="CF52" s="72" t="s">
        <v>110</v>
      </c>
      <c r="CG52" s="72" t="s">
        <v>110</v>
      </c>
      <c r="CH52" s="72">
        <v>1</v>
      </c>
      <c r="CI52" s="72">
        <v>1</v>
      </c>
      <c r="CJ52" s="72">
        <v>0</v>
      </c>
      <c r="CK52" s="72">
        <v>0</v>
      </c>
      <c r="CL52" s="72">
        <v>0</v>
      </c>
      <c r="CM52" s="72">
        <f>IF((CO52+CQ52+CS52+CU52+CW52)&gt;0,0,IF('Формат ИПР'!N38&lt;2019,'Формат ИПР'!AH38,0))</f>
        <v>0</v>
      </c>
      <c r="CN52" s="72">
        <v>0</v>
      </c>
      <c r="CO52" s="72">
        <v>0</v>
      </c>
      <c r="CP52" s="72">
        <v>0</v>
      </c>
      <c r="CQ52" s="72">
        <v>0</v>
      </c>
      <c r="CR52" s="72">
        <v>0</v>
      </c>
      <c r="CS52" s="72">
        <v>0</v>
      </c>
      <c r="CT52" s="72">
        <v>0</v>
      </c>
      <c r="CU52" s="72">
        <v>0</v>
      </c>
      <c r="CV52" s="72">
        <v>0</v>
      </c>
      <c r="CW52" s="558">
        <v>0</v>
      </c>
      <c r="CX52" s="564"/>
      <c r="CY52" s="564"/>
      <c r="CZ52" s="565"/>
      <c r="DA52" s="565"/>
      <c r="DB52" s="565"/>
      <c r="DC52" s="566"/>
      <c r="DD52" s="568"/>
    </row>
    <row r="53" spans="1:108" s="78" customFormat="1" ht="35.25" customHeight="1">
      <c r="A53" s="33" t="str">
        <f>'Формат ИПР'!B39</f>
        <v>1.1.3.1</v>
      </c>
      <c r="B53" s="33" t="str">
        <f>'Формат ИПР'!C39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53" s="33" t="str">
        <f>'Формат ИПР'!D39</f>
        <v>Г</v>
      </c>
      <c r="D53" s="249">
        <v>0</v>
      </c>
      <c r="E53" s="249">
        <v>0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</v>
      </c>
      <c r="N53" s="249">
        <v>0</v>
      </c>
      <c r="O53" s="249">
        <v>0</v>
      </c>
      <c r="P53" s="249">
        <v>0</v>
      </c>
      <c r="Q53" s="249">
        <v>0</v>
      </c>
      <c r="R53" s="249">
        <v>0</v>
      </c>
      <c r="S53" s="249">
        <v>0</v>
      </c>
      <c r="T53" s="249">
        <v>0</v>
      </c>
      <c r="U53" s="249">
        <v>0</v>
      </c>
      <c r="V53" s="249">
        <v>0</v>
      </c>
      <c r="W53" s="249">
        <v>0</v>
      </c>
      <c r="X53" s="249">
        <v>0</v>
      </c>
      <c r="Y53" s="249">
        <v>0</v>
      </c>
      <c r="Z53" s="249">
        <v>0</v>
      </c>
      <c r="AA53" s="249">
        <v>0</v>
      </c>
      <c r="AB53" s="249">
        <v>0</v>
      </c>
      <c r="AC53" s="249">
        <v>0</v>
      </c>
      <c r="AD53" s="249">
        <v>0</v>
      </c>
      <c r="AE53" s="249">
        <v>0</v>
      </c>
      <c r="AF53" s="249">
        <v>0</v>
      </c>
      <c r="AG53" s="249">
        <v>0</v>
      </c>
      <c r="AH53" s="249">
        <v>0</v>
      </c>
      <c r="AI53" s="249">
        <v>0</v>
      </c>
      <c r="AJ53" s="249">
        <v>0</v>
      </c>
      <c r="AK53" s="249">
        <v>0</v>
      </c>
      <c r="AL53" s="249">
        <v>0</v>
      </c>
      <c r="AM53" s="249">
        <v>0</v>
      </c>
      <c r="AN53" s="249">
        <v>0</v>
      </c>
      <c r="AO53" s="249">
        <v>0</v>
      </c>
      <c r="AP53" s="249">
        <v>0</v>
      </c>
      <c r="AQ53" s="249">
        <v>0</v>
      </c>
      <c r="AR53" s="249">
        <v>0</v>
      </c>
      <c r="AS53" s="249">
        <v>0</v>
      </c>
      <c r="AT53" s="6" t="s">
        <v>110</v>
      </c>
      <c r="AU53" s="6" t="s">
        <v>110</v>
      </c>
      <c r="AV53" s="249">
        <v>0</v>
      </c>
      <c r="AW53" s="249">
        <v>0</v>
      </c>
      <c r="AX53" s="249">
        <v>0</v>
      </c>
      <c r="AY53" s="249">
        <v>0</v>
      </c>
      <c r="AZ53" s="249">
        <v>0</v>
      </c>
      <c r="BA53" s="249">
        <v>0</v>
      </c>
      <c r="BB53" s="249">
        <v>0</v>
      </c>
      <c r="BC53" s="249">
        <v>0</v>
      </c>
      <c r="BD53" s="249">
        <v>0</v>
      </c>
      <c r="BE53" s="249">
        <v>0</v>
      </c>
      <c r="BF53" s="249">
        <v>0</v>
      </c>
      <c r="BG53" s="249">
        <v>0</v>
      </c>
      <c r="BH53" s="249">
        <v>0</v>
      </c>
      <c r="BI53" s="249">
        <v>0</v>
      </c>
      <c r="BJ53" s="249">
        <v>0</v>
      </c>
      <c r="BK53" s="249">
        <v>0</v>
      </c>
      <c r="BL53" s="249">
        <v>0</v>
      </c>
      <c r="BM53" s="249">
        <v>0</v>
      </c>
      <c r="BN53" s="249">
        <v>0</v>
      </c>
      <c r="BO53" s="249">
        <v>0</v>
      </c>
      <c r="BP53" s="249">
        <v>0</v>
      </c>
      <c r="BQ53" s="249">
        <v>0</v>
      </c>
      <c r="BR53" s="249">
        <v>0</v>
      </c>
      <c r="BS53" s="249">
        <v>0</v>
      </c>
      <c r="BT53" s="249">
        <v>0</v>
      </c>
      <c r="BU53" s="249">
        <v>0</v>
      </c>
      <c r="BV53" s="249">
        <v>0</v>
      </c>
      <c r="BW53" s="249">
        <v>0</v>
      </c>
      <c r="BX53" s="249">
        <v>0</v>
      </c>
      <c r="BY53" s="249">
        <v>0</v>
      </c>
      <c r="BZ53" s="249" t="s">
        <v>110</v>
      </c>
      <c r="CA53" s="249" t="s">
        <v>110</v>
      </c>
      <c r="CB53" s="249" t="s">
        <v>110</v>
      </c>
      <c r="CC53" s="249" t="s">
        <v>110</v>
      </c>
      <c r="CD53" s="249" t="s">
        <v>110</v>
      </c>
      <c r="CE53" s="249" t="s">
        <v>110</v>
      </c>
      <c r="CF53" s="249" t="s">
        <v>110</v>
      </c>
      <c r="CG53" s="249" t="s">
        <v>110</v>
      </c>
      <c r="CH53" s="249">
        <v>0</v>
      </c>
      <c r="CI53" s="249">
        <v>0</v>
      </c>
      <c r="CJ53" s="249">
        <v>0</v>
      </c>
      <c r="CK53" s="249">
        <v>0</v>
      </c>
      <c r="CL53" s="249">
        <v>0</v>
      </c>
      <c r="CM53" s="249">
        <v>0</v>
      </c>
      <c r="CN53" s="249">
        <v>0</v>
      </c>
      <c r="CO53" s="249">
        <v>0</v>
      </c>
      <c r="CP53" s="249">
        <v>0</v>
      </c>
      <c r="CQ53" s="249">
        <v>0</v>
      </c>
      <c r="CR53" s="249">
        <v>0</v>
      </c>
      <c r="CS53" s="249">
        <v>0</v>
      </c>
      <c r="CT53" s="249">
        <v>0</v>
      </c>
      <c r="CU53" s="249">
        <v>0</v>
      </c>
      <c r="CV53" s="249">
        <v>0</v>
      </c>
      <c r="CW53" s="481">
        <v>0</v>
      </c>
      <c r="CX53" s="564"/>
      <c r="CY53" s="564"/>
      <c r="CZ53" s="565"/>
      <c r="DA53" s="565"/>
      <c r="DB53" s="565"/>
      <c r="DC53" s="566"/>
      <c r="DD53" s="568"/>
    </row>
    <row r="54" spans="1:108" s="78" customFormat="1" ht="35.25" customHeight="1">
      <c r="A54" s="33" t="str">
        <f>'Формат ИПР'!B40</f>
        <v>1.1.3.1</v>
      </c>
      <c r="B54" s="33" t="str">
        <f>'Формат ИПР'!C40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54" s="33" t="str">
        <f>'Формат ИПР'!D40</f>
        <v>Г</v>
      </c>
      <c r="D54" s="249">
        <f>SUM(D55:D66)</f>
        <v>0</v>
      </c>
      <c r="E54" s="249">
        <f t="shared" ref="E54:AS54" si="45">SUM(E55:E66)</f>
        <v>0</v>
      </c>
      <c r="F54" s="249">
        <f t="shared" si="45"/>
        <v>0</v>
      </c>
      <c r="G54" s="249">
        <f t="shared" si="45"/>
        <v>0</v>
      </c>
      <c r="H54" s="249">
        <f t="shared" si="45"/>
        <v>0</v>
      </c>
      <c r="I54" s="249">
        <f t="shared" si="45"/>
        <v>0</v>
      </c>
      <c r="J54" s="249">
        <f t="shared" si="45"/>
        <v>0</v>
      </c>
      <c r="K54" s="249">
        <f t="shared" si="45"/>
        <v>0</v>
      </c>
      <c r="L54" s="249">
        <f t="shared" si="45"/>
        <v>0</v>
      </c>
      <c r="M54" s="249">
        <f t="shared" si="45"/>
        <v>0</v>
      </c>
      <c r="N54" s="249">
        <f t="shared" si="45"/>
        <v>0</v>
      </c>
      <c r="O54" s="249">
        <f t="shared" si="45"/>
        <v>0</v>
      </c>
      <c r="P54" s="249">
        <f t="shared" si="45"/>
        <v>0</v>
      </c>
      <c r="Q54" s="249">
        <f t="shared" si="45"/>
        <v>0</v>
      </c>
      <c r="R54" s="249">
        <f t="shared" si="45"/>
        <v>0</v>
      </c>
      <c r="S54" s="249">
        <f t="shared" si="45"/>
        <v>0</v>
      </c>
      <c r="T54" s="249">
        <f t="shared" si="45"/>
        <v>0</v>
      </c>
      <c r="U54" s="249">
        <f t="shared" si="45"/>
        <v>0</v>
      </c>
      <c r="V54" s="249">
        <f t="shared" si="45"/>
        <v>0</v>
      </c>
      <c r="W54" s="249">
        <f t="shared" si="45"/>
        <v>0</v>
      </c>
      <c r="X54" s="249">
        <f t="shared" si="45"/>
        <v>0</v>
      </c>
      <c r="Y54" s="249">
        <f t="shared" si="45"/>
        <v>0</v>
      </c>
      <c r="Z54" s="249">
        <f t="shared" si="45"/>
        <v>0</v>
      </c>
      <c r="AA54" s="249">
        <f t="shared" si="45"/>
        <v>0</v>
      </c>
      <c r="AB54" s="249">
        <f t="shared" si="45"/>
        <v>0</v>
      </c>
      <c r="AC54" s="249">
        <f t="shared" si="45"/>
        <v>0</v>
      </c>
      <c r="AD54" s="249">
        <f t="shared" si="45"/>
        <v>0</v>
      </c>
      <c r="AE54" s="249">
        <f t="shared" si="45"/>
        <v>20.356000000000002</v>
      </c>
      <c r="AF54" s="249">
        <f t="shared" si="45"/>
        <v>0</v>
      </c>
      <c r="AG54" s="249">
        <f t="shared" si="45"/>
        <v>0</v>
      </c>
      <c r="AH54" s="249">
        <f t="shared" si="45"/>
        <v>0</v>
      </c>
      <c r="AI54" s="249">
        <f t="shared" si="45"/>
        <v>0</v>
      </c>
      <c r="AJ54" s="249">
        <f t="shared" si="45"/>
        <v>0</v>
      </c>
      <c r="AK54" s="249">
        <f t="shared" si="45"/>
        <v>0</v>
      </c>
      <c r="AL54" s="249">
        <f t="shared" si="45"/>
        <v>0</v>
      </c>
      <c r="AM54" s="249">
        <f t="shared" si="45"/>
        <v>0</v>
      </c>
      <c r="AN54" s="249">
        <f t="shared" si="45"/>
        <v>0</v>
      </c>
      <c r="AO54" s="249">
        <f t="shared" si="45"/>
        <v>0</v>
      </c>
      <c r="AP54" s="249">
        <f t="shared" si="45"/>
        <v>0</v>
      </c>
      <c r="AQ54" s="249">
        <f t="shared" si="45"/>
        <v>2427.6000000000004</v>
      </c>
      <c r="AR54" s="249">
        <f t="shared" si="45"/>
        <v>0</v>
      </c>
      <c r="AS54" s="249">
        <f t="shared" si="45"/>
        <v>0</v>
      </c>
      <c r="AT54" s="6" t="s">
        <v>110</v>
      </c>
      <c r="AU54" s="6" t="s">
        <v>110</v>
      </c>
      <c r="AV54" s="249">
        <f t="shared" ref="AV54" si="46">SUM(AV55:AV66)</f>
        <v>0</v>
      </c>
      <c r="AW54" s="249">
        <f t="shared" ref="AW54" si="47">SUM(AW55:AW66)</f>
        <v>0</v>
      </c>
      <c r="AX54" s="249">
        <f t="shared" ref="AX54" si="48">SUM(AX55:AX66)</f>
        <v>0</v>
      </c>
      <c r="AY54" s="249">
        <f t="shared" ref="AY54" si="49">SUM(AY55:AY66)</f>
        <v>0</v>
      </c>
      <c r="AZ54" s="249">
        <f t="shared" ref="AZ54" si="50">SUM(AZ55:AZ66)</f>
        <v>0</v>
      </c>
      <c r="BA54" s="249">
        <f t="shared" ref="BA54" si="51">SUM(BA55:BA66)</f>
        <v>0</v>
      </c>
      <c r="BB54" s="249">
        <f t="shared" ref="BB54" si="52">SUM(BB55:BB66)</f>
        <v>0</v>
      </c>
      <c r="BC54" s="249">
        <f t="shared" ref="BC54" si="53">SUM(BC55:BC66)</f>
        <v>0</v>
      </c>
      <c r="BD54" s="249">
        <f t="shared" ref="BD54" si="54">SUM(BD55:BD66)</f>
        <v>0</v>
      </c>
      <c r="BE54" s="249">
        <f t="shared" ref="BE54" si="55">SUM(BE55:BE66)</f>
        <v>0</v>
      </c>
      <c r="BF54" s="249">
        <f t="shared" ref="BF54" si="56">SUM(BF55:BF66)</f>
        <v>0</v>
      </c>
      <c r="BG54" s="249">
        <f t="shared" ref="BG54" si="57">SUM(BG55:BG66)</f>
        <v>0</v>
      </c>
      <c r="BH54" s="249">
        <f t="shared" ref="BH54" si="58">SUM(BH55:BH66)</f>
        <v>0</v>
      </c>
      <c r="BI54" s="249">
        <f t="shared" ref="BI54" si="59">SUM(BI55:BI66)</f>
        <v>0</v>
      </c>
      <c r="BJ54" s="249">
        <f t="shared" ref="BJ54" si="60">SUM(BJ55:BJ66)</f>
        <v>0</v>
      </c>
      <c r="BK54" s="249">
        <f t="shared" ref="BK54" si="61">SUM(BK55:BK66)</f>
        <v>0</v>
      </c>
      <c r="BL54" s="249">
        <f t="shared" ref="BL54" si="62">SUM(BL55:BL66)</f>
        <v>0</v>
      </c>
      <c r="BM54" s="249">
        <f t="shared" ref="BM54" si="63">SUM(BM55:BM66)</f>
        <v>0</v>
      </c>
      <c r="BN54" s="249">
        <f t="shared" ref="BN54" si="64">SUM(BN55:BN66)</f>
        <v>0</v>
      </c>
      <c r="BO54" s="249">
        <f t="shared" ref="BO54" si="65">SUM(BO55:BO66)</f>
        <v>0</v>
      </c>
      <c r="BP54" s="249">
        <f t="shared" ref="BP54" si="66">SUM(BP55:BP66)</f>
        <v>0</v>
      </c>
      <c r="BQ54" s="249">
        <f t="shared" ref="BQ54" si="67">SUM(BQ55:BQ66)</f>
        <v>0</v>
      </c>
      <c r="BR54" s="249">
        <f t="shared" ref="BR54" si="68">SUM(BR55:BR66)</f>
        <v>0</v>
      </c>
      <c r="BS54" s="249">
        <f t="shared" ref="BS54" si="69">SUM(BS55:BS66)</f>
        <v>0</v>
      </c>
      <c r="BT54" s="249">
        <f t="shared" ref="BT54" si="70">SUM(BT55:BT66)</f>
        <v>0</v>
      </c>
      <c r="BU54" s="249">
        <f t="shared" ref="BU54" si="71">SUM(BU55:BU66)</f>
        <v>0</v>
      </c>
      <c r="BV54" s="249">
        <f t="shared" ref="BV54" si="72">SUM(BV55:BV66)</f>
        <v>0</v>
      </c>
      <c r="BW54" s="249">
        <f t="shared" ref="BW54" si="73">SUM(BW55:BW66)</f>
        <v>0</v>
      </c>
      <c r="BX54" s="249">
        <f t="shared" ref="BX54" si="74">SUM(BX55:BX66)</f>
        <v>0</v>
      </c>
      <c r="BY54" s="249">
        <f t="shared" ref="BY54" si="75">SUM(BY55:BY66)</f>
        <v>0</v>
      </c>
      <c r="BZ54" s="249" t="s">
        <v>110</v>
      </c>
      <c r="CA54" s="249" t="s">
        <v>110</v>
      </c>
      <c r="CB54" s="249" t="s">
        <v>110</v>
      </c>
      <c r="CC54" s="249" t="s">
        <v>110</v>
      </c>
      <c r="CD54" s="249" t="s">
        <v>110</v>
      </c>
      <c r="CE54" s="249" t="s">
        <v>110</v>
      </c>
      <c r="CF54" s="249" t="s">
        <v>110</v>
      </c>
      <c r="CG54" s="249" t="s">
        <v>110</v>
      </c>
      <c r="CH54" s="249">
        <f t="shared" ref="CH54" si="76">SUM(CH55:CH66)</f>
        <v>0</v>
      </c>
      <c r="CI54" s="249">
        <f t="shared" ref="CI54" si="77">SUM(CI55:CI66)</f>
        <v>7</v>
      </c>
      <c r="CJ54" s="249">
        <f t="shared" ref="CJ54" si="78">SUM(CJ55:CJ66)</f>
        <v>0</v>
      </c>
      <c r="CK54" s="249">
        <f t="shared" ref="CK54" si="79">SUM(CK55:CK66)</f>
        <v>0</v>
      </c>
      <c r="CL54" s="249">
        <f t="shared" ref="CL54" si="80">SUM(CL55:CL66)</f>
        <v>0</v>
      </c>
      <c r="CM54" s="249">
        <f t="shared" ref="CM54" si="81">SUM(CM55:CM66)</f>
        <v>0</v>
      </c>
      <c r="CN54" s="249">
        <f t="shared" ref="CN54" si="82">SUM(CN55:CN66)</f>
        <v>0</v>
      </c>
      <c r="CO54" s="249">
        <f t="shared" ref="CO54" si="83">SUM(CO55:CO66)</f>
        <v>0</v>
      </c>
      <c r="CP54" s="249">
        <f t="shared" ref="CP54" si="84">SUM(CP55:CP66)</f>
        <v>0</v>
      </c>
      <c r="CQ54" s="249">
        <f t="shared" ref="CQ54" si="85">SUM(CQ55:CQ66)</f>
        <v>0</v>
      </c>
      <c r="CR54" s="249">
        <f t="shared" ref="CR54" si="86">SUM(CR55:CR66)</f>
        <v>0</v>
      </c>
      <c r="CS54" s="249">
        <f t="shared" ref="CS54" si="87">SUM(CS55:CS66)</f>
        <v>0</v>
      </c>
      <c r="CT54" s="249">
        <f t="shared" ref="CT54" si="88">SUM(CT55:CT66)</f>
        <v>0</v>
      </c>
      <c r="CU54" s="249">
        <f t="shared" ref="CU54" si="89">SUM(CU55:CU66)</f>
        <v>0</v>
      </c>
      <c r="CV54" s="249">
        <f t="shared" ref="CV54" si="90">SUM(CV55:CV66)</f>
        <v>0</v>
      </c>
      <c r="CW54" s="481">
        <f t="shared" ref="CW54" si="91">SUM(CW55:CW66)</f>
        <v>0</v>
      </c>
      <c r="CX54" s="569"/>
      <c r="CY54" s="569"/>
      <c r="CZ54" s="569"/>
      <c r="DA54" s="569"/>
      <c r="DB54" s="569"/>
      <c r="DC54" s="569"/>
      <c r="DD54" s="568"/>
    </row>
    <row r="55" spans="1:108" s="78" customFormat="1" ht="35.25" customHeight="1">
      <c r="A55" s="33" t="str">
        <f>'Формат ИПР'!B41</f>
        <v>1.1.3.1</v>
      </c>
      <c r="B55" s="33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33" t="str">
        <f>'Формат ИПР'!D41</f>
        <v>I_Che154</v>
      </c>
      <c r="D55" s="72">
        <v>0</v>
      </c>
      <c r="E55" s="72">
        <f>IF('Формат ИПР'!$HS41=110,'Формат ИПР'!$GN41,0)</f>
        <v>0</v>
      </c>
      <c r="F55" s="72">
        <v>0</v>
      </c>
      <c r="G55" s="72">
        <f>IF('Формат ИПР'!$HS41=35,'Формат ИПР'!$GN41,0)</f>
        <v>0</v>
      </c>
      <c r="H55" s="72">
        <v>0</v>
      </c>
      <c r="I55" s="72">
        <f>IF('Формат ИПР'!$HS41=10,'Формат ИПР'!$GN41,0)</f>
        <v>0</v>
      </c>
      <c r="J55" s="72">
        <v>0</v>
      </c>
      <c r="K55" s="72">
        <v>0</v>
      </c>
      <c r="L55" s="72">
        <v>0</v>
      </c>
      <c r="M55" s="72">
        <f>IF('Формат ИПР'!$HS41=110,'Формат ИПР'!$GN41,0)</f>
        <v>0</v>
      </c>
      <c r="N55" s="72">
        <v>0</v>
      </c>
      <c r="O55" s="72">
        <f>IF('Формат ИПР'!$HS41=35,'Формат ИПР'!$GN41,0)</f>
        <v>0</v>
      </c>
      <c r="P55" s="72">
        <v>0</v>
      </c>
      <c r="Q55" s="72">
        <f>IF('Формат ИПР'!$HS41=10,'Формат ИПР'!$GN41,0)</f>
        <v>0</v>
      </c>
      <c r="R55" s="72">
        <v>0</v>
      </c>
      <c r="S55" s="72">
        <f>IF('Формат ИПР'!$HS41=6,'Формат ИПР'!$GN41,0)</f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f>IF('Формат ИПР'!$HS41=110,'Формат ИПР'!$GM41,0)</f>
        <v>0</v>
      </c>
      <c r="AF55" s="72">
        <v>0</v>
      </c>
      <c r="AG55" s="72">
        <f>IF('Формат ИПР'!$HS41=35,'Формат ИПР'!$GM41,0)</f>
        <v>0</v>
      </c>
      <c r="AH55" s="72">
        <v>0</v>
      </c>
      <c r="AI55" s="72">
        <f>IF('Формат ИПР'!$HS41=10,'Формат ИПР'!$GM41,0)</f>
        <v>0</v>
      </c>
      <c r="AJ55" s="72">
        <v>0</v>
      </c>
      <c r="AK55" s="72">
        <f>IF('Формат ИПР'!$HS41=6,'Формат ИПР'!$GM41,0)</f>
        <v>0</v>
      </c>
      <c r="AL55" s="72">
        <v>0</v>
      </c>
      <c r="AM55" s="72">
        <f>IF('Формат ИПР'!$HS41=0.4,'Формат ИПР'!$GM41,0)</f>
        <v>0</v>
      </c>
      <c r="AN55" s="72">
        <v>0</v>
      </c>
      <c r="AO55" s="72">
        <v>0</v>
      </c>
      <c r="AP55" s="72" t="s">
        <v>676</v>
      </c>
      <c r="AQ55" s="72">
        <v>0</v>
      </c>
      <c r="AR55" s="72">
        <v>0</v>
      </c>
      <c r="AS55" s="72">
        <v>0</v>
      </c>
      <c r="AT55" s="72">
        <v>0</v>
      </c>
      <c r="AU55" s="72" t="s">
        <v>110</v>
      </c>
      <c r="AV55" s="72">
        <v>0</v>
      </c>
      <c r="AW55" s="72">
        <v>0</v>
      </c>
      <c r="AX55" s="72">
        <v>0</v>
      </c>
      <c r="AY55" s="72">
        <v>0</v>
      </c>
      <c r="AZ55" s="72">
        <v>0</v>
      </c>
      <c r="BA55" s="72">
        <v>0</v>
      </c>
      <c r="BB55" s="72">
        <v>0</v>
      </c>
      <c r="BC55" s="72">
        <v>0</v>
      </c>
      <c r="BD55" s="72">
        <v>0</v>
      </c>
      <c r="BE55" s="72">
        <v>0</v>
      </c>
      <c r="BF55" s="72">
        <v>0</v>
      </c>
      <c r="BG55" s="72">
        <v>0</v>
      </c>
      <c r="BH55" s="72">
        <v>0</v>
      </c>
      <c r="BI55" s="72">
        <v>0</v>
      </c>
      <c r="BJ55" s="72">
        <v>0</v>
      </c>
      <c r="BK55" s="72">
        <v>0</v>
      </c>
      <c r="BL55" s="72">
        <v>0</v>
      </c>
      <c r="BM55" s="72">
        <v>0</v>
      </c>
      <c r="BN55" s="72">
        <v>0</v>
      </c>
      <c r="BO55" s="72">
        <v>0</v>
      </c>
      <c r="BP55" s="72">
        <v>0</v>
      </c>
      <c r="BQ55" s="72">
        <v>0</v>
      </c>
      <c r="BR55" s="72">
        <v>0</v>
      </c>
      <c r="BS55" s="72">
        <v>0</v>
      </c>
      <c r="BT55" s="72">
        <v>0</v>
      </c>
      <c r="BU55" s="72">
        <v>0</v>
      </c>
      <c r="BV55" s="72">
        <v>0</v>
      </c>
      <c r="BW55" s="72">
        <v>0</v>
      </c>
      <c r="BX55" s="72">
        <v>0</v>
      </c>
      <c r="BY55" s="72">
        <v>0</v>
      </c>
      <c r="BZ55" s="72" t="s">
        <v>110</v>
      </c>
      <c r="CA55" s="72" t="s">
        <v>110</v>
      </c>
      <c r="CB55" s="72" t="s">
        <v>110</v>
      </c>
      <c r="CC55" s="72" t="s">
        <v>110</v>
      </c>
      <c r="CD55" s="72" t="s">
        <v>110</v>
      </c>
      <c r="CE55" s="72" t="s">
        <v>110</v>
      </c>
      <c r="CF55" s="72" t="s">
        <v>110</v>
      </c>
      <c r="CG55" s="72" t="s">
        <v>110</v>
      </c>
      <c r="CH55" s="72" t="s">
        <v>676</v>
      </c>
      <c r="CI55" s="72">
        <v>0</v>
      </c>
      <c r="CJ55" s="72">
        <v>0</v>
      </c>
      <c r="CK55" s="72">
        <v>0</v>
      </c>
      <c r="CL55" s="72">
        <v>0</v>
      </c>
      <c r="CM55" s="72">
        <v>0</v>
      </c>
      <c r="CN55" s="72">
        <v>0</v>
      </c>
      <c r="CO55" s="72">
        <v>0</v>
      </c>
      <c r="CP55" s="72">
        <v>0</v>
      </c>
      <c r="CQ55" s="72">
        <v>0</v>
      </c>
      <c r="CR55" s="72">
        <v>0</v>
      </c>
      <c r="CS55" s="72">
        <v>0</v>
      </c>
      <c r="CT55" s="72">
        <v>0</v>
      </c>
      <c r="CU55" s="72">
        <v>0</v>
      </c>
      <c r="CV55" s="72">
        <v>0</v>
      </c>
      <c r="CW55" s="558">
        <v>0</v>
      </c>
      <c r="CX55" s="564"/>
      <c r="CY55" s="564"/>
      <c r="CZ55" s="565"/>
      <c r="DA55" s="565"/>
      <c r="DB55" s="565"/>
      <c r="DC55" s="566"/>
      <c r="DD55" s="568"/>
    </row>
    <row r="56" spans="1:108" s="78" customFormat="1" ht="35.25" customHeight="1">
      <c r="A56" s="33" t="str">
        <f>'Формат ИПР'!B42</f>
        <v>1.1.3.1</v>
      </c>
      <c r="B56" s="33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33" t="str">
        <f>'Формат ИПР'!D42</f>
        <v>I_Che155</v>
      </c>
      <c r="D56" s="72">
        <v>0</v>
      </c>
      <c r="E56" s="72">
        <f>IF('Формат ИПР'!$HS42=110,'Формат ИПР'!$GN42,0)</f>
        <v>0</v>
      </c>
      <c r="F56" s="72">
        <v>0</v>
      </c>
      <c r="G56" s="72">
        <f>IF('Формат ИПР'!$HS42=35,'Формат ИПР'!$GN42,0)</f>
        <v>0</v>
      </c>
      <c r="H56" s="72">
        <v>0</v>
      </c>
      <c r="I56" s="72">
        <f>IF('Формат ИПР'!$HS42=10,'Формат ИПР'!$GN42,0)</f>
        <v>0</v>
      </c>
      <c r="J56" s="72">
        <v>0</v>
      </c>
      <c r="K56" s="72">
        <v>0</v>
      </c>
      <c r="L56" s="72">
        <v>0</v>
      </c>
      <c r="M56" s="72">
        <f>IF('Формат ИПР'!$HS42=110,'Формат ИПР'!$GN42,0)</f>
        <v>0</v>
      </c>
      <c r="N56" s="72">
        <v>0</v>
      </c>
      <c r="O56" s="72">
        <f>IF('Формат ИПР'!$HS42=35,'Формат ИПР'!$GN42,0)</f>
        <v>0</v>
      </c>
      <c r="P56" s="72">
        <v>0</v>
      </c>
      <c r="Q56" s="72">
        <f>IF('Формат ИПР'!$HS42=10,'Формат ИПР'!$GN42,0)</f>
        <v>0</v>
      </c>
      <c r="R56" s="72">
        <v>0</v>
      </c>
      <c r="S56" s="72">
        <f>IF('Формат ИПР'!$HS42=6,'Формат ИПР'!$GN42,0)</f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2">
        <v>0</v>
      </c>
      <c r="AE56" s="72">
        <f>IF('Формат ИПР'!$HS42=110,'Формат ИПР'!$GM42,0)</f>
        <v>0</v>
      </c>
      <c r="AF56" s="72">
        <v>0</v>
      </c>
      <c r="AG56" s="72">
        <f>IF('Формат ИПР'!$HS42=35,'Формат ИПР'!$GM42,0)</f>
        <v>0</v>
      </c>
      <c r="AH56" s="72">
        <v>0</v>
      </c>
      <c r="AI56" s="72">
        <f>IF('Формат ИПР'!$HS42=10,'Формат ИПР'!$GM42,0)</f>
        <v>0</v>
      </c>
      <c r="AJ56" s="72">
        <v>0</v>
      </c>
      <c r="AK56" s="72">
        <f>IF('Формат ИПР'!$HS42=6,'Формат ИПР'!$GM42,0)</f>
        <v>0</v>
      </c>
      <c r="AL56" s="72">
        <v>0</v>
      </c>
      <c r="AM56" s="72">
        <f>IF('Формат ИПР'!$HS42=0.4,'Формат ИПР'!$GM42,0)</f>
        <v>0</v>
      </c>
      <c r="AN56" s="72">
        <v>0</v>
      </c>
      <c r="AO56" s="72">
        <v>0</v>
      </c>
      <c r="AP56" s="72" t="s">
        <v>676</v>
      </c>
      <c r="AQ56" s="72">
        <v>0</v>
      </c>
      <c r="AR56" s="72">
        <v>0</v>
      </c>
      <c r="AS56" s="72">
        <v>0</v>
      </c>
      <c r="AT56" s="72">
        <v>0</v>
      </c>
      <c r="AU56" s="72" t="s">
        <v>110</v>
      </c>
      <c r="AV56" s="72">
        <v>0</v>
      </c>
      <c r="AW56" s="72">
        <v>0</v>
      </c>
      <c r="AX56" s="72">
        <v>0</v>
      </c>
      <c r="AY56" s="72">
        <v>0</v>
      </c>
      <c r="AZ56" s="72">
        <v>0</v>
      </c>
      <c r="BA56" s="72">
        <v>0</v>
      </c>
      <c r="BB56" s="72">
        <v>0</v>
      </c>
      <c r="BC56" s="72">
        <v>0</v>
      </c>
      <c r="BD56" s="72">
        <v>0</v>
      </c>
      <c r="BE56" s="72">
        <v>0</v>
      </c>
      <c r="BF56" s="72">
        <v>0</v>
      </c>
      <c r="BG56" s="72">
        <v>0</v>
      </c>
      <c r="BH56" s="72">
        <v>0</v>
      </c>
      <c r="BI56" s="72">
        <v>0</v>
      </c>
      <c r="BJ56" s="72">
        <v>0</v>
      </c>
      <c r="BK56" s="72">
        <v>0</v>
      </c>
      <c r="BL56" s="72">
        <v>0</v>
      </c>
      <c r="BM56" s="72">
        <v>0</v>
      </c>
      <c r="BN56" s="72">
        <v>0</v>
      </c>
      <c r="BO56" s="72">
        <v>0</v>
      </c>
      <c r="BP56" s="72">
        <v>0</v>
      </c>
      <c r="BQ56" s="72">
        <v>0</v>
      </c>
      <c r="BR56" s="72">
        <v>0</v>
      </c>
      <c r="BS56" s="72">
        <v>0</v>
      </c>
      <c r="BT56" s="72">
        <v>0</v>
      </c>
      <c r="BU56" s="72">
        <v>0</v>
      </c>
      <c r="BV56" s="72">
        <v>0</v>
      </c>
      <c r="BW56" s="72">
        <v>0</v>
      </c>
      <c r="BX56" s="72">
        <v>0</v>
      </c>
      <c r="BY56" s="72">
        <v>0</v>
      </c>
      <c r="BZ56" s="72" t="s">
        <v>110</v>
      </c>
      <c r="CA56" s="72" t="s">
        <v>110</v>
      </c>
      <c r="CB56" s="72" t="s">
        <v>110</v>
      </c>
      <c r="CC56" s="72" t="s">
        <v>110</v>
      </c>
      <c r="CD56" s="72" t="s">
        <v>110</v>
      </c>
      <c r="CE56" s="72" t="s">
        <v>110</v>
      </c>
      <c r="CF56" s="72" t="s">
        <v>110</v>
      </c>
      <c r="CG56" s="72" t="s">
        <v>110</v>
      </c>
      <c r="CH56" s="72" t="s">
        <v>676</v>
      </c>
      <c r="CI56" s="72">
        <v>0</v>
      </c>
      <c r="CJ56" s="72">
        <v>0</v>
      </c>
      <c r="CK56" s="72">
        <v>0</v>
      </c>
      <c r="CL56" s="72">
        <v>0</v>
      </c>
      <c r="CM56" s="72">
        <v>0</v>
      </c>
      <c r="CN56" s="72">
        <v>0</v>
      </c>
      <c r="CO56" s="72">
        <v>0</v>
      </c>
      <c r="CP56" s="72">
        <v>0</v>
      </c>
      <c r="CQ56" s="72">
        <v>0</v>
      </c>
      <c r="CR56" s="72">
        <v>0</v>
      </c>
      <c r="CS56" s="72">
        <v>0</v>
      </c>
      <c r="CT56" s="72">
        <v>0</v>
      </c>
      <c r="CU56" s="72">
        <v>0</v>
      </c>
      <c r="CV56" s="72">
        <v>0</v>
      </c>
      <c r="CW56" s="558">
        <v>0</v>
      </c>
      <c r="CX56" s="564"/>
      <c r="CY56" s="564"/>
      <c r="CZ56" s="565"/>
      <c r="DA56" s="565"/>
      <c r="DB56" s="565"/>
      <c r="DC56" s="566"/>
      <c r="DD56" s="568"/>
    </row>
    <row r="57" spans="1:108" s="78" customFormat="1" ht="35.25" customHeight="1">
      <c r="A57" s="33" t="str">
        <f>'Формат ИПР'!B43</f>
        <v>1.1.3.1</v>
      </c>
      <c r="B57" s="33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33" t="str">
        <f>'Формат ИПР'!D43</f>
        <v>I_Che156</v>
      </c>
      <c r="D57" s="72">
        <v>0</v>
      </c>
      <c r="E57" s="72">
        <f>IF('Формат ИПР'!$HS43=110,'Формат ИПР'!$GN43,0)</f>
        <v>0</v>
      </c>
      <c r="F57" s="72">
        <v>0</v>
      </c>
      <c r="G57" s="72">
        <f>IF('Формат ИПР'!$HS43=35,'Формат ИПР'!$GN43,0)</f>
        <v>0</v>
      </c>
      <c r="H57" s="72">
        <v>0</v>
      </c>
      <c r="I57" s="72">
        <f>IF('Формат ИПР'!$HS43=10,'Формат ИПР'!$GN43,0)</f>
        <v>0</v>
      </c>
      <c r="J57" s="72">
        <v>0</v>
      </c>
      <c r="K57" s="72">
        <v>0</v>
      </c>
      <c r="L57" s="72">
        <v>0</v>
      </c>
      <c r="M57" s="72">
        <f>IF('Формат ИПР'!$HS43=110,'Формат ИПР'!$GN43,0)</f>
        <v>0</v>
      </c>
      <c r="N57" s="72">
        <v>0</v>
      </c>
      <c r="O57" s="72">
        <f>IF('Формат ИПР'!$HS43=35,'Формат ИПР'!$GN43,0)</f>
        <v>0</v>
      </c>
      <c r="P57" s="72">
        <v>0</v>
      </c>
      <c r="Q57" s="72">
        <f>IF('Формат ИПР'!$HS43=10,'Формат ИПР'!$GN43,0)</f>
        <v>0</v>
      </c>
      <c r="R57" s="72">
        <v>0</v>
      </c>
      <c r="S57" s="72">
        <f>IF('Формат ИПР'!$HS43=6,'Формат ИПР'!$GN43,0)</f>
        <v>0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>
        <f>IF('Формат ИПР'!$HS43=110,'Формат ИПР'!$GM43,0)</f>
        <v>0</v>
      </c>
      <c r="AF57" s="72">
        <v>0</v>
      </c>
      <c r="AG57" s="72">
        <f>IF('Формат ИПР'!$HS43=35,'Формат ИПР'!$GM43,0)</f>
        <v>0</v>
      </c>
      <c r="AH57" s="72">
        <v>0</v>
      </c>
      <c r="AI57" s="72">
        <f>IF('Формат ИПР'!$HS43=10,'Формат ИПР'!$GM43,0)</f>
        <v>0</v>
      </c>
      <c r="AJ57" s="72">
        <v>0</v>
      </c>
      <c r="AK57" s="72">
        <f>IF('Формат ИПР'!$HS43=6,'Формат ИПР'!$GM43,0)</f>
        <v>0</v>
      </c>
      <c r="AL57" s="72">
        <v>0</v>
      </c>
      <c r="AM57" s="72">
        <f>IF('Формат ИПР'!$HS43=0.4,'Формат ИПР'!$GM43,0)</f>
        <v>0</v>
      </c>
      <c r="AN57" s="72">
        <v>0</v>
      </c>
      <c r="AO57" s="72">
        <v>0</v>
      </c>
      <c r="AP57" s="72" t="s">
        <v>676</v>
      </c>
      <c r="AQ57" s="72">
        <v>346.8</v>
      </c>
      <c r="AR57" s="72">
        <v>0</v>
      </c>
      <c r="AS57" s="72">
        <v>0</v>
      </c>
      <c r="AT57" s="72">
        <v>0</v>
      </c>
      <c r="AU57" s="72" t="s">
        <v>110</v>
      </c>
      <c r="AV57" s="72">
        <v>0</v>
      </c>
      <c r="AW57" s="72">
        <v>0</v>
      </c>
      <c r="AX57" s="72">
        <v>0</v>
      </c>
      <c r="AY57" s="72">
        <v>0</v>
      </c>
      <c r="AZ57" s="72">
        <v>0</v>
      </c>
      <c r="BA57" s="72">
        <v>0</v>
      </c>
      <c r="BB57" s="72">
        <v>0</v>
      </c>
      <c r="BC57" s="72">
        <v>0</v>
      </c>
      <c r="BD57" s="72">
        <v>0</v>
      </c>
      <c r="BE57" s="72">
        <v>0</v>
      </c>
      <c r="BF57" s="72">
        <v>0</v>
      </c>
      <c r="BG57" s="72">
        <v>0</v>
      </c>
      <c r="BH57" s="72">
        <v>0</v>
      </c>
      <c r="BI57" s="72">
        <v>0</v>
      </c>
      <c r="BJ57" s="72">
        <v>0</v>
      </c>
      <c r="BK57" s="72">
        <v>0</v>
      </c>
      <c r="BL57" s="72">
        <v>0</v>
      </c>
      <c r="BM57" s="72">
        <v>0</v>
      </c>
      <c r="BN57" s="72">
        <v>0</v>
      </c>
      <c r="BO57" s="72">
        <v>0</v>
      </c>
      <c r="BP57" s="72">
        <v>0</v>
      </c>
      <c r="BQ57" s="72">
        <v>0</v>
      </c>
      <c r="BR57" s="72">
        <v>0</v>
      </c>
      <c r="BS57" s="72">
        <v>0</v>
      </c>
      <c r="BT57" s="72">
        <v>0</v>
      </c>
      <c r="BU57" s="72">
        <v>0</v>
      </c>
      <c r="BV57" s="72">
        <v>0</v>
      </c>
      <c r="BW57" s="72">
        <v>0</v>
      </c>
      <c r="BX57" s="72">
        <v>0</v>
      </c>
      <c r="BY57" s="72">
        <v>0</v>
      </c>
      <c r="BZ57" s="72" t="s">
        <v>110</v>
      </c>
      <c r="CA57" s="72" t="s">
        <v>110</v>
      </c>
      <c r="CB57" s="72" t="s">
        <v>110</v>
      </c>
      <c r="CC57" s="72" t="s">
        <v>110</v>
      </c>
      <c r="CD57" s="72" t="s">
        <v>110</v>
      </c>
      <c r="CE57" s="72" t="s">
        <v>110</v>
      </c>
      <c r="CF57" s="72" t="s">
        <v>110</v>
      </c>
      <c r="CG57" s="72" t="s">
        <v>110</v>
      </c>
      <c r="CH57" s="72" t="s">
        <v>676</v>
      </c>
      <c r="CI57" s="72">
        <v>1</v>
      </c>
      <c r="CJ57" s="72">
        <v>0</v>
      </c>
      <c r="CK57" s="72">
        <v>0</v>
      </c>
      <c r="CL57" s="72">
        <v>0</v>
      </c>
      <c r="CM57" s="72">
        <v>0</v>
      </c>
      <c r="CN57" s="72">
        <v>0</v>
      </c>
      <c r="CO57" s="72">
        <v>0</v>
      </c>
      <c r="CP57" s="72">
        <v>0</v>
      </c>
      <c r="CQ57" s="72">
        <v>0</v>
      </c>
      <c r="CR57" s="72">
        <v>0</v>
      </c>
      <c r="CS57" s="72">
        <v>0</v>
      </c>
      <c r="CT57" s="72">
        <v>0</v>
      </c>
      <c r="CU57" s="72">
        <v>0</v>
      </c>
      <c r="CV57" s="72">
        <v>0</v>
      </c>
      <c r="CW57" s="558">
        <v>0</v>
      </c>
      <c r="CX57" s="564"/>
      <c r="CY57" s="564"/>
      <c r="CZ57" s="565"/>
      <c r="DA57" s="565"/>
      <c r="DB57" s="565"/>
      <c r="DC57" s="566"/>
      <c r="DD57" s="568"/>
    </row>
    <row r="58" spans="1:108" s="78" customFormat="1" ht="35.25" customHeight="1">
      <c r="A58" s="33" t="str">
        <f>'Формат ИПР'!B44</f>
        <v>1.1.3.1</v>
      </c>
      <c r="B58" s="33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33" t="str">
        <f>'Формат ИПР'!D44</f>
        <v>I_Che157</v>
      </c>
      <c r="D58" s="72">
        <v>0</v>
      </c>
      <c r="E58" s="72">
        <f>IF('Формат ИПР'!$HS44=110,'Формат ИПР'!$GN44,0)</f>
        <v>0</v>
      </c>
      <c r="F58" s="72">
        <v>0</v>
      </c>
      <c r="G58" s="72">
        <f>IF('Формат ИПР'!$HS44=35,'Формат ИПР'!$GN44,0)</f>
        <v>0</v>
      </c>
      <c r="H58" s="72">
        <v>0</v>
      </c>
      <c r="I58" s="72">
        <f>IF('Формат ИПР'!$HS44=10,'Формат ИПР'!$GN44,0)</f>
        <v>0</v>
      </c>
      <c r="J58" s="72">
        <v>0</v>
      </c>
      <c r="K58" s="72">
        <v>0</v>
      </c>
      <c r="L58" s="72">
        <v>0</v>
      </c>
      <c r="M58" s="72">
        <f>IF('Формат ИПР'!$HS44=110,'Формат ИПР'!$GN44,0)</f>
        <v>0</v>
      </c>
      <c r="N58" s="72">
        <v>0</v>
      </c>
      <c r="O58" s="72">
        <f>IF('Формат ИПР'!$HS44=35,'Формат ИПР'!$GN44,0)</f>
        <v>0</v>
      </c>
      <c r="P58" s="72">
        <v>0</v>
      </c>
      <c r="Q58" s="72">
        <f>IF('Формат ИПР'!$HS44=10,'Формат ИПР'!$GN44,0)</f>
        <v>0</v>
      </c>
      <c r="R58" s="72">
        <v>0</v>
      </c>
      <c r="S58" s="72">
        <f>IF('Формат ИПР'!$HS44=6,'Формат ИПР'!$GN44,0)</f>
        <v>0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f>IF('Формат ИПР'!$HS44=110,'Формат ИПР'!$GM44,0)</f>
        <v>0</v>
      </c>
      <c r="AF58" s="72">
        <v>0</v>
      </c>
      <c r="AG58" s="72">
        <f>IF('Формат ИПР'!$HS44=35,'Формат ИПР'!$GM44,0)</f>
        <v>0</v>
      </c>
      <c r="AH58" s="72">
        <v>0</v>
      </c>
      <c r="AI58" s="72">
        <f>IF('Формат ИПР'!$HS44=10,'Формат ИПР'!$GM44,0)</f>
        <v>0</v>
      </c>
      <c r="AJ58" s="72">
        <v>0</v>
      </c>
      <c r="AK58" s="72">
        <f>IF('Формат ИПР'!$HS44=6,'Формат ИПР'!$GM44,0)</f>
        <v>0</v>
      </c>
      <c r="AL58" s="72">
        <v>0</v>
      </c>
      <c r="AM58" s="72">
        <f>IF('Формат ИПР'!$HS44=0.4,'Формат ИПР'!$GM44,0)</f>
        <v>0</v>
      </c>
      <c r="AN58" s="72">
        <v>0</v>
      </c>
      <c r="AO58" s="72">
        <v>0</v>
      </c>
      <c r="AP58" s="72" t="s">
        <v>676</v>
      </c>
      <c r="AQ58" s="72">
        <v>346.8</v>
      </c>
      <c r="AR58" s="72">
        <v>0</v>
      </c>
      <c r="AS58" s="72">
        <v>0</v>
      </c>
      <c r="AT58" s="72">
        <v>0</v>
      </c>
      <c r="AU58" s="72" t="s">
        <v>110</v>
      </c>
      <c r="AV58" s="72">
        <v>0</v>
      </c>
      <c r="AW58" s="72">
        <v>0</v>
      </c>
      <c r="AX58" s="72">
        <v>0</v>
      </c>
      <c r="AY58" s="72">
        <v>0</v>
      </c>
      <c r="AZ58" s="72">
        <v>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2">
        <v>0</v>
      </c>
      <c r="BG58" s="72">
        <v>0</v>
      </c>
      <c r="BH58" s="72">
        <v>0</v>
      </c>
      <c r="BI58" s="72">
        <v>0</v>
      </c>
      <c r="BJ58" s="72">
        <v>0</v>
      </c>
      <c r="BK58" s="72">
        <v>0</v>
      </c>
      <c r="BL58" s="72">
        <v>0</v>
      </c>
      <c r="BM58" s="72">
        <v>0</v>
      </c>
      <c r="BN58" s="72">
        <v>0</v>
      </c>
      <c r="BO58" s="72">
        <v>0</v>
      </c>
      <c r="BP58" s="72">
        <v>0</v>
      </c>
      <c r="BQ58" s="72">
        <v>0</v>
      </c>
      <c r="BR58" s="72">
        <v>0</v>
      </c>
      <c r="BS58" s="72">
        <v>0</v>
      </c>
      <c r="BT58" s="72">
        <v>0</v>
      </c>
      <c r="BU58" s="72">
        <v>0</v>
      </c>
      <c r="BV58" s="72">
        <v>0</v>
      </c>
      <c r="BW58" s="72">
        <v>0</v>
      </c>
      <c r="BX58" s="72">
        <v>0</v>
      </c>
      <c r="BY58" s="72">
        <v>0</v>
      </c>
      <c r="BZ58" s="72" t="s">
        <v>110</v>
      </c>
      <c r="CA58" s="72" t="s">
        <v>110</v>
      </c>
      <c r="CB58" s="72" t="s">
        <v>110</v>
      </c>
      <c r="CC58" s="72" t="s">
        <v>110</v>
      </c>
      <c r="CD58" s="72" t="s">
        <v>110</v>
      </c>
      <c r="CE58" s="72" t="s">
        <v>110</v>
      </c>
      <c r="CF58" s="72" t="s">
        <v>110</v>
      </c>
      <c r="CG58" s="72" t="s">
        <v>110</v>
      </c>
      <c r="CH58" s="72" t="s">
        <v>676</v>
      </c>
      <c r="CI58" s="72">
        <v>1</v>
      </c>
      <c r="CJ58" s="72">
        <v>0</v>
      </c>
      <c r="CK58" s="72">
        <v>0</v>
      </c>
      <c r="CL58" s="72">
        <v>0</v>
      </c>
      <c r="CM58" s="72">
        <v>0</v>
      </c>
      <c r="CN58" s="72">
        <v>0</v>
      </c>
      <c r="CO58" s="72">
        <v>0</v>
      </c>
      <c r="CP58" s="72">
        <v>0</v>
      </c>
      <c r="CQ58" s="72">
        <v>0</v>
      </c>
      <c r="CR58" s="72">
        <v>0</v>
      </c>
      <c r="CS58" s="72">
        <v>0</v>
      </c>
      <c r="CT58" s="72">
        <v>0</v>
      </c>
      <c r="CU58" s="72">
        <v>0</v>
      </c>
      <c r="CV58" s="72">
        <v>0</v>
      </c>
      <c r="CW58" s="558">
        <v>0</v>
      </c>
      <c r="CX58" s="564"/>
      <c r="CY58" s="564"/>
      <c r="CZ58" s="565"/>
      <c r="DA58" s="565"/>
      <c r="DB58" s="565"/>
      <c r="DC58" s="566"/>
      <c r="DD58" s="568"/>
    </row>
    <row r="59" spans="1:108" s="78" customFormat="1" ht="35.25" customHeight="1">
      <c r="A59" s="33" t="str">
        <f>'Формат ИПР'!B45</f>
        <v>1.1.3.1</v>
      </c>
      <c r="B59" s="33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33" t="str">
        <f>'Формат ИПР'!D45</f>
        <v>I_Che158</v>
      </c>
      <c r="D59" s="72">
        <v>0</v>
      </c>
      <c r="E59" s="72">
        <f>IF('Формат ИПР'!$HS45=110,'Формат ИПР'!$GN45,0)</f>
        <v>0</v>
      </c>
      <c r="F59" s="72">
        <v>0</v>
      </c>
      <c r="G59" s="72">
        <f>IF('Формат ИПР'!$HS45=35,'Формат ИПР'!$GN45,0)</f>
        <v>0</v>
      </c>
      <c r="H59" s="72">
        <v>0</v>
      </c>
      <c r="I59" s="72">
        <f>IF('Формат ИПР'!$HS45=10,'Формат ИПР'!$GN45,0)</f>
        <v>0</v>
      </c>
      <c r="J59" s="72">
        <v>0</v>
      </c>
      <c r="K59" s="72">
        <v>0</v>
      </c>
      <c r="L59" s="72">
        <v>0</v>
      </c>
      <c r="M59" s="72">
        <f>IF('Формат ИПР'!$HS45=110,'Формат ИПР'!$GN45,0)</f>
        <v>0</v>
      </c>
      <c r="N59" s="72">
        <v>0</v>
      </c>
      <c r="O59" s="72">
        <f>IF('Формат ИПР'!$HS45=35,'Формат ИПР'!$GN45,0)</f>
        <v>0</v>
      </c>
      <c r="P59" s="72">
        <v>0</v>
      </c>
      <c r="Q59" s="72">
        <f>IF('Формат ИПР'!$HS45=10,'Формат ИПР'!$GN45,0)</f>
        <v>0</v>
      </c>
      <c r="R59" s="72">
        <v>0</v>
      </c>
      <c r="S59" s="72">
        <f>IF('Формат ИПР'!$HS45=6,'Формат ИПР'!$GN45,0)</f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>
        <v>0</v>
      </c>
      <c r="AE59" s="72">
        <f>IF('Формат ИПР'!$HS45=110,'Формат ИПР'!$GM45,0)</f>
        <v>0</v>
      </c>
      <c r="AF59" s="72">
        <v>0</v>
      </c>
      <c r="AG59" s="72">
        <f>IF('Формат ИПР'!$HS45=35,'Формат ИПР'!$GM45,0)</f>
        <v>0</v>
      </c>
      <c r="AH59" s="72">
        <v>0</v>
      </c>
      <c r="AI59" s="72">
        <f>IF('Формат ИПР'!$HS45=10,'Формат ИПР'!$GM45,0)</f>
        <v>0</v>
      </c>
      <c r="AJ59" s="72">
        <v>0</v>
      </c>
      <c r="AK59" s="72">
        <f>IF('Формат ИПР'!$HS45=6,'Формат ИПР'!$GM45,0)</f>
        <v>0</v>
      </c>
      <c r="AL59" s="72">
        <v>0</v>
      </c>
      <c r="AM59" s="72">
        <f>IF('Формат ИПР'!$HS45=0.4,'Формат ИПР'!$GM45,0)</f>
        <v>0</v>
      </c>
      <c r="AN59" s="72">
        <v>0</v>
      </c>
      <c r="AO59" s="72">
        <v>0</v>
      </c>
      <c r="AP59" s="72" t="s">
        <v>676</v>
      </c>
      <c r="AQ59" s="72">
        <v>0</v>
      </c>
      <c r="AR59" s="72">
        <v>0</v>
      </c>
      <c r="AS59" s="72">
        <v>0</v>
      </c>
      <c r="AT59" s="72">
        <v>0</v>
      </c>
      <c r="AU59" s="72" t="s">
        <v>110</v>
      </c>
      <c r="AV59" s="72">
        <v>0</v>
      </c>
      <c r="AW59" s="72">
        <v>0</v>
      </c>
      <c r="AX59" s="72">
        <v>0</v>
      </c>
      <c r="AY59" s="72">
        <v>0</v>
      </c>
      <c r="AZ59" s="72">
        <v>0</v>
      </c>
      <c r="BA59" s="72">
        <v>0</v>
      </c>
      <c r="BB59" s="72">
        <v>0</v>
      </c>
      <c r="BC59" s="72">
        <v>0</v>
      </c>
      <c r="BD59" s="72">
        <v>0</v>
      </c>
      <c r="BE59" s="72">
        <v>0</v>
      </c>
      <c r="BF59" s="72">
        <v>0</v>
      </c>
      <c r="BG59" s="72">
        <v>0</v>
      </c>
      <c r="BH59" s="72">
        <v>0</v>
      </c>
      <c r="BI59" s="72">
        <v>0</v>
      </c>
      <c r="BJ59" s="72">
        <v>0</v>
      </c>
      <c r="BK59" s="72">
        <v>0</v>
      </c>
      <c r="BL59" s="72">
        <v>0</v>
      </c>
      <c r="BM59" s="72">
        <v>0</v>
      </c>
      <c r="BN59" s="72">
        <v>0</v>
      </c>
      <c r="BO59" s="72">
        <v>0</v>
      </c>
      <c r="BP59" s="72">
        <v>0</v>
      </c>
      <c r="BQ59" s="72">
        <v>0</v>
      </c>
      <c r="BR59" s="72">
        <v>0</v>
      </c>
      <c r="BS59" s="72">
        <v>0</v>
      </c>
      <c r="BT59" s="72">
        <v>0</v>
      </c>
      <c r="BU59" s="72">
        <v>0</v>
      </c>
      <c r="BV59" s="72">
        <v>0</v>
      </c>
      <c r="BW59" s="72">
        <v>0</v>
      </c>
      <c r="BX59" s="72">
        <v>0</v>
      </c>
      <c r="BY59" s="72">
        <v>0</v>
      </c>
      <c r="BZ59" s="72" t="s">
        <v>110</v>
      </c>
      <c r="CA59" s="72" t="s">
        <v>110</v>
      </c>
      <c r="CB59" s="72" t="s">
        <v>110</v>
      </c>
      <c r="CC59" s="72" t="s">
        <v>110</v>
      </c>
      <c r="CD59" s="72" t="s">
        <v>110</v>
      </c>
      <c r="CE59" s="72" t="s">
        <v>110</v>
      </c>
      <c r="CF59" s="72" t="s">
        <v>110</v>
      </c>
      <c r="CG59" s="72" t="s">
        <v>110</v>
      </c>
      <c r="CH59" s="72" t="s">
        <v>676</v>
      </c>
      <c r="CI59" s="72">
        <v>0</v>
      </c>
      <c r="CJ59" s="72">
        <v>0</v>
      </c>
      <c r="CK59" s="72">
        <v>0</v>
      </c>
      <c r="CL59" s="72">
        <v>0</v>
      </c>
      <c r="CM59" s="72">
        <v>0</v>
      </c>
      <c r="CN59" s="72">
        <v>0</v>
      </c>
      <c r="CO59" s="72">
        <v>0</v>
      </c>
      <c r="CP59" s="72">
        <v>0</v>
      </c>
      <c r="CQ59" s="72">
        <v>0</v>
      </c>
      <c r="CR59" s="72">
        <v>0</v>
      </c>
      <c r="CS59" s="72">
        <v>0</v>
      </c>
      <c r="CT59" s="72">
        <v>0</v>
      </c>
      <c r="CU59" s="72">
        <v>0</v>
      </c>
      <c r="CV59" s="72">
        <v>0</v>
      </c>
      <c r="CW59" s="558">
        <v>0</v>
      </c>
      <c r="CX59" s="564"/>
      <c r="CY59" s="564"/>
      <c r="CZ59" s="565"/>
      <c r="DA59" s="565"/>
      <c r="DB59" s="565"/>
      <c r="DC59" s="566"/>
      <c r="DD59" s="568"/>
    </row>
    <row r="60" spans="1:108" s="78" customFormat="1" ht="35.25" customHeight="1">
      <c r="A60" s="33" t="str">
        <f>'Формат ИПР'!B46</f>
        <v>1.1.3.1</v>
      </c>
      <c r="B60" s="33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33" t="str">
        <f>'Формат ИПР'!D46</f>
        <v>I_Che159</v>
      </c>
      <c r="D60" s="72">
        <v>0</v>
      </c>
      <c r="E60" s="72">
        <f>IF('Формат ИПР'!$HS46=110,'Формат ИПР'!$GN46,0)</f>
        <v>0</v>
      </c>
      <c r="F60" s="72">
        <v>0</v>
      </c>
      <c r="G60" s="72">
        <f>IF('Формат ИПР'!$HS46=35,'Формат ИПР'!$GN46,0)</f>
        <v>0</v>
      </c>
      <c r="H60" s="72">
        <v>0</v>
      </c>
      <c r="I60" s="72">
        <f>IF('Формат ИПР'!$HS46=10,'Формат ИПР'!$GN46,0)</f>
        <v>0</v>
      </c>
      <c r="J60" s="72">
        <v>0</v>
      </c>
      <c r="K60" s="72">
        <v>0</v>
      </c>
      <c r="L60" s="72">
        <v>0</v>
      </c>
      <c r="M60" s="72">
        <f>IF('Формат ИПР'!$HS46=110,'Формат ИПР'!$GN46,0)</f>
        <v>0</v>
      </c>
      <c r="N60" s="72">
        <v>0</v>
      </c>
      <c r="O60" s="72">
        <f>IF('Формат ИПР'!$HS46=35,'Формат ИПР'!$GN46,0)</f>
        <v>0</v>
      </c>
      <c r="P60" s="72">
        <v>0</v>
      </c>
      <c r="Q60" s="72">
        <f>IF('Формат ИПР'!$HS46=10,'Формат ИПР'!$GN46,0)</f>
        <v>0</v>
      </c>
      <c r="R60" s="72">
        <v>0</v>
      </c>
      <c r="S60" s="72">
        <f>IF('Формат ИПР'!$HS46=6,'Формат ИПР'!$GN46,0)</f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72">
        <f>IF('Формат ИПР'!$HS46=110,'Формат ИПР'!$GM46,0)</f>
        <v>0</v>
      </c>
      <c r="AF60" s="72">
        <v>0</v>
      </c>
      <c r="AG60" s="72">
        <f>IF('Формат ИПР'!$HS46=35,'Формат ИПР'!$GM46,0)</f>
        <v>0</v>
      </c>
      <c r="AH60" s="72">
        <v>0</v>
      </c>
      <c r="AI60" s="72">
        <f>IF('Формат ИПР'!$HS46=10,'Формат ИПР'!$GM46,0)</f>
        <v>0</v>
      </c>
      <c r="AJ60" s="72">
        <v>0</v>
      </c>
      <c r="AK60" s="72">
        <f>IF('Формат ИПР'!$HS46=6,'Формат ИПР'!$GM46,0)</f>
        <v>0</v>
      </c>
      <c r="AL60" s="72">
        <v>0</v>
      </c>
      <c r="AM60" s="72">
        <f>IF('Формат ИПР'!$HS46=0.4,'Формат ИПР'!$GM46,0)</f>
        <v>0</v>
      </c>
      <c r="AN60" s="72">
        <v>0</v>
      </c>
      <c r="AO60" s="72">
        <v>0</v>
      </c>
      <c r="AP60" s="72" t="s">
        <v>676</v>
      </c>
      <c r="AQ60" s="72">
        <v>0</v>
      </c>
      <c r="AR60" s="72">
        <v>0</v>
      </c>
      <c r="AS60" s="72">
        <v>0</v>
      </c>
      <c r="AT60" s="72">
        <v>0</v>
      </c>
      <c r="AU60" s="72" t="s">
        <v>110</v>
      </c>
      <c r="AV60" s="72">
        <v>0</v>
      </c>
      <c r="AW60" s="72">
        <v>0</v>
      </c>
      <c r="AX60" s="72">
        <v>0</v>
      </c>
      <c r="AY60" s="72">
        <v>0</v>
      </c>
      <c r="AZ60" s="72">
        <v>0</v>
      </c>
      <c r="BA60" s="72">
        <v>0</v>
      </c>
      <c r="BB60" s="72">
        <v>0</v>
      </c>
      <c r="BC60" s="72">
        <v>0</v>
      </c>
      <c r="BD60" s="72">
        <v>0</v>
      </c>
      <c r="BE60" s="72">
        <v>0</v>
      </c>
      <c r="BF60" s="72">
        <v>0</v>
      </c>
      <c r="BG60" s="72">
        <v>0</v>
      </c>
      <c r="BH60" s="72">
        <v>0</v>
      </c>
      <c r="BI60" s="72">
        <v>0</v>
      </c>
      <c r="BJ60" s="72">
        <v>0</v>
      </c>
      <c r="BK60" s="72">
        <v>0</v>
      </c>
      <c r="BL60" s="72">
        <v>0</v>
      </c>
      <c r="BM60" s="72">
        <v>0</v>
      </c>
      <c r="BN60" s="72">
        <v>0</v>
      </c>
      <c r="BO60" s="72">
        <v>0</v>
      </c>
      <c r="BP60" s="72">
        <v>0</v>
      </c>
      <c r="BQ60" s="72">
        <v>0</v>
      </c>
      <c r="BR60" s="72">
        <v>0</v>
      </c>
      <c r="BS60" s="72">
        <v>0</v>
      </c>
      <c r="BT60" s="72">
        <v>0</v>
      </c>
      <c r="BU60" s="72">
        <v>0</v>
      </c>
      <c r="BV60" s="72">
        <v>0</v>
      </c>
      <c r="BW60" s="72">
        <v>0</v>
      </c>
      <c r="BX60" s="72">
        <v>0</v>
      </c>
      <c r="BY60" s="72">
        <v>0</v>
      </c>
      <c r="BZ60" s="72" t="s">
        <v>110</v>
      </c>
      <c r="CA60" s="72" t="s">
        <v>110</v>
      </c>
      <c r="CB60" s="72" t="s">
        <v>110</v>
      </c>
      <c r="CC60" s="72" t="s">
        <v>110</v>
      </c>
      <c r="CD60" s="72" t="s">
        <v>110</v>
      </c>
      <c r="CE60" s="72" t="s">
        <v>110</v>
      </c>
      <c r="CF60" s="72" t="s">
        <v>110</v>
      </c>
      <c r="CG60" s="72" t="s">
        <v>110</v>
      </c>
      <c r="CH60" s="72" t="s">
        <v>676</v>
      </c>
      <c r="CI60" s="72">
        <v>0</v>
      </c>
      <c r="CJ60" s="72">
        <v>0</v>
      </c>
      <c r="CK60" s="72">
        <v>0</v>
      </c>
      <c r="CL60" s="72">
        <v>0</v>
      </c>
      <c r="CM60" s="72">
        <v>0</v>
      </c>
      <c r="CN60" s="72">
        <v>0</v>
      </c>
      <c r="CO60" s="72">
        <v>0</v>
      </c>
      <c r="CP60" s="72">
        <v>0</v>
      </c>
      <c r="CQ60" s="72">
        <v>0</v>
      </c>
      <c r="CR60" s="72">
        <v>0</v>
      </c>
      <c r="CS60" s="72">
        <v>0</v>
      </c>
      <c r="CT60" s="72">
        <v>0</v>
      </c>
      <c r="CU60" s="72">
        <v>0</v>
      </c>
      <c r="CV60" s="72">
        <v>0</v>
      </c>
      <c r="CW60" s="558">
        <v>0</v>
      </c>
      <c r="CX60" s="564"/>
      <c r="CY60" s="564"/>
      <c r="CZ60" s="565"/>
      <c r="DA60" s="565"/>
      <c r="DB60" s="565"/>
      <c r="DC60" s="566"/>
      <c r="DD60" s="568"/>
    </row>
    <row r="61" spans="1:108" s="78" customFormat="1" ht="35.25" customHeight="1">
      <c r="A61" s="33" t="str">
        <f>'Формат ИПР'!B47</f>
        <v>1.1.3.1</v>
      </c>
      <c r="B61" s="33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33" t="str">
        <f>'Формат ИПР'!D47</f>
        <v>I_Che161</v>
      </c>
      <c r="D61" s="72">
        <v>0</v>
      </c>
      <c r="E61" s="72">
        <f>IF('Формат ИПР'!$HS47=110,'Формат ИПР'!$GN47,0)</f>
        <v>0</v>
      </c>
      <c r="F61" s="72">
        <v>0</v>
      </c>
      <c r="G61" s="72">
        <f>IF('Формат ИПР'!$HS47=35,'Формат ИПР'!$GN47,0)</f>
        <v>0</v>
      </c>
      <c r="H61" s="72">
        <v>0</v>
      </c>
      <c r="I61" s="72">
        <f>IF('Формат ИПР'!$HS47=10,'Формат ИПР'!$GN47,0)</f>
        <v>0</v>
      </c>
      <c r="J61" s="72">
        <v>0</v>
      </c>
      <c r="K61" s="72">
        <v>0</v>
      </c>
      <c r="L61" s="72">
        <v>0</v>
      </c>
      <c r="M61" s="72">
        <f>IF('Формат ИПР'!$HS47=110,'Формат ИПР'!$GN47,0)</f>
        <v>0</v>
      </c>
      <c r="N61" s="72">
        <v>0</v>
      </c>
      <c r="O61" s="72">
        <f>IF('Формат ИПР'!$HS47=35,'Формат ИПР'!$GN47,0)</f>
        <v>0</v>
      </c>
      <c r="P61" s="72">
        <v>0</v>
      </c>
      <c r="Q61" s="72">
        <f>IF('Формат ИПР'!$HS47=10,'Формат ИПР'!$GN47,0)</f>
        <v>0</v>
      </c>
      <c r="R61" s="72">
        <v>0</v>
      </c>
      <c r="S61" s="72">
        <f>IF('Формат ИПР'!$HS47=6,'Формат ИПР'!$GN47,0)</f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f>IF('Формат ИПР'!$HS47=110,'Формат ИПР'!$GM47,0)</f>
        <v>0</v>
      </c>
      <c r="AF61" s="72">
        <v>0</v>
      </c>
      <c r="AG61" s="72">
        <f>IF('Формат ИПР'!$HS47=35,'Формат ИПР'!$GM47,0)</f>
        <v>0</v>
      </c>
      <c r="AH61" s="72">
        <v>0</v>
      </c>
      <c r="AI61" s="72">
        <f>IF('Формат ИПР'!$HS47=10,'Формат ИПР'!$GM47,0)</f>
        <v>0</v>
      </c>
      <c r="AJ61" s="72">
        <v>0</v>
      </c>
      <c r="AK61" s="72">
        <f>IF('Формат ИПР'!$HS47=6,'Формат ИПР'!$GM47,0)</f>
        <v>0</v>
      </c>
      <c r="AL61" s="72">
        <v>0</v>
      </c>
      <c r="AM61" s="72">
        <f>IF('Формат ИПР'!$HS47=0.4,'Формат ИПР'!$GM47,0)</f>
        <v>0</v>
      </c>
      <c r="AN61" s="72">
        <v>0</v>
      </c>
      <c r="AO61" s="72">
        <v>0</v>
      </c>
      <c r="AP61" s="72" t="s">
        <v>676</v>
      </c>
      <c r="AQ61" s="72">
        <v>346.8</v>
      </c>
      <c r="AR61" s="72">
        <v>0</v>
      </c>
      <c r="AS61" s="72">
        <v>0</v>
      </c>
      <c r="AT61" s="72">
        <v>0</v>
      </c>
      <c r="AU61" s="72" t="s">
        <v>110</v>
      </c>
      <c r="AV61" s="72">
        <v>0</v>
      </c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2">
        <v>0</v>
      </c>
      <c r="BC61" s="72">
        <v>0</v>
      </c>
      <c r="BD61" s="72">
        <v>0</v>
      </c>
      <c r="BE61" s="72">
        <v>0</v>
      </c>
      <c r="BF61" s="72">
        <v>0</v>
      </c>
      <c r="BG61" s="72">
        <v>0</v>
      </c>
      <c r="BH61" s="72">
        <v>0</v>
      </c>
      <c r="BI61" s="72">
        <v>0</v>
      </c>
      <c r="BJ61" s="72">
        <v>0</v>
      </c>
      <c r="BK61" s="72">
        <v>0</v>
      </c>
      <c r="BL61" s="72">
        <v>0</v>
      </c>
      <c r="BM61" s="72">
        <v>0</v>
      </c>
      <c r="BN61" s="72">
        <v>0</v>
      </c>
      <c r="BO61" s="72">
        <v>0</v>
      </c>
      <c r="BP61" s="72">
        <v>0</v>
      </c>
      <c r="BQ61" s="72">
        <v>0</v>
      </c>
      <c r="BR61" s="72">
        <v>0</v>
      </c>
      <c r="BS61" s="72">
        <v>0</v>
      </c>
      <c r="BT61" s="72">
        <v>0</v>
      </c>
      <c r="BU61" s="72">
        <v>0</v>
      </c>
      <c r="BV61" s="72">
        <v>0</v>
      </c>
      <c r="BW61" s="72">
        <v>0</v>
      </c>
      <c r="BX61" s="72">
        <v>0</v>
      </c>
      <c r="BY61" s="72">
        <v>0</v>
      </c>
      <c r="BZ61" s="72" t="s">
        <v>110</v>
      </c>
      <c r="CA61" s="72" t="s">
        <v>110</v>
      </c>
      <c r="CB61" s="72" t="s">
        <v>110</v>
      </c>
      <c r="CC61" s="72" t="s">
        <v>110</v>
      </c>
      <c r="CD61" s="72" t="s">
        <v>110</v>
      </c>
      <c r="CE61" s="72" t="s">
        <v>110</v>
      </c>
      <c r="CF61" s="72" t="s">
        <v>110</v>
      </c>
      <c r="CG61" s="72" t="s">
        <v>110</v>
      </c>
      <c r="CH61" s="72" t="s">
        <v>676</v>
      </c>
      <c r="CI61" s="72">
        <v>1</v>
      </c>
      <c r="CJ61" s="72">
        <v>0</v>
      </c>
      <c r="CK61" s="72">
        <v>0</v>
      </c>
      <c r="CL61" s="72">
        <v>0</v>
      </c>
      <c r="CM61" s="72">
        <v>0</v>
      </c>
      <c r="CN61" s="72">
        <v>0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558">
        <v>0</v>
      </c>
      <c r="CX61" s="564"/>
      <c r="CY61" s="564"/>
      <c r="CZ61" s="565"/>
      <c r="DA61" s="565"/>
      <c r="DB61" s="565"/>
      <c r="DC61" s="566"/>
      <c r="DD61" s="568"/>
    </row>
    <row r="62" spans="1:108" s="78" customFormat="1" ht="35.25" customHeight="1">
      <c r="A62" s="33" t="str">
        <f>'Формат ИПР'!B48</f>
        <v>1.1.3.1</v>
      </c>
      <c r="B62" s="33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33" t="str">
        <f>'Формат ИПР'!D48</f>
        <v>I_Che163</v>
      </c>
      <c r="D62" s="72">
        <v>0</v>
      </c>
      <c r="E62" s="72">
        <f>IF('Формат ИПР'!$HS48=110,'Формат ИПР'!$GN48,0)</f>
        <v>0</v>
      </c>
      <c r="F62" s="72">
        <v>0</v>
      </c>
      <c r="G62" s="72">
        <f>IF('Формат ИПР'!$HS48=35,'Формат ИПР'!$GN48,0)</f>
        <v>0</v>
      </c>
      <c r="H62" s="72">
        <v>0</v>
      </c>
      <c r="I62" s="72">
        <f>IF('Формат ИПР'!$HS48=10,'Формат ИПР'!$GN48,0)</f>
        <v>0</v>
      </c>
      <c r="J62" s="72">
        <v>0</v>
      </c>
      <c r="K62" s="72">
        <v>0</v>
      </c>
      <c r="L62" s="72">
        <v>0</v>
      </c>
      <c r="M62" s="72">
        <f>IF('Формат ИПР'!$HS48=110,'Формат ИПР'!$GN48,0)</f>
        <v>0</v>
      </c>
      <c r="N62" s="72">
        <v>0</v>
      </c>
      <c r="O62" s="72">
        <f>IF('Формат ИПР'!$HS48=35,'Формат ИПР'!$GN48,0)</f>
        <v>0</v>
      </c>
      <c r="P62" s="72">
        <v>0</v>
      </c>
      <c r="Q62" s="72">
        <f>IF('Формат ИПР'!$HS48=10,'Формат ИПР'!$GN48,0)</f>
        <v>0</v>
      </c>
      <c r="R62" s="72">
        <v>0</v>
      </c>
      <c r="S62" s="72">
        <f>IF('Формат ИПР'!$HS48=6,'Формат ИПР'!$GN48,0)</f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f>IF('Формат ИПР'!$HS48=110,'Формат ИПР'!$GM48,0)</f>
        <v>0</v>
      </c>
      <c r="AF62" s="72">
        <v>0</v>
      </c>
      <c r="AG62" s="72">
        <f>IF('Формат ИПР'!$HS48=35,'Формат ИПР'!$GM48,0)</f>
        <v>0</v>
      </c>
      <c r="AH62" s="72">
        <v>0</v>
      </c>
      <c r="AI62" s="72">
        <f>IF('Формат ИПР'!$HS48=10,'Формат ИПР'!$GM48,0)</f>
        <v>0</v>
      </c>
      <c r="AJ62" s="72">
        <v>0</v>
      </c>
      <c r="AK62" s="72">
        <f>IF('Формат ИПР'!$HS48=6,'Формат ИПР'!$GM48,0)</f>
        <v>0</v>
      </c>
      <c r="AL62" s="72">
        <v>0</v>
      </c>
      <c r="AM62" s="72">
        <f>IF('Формат ИПР'!$HS48=0.4,'Формат ИПР'!$GM48,0)</f>
        <v>0</v>
      </c>
      <c r="AN62" s="72">
        <v>0</v>
      </c>
      <c r="AO62" s="72">
        <v>0</v>
      </c>
      <c r="AP62" s="72" t="s">
        <v>676</v>
      </c>
      <c r="AQ62" s="72">
        <v>346.8</v>
      </c>
      <c r="AR62" s="72">
        <v>0</v>
      </c>
      <c r="AS62" s="72">
        <v>0</v>
      </c>
      <c r="AT62" s="72">
        <v>0</v>
      </c>
      <c r="AU62" s="72" t="s">
        <v>110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2">
        <v>0</v>
      </c>
      <c r="BC62" s="72">
        <v>0</v>
      </c>
      <c r="BD62" s="72">
        <v>0</v>
      </c>
      <c r="BE62" s="72">
        <v>0</v>
      </c>
      <c r="BF62" s="72">
        <v>0</v>
      </c>
      <c r="BG62" s="72">
        <v>0</v>
      </c>
      <c r="BH62" s="72">
        <v>0</v>
      </c>
      <c r="BI62" s="72">
        <v>0</v>
      </c>
      <c r="BJ62" s="72">
        <v>0</v>
      </c>
      <c r="BK62" s="72">
        <v>0</v>
      </c>
      <c r="BL62" s="72">
        <v>0</v>
      </c>
      <c r="BM62" s="72">
        <v>0</v>
      </c>
      <c r="BN62" s="72">
        <v>0</v>
      </c>
      <c r="BO62" s="72">
        <v>0</v>
      </c>
      <c r="BP62" s="72">
        <v>0</v>
      </c>
      <c r="BQ62" s="72">
        <v>0</v>
      </c>
      <c r="BR62" s="72">
        <v>0</v>
      </c>
      <c r="BS62" s="72">
        <v>0</v>
      </c>
      <c r="BT62" s="72">
        <v>0</v>
      </c>
      <c r="BU62" s="72">
        <v>0</v>
      </c>
      <c r="BV62" s="72">
        <v>0</v>
      </c>
      <c r="BW62" s="72">
        <v>0</v>
      </c>
      <c r="BX62" s="72">
        <v>0</v>
      </c>
      <c r="BY62" s="72">
        <v>0</v>
      </c>
      <c r="BZ62" s="72" t="s">
        <v>110</v>
      </c>
      <c r="CA62" s="72" t="s">
        <v>110</v>
      </c>
      <c r="CB62" s="72" t="s">
        <v>110</v>
      </c>
      <c r="CC62" s="72" t="s">
        <v>110</v>
      </c>
      <c r="CD62" s="72" t="s">
        <v>110</v>
      </c>
      <c r="CE62" s="72" t="s">
        <v>110</v>
      </c>
      <c r="CF62" s="72" t="s">
        <v>110</v>
      </c>
      <c r="CG62" s="72" t="s">
        <v>110</v>
      </c>
      <c r="CH62" s="72" t="s">
        <v>676</v>
      </c>
      <c r="CI62" s="72">
        <v>1</v>
      </c>
      <c r="CJ62" s="72">
        <v>0</v>
      </c>
      <c r="CK62" s="72">
        <v>0</v>
      </c>
      <c r="CL62" s="72">
        <v>0</v>
      </c>
      <c r="CM62" s="72">
        <v>0</v>
      </c>
      <c r="CN62" s="72">
        <v>0</v>
      </c>
      <c r="CO62" s="72">
        <v>0</v>
      </c>
      <c r="CP62" s="72">
        <v>0</v>
      </c>
      <c r="CQ62" s="72">
        <v>0</v>
      </c>
      <c r="CR62" s="72">
        <v>0</v>
      </c>
      <c r="CS62" s="72">
        <v>0</v>
      </c>
      <c r="CT62" s="72">
        <v>0</v>
      </c>
      <c r="CU62" s="72">
        <v>0</v>
      </c>
      <c r="CV62" s="72">
        <v>0</v>
      </c>
      <c r="CW62" s="558">
        <v>0</v>
      </c>
      <c r="CX62" s="564"/>
      <c r="CY62" s="564"/>
      <c r="CZ62" s="565"/>
      <c r="DA62" s="565"/>
      <c r="DB62" s="565"/>
      <c r="DC62" s="566"/>
      <c r="DD62" s="568"/>
    </row>
    <row r="63" spans="1:108" s="78" customFormat="1" ht="35.25" customHeight="1">
      <c r="A63" s="33" t="str">
        <f>'Формат ИПР'!B49</f>
        <v>1.1.3.1</v>
      </c>
      <c r="B63" s="33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33" t="str">
        <f>'Формат ИПР'!D49</f>
        <v>I_Che162</v>
      </c>
      <c r="D63" s="72">
        <v>0</v>
      </c>
      <c r="E63" s="72">
        <f>IF('Формат ИПР'!$HS49=110,'Формат ИПР'!$GN49,0)</f>
        <v>0</v>
      </c>
      <c r="F63" s="72">
        <v>0</v>
      </c>
      <c r="G63" s="72">
        <f>IF('Формат ИПР'!$HS49=35,'Формат ИПР'!$GN49,0)</f>
        <v>0</v>
      </c>
      <c r="H63" s="72">
        <v>0</v>
      </c>
      <c r="I63" s="72">
        <f>IF('Формат ИПР'!$HS49=10,'Формат ИПР'!$GN49,0)</f>
        <v>0</v>
      </c>
      <c r="J63" s="72">
        <v>0</v>
      </c>
      <c r="K63" s="72">
        <v>0</v>
      </c>
      <c r="L63" s="72">
        <v>0</v>
      </c>
      <c r="M63" s="72">
        <f>IF('Формат ИПР'!$HS49=110,'Формат ИПР'!$GN49,0)</f>
        <v>0</v>
      </c>
      <c r="N63" s="72">
        <v>0</v>
      </c>
      <c r="O63" s="72">
        <f>IF('Формат ИПР'!$HS49=35,'Формат ИПР'!$GN49,0)</f>
        <v>0</v>
      </c>
      <c r="P63" s="72">
        <v>0</v>
      </c>
      <c r="Q63" s="72">
        <f>IF('Формат ИПР'!$HS49=10,'Формат ИПР'!$GN49,0)</f>
        <v>0</v>
      </c>
      <c r="R63" s="72">
        <v>0</v>
      </c>
      <c r="S63" s="72">
        <f>IF('Формат ИПР'!$HS49=6,'Формат ИПР'!$GN49,0)</f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f>IF('Формат ИПР'!$HS49=110,'Формат ИПР'!$GM49,0)</f>
        <v>0</v>
      </c>
      <c r="AF63" s="72">
        <v>0</v>
      </c>
      <c r="AG63" s="72">
        <f>IF('Формат ИПР'!$HS49=35,'Формат ИПР'!$GM49,0)</f>
        <v>0</v>
      </c>
      <c r="AH63" s="72">
        <v>0</v>
      </c>
      <c r="AI63" s="72">
        <f>IF('Формат ИПР'!$HS49=10,'Формат ИПР'!$GM49,0)</f>
        <v>0</v>
      </c>
      <c r="AJ63" s="72">
        <v>0</v>
      </c>
      <c r="AK63" s="72">
        <f>IF('Формат ИПР'!$HS49=6,'Формат ИПР'!$GM49,0)</f>
        <v>0</v>
      </c>
      <c r="AL63" s="72">
        <v>0</v>
      </c>
      <c r="AM63" s="72">
        <f>IF('Формат ИПР'!$HS49=0.4,'Формат ИПР'!$GM49,0)</f>
        <v>0</v>
      </c>
      <c r="AN63" s="72">
        <v>0</v>
      </c>
      <c r="AO63" s="72">
        <v>0</v>
      </c>
      <c r="AP63" s="72" t="s">
        <v>676</v>
      </c>
      <c r="AQ63" s="72">
        <v>346.8</v>
      </c>
      <c r="AR63" s="72">
        <v>0</v>
      </c>
      <c r="AS63" s="72">
        <v>0</v>
      </c>
      <c r="AT63" s="72">
        <v>0</v>
      </c>
      <c r="AU63" s="72" t="s">
        <v>110</v>
      </c>
      <c r="AV63" s="72">
        <v>0</v>
      </c>
      <c r="AW63" s="72">
        <v>0</v>
      </c>
      <c r="AX63" s="72">
        <v>0</v>
      </c>
      <c r="AY63" s="72">
        <v>0</v>
      </c>
      <c r="AZ63" s="72">
        <v>0</v>
      </c>
      <c r="BA63" s="72">
        <v>0</v>
      </c>
      <c r="BB63" s="72">
        <v>0</v>
      </c>
      <c r="BC63" s="72">
        <v>0</v>
      </c>
      <c r="BD63" s="72">
        <v>0</v>
      </c>
      <c r="BE63" s="72">
        <v>0</v>
      </c>
      <c r="BF63" s="72">
        <v>0</v>
      </c>
      <c r="BG63" s="72">
        <v>0</v>
      </c>
      <c r="BH63" s="72">
        <v>0</v>
      </c>
      <c r="BI63" s="72">
        <v>0</v>
      </c>
      <c r="BJ63" s="72">
        <v>0</v>
      </c>
      <c r="BK63" s="72">
        <v>0</v>
      </c>
      <c r="BL63" s="72">
        <v>0</v>
      </c>
      <c r="BM63" s="72">
        <v>0</v>
      </c>
      <c r="BN63" s="72">
        <v>0</v>
      </c>
      <c r="BO63" s="72">
        <v>0</v>
      </c>
      <c r="BP63" s="72">
        <v>0</v>
      </c>
      <c r="BQ63" s="72">
        <v>0</v>
      </c>
      <c r="BR63" s="72">
        <v>0</v>
      </c>
      <c r="BS63" s="72">
        <v>0</v>
      </c>
      <c r="BT63" s="72">
        <v>0</v>
      </c>
      <c r="BU63" s="72">
        <v>0</v>
      </c>
      <c r="BV63" s="72">
        <v>0</v>
      </c>
      <c r="BW63" s="72">
        <v>0</v>
      </c>
      <c r="BX63" s="72">
        <v>0</v>
      </c>
      <c r="BY63" s="72">
        <v>0</v>
      </c>
      <c r="BZ63" s="72" t="s">
        <v>110</v>
      </c>
      <c r="CA63" s="72" t="s">
        <v>110</v>
      </c>
      <c r="CB63" s="72" t="s">
        <v>110</v>
      </c>
      <c r="CC63" s="72" t="s">
        <v>110</v>
      </c>
      <c r="CD63" s="72" t="s">
        <v>110</v>
      </c>
      <c r="CE63" s="72" t="s">
        <v>110</v>
      </c>
      <c r="CF63" s="72" t="s">
        <v>110</v>
      </c>
      <c r="CG63" s="72" t="s">
        <v>110</v>
      </c>
      <c r="CH63" s="72" t="s">
        <v>676</v>
      </c>
      <c r="CI63" s="72">
        <v>1</v>
      </c>
      <c r="CJ63" s="72">
        <v>0</v>
      </c>
      <c r="CK63" s="72">
        <v>0</v>
      </c>
      <c r="CL63" s="72">
        <v>0</v>
      </c>
      <c r="CM63" s="72">
        <v>0</v>
      </c>
      <c r="CN63" s="72">
        <v>0</v>
      </c>
      <c r="CO63" s="72">
        <v>0</v>
      </c>
      <c r="CP63" s="72">
        <v>0</v>
      </c>
      <c r="CQ63" s="72">
        <v>0</v>
      </c>
      <c r="CR63" s="72">
        <v>0</v>
      </c>
      <c r="CS63" s="72">
        <v>0</v>
      </c>
      <c r="CT63" s="72">
        <v>0</v>
      </c>
      <c r="CU63" s="72">
        <v>0</v>
      </c>
      <c r="CV63" s="72">
        <v>0</v>
      </c>
      <c r="CW63" s="558">
        <v>0</v>
      </c>
      <c r="CX63" s="564"/>
      <c r="CY63" s="564"/>
      <c r="CZ63" s="565"/>
      <c r="DA63" s="565"/>
      <c r="DB63" s="565"/>
      <c r="DC63" s="566"/>
      <c r="DD63" s="568"/>
    </row>
    <row r="64" spans="1:108" s="78" customFormat="1" ht="111" customHeight="1">
      <c r="A64" s="33" t="str">
        <f>'Формат ИПР'!B50</f>
        <v>1.1.3.1</v>
      </c>
      <c r="B64" s="33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33" t="str">
        <f>'Формат ИПР'!D50</f>
        <v>J_Che248</v>
      </c>
      <c r="D64" s="72">
        <v>0</v>
      </c>
      <c r="E64" s="72">
        <f>IF('Формат ИПР'!$HS50=110,'Формат ИПР'!$GN50,0)</f>
        <v>0</v>
      </c>
      <c r="F64" s="72">
        <v>0</v>
      </c>
      <c r="G64" s="72">
        <f>IF('Формат ИПР'!$HS50=35,'Формат ИПР'!$GN50,0)</f>
        <v>0</v>
      </c>
      <c r="H64" s="72">
        <v>0</v>
      </c>
      <c r="I64" s="72">
        <f>IF('Формат ИПР'!$HS50=10,'Формат ИПР'!$GN50,0)</f>
        <v>0</v>
      </c>
      <c r="J64" s="72">
        <v>0</v>
      </c>
      <c r="K64" s="72">
        <v>0</v>
      </c>
      <c r="L64" s="72">
        <v>0</v>
      </c>
      <c r="M64" s="72">
        <f>IF('Формат ИПР'!$HS50=110,'Формат ИПР'!$GN50,0)</f>
        <v>0</v>
      </c>
      <c r="N64" s="72">
        <v>0</v>
      </c>
      <c r="O64" s="72">
        <f>IF('Формат ИПР'!$HS50=35,'Формат ИПР'!$GN50,0)</f>
        <v>0</v>
      </c>
      <c r="P64" s="72">
        <v>0</v>
      </c>
      <c r="Q64" s="72">
        <f>IF('Формат ИПР'!$HS50=10,'Формат ИПР'!$GN50,0)</f>
        <v>0</v>
      </c>
      <c r="R64" s="72">
        <v>0</v>
      </c>
      <c r="S64" s="72">
        <f>IF('Формат ИПР'!$HS50=6,'Формат ИПР'!$GN50,0)</f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f>IF('Формат ИПР'!$HS50=110,'Формат ИПР'!$GM50,0)</f>
        <v>16.652000000000001</v>
      </c>
      <c r="AF64" s="72">
        <v>0</v>
      </c>
      <c r="AG64" s="72">
        <f>IF('Формат ИПР'!$HS50=35,'Формат ИПР'!$GM50,0)</f>
        <v>0</v>
      </c>
      <c r="AH64" s="72">
        <v>0</v>
      </c>
      <c r="AI64" s="72">
        <f>IF('Формат ИПР'!$HS50=10,'Формат ИПР'!$GM50,0)</f>
        <v>0</v>
      </c>
      <c r="AJ64" s="72">
        <v>0</v>
      </c>
      <c r="AK64" s="72">
        <f>IF('Формат ИПР'!$HS50=6,'Формат ИПР'!$GM50,0)</f>
        <v>0</v>
      </c>
      <c r="AL64" s="72">
        <v>0</v>
      </c>
      <c r="AM64" s="72">
        <f>IF('Формат ИПР'!$HS50=0.4,'Формат ИПР'!$GM50,0)</f>
        <v>0</v>
      </c>
      <c r="AN64" s="72">
        <v>0</v>
      </c>
      <c r="AO64" s="72">
        <v>0</v>
      </c>
      <c r="AP64" s="72" t="s">
        <v>676</v>
      </c>
      <c r="AQ64" s="72">
        <v>346.8</v>
      </c>
      <c r="AR64" s="72">
        <v>0</v>
      </c>
      <c r="AS64" s="72">
        <v>0</v>
      </c>
      <c r="AT64" s="72">
        <v>0</v>
      </c>
      <c r="AU64" s="72" t="s">
        <v>110</v>
      </c>
      <c r="AV64" s="72">
        <v>0</v>
      </c>
      <c r="AW64" s="72">
        <v>0</v>
      </c>
      <c r="AX64" s="72">
        <v>0</v>
      </c>
      <c r="AY64" s="72">
        <v>0</v>
      </c>
      <c r="AZ64" s="72">
        <v>0</v>
      </c>
      <c r="BA64" s="72">
        <v>0</v>
      </c>
      <c r="BB64" s="72">
        <v>0</v>
      </c>
      <c r="BC64" s="72">
        <v>0</v>
      </c>
      <c r="BD64" s="72">
        <v>0</v>
      </c>
      <c r="BE64" s="72">
        <v>0</v>
      </c>
      <c r="BF64" s="72">
        <v>0</v>
      </c>
      <c r="BG64" s="72">
        <v>0</v>
      </c>
      <c r="BH64" s="72">
        <v>0</v>
      </c>
      <c r="BI64" s="72">
        <v>0</v>
      </c>
      <c r="BJ64" s="72">
        <v>0</v>
      </c>
      <c r="BK64" s="72">
        <v>0</v>
      </c>
      <c r="BL64" s="72">
        <v>0</v>
      </c>
      <c r="BM64" s="72">
        <v>0</v>
      </c>
      <c r="BN64" s="72">
        <v>0</v>
      </c>
      <c r="BO64" s="72">
        <v>0</v>
      </c>
      <c r="BP64" s="72">
        <v>0</v>
      </c>
      <c r="BQ64" s="72">
        <v>0</v>
      </c>
      <c r="BR64" s="72">
        <v>0</v>
      </c>
      <c r="BS64" s="72">
        <v>0</v>
      </c>
      <c r="BT64" s="72">
        <v>0</v>
      </c>
      <c r="BU64" s="72">
        <v>0</v>
      </c>
      <c r="BV64" s="72">
        <v>0</v>
      </c>
      <c r="BW64" s="72">
        <v>0</v>
      </c>
      <c r="BX64" s="72">
        <v>0</v>
      </c>
      <c r="BY64" s="72">
        <v>0</v>
      </c>
      <c r="BZ64" s="72" t="s">
        <v>110</v>
      </c>
      <c r="CA64" s="72" t="s">
        <v>110</v>
      </c>
      <c r="CB64" s="72" t="s">
        <v>110</v>
      </c>
      <c r="CC64" s="72" t="s">
        <v>110</v>
      </c>
      <c r="CD64" s="72" t="s">
        <v>110</v>
      </c>
      <c r="CE64" s="72" t="s">
        <v>110</v>
      </c>
      <c r="CF64" s="72" t="s">
        <v>110</v>
      </c>
      <c r="CG64" s="72" t="s">
        <v>110</v>
      </c>
      <c r="CH64" s="72" t="s">
        <v>676</v>
      </c>
      <c r="CI64" s="72">
        <v>1</v>
      </c>
      <c r="CJ64" s="72">
        <v>0</v>
      </c>
      <c r="CK64" s="72">
        <v>0</v>
      </c>
      <c r="CL64" s="72">
        <v>0</v>
      </c>
      <c r="CM64" s="72">
        <v>0</v>
      </c>
      <c r="CN64" s="72">
        <v>0</v>
      </c>
      <c r="CO64" s="72">
        <v>0</v>
      </c>
      <c r="CP64" s="72">
        <v>0</v>
      </c>
      <c r="CQ64" s="72">
        <v>0</v>
      </c>
      <c r="CR64" s="72">
        <v>0</v>
      </c>
      <c r="CS64" s="72">
        <v>0</v>
      </c>
      <c r="CT64" s="72">
        <v>0</v>
      </c>
      <c r="CU64" s="72">
        <v>0</v>
      </c>
      <c r="CV64" s="72">
        <v>0</v>
      </c>
      <c r="CW64" s="558">
        <v>0</v>
      </c>
      <c r="CX64" s="564"/>
      <c r="CY64" s="564"/>
      <c r="CZ64" s="565"/>
      <c r="DA64" s="565"/>
      <c r="DB64" s="565"/>
      <c r="DC64" s="566"/>
      <c r="DD64" s="568"/>
    </row>
    <row r="65" spans="1:108" s="78" customFormat="1" ht="117.75" customHeight="1">
      <c r="A65" s="33" t="str">
        <f>'Формат ИПР'!B51</f>
        <v>1.1.3.1</v>
      </c>
      <c r="B65" s="33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33" t="str">
        <f>'Формат ИПР'!D51</f>
        <v>J_Che247</v>
      </c>
      <c r="D65" s="72">
        <v>0</v>
      </c>
      <c r="E65" s="72">
        <f>IF('Формат ИПР'!$HS51=110,'Формат ИПР'!$GN51,0)</f>
        <v>0</v>
      </c>
      <c r="F65" s="72">
        <v>0</v>
      </c>
      <c r="G65" s="72">
        <f>IF('Формат ИПР'!$HS51=35,'Формат ИПР'!$GN51,0)</f>
        <v>0</v>
      </c>
      <c r="H65" s="72">
        <v>0</v>
      </c>
      <c r="I65" s="72">
        <f>IF('Формат ИПР'!$HS51=10,'Формат ИПР'!$GN51,0)</f>
        <v>0</v>
      </c>
      <c r="J65" s="72">
        <v>0</v>
      </c>
      <c r="K65" s="72">
        <v>0</v>
      </c>
      <c r="L65" s="72">
        <v>0</v>
      </c>
      <c r="M65" s="72">
        <f>IF('Формат ИПР'!$HS51=110,'Формат ИПР'!$GN51,0)</f>
        <v>0</v>
      </c>
      <c r="N65" s="72">
        <v>0</v>
      </c>
      <c r="O65" s="72">
        <f>IF('Формат ИПР'!$HS51=35,'Формат ИПР'!$GN51,0)</f>
        <v>0</v>
      </c>
      <c r="P65" s="72">
        <v>0</v>
      </c>
      <c r="Q65" s="72">
        <f>IF('Формат ИПР'!$HS51=10,'Формат ИПР'!$GN51,0)</f>
        <v>0</v>
      </c>
      <c r="R65" s="72">
        <v>0</v>
      </c>
      <c r="S65" s="72">
        <f>IF('Формат ИПР'!$HS51=6,'Формат ИПР'!$GN51,0)</f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f>IF('Формат ИПР'!$HS51=110,'Формат ИПР'!$GM51,0)</f>
        <v>3.7040000000000002</v>
      </c>
      <c r="AF65" s="72">
        <v>0</v>
      </c>
      <c r="AG65" s="72">
        <f>IF('Формат ИПР'!$HS51=35,'Формат ИПР'!$GM51,0)</f>
        <v>0</v>
      </c>
      <c r="AH65" s="72">
        <v>0</v>
      </c>
      <c r="AI65" s="72">
        <f>IF('Формат ИПР'!$HS51=10,'Формат ИПР'!$GM51,0)</f>
        <v>0</v>
      </c>
      <c r="AJ65" s="72">
        <v>0</v>
      </c>
      <c r="AK65" s="72">
        <f>IF('Формат ИПР'!$HS51=6,'Формат ИПР'!$GM51,0)</f>
        <v>0</v>
      </c>
      <c r="AL65" s="72">
        <v>0</v>
      </c>
      <c r="AM65" s="72">
        <f>IF('Формат ИПР'!$HS51=0.4,'Формат ИПР'!$GM51,0)</f>
        <v>0</v>
      </c>
      <c r="AN65" s="72">
        <v>0</v>
      </c>
      <c r="AO65" s="72">
        <v>0</v>
      </c>
      <c r="AP65" s="72" t="s">
        <v>676</v>
      </c>
      <c r="AQ65" s="72">
        <v>346.8</v>
      </c>
      <c r="AR65" s="72">
        <v>0</v>
      </c>
      <c r="AS65" s="72">
        <v>0</v>
      </c>
      <c r="AT65" s="72">
        <v>0</v>
      </c>
      <c r="AU65" s="72" t="s">
        <v>110</v>
      </c>
      <c r="AV65" s="72">
        <v>0</v>
      </c>
      <c r="AW65" s="72">
        <v>0</v>
      </c>
      <c r="AX65" s="72">
        <v>0</v>
      </c>
      <c r="AY65" s="72">
        <v>0</v>
      </c>
      <c r="AZ65" s="72">
        <v>0</v>
      </c>
      <c r="BA65" s="72">
        <v>0</v>
      </c>
      <c r="BB65" s="72">
        <v>0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72">
        <v>0</v>
      </c>
      <c r="BI65" s="72">
        <v>0</v>
      </c>
      <c r="BJ65" s="72">
        <v>0</v>
      </c>
      <c r="BK65" s="72">
        <v>0</v>
      </c>
      <c r="BL65" s="72">
        <v>0</v>
      </c>
      <c r="BM65" s="72">
        <v>0</v>
      </c>
      <c r="BN65" s="72">
        <v>0</v>
      </c>
      <c r="BO65" s="72">
        <v>0</v>
      </c>
      <c r="BP65" s="72">
        <v>0</v>
      </c>
      <c r="BQ65" s="72">
        <v>0</v>
      </c>
      <c r="BR65" s="72">
        <v>0</v>
      </c>
      <c r="BS65" s="72">
        <v>0</v>
      </c>
      <c r="BT65" s="72">
        <v>0</v>
      </c>
      <c r="BU65" s="72">
        <v>0</v>
      </c>
      <c r="BV65" s="72">
        <v>0</v>
      </c>
      <c r="BW65" s="72">
        <v>0</v>
      </c>
      <c r="BX65" s="72">
        <v>0</v>
      </c>
      <c r="BY65" s="72">
        <v>0</v>
      </c>
      <c r="BZ65" s="72" t="s">
        <v>110</v>
      </c>
      <c r="CA65" s="72" t="s">
        <v>110</v>
      </c>
      <c r="CB65" s="72" t="s">
        <v>110</v>
      </c>
      <c r="CC65" s="72" t="s">
        <v>110</v>
      </c>
      <c r="CD65" s="72" t="s">
        <v>110</v>
      </c>
      <c r="CE65" s="72" t="s">
        <v>110</v>
      </c>
      <c r="CF65" s="72" t="s">
        <v>110</v>
      </c>
      <c r="CG65" s="72" t="s">
        <v>110</v>
      </c>
      <c r="CH65" s="72" t="s">
        <v>676</v>
      </c>
      <c r="CI65" s="72">
        <v>1</v>
      </c>
      <c r="CJ65" s="72">
        <v>0</v>
      </c>
      <c r="CK65" s="72">
        <v>0</v>
      </c>
      <c r="CL65" s="72">
        <v>0</v>
      </c>
      <c r="CM65" s="72">
        <v>0</v>
      </c>
      <c r="CN65" s="72">
        <v>0</v>
      </c>
      <c r="CO65" s="72">
        <v>0</v>
      </c>
      <c r="CP65" s="72">
        <v>0</v>
      </c>
      <c r="CQ65" s="72">
        <v>0</v>
      </c>
      <c r="CR65" s="72">
        <v>0</v>
      </c>
      <c r="CS65" s="72">
        <v>0</v>
      </c>
      <c r="CT65" s="72">
        <v>0</v>
      </c>
      <c r="CU65" s="72">
        <v>0</v>
      </c>
      <c r="CV65" s="72">
        <v>0</v>
      </c>
      <c r="CW65" s="558">
        <v>0</v>
      </c>
      <c r="CX65" s="564"/>
      <c r="CY65" s="564"/>
      <c r="CZ65" s="565"/>
      <c r="DA65" s="565"/>
      <c r="DB65" s="565"/>
      <c r="DC65" s="566"/>
      <c r="DD65" s="568"/>
    </row>
    <row r="66" spans="1:108" s="78" customFormat="1" ht="35.25" customHeight="1">
      <c r="A66" s="33" t="str">
        <f>'Формат ИПР'!B52</f>
        <v>1.1.3.1</v>
      </c>
      <c r="B66" s="33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33" t="str">
        <f>'Формат ИПР'!D52</f>
        <v>I_Che160</v>
      </c>
      <c r="D66" s="72">
        <v>0</v>
      </c>
      <c r="E66" s="72">
        <f>IF('Формат ИПР'!$HS52=110,'Формат ИПР'!$GN52,0)</f>
        <v>0</v>
      </c>
      <c r="F66" s="72">
        <v>0</v>
      </c>
      <c r="G66" s="72">
        <f>IF('Формат ИПР'!$HS52=35,'Формат ИПР'!$GN52,0)</f>
        <v>0</v>
      </c>
      <c r="H66" s="72">
        <v>0</v>
      </c>
      <c r="I66" s="72">
        <f>IF('Формат ИПР'!$HS52=10,'Формат ИПР'!$GN52,0)</f>
        <v>0</v>
      </c>
      <c r="J66" s="72">
        <v>0</v>
      </c>
      <c r="K66" s="72">
        <v>0</v>
      </c>
      <c r="L66" s="72">
        <v>0</v>
      </c>
      <c r="M66" s="72">
        <f>IF('Формат ИПР'!$HS52=110,'Формат ИПР'!$GN52,0)</f>
        <v>0</v>
      </c>
      <c r="N66" s="72">
        <v>0</v>
      </c>
      <c r="O66" s="72">
        <f>IF('Формат ИПР'!$HS52=35,'Формат ИПР'!$GN52,0)</f>
        <v>0</v>
      </c>
      <c r="P66" s="72">
        <v>0</v>
      </c>
      <c r="Q66" s="72">
        <f>IF('Формат ИПР'!$HS52=10,'Формат ИПР'!$GN52,0)</f>
        <v>0</v>
      </c>
      <c r="R66" s="72">
        <v>0</v>
      </c>
      <c r="S66" s="72">
        <f>IF('Формат ИПР'!$HS52=6,'Формат ИПР'!$GN52,0)</f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f>IF('Формат ИПР'!$HS52=110,'Формат ИПР'!$GM52,0)</f>
        <v>0</v>
      </c>
      <c r="AF66" s="72">
        <v>0</v>
      </c>
      <c r="AG66" s="72">
        <f>IF('Формат ИПР'!$HS52=35,'Формат ИПР'!$GM52,0)</f>
        <v>0</v>
      </c>
      <c r="AH66" s="72">
        <v>0</v>
      </c>
      <c r="AI66" s="72">
        <f>IF('Формат ИПР'!$HS52=10,'Формат ИПР'!$GM52,0)</f>
        <v>0</v>
      </c>
      <c r="AJ66" s="72">
        <v>0</v>
      </c>
      <c r="AK66" s="72">
        <f>IF('Формат ИПР'!$HS52=6,'Формат ИПР'!$GM52,0)</f>
        <v>0</v>
      </c>
      <c r="AL66" s="72">
        <v>0</v>
      </c>
      <c r="AM66" s="72">
        <f>IF('Формат ИПР'!$HS52=0.4,'Формат ИПР'!$GM52,0)</f>
        <v>0</v>
      </c>
      <c r="AN66" s="72">
        <v>0</v>
      </c>
      <c r="AO66" s="72">
        <v>0</v>
      </c>
      <c r="AP66" s="72" t="s">
        <v>676</v>
      </c>
      <c r="AQ66" s="72">
        <v>0</v>
      </c>
      <c r="AR66" s="72">
        <v>0</v>
      </c>
      <c r="AS66" s="72">
        <v>0</v>
      </c>
      <c r="AT66" s="72">
        <v>0</v>
      </c>
      <c r="AU66" s="72" t="s">
        <v>110</v>
      </c>
      <c r="AV66" s="72">
        <v>0</v>
      </c>
      <c r="AW66" s="72">
        <v>0</v>
      </c>
      <c r="AX66" s="72">
        <v>0</v>
      </c>
      <c r="AY66" s="72">
        <v>0</v>
      </c>
      <c r="AZ66" s="72">
        <v>0</v>
      </c>
      <c r="BA66" s="72">
        <v>0</v>
      </c>
      <c r="BB66" s="72">
        <v>0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72">
        <v>0</v>
      </c>
      <c r="BN66" s="72">
        <v>0</v>
      </c>
      <c r="BO66" s="72">
        <v>0</v>
      </c>
      <c r="BP66" s="72">
        <v>0</v>
      </c>
      <c r="BQ66" s="72">
        <v>0</v>
      </c>
      <c r="BR66" s="72">
        <v>0</v>
      </c>
      <c r="BS66" s="72">
        <v>0</v>
      </c>
      <c r="BT66" s="72">
        <v>0</v>
      </c>
      <c r="BU66" s="72">
        <v>0</v>
      </c>
      <c r="BV66" s="72">
        <v>0</v>
      </c>
      <c r="BW66" s="72">
        <v>0</v>
      </c>
      <c r="BX66" s="72">
        <v>0</v>
      </c>
      <c r="BY66" s="72">
        <v>0</v>
      </c>
      <c r="BZ66" s="72" t="s">
        <v>110</v>
      </c>
      <c r="CA66" s="72" t="s">
        <v>110</v>
      </c>
      <c r="CB66" s="72" t="s">
        <v>110</v>
      </c>
      <c r="CC66" s="72" t="s">
        <v>110</v>
      </c>
      <c r="CD66" s="72" t="s">
        <v>110</v>
      </c>
      <c r="CE66" s="72" t="s">
        <v>110</v>
      </c>
      <c r="CF66" s="72" t="s">
        <v>110</v>
      </c>
      <c r="CG66" s="72" t="s">
        <v>110</v>
      </c>
      <c r="CH66" s="72" t="s">
        <v>676</v>
      </c>
      <c r="CI66" s="72">
        <v>0</v>
      </c>
      <c r="CJ66" s="72">
        <v>0</v>
      </c>
      <c r="CK66" s="72">
        <v>0</v>
      </c>
      <c r="CL66" s="72">
        <v>0</v>
      </c>
      <c r="CM66" s="72">
        <v>0</v>
      </c>
      <c r="CN66" s="72">
        <v>0</v>
      </c>
      <c r="CO66" s="72">
        <v>0</v>
      </c>
      <c r="CP66" s="72">
        <v>0</v>
      </c>
      <c r="CQ66" s="72">
        <v>0</v>
      </c>
      <c r="CR66" s="72">
        <v>0</v>
      </c>
      <c r="CS66" s="72">
        <v>0</v>
      </c>
      <c r="CT66" s="72">
        <v>0</v>
      </c>
      <c r="CU66" s="72">
        <v>0</v>
      </c>
      <c r="CV66" s="72">
        <v>0</v>
      </c>
      <c r="CW66" s="558">
        <v>0</v>
      </c>
      <c r="CX66" s="564"/>
      <c r="CY66" s="564"/>
      <c r="CZ66" s="565"/>
      <c r="DA66" s="565"/>
      <c r="DB66" s="565"/>
      <c r="DC66" s="566"/>
      <c r="DD66" s="568"/>
    </row>
    <row r="67" spans="1:108" s="78" customFormat="1" ht="35.25" customHeight="1">
      <c r="A67" s="33" t="str">
        <f>'Формат ИПР'!B53</f>
        <v>1.1.3.2</v>
      </c>
      <c r="B67" s="33" t="str">
        <f>'Формат ИПР'!C53</f>
        <v>Наименование объекта по производству электрической энергии, всего, в том числе:</v>
      </c>
      <c r="C67" s="33" t="str">
        <f>'Формат ИПР'!D53</f>
        <v>Г</v>
      </c>
      <c r="D67" s="249">
        <f t="shared" ref="D67:AS67" si="92">D68+D69+D70</f>
        <v>0</v>
      </c>
      <c r="E67" s="249">
        <f t="shared" si="92"/>
        <v>0</v>
      </c>
      <c r="F67" s="249">
        <f t="shared" si="92"/>
        <v>0</v>
      </c>
      <c r="G67" s="249">
        <f t="shared" si="92"/>
        <v>0</v>
      </c>
      <c r="H67" s="249">
        <f t="shared" si="92"/>
        <v>0</v>
      </c>
      <c r="I67" s="249">
        <f t="shared" si="92"/>
        <v>0</v>
      </c>
      <c r="J67" s="249">
        <f t="shared" si="92"/>
        <v>0</v>
      </c>
      <c r="K67" s="249">
        <f t="shared" si="92"/>
        <v>0</v>
      </c>
      <c r="L67" s="249">
        <f t="shared" si="92"/>
        <v>0</v>
      </c>
      <c r="M67" s="249">
        <f t="shared" si="92"/>
        <v>0</v>
      </c>
      <c r="N67" s="249">
        <f t="shared" si="92"/>
        <v>0</v>
      </c>
      <c r="O67" s="249">
        <f t="shared" si="92"/>
        <v>0</v>
      </c>
      <c r="P67" s="249">
        <f t="shared" si="92"/>
        <v>0</v>
      </c>
      <c r="Q67" s="249">
        <f t="shared" si="92"/>
        <v>0</v>
      </c>
      <c r="R67" s="249">
        <f t="shared" si="92"/>
        <v>0</v>
      </c>
      <c r="S67" s="249">
        <f t="shared" si="92"/>
        <v>0</v>
      </c>
      <c r="T67" s="249">
        <f t="shared" si="92"/>
        <v>0</v>
      </c>
      <c r="U67" s="249">
        <f t="shared" si="92"/>
        <v>0</v>
      </c>
      <c r="V67" s="249">
        <f t="shared" si="92"/>
        <v>0</v>
      </c>
      <c r="W67" s="249">
        <f t="shared" si="92"/>
        <v>0</v>
      </c>
      <c r="X67" s="249">
        <f t="shared" si="92"/>
        <v>0</v>
      </c>
      <c r="Y67" s="249">
        <f t="shared" si="92"/>
        <v>0</v>
      </c>
      <c r="Z67" s="249">
        <f t="shared" si="92"/>
        <v>0</v>
      </c>
      <c r="AA67" s="249">
        <f t="shared" si="92"/>
        <v>0</v>
      </c>
      <c r="AB67" s="249">
        <f t="shared" si="92"/>
        <v>0</v>
      </c>
      <c r="AC67" s="249">
        <f t="shared" si="92"/>
        <v>0</v>
      </c>
      <c r="AD67" s="249">
        <f t="shared" si="92"/>
        <v>0</v>
      </c>
      <c r="AE67" s="249">
        <f t="shared" si="92"/>
        <v>0</v>
      </c>
      <c r="AF67" s="249">
        <f t="shared" si="92"/>
        <v>0</v>
      </c>
      <c r="AG67" s="249">
        <f t="shared" si="92"/>
        <v>0</v>
      </c>
      <c r="AH67" s="249">
        <f t="shared" si="92"/>
        <v>0</v>
      </c>
      <c r="AI67" s="249">
        <f t="shared" si="92"/>
        <v>0</v>
      </c>
      <c r="AJ67" s="249">
        <f t="shared" si="92"/>
        <v>0</v>
      </c>
      <c r="AK67" s="249">
        <f t="shared" si="92"/>
        <v>0</v>
      </c>
      <c r="AL67" s="249">
        <f t="shared" si="92"/>
        <v>0</v>
      </c>
      <c r="AM67" s="249">
        <f t="shared" si="92"/>
        <v>0</v>
      </c>
      <c r="AN67" s="249">
        <f t="shared" si="92"/>
        <v>0</v>
      </c>
      <c r="AO67" s="249">
        <f t="shared" si="92"/>
        <v>0</v>
      </c>
      <c r="AP67" s="249">
        <f t="shared" si="92"/>
        <v>0</v>
      </c>
      <c r="AQ67" s="249">
        <f t="shared" si="92"/>
        <v>0</v>
      </c>
      <c r="AR67" s="249">
        <f t="shared" si="92"/>
        <v>0</v>
      </c>
      <c r="AS67" s="249">
        <f t="shared" si="92"/>
        <v>0</v>
      </c>
      <c r="AT67" s="249" t="s">
        <v>110</v>
      </c>
      <c r="AU67" s="249" t="s">
        <v>110</v>
      </c>
      <c r="AV67" s="249">
        <f t="shared" ref="AV67:BY67" si="93">AV68+AV69+AV70</f>
        <v>0</v>
      </c>
      <c r="AW67" s="249">
        <f t="shared" si="93"/>
        <v>0</v>
      </c>
      <c r="AX67" s="249">
        <f t="shared" si="93"/>
        <v>0</v>
      </c>
      <c r="AY67" s="249">
        <f t="shared" si="93"/>
        <v>0</v>
      </c>
      <c r="AZ67" s="249">
        <f t="shared" si="93"/>
        <v>0</v>
      </c>
      <c r="BA67" s="249">
        <f t="shared" si="93"/>
        <v>0</v>
      </c>
      <c r="BB67" s="249">
        <f t="shared" si="93"/>
        <v>0</v>
      </c>
      <c r="BC67" s="249">
        <f t="shared" si="93"/>
        <v>0</v>
      </c>
      <c r="BD67" s="249">
        <f t="shared" si="93"/>
        <v>0</v>
      </c>
      <c r="BE67" s="249">
        <f t="shared" si="93"/>
        <v>0</v>
      </c>
      <c r="BF67" s="249">
        <f t="shared" si="93"/>
        <v>0</v>
      </c>
      <c r="BG67" s="249">
        <f t="shared" si="93"/>
        <v>0</v>
      </c>
      <c r="BH67" s="249">
        <f t="shared" si="93"/>
        <v>0</v>
      </c>
      <c r="BI67" s="249">
        <f t="shared" si="93"/>
        <v>0</v>
      </c>
      <c r="BJ67" s="249">
        <f t="shared" si="93"/>
        <v>0</v>
      </c>
      <c r="BK67" s="249">
        <f t="shared" si="93"/>
        <v>0</v>
      </c>
      <c r="BL67" s="249">
        <f t="shared" si="93"/>
        <v>0</v>
      </c>
      <c r="BM67" s="249">
        <f t="shared" si="93"/>
        <v>0</v>
      </c>
      <c r="BN67" s="249">
        <f t="shared" si="93"/>
        <v>0</v>
      </c>
      <c r="BO67" s="249">
        <f t="shared" si="93"/>
        <v>0</v>
      </c>
      <c r="BP67" s="249">
        <f t="shared" si="93"/>
        <v>0</v>
      </c>
      <c r="BQ67" s="249">
        <f t="shared" si="93"/>
        <v>0</v>
      </c>
      <c r="BR67" s="249">
        <f t="shared" si="93"/>
        <v>0</v>
      </c>
      <c r="BS67" s="249">
        <f t="shared" si="93"/>
        <v>0</v>
      </c>
      <c r="BT67" s="249">
        <f t="shared" si="93"/>
        <v>0</v>
      </c>
      <c r="BU67" s="249">
        <f t="shared" si="93"/>
        <v>0</v>
      </c>
      <c r="BV67" s="249">
        <f t="shared" si="93"/>
        <v>0</v>
      </c>
      <c r="BW67" s="249">
        <f t="shared" si="93"/>
        <v>0</v>
      </c>
      <c r="BX67" s="249">
        <f t="shared" si="93"/>
        <v>0</v>
      </c>
      <c r="BY67" s="249">
        <f t="shared" si="93"/>
        <v>0</v>
      </c>
      <c r="BZ67" s="249" t="s">
        <v>110</v>
      </c>
      <c r="CA67" s="249" t="s">
        <v>110</v>
      </c>
      <c r="CB67" s="249" t="s">
        <v>110</v>
      </c>
      <c r="CC67" s="249" t="s">
        <v>110</v>
      </c>
      <c r="CD67" s="249" t="s">
        <v>110</v>
      </c>
      <c r="CE67" s="249" t="s">
        <v>110</v>
      </c>
      <c r="CF67" s="249" t="s">
        <v>110</v>
      </c>
      <c r="CG67" s="249" t="s">
        <v>110</v>
      </c>
      <c r="CH67" s="249">
        <f t="shared" ref="CH67:CW67" si="94">CH68+CH69+CH70</f>
        <v>0</v>
      </c>
      <c r="CI67" s="249">
        <f t="shared" si="94"/>
        <v>0</v>
      </c>
      <c r="CJ67" s="249">
        <f t="shared" si="94"/>
        <v>0</v>
      </c>
      <c r="CK67" s="249">
        <f t="shared" si="94"/>
        <v>0</v>
      </c>
      <c r="CL67" s="249">
        <f t="shared" si="94"/>
        <v>0</v>
      </c>
      <c r="CM67" s="249">
        <f t="shared" si="94"/>
        <v>0</v>
      </c>
      <c r="CN67" s="249">
        <f t="shared" si="94"/>
        <v>0</v>
      </c>
      <c r="CO67" s="249">
        <f t="shared" si="94"/>
        <v>0</v>
      </c>
      <c r="CP67" s="249">
        <f t="shared" si="94"/>
        <v>0</v>
      </c>
      <c r="CQ67" s="249">
        <f t="shared" si="94"/>
        <v>0</v>
      </c>
      <c r="CR67" s="249">
        <f t="shared" si="94"/>
        <v>0</v>
      </c>
      <c r="CS67" s="249">
        <f t="shared" si="94"/>
        <v>0</v>
      </c>
      <c r="CT67" s="249">
        <f t="shared" si="94"/>
        <v>0</v>
      </c>
      <c r="CU67" s="249">
        <f t="shared" si="94"/>
        <v>0</v>
      </c>
      <c r="CV67" s="249">
        <f t="shared" si="94"/>
        <v>0</v>
      </c>
      <c r="CW67" s="481">
        <f t="shared" si="94"/>
        <v>0</v>
      </c>
      <c r="CX67" s="564"/>
      <c r="CY67" s="564"/>
      <c r="CZ67" s="565"/>
      <c r="DA67" s="565"/>
      <c r="DB67" s="565"/>
      <c r="DC67" s="566"/>
      <c r="DD67" s="568"/>
    </row>
    <row r="68" spans="1:108" s="78" customFormat="1" ht="35.25" customHeight="1">
      <c r="A68" s="33" t="str">
        <f>'Формат ИПР'!B54</f>
        <v>1.1.3.2</v>
      </c>
      <c r="B68" s="33" t="str">
        <f>'Формат ИПР'!C54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68" s="33" t="str">
        <f>'Формат ИПР'!D54</f>
        <v>Г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49">
        <v>0</v>
      </c>
      <c r="N68" s="249">
        <v>0</v>
      </c>
      <c r="O68" s="249">
        <v>0</v>
      </c>
      <c r="P68" s="249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49">
        <v>0</v>
      </c>
      <c r="Z68" s="249">
        <v>0</v>
      </c>
      <c r="AA68" s="249">
        <v>0</v>
      </c>
      <c r="AB68" s="249">
        <v>0</v>
      </c>
      <c r="AC68" s="249">
        <v>0</v>
      </c>
      <c r="AD68" s="249">
        <v>0</v>
      </c>
      <c r="AE68" s="249">
        <v>0</v>
      </c>
      <c r="AF68" s="249">
        <v>0</v>
      </c>
      <c r="AG68" s="249">
        <v>0</v>
      </c>
      <c r="AH68" s="249">
        <v>0</v>
      </c>
      <c r="AI68" s="249">
        <v>0</v>
      </c>
      <c r="AJ68" s="249">
        <v>0</v>
      </c>
      <c r="AK68" s="249">
        <v>0</v>
      </c>
      <c r="AL68" s="249">
        <v>0</v>
      </c>
      <c r="AM68" s="249">
        <v>0</v>
      </c>
      <c r="AN68" s="249">
        <v>0</v>
      </c>
      <c r="AO68" s="249">
        <v>0</v>
      </c>
      <c r="AP68" s="249">
        <v>0</v>
      </c>
      <c r="AQ68" s="249">
        <v>0</v>
      </c>
      <c r="AR68" s="249">
        <v>0</v>
      </c>
      <c r="AS68" s="249">
        <v>0</v>
      </c>
      <c r="AT68" s="249" t="s">
        <v>110</v>
      </c>
      <c r="AU68" s="249" t="s">
        <v>110</v>
      </c>
      <c r="AV68" s="249">
        <v>0</v>
      </c>
      <c r="AW68" s="249">
        <v>0</v>
      </c>
      <c r="AX68" s="249">
        <v>0</v>
      </c>
      <c r="AY68" s="249">
        <v>0</v>
      </c>
      <c r="AZ68" s="249">
        <v>0</v>
      </c>
      <c r="BA68" s="249">
        <v>0</v>
      </c>
      <c r="BB68" s="249">
        <v>0</v>
      </c>
      <c r="BC68" s="249">
        <v>0</v>
      </c>
      <c r="BD68" s="249">
        <v>0</v>
      </c>
      <c r="BE68" s="249">
        <v>0</v>
      </c>
      <c r="BF68" s="249">
        <v>0</v>
      </c>
      <c r="BG68" s="249">
        <v>0</v>
      </c>
      <c r="BH68" s="249">
        <v>0</v>
      </c>
      <c r="BI68" s="249">
        <v>0</v>
      </c>
      <c r="BJ68" s="249">
        <v>0</v>
      </c>
      <c r="BK68" s="249">
        <v>0</v>
      </c>
      <c r="BL68" s="249">
        <v>0</v>
      </c>
      <c r="BM68" s="249">
        <v>0</v>
      </c>
      <c r="BN68" s="249">
        <v>0</v>
      </c>
      <c r="BO68" s="249">
        <v>0</v>
      </c>
      <c r="BP68" s="249">
        <v>0</v>
      </c>
      <c r="BQ68" s="249">
        <v>0</v>
      </c>
      <c r="BR68" s="249">
        <v>0</v>
      </c>
      <c r="BS68" s="249">
        <v>0</v>
      </c>
      <c r="BT68" s="249">
        <v>0</v>
      </c>
      <c r="BU68" s="249">
        <v>0</v>
      </c>
      <c r="BV68" s="249">
        <v>0</v>
      </c>
      <c r="BW68" s="249">
        <v>0</v>
      </c>
      <c r="BX68" s="249">
        <v>0</v>
      </c>
      <c r="BY68" s="249">
        <v>0</v>
      </c>
      <c r="BZ68" s="249" t="s">
        <v>110</v>
      </c>
      <c r="CA68" s="249" t="s">
        <v>110</v>
      </c>
      <c r="CB68" s="249" t="s">
        <v>110</v>
      </c>
      <c r="CC68" s="249" t="s">
        <v>110</v>
      </c>
      <c r="CD68" s="249" t="s">
        <v>110</v>
      </c>
      <c r="CE68" s="249" t="s">
        <v>110</v>
      </c>
      <c r="CF68" s="249" t="s">
        <v>110</v>
      </c>
      <c r="CG68" s="249" t="s">
        <v>110</v>
      </c>
      <c r="CH68" s="249">
        <v>0</v>
      </c>
      <c r="CI68" s="249">
        <v>0</v>
      </c>
      <c r="CJ68" s="249">
        <v>0</v>
      </c>
      <c r="CK68" s="249">
        <v>0</v>
      </c>
      <c r="CL68" s="249">
        <v>0</v>
      </c>
      <c r="CM68" s="249">
        <v>0</v>
      </c>
      <c r="CN68" s="249">
        <v>0</v>
      </c>
      <c r="CO68" s="249">
        <v>0</v>
      </c>
      <c r="CP68" s="249">
        <v>0</v>
      </c>
      <c r="CQ68" s="249">
        <v>0</v>
      </c>
      <c r="CR68" s="249">
        <v>0</v>
      </c>
      <c r="CS68" s="249">
        <v>0</v>
      </c>
      <c r="CT68" s="249">
        <v>0</v>
      </c>
      <c r="CU68" s="249">
        <v>0</v>
      </c>
      <c r="CV68" s="249">
        <v>0</v>
      </c>
      <c r="CW68" s="481">
        <v>0</v>
      </c>
      <c r="CX68" s="564"/>
      <c r="CY68" s="564"/>
      <c r="CZ68" s="565"/>
      <c r="DA68" s="565"/>
      <c r="DB68" s="565"/>
      <c r="DC68" s="566"/>
      <c r="DD68" s="568"/>
    </row>
    <row r="69" spans="1:108" s="78" customFormat="1" ht="35.25" customHeight="1">
      <c r="A69" s="33" t="str">
        <f>'Формат ИПР'!B55</f>
        <v>1.1.3.2</v>
      </c>
      <c r="B69" s="33" t="str">
        <f>'Формат ИПР'!C55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69" s="33" t="str">
        <f>'Формат ИПР'!D55</f>
        <v>Г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249">
        <v>0</v>
      </c>
      <c r="S69" s="249">
        <v>0</v>
      </c>
      <c r="T69" s="249">
        <v>0</v>
      </c>
      <c r="U69" s="249">
        <v>0</v>
      </c>
      <c r="V69" s="249">
        <v>0</v>
      </c>
      <c r="W69" s="249">
        <v>0</v>
      </c>
      <c r="X69" s="249">
        <v>0</v>
      </c>
      <c r="Y69" s="249">
        <v>0</v>
      </c>
      <c r="Z69" s="249">
        <v>0</v>
      </c>
      <c r="AA69" s="249">
        <v>0</v>
      </c>
      <c r="AB69" s="249">
        <v>0</v>
      </c>
      <c r="AC69" s="249">
        <v>0</v>
      </c>
      <c r="AD69" s="249">
        <v>0</v>
      </c>
      <c r="AE69" s="249">
        <v>0</v>
      </c>
      <c r="AF69" s="249">
        <v>0</v>
      </c>
      <c r="AG69" s="249">
        <v>0</v>
      </c>
      <c r="AH69" s="249">
        <v>0</v>
      </c>
      <c r="AI69" s="249">
        <v>0</v>
      </c>
      <c r="AJ69" s="249">
        <v>0</v>
      </c>
      <c r="AK69" s="249">
        <v>0</v>
      </c>
      <c r="AL69" s="249">
        <v>0</v>
      </c>
      <c r="AM69" s="249">
        <v>0</v>
      </c>
      <c r="AN69" s="249">
        <v>0</v>
      </c>
      <c r="AO69" s="249">
        <v>0</v>
      </c>
      <c r="AP69" s="249">
        <v>0</v>
      </c>
      <c r="AQ69" s="249">
        <v>0</v>
      </c>
      <c r="AR69" s="249">
        <v>0</v>
      </c>
      <c r="AS69" s="249">
        <v>0</v>
      </c>
      <c r="AT69" s="249" t="s">
        <v>110</v>
      </c>
      <c r="AU69" s="249" t="s">
        <v>110</v>
      </c>
      <c r="AV69" s="249">
        <v>0</v>
      </c>
      <c r="AW69" s="249">
        <v>0</v>
      </c>
      <c r="AX69" s="249">
        <v>0</v>
      </c>
      <c r="AY69" s="249">
        <v>0</v>
      </c>
      <c r="AZ69" s="249">
        <v>0</v>
      </c>
      <c r="BA69" s="249">
        <v>0</v>
      </c>
      <c r="BB69" s="249">
        <v>0</v>
      </c>
      <c r="BC69" s="249">
        <v>0</v>
      </c>
      <c r="BD69" s="249">
        <v>0</v>
      </c>
      <c r="BE69" s="249">
        <v>0</v>
      </c>
      <c r="BF69" s="249">
        <v>0</v>
      </c>
      <c r="BG69" s="249">
        <v>0</v>
      </c>
      <c r="BH69" s="249">
        <v>0</v>
      </c>
      <c r="BI69" s="249">
        <v>0</v>
      </c>
      <c r="BJ69" s="249">
        <v>0</v>
      </c>
      <c r="BK69" s="249">
        <v>0</v>
      </c>
      <c r="BL69" s="249">
        <v>0</v>
      </c>
      <c r="BM69" s="249">
        <v>0</v>
      </c>
      <c r="BN69" s="249">
        <v>0</v>
      </c>
      <c r="BO69" s="249">
        <v>0</v>
      </c>
      <c r="BP69" s="249">
        <v>0</v>
      </c>
      <c r="BQ69" s="249">
        <v>0</v>
      </c>
      <c r="BR69" s="249">
        <v>0</v>
      </c>
      <c r="BS69" s="249">
        <v>0</v>
      </c>
      <c r="BT69" s="249">
        <v>0</v>
      </c>
      <c r="BU69" s="249">
        <v>0</v>
      </c>
      <c r="BV69" s="249">
        <v>0</v>
      </c>
      <c r="BW69" s="249">
        <v>0</v>
      </c>
      <c r="BX69" s="249">
        <v>0</v>
      </c>
      <c r="BY69" s="249">
        <v>0</v>
      </c>
      <c r="BZ69" s="249" t="s">
        <v>110</v>
      </c>
      <c r="CA69" s="249" t="s">
        <v>110</v>
      </c>
      <c r="CB69" s="249" t="s">
        <v>110</v>
      </c>
      <c r="CC69" s="249" t="s">
        <v>110</v>
      </c>
      <c r="CD69" s="249" t="s">
        <v>110</v>
      </c>
      <c r="CE69" s="249" t="s">
        <v>110</v>
      </c>
      <c r="CF69" s="249" t="s">
        <v>110</v>
      </c>
      <c r="CG69" s="249" t="s">
        <v>110</v>
      </c>
      <c r="CH69" s="249">
        <v>0</v>
      </c>
      <c r="CI69" s="249">
        <v>0</v>
      </c>
      <c r="CJ69" s="249">
        <v>0</v>
      </c>
      <c r="CK69" s="249">
        <v>0</v>
      </c>
      <c r="CL69" s="249">
        <v>0</v>
      </c>
      <c r="CM69" s="249">
        <v>0</v>
      </c>
      <c r="CN69" s="249">
        <v>0</v>
      </c>
      <c r="CO69" s="249">
        <v>0</v>
      </c>
      <c r="CP69" s="249">
        <v>0</v>
      </c>
      <c r="CQ69" s="249">
        <v>0</v>
      </c>
      <c r="CR69" s="249">
        <v>0</v>
      </c>
      <c r="CS69" s="249">
        <v>0</v>
      </c>
      <c r="CT69" s="249">
        <v>0</v>
      </c>
      <c r="CU69" s="249">
        <v>0</v>
      </c>
      <c r="CV69" s="249">
        <v>0</v>
      </c>
      <c r="CW69" s="481">
        <v>0</v>
      </c>
      <c r="CX69" s="564"/>
      <c r="CY69" s="564"/>
      <c r="CZ69" s="565"/>
      <c r="DA69" s="565"/>
      <c r="DB69" s="565"/>
      <c r="DC69" s="566"/>
      <c r="DD69" s="568"/>
    </row>
    <row r="70" spans="1:108" s="78" customFormat="1" ht="35.25" customHeight="1">
      <c r="A70" s="77" t="str">
        <f>'Формат ИПР'!B56</f>
        <v>1.1.3.2</v>
      </c>
      <c r="B70" s="20" t="str">
        <f>'Формат ИПР'!C56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70" s="72" t="str">
        <f>'Формат ИПР'!D56</f>
        <v>Г</v>
      </c>
      <c r="D70" s="249">
        <v>0</v>
      </c>
      <c r="E70" s="249">
        <v>0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49">
        <v>0</v>
      </c>
      <c r="O70" s="249">
        <v>0</v>
      </c>
      <c r="P70" s="249">
        <v>0</v>
      </c>
      <c r="Q70" s="249">
        <v>0</v>
      </c>
      <c r="R70" s="249">
        <v>0</v>
      </c>
      <c r="S70" s="249">
        <v>0</v>
      </c>
      <c r="T70" s="249">
        <v>0</v>
      </c>
      <c r="U70" s="249">
        <v>0</v>
      </c>
      <c r="V70" s="249">
        <v>0</v>
      </c>
      <c r="W70" s="249">
        <v>0</v>
      </c>
      <c r="X70" s="249">
        <v>0</v>
      </c>
      <c r="Y70" s="249">
        <v>0</v>
      </c>
      <c r="Z70" s="249">
        <v>0</v>
      </c>
      <c r="AA70" s="249">
        <v>0</v>
      </c>
      <c r="AB70" s="249">
        <v>0</v>
      </c>
      <c r="AC70" s="249">
        <v>0</v>
      </c>
      <c r="AD70" s="249">
        <v>0</v>
      </c>
      <c r="AE70" s="249">
        <v>0</v>
      </c>
      <c r="AF70" s="249">
        <v>0</v>
      </c>
      <c r="AG70" s="249">
        <v>0</v>
      </c>
      <c r="AH70" s="249">
        <v>0</v>
      </c>
      <c r="AI70" s="249">
        <v>0</v>
      </c>
      <c r="AJ70" s="249">
        <v>0</v>
      </c>
      <c r="AK70" s="249">
        <v>0</v>
      </c>
      <c r="AL70" s="249">
        <v>0</v>
      </c>
      <c r="AM70" s="249">
        <v>0</v>
      </c>
      <c r="AN70" s="249">
        <v>0</v>
      </c>
      <c r="AO70" s="249">
        <v>0</v>
      </c>
      <c r="AP70" s="249">
        <v>0</v>
      </c>
      <c r="AQ70" s="249">
        <v>0</v>
      </c>
      <c r="AR70" s="249">
        <v>0</v>
      </c>
      <c r="AS70" s="249">
        <v>0</v>
      </c>
      <c r="AT70" s="249" t="s">
        <v>110</v>
      </c>
      <c r="AU70" s="249" t="s">
        <v>110</v>
      </c>
      <c r="AV70" s="249">
        <v>0</v>
      </c>
      <c r="AW70" s="249">
        <v>0</v>
      </c>
      <c r="AX70" s="249">
        <v>0</v>
      </c>
      <c r="AY70" s="249">
        <v>0</v>
      </c>
      <c r="AZ70" s="249">
        <v>0</v>
      </c>
      <c r="BA70" s="249">
        <v>0</v>
      </c>
      <c r="BB70" s="249">
        <v>0</v>
      </c>
      <c r="BC70" s="249">
        <v>0</v>
      </c>
      <c r="BD70" s="249">
        <v>0</v>
      </c>
      <c r="BE70" s="249">
        <v>0</v>
      </c>
      <c r="BF70" s="249">
        <v>0</v>
      </c>
      <c r="BG70" s="249">
        <v>0</v>
      </c>
      <c r="BH70" s="249">
        <v>0</v>
      </c>
      <c r="BI70" s="249">
        <v>0</v>
      </c>
      <c r="BJ70" s="249">
        <v>0</v>
      </c>
      <c r="BK70" s="249">
        <v>0</v>
      </c>
      <c r="BL70" s="249">
        <v>0</v>
      </c>
      <c r="BM70" s="249">
        <v>0</v>
      </c>
      <c r="BN70" s="249">
        <v>0</v>
      </c>
      <c r="BO70" s="249">
        <v>0</v>
      </c>
      <c r="BP70" s="249">
        <v>0</v>
      </c>
      <c r="BQ70" s="249">
        <v>0</v>
      </c>
      <c r="BR70" s="249">
        <v>0</v>
      </c>
      <c r="BS70" s="249">
        <v>0</v>
      </c>
      <c r="BT70" s="249">
        <v>0</v>
      </c>
      <c r="BU70" s="249">
        <v>0</v>
      </c>
      <c r="BV70" s="249">
        <v>0</v>
      </c>
      <c r="BW70" s="249">
        <v>0</v>
      </c>
      <c r="BX70" s="249">
        <v>0</v>
      </c>
      <c r="BY70" s="249">
        <v>0</v>
      </c>
      <c r="BZ70" s="249" t="s">
        <v>110</v>
      </c>
      <c r="CA70" s="249" t="s">
        <v>110</v>
      </c>
      <c r="CB70" s="249" t="s">
        <v>110</v>
      </c>
      <c r="CC70" s="249" t="s">
        <v>110</v>
      </c>
      <c r="CD70" s="249" t="s">
        <v>110</v>
      </c>
      <c r="CE70" s="249" t="s">
        <v>110</v>
      </c>
      <c r="CF70" s="249" t="s">
        <v>110</v>
      </c>
      <c r="CG70" s="249" t="s">
        <v>110</v>
      </c>
      <c r="CH70" s="249">
        <v>0</v>
      </c>
      <c r="CI70" s="249">
        <v>0</v>
      </c>
      <c r="CJ70" s="249">
        <v>0</v>
      </c>
      <c r="CK70" s="249">
        <v>0</v>
      </c>
      <c r="CL70" s="249">
        <v>0</v>
      </c>
      <c r="CM70" s="249">
        <v>0</v>
      </c>
      <c r="CN70" s="249">
        <v>0</v>
      </c>
      <c r="CO70" s="249">
        <v>0</v>
      </c>
      <c r="CP70" s="249">
        <v>0</v>
      </c>
      <c r="CQ70" s="249">
        <v>0</v>
      </c>
      <c r="CR70" s="249">
        <v>0</v>
      </c>
      <c r="CS70" s="249">
        <v>0</v>
      </c>
      <c r="CT70" s="249">
        <v>0</v>
      </c>
      <c r="CU70" s="249">
        <v>0</v>
      </c>
      <c r="CV70" s="249">
        <v>0</v>
      </c>
      <c r="CW70" s="481">
        <v>0</v>
      </c>
      <c r="CX70" s="567"/>
      <c r="CY70" s="567"/>
      <c r="CZ70" s="565"/>
      <c r="DA70" s="565"/>
      <c r="DB70" s="565"/>
      <c r="DC70" s="566"/>
      <c r="DD70" s="568"/>
    </row>
    <row r="71" spans="1:108" s="78" customFormat="1" ht="35.25" customHeight="1">
      <c r="A71" s="77" t="str">
        <f>'Формат ИПР'!B57</f>
        <v>1.1.4</v>
      </c>
      <c r="B71" s="20" t="str">
        <f>'Формат ИПР'!C57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71" s="72" t="str">
        <f>'Формат ИПР'!D57</f>
        <v>Г</v>
      </c>
      <c r="D71" s="249">
        <f t="shared" ref="D71:AS71" si="95">D72+D73</f>
        <v>0</v>
      </c>
      <c r="E71" s="249">
        <f t="shared" si="95"/>
        <v>0</v>
      </c>
      <c r="F71" s="249">
        <f t="shared" si="95"/>
        <v>0</v>
      </c>
      <c r="G71" s="249">
        <f t="shared" si="95"/>
        <v>0</v>
      </c>
      <c r="H71" s="249">
        <f t="shared" si="95"/>
        <v>0</v>
      </c>
      <c r="I71" s="249">
        <f t="shared" si="95"/>
        <v>0</v>
      </c>
      <c r="J71" s="249">
        <f t="shared" si="95"/>
        <v>0</v>
      </c>
      <c r="K71" s="249">
        <f t="shared" si="95"/>
        <v>0</v>
      </c>
      <c r="L71" s="249">
        <f t="shared" si="95"/>
        <v>0</v>
      </c>
      <c r="M71" s="249">
        <f t="shared" si="95"/>
        <v>0</v>
      </c>
      <c r="N71" s="249">
        <f t="shared" si="95"/>
        <v>0</v>
      </c>
      <c r="O71" s="249">
        <f t="shared" si="95"/>
        <v>0</v>
      </c>
      <c r="P71" s="249">
        <f t="shared" si="95"/>
        <v>0</v>
      </c>
      <c r="Q71" s="249">
        <f t="shared" si="95"/>
        <v>0</v>
      </c>
      <c r="R71" s="249">
        <f t="shared" si="95"/>
        <v>0</v>
      </c>
      <c r="S71" s="249">
        <f t="shared" si="95"/>
        <v>0</v>
      </c>
      <c r="T71" s="249">
        <f t="shared" si="95"/>
        <v>0</v>
      </c>
      <c r="U71" s="249">
        <f t="shared" si="95"/>
        <v>0</v>
      </c>
      <c r="V71" s="249">
        <f t="shared" si="95"/>
        <v>0</v>
      </c>
      <c r="W71" s="249">
        <f t="shared" si="95"/>
        <v>0</v>
      </c>
      <c r="X71" s="249">
        <f t="shared" si="95"/>
        <v>0</v>
      </c>
      <c r="Y71" s="249">
        <f t="shared" si="95"/>
        <v>0</v>
      </c>
      <c r="Z71" s="249">
        <f t="shared" si="95"/>
        <v>0</v>
      </c>
      <c r="AA71" s="249">
        <f t="shared" si="95"/>
        <v>0</v>
      </c>
      <c r="AB71" s="249">
        <f t="shared" si="95"/>
        <v>0</v>
      </c>
      <c r="AC71" s="249">
        <f t="shared" si="95"/>
        <v>0</v>
      </c>
      <c r="AD71" s="249">
        <f t="shared" si="95"/>
        <v>1.399</v>
      </c>
      <c r="AE71" s="249">
        <f t="shared" si="95"/>
        <v>0</v>
      </c>
      <c r="AF71" s="249">
        <f t="shared" si="95"/>
        <v>0</v>
      </c>
      <c r="AG71" s="249">
        <f t="shared" si="95"/>
        <v>0</v>
      </c>
      <c r="AH71" s="249">
        <f t="shared" si="95"/>
        <v>0</v>
      </c>
      <c r="AI71" s="249">
        <f t="shared" si="95"/>
        <v>0</v>
      </c>
      <c r="AJ71" s="249">
        <f t="shared" si="95"/>
        <v>0</v>
      </c>
      <c r="AK71" s="249">
        <f t="shared" si="95"/>
        <v>0</v>
      </c>
      <c r="AL71" s="249">
        <f t="shared" si="95"/>
        <v>0</v>
      </c>
      <c r="AM71" s="249">
        <f t="shared" si="95"/>
        <v>0</v>
      </c>
      <c r="AN71" s="249">
        <f t="shared" si="95"/>
        <v>0</v>
      </c>
      <c r="AO71" s="249">
        <f t="shared" si="95"/>
        <v>1.3739999999999999</v>
      </c>
      <c r="AP71" s="249">
        <f t="shared" si="95"/>
        <v>0</v>
      </c>
      <c r="AQ71" s="249">
        <f t="shared" si="95"/>
        <v>0</v>
      </c>
      <c r="AR71" s="249">
        <f t="shared" si="95"/>
        <v>19.399999999999999</v>
      </c>
      <c r="AS71" s="249">
        <f t="shared" si="95"/>
        <v>0</v>
      </c>
      <c r="AT71" s="249" t="s">
        <v>110</v>
      </c>
      <c r="AU71" s="249" t="s">
        <v>110</v>
      </c>
      <c r="AV71" s="249">
        <f t="shared" ref="AV71:BY71" si="96">AV72+AV73</f>
        <v>0</v>
      </c>
      <c r="AW71" s="249">
        <f t="shared" si="96"/>
        <v>0</v>
      </c>
      <c r="AX71" s="249">
        <f t="shared" si="96"/>
        <v>0</v>
      </c>
      <c r="AY71" s="249">
        <f t="shared" si="96"/>
        <v>0</v>
      </c>
      <c r="AZ71" s="249">
        <f t="shared" si="96"/>
        <v>0</v>
      </c>
      <c r="BA71" s="249">
        <f t="shared" si="96"/>
        <v>0</v>
      </c>
      <c r="BB71" s="249">
        <f t="shared" si="96"/>
        <v>0</v>
      </c>
      <c r="BC71" s="249">
        <f t="shared" si="96"/>
        <v>0</v>
      </c>
      <c r="BD71" s="249">
        <f t="shared" si="96"/>
        <v>0</v>
      </c>
      <c r="BE71" s="249">
        <f t="shared" si="96"/>
        <v>0</v>
      </c>
      <c r="BF71" s="249">
        <f t="shared" si="96"/>
        <v>0</v>
      </c>
      <c r="BG71" s="249">
        <f t="shared" si="96"/>
        <v>0</v>
      </c>
      <c r="BH71" s="249">
        <f t="shared" si="96"/>
        <v>0</v>
      </c>
      <c r="BI71" s="249">
        <f t="shared" si="96"/>
        <v>0</v>
      </c>
      <c r="BJ71" s="249">
        <f t="shared" si="96"/>
        <v>0</v>
      </c>
      <c r="BK71" s="249">
        <f t="shared" si="96"/>
        <v>0</v>
      </c>
      <c r="BL71" s="249">
        <f t="shared" si="96"/>
        <v>0</v>
      </c>
      <c r="BM71" s="249">
        <f t="shared" si="96"/>
        <v>0</v>
      </c>
      <c r="BN71" s="249">
        <f t="shared" si="96"/>
        <v>0</v>
      </c>
      <c r="BO71" s="249">
        <f t="shared" si="96"/>
        <v>0</v>
      </c>
      <c r="BP71" s="249">
        <f t="shared" si="96"/>
        <v>0</v>
      </c>
      <c r="BQ71" s="249">
        <f t="shared" si="96"/>
        <v>0</v>
      </c>
      <c r="BR71" s="249">
        <f t="shared" si="96"/>
        <v>0</v>
      </c>
      <c r="BS71" s="249">
        <f t="shared" si="96"/>
        <v>0</v>
      </c>
      <c r="BT71" s="249">
        <f t="shared" si="96"/>
        <v>0</v>
      </c>
      <c r="BU71" s="249">
        <f t="shared" si="96"/>
        <v>0</v>
      </c>
      <c r="BV71" s="249">
        <f t="shared" si="96"/>
        <v>0</v>
      </c>
      <c r="BW71" s="249">
        <f t="shared" si="96"/>
        <v>0</v>
      </c>
      <c r="BX71" s="249">
        <f t="shared" si="96"/>
        <v>0</v>
      </c>
      <c r="BY71" s="249">
        <f t="shared" si="96"/>
        <v>0</v>
      </c>
      <c r="BZ71" s="249" t="s">
        <v>110</v>
      </c>
      <c r="CA71" s="249" t="s">
        <v>110</v>
      </c>
      <c r="CB71" s="249" t="s">
        <v>110</v>
      </c>
      <c r="CC71" s="249" t="s">
        <v>110</v>
      </c>
      <c r="CD71" s="249" t="s">
        <v>110</v>
      </c>
      <c r="CE71" s="249" t="s">
        <v>110</v>
      </c>
      <c r="CF71" s="249" t="s">
        <v>110</v>
      </c>
      <c r="CG71" s="249" t="s">
        <v>110</v>
      </c>
      <c r="CH71" s="249">
        <f t="shared" ref="CH71:CW71" si="97">CH72+CH73</f>
        <v>1</v>
      </c>
      <c r="CI71" s="249">
        <f t="shared" si="97"/>
        <v>2</v>
      </c>
      <c r="CJ71" s="249">
        <f t="shared" si="97"/>
        <v>0</v>
      </c>
      <c r="CK71" s="249">
        <f t="shared" si="97"/>
        <v>0</v>
      </c>
      <c r="CL71" s="249">
        <f t="shared" si="97"/>
        <v>0</v>
      </c>
      <c r="CM71" s="249">
        <f t="shared" si="97"/>
        <v>0</v>
      </c>
      <c r="CN71" s="249">
        <f t="shared" si="97"/>
        <v>0</v>
      </c>
      <c r="CO71" s="249">
        <f t="shared" si="97"/>
        <v>0</v>
      </c>
      <c r="CP71" s="249">
        <f t="shared" si="97"/>
        <v>0</v>
      </c>
      <c r="CQ71" s="249">
        <f t="shared" si="97"/>
        <v>0</v>
      </c>
      <c r="CR71" s="249">
        <f t="shared" si="97"/>
        <v>0</v>
      </c>
      <c r="CS71" s="249">
        <f t="shared" si="97"/>
        <v>0</v>
      </c>
      <c r="CT71" s="249">
        <f t="shared" si="97"/>
        <v>0</v>
      </c>
      <c r="CU71" s="249">
        <f t="shared" si="97"/>
        <v>0</v>
      </c>
      <c r="CV71" s="249">
        <f t="shared" si="97"/>
        <v>0</v>
      </c>
      <c r="CW71" s="481">
        <f t="shared" si="97"/>
        <v>0</v>
      </c>
      <c r="CX71" s="567"/>
      <c r="CY71" s="567"/>
      <c r="CZ71" s="565"/>
      <c r="DA71" s="565"/>
      <c r="DB71" s="565"/>
      <c r="DC71" s="566"/>
      <c r="DD71" s="568"/>
    </row>
    <row r="72" spans="1:108" s="78" customFormat="1" ht="35.25" customHeight="1">
      <c r="A72" s="77" t="str">
        <f>'Формат ИПР'!B58</f>
        <v>1.1.4.1</v>
      </c>
      <c r="B72" s="20" t="str">
        <f>'Формат ИПР'!C58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72" s="72" t="str">
        <f>'Формат ИПР'!D58</f>
        <v>Г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49">
        <v>0</v>
      </c>
      <c r="L72" s="249">
        <v>0</v>
      </c>
      <c r="M72" s="249">
        <v>0</v>
      </c>
      <c r="N72" s="249">
        <v>0</v>
      </c>
      <c r="O72" s="249">
        <v>0</v>
      </c>
      <c r="P72" s="249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49">
        <v>0</v>
      </c>
      <c r="Z72" s="249">
        <v>0</v>
      </c>
      <c r="AA72" s="249">
        <v>0</v>
      </c>
      <c r="AB72" s="249">
        <v>0</v>
      </c>
      <c r="AC72" s="249">
        <v>0</v>
      </c>
      <c r="AD72" s="249">
        <v>0</v>
      </c>
      <c r="AE72" s="249">
        <v>0</v>
      </c>
      <c r="AF72" s="249">
        <v>0</v>
      </c>
      <c r="AG72" s="249">
        <v>0</v>
      </c>
      <c r="AH72" s="249">
        <v>0</v>
      </c>
      <c r="AI72" s="249">
        <v>0</v>
      </c>
      <c r="AJ72" s="249">
        <v>0</v>
      </c>
      <c r="AK72" s="249">
        <v>0</v>
      </c>
      <c r="AL72" s="249">
        <v>0</v>
      </c>
      <c r="AM72" s="249">
        <v>0</v>
      </c>
      <c r="AN72" s="249">
        <v>0</v>
      </c>
      <c r="AO72" s="249">
        <v>0</v>
      </c>
      <c r="AP72" s="249">
        <v>0</v>
      </c>
      <c r="AQ72" s="249">
        <v>0</v>
      </c>
      <c r="AR72" s="249">
        <v>0</v>
      </c>
      <c r="AS72" s="249">
        <v>0</v>
      </c>
      <c r="AT72" s="249" t="s">
        <v>110</v>
      </c>
      <c r="AU72" s="249" t="s">
        <v>110</v>
      </c>
      <c r="AV72" s="249">
        <v>0</v>
      </c>
      <c r="AW72" s="249">
        <v>0</v>
      </c>
      <c r="AX72" s="249">
        <v>0</v>
      </c>
      <c r="AY72" s="249">
        <v>0</v>
      </c>
      <c r="AZ72" s="249">
        <v>0</v>
      </c>
      <c r="BA72" s="249">
        <v>0</v>
      </c>
      <c r="BB72" s="249">
        <v>0</v>
      </c>
      <c r="BC72" s="249">
        <v>0</v>
      </c>
      <c r="BD72" s="249">
        <v>0</v>
      </c>
      <c r="BE72" s="249">
        <v>0</v>
      </c>
      <c r="BF72" s="249">
        <v>0</v>
      </c>
      <c r="BG72" s="249">
        <v>0</v>
      </c>
      <c r="BH72" s="249">
        <v>0</v>
      </c>
      <c r="BI72" s="249">
        <v>0</v>
      </c>
      <c r="BJ72" s="249">
        <v>0</v>
      </c>
      <c r="BK72" s="249">
        <v>0</v>
      </c>
      <c r="BL72" s="249">
        <v>0</v>
      </c>
      <c r="BM72" s="249">
        <v>0</v>
      </c>
      <c r="BN72" s="249">
        <v>0</v>
      </c>
      <c r="BO72" s="249">
        <v>0</v>
      </c>
      <c r="BP72" s="249">
        <v>0</v>
      </c>
      <c r="BQ72" s="249">
        <v>0</v>
      </c>
      <c r="BR72" s="249">
        <v>0</v>
      </c>
      <c r="BS72" s="249">
        <v>0</v>
      </c>
      <c r="BT72" s="249">
        <v>0</v>
      </c>
      <c r="BU72" s="249">
        <v>0</v>
      </c>
      <c r="BV72" s="249">
        <v>0</v>
      </c>
      <c r="BW72" s="249">
        <v>0</v>
      </c>
      <c r="BX72" s="249">
        <v>0</v>
      </c>
      <c r="BY72" s="249">
        <v>0</v>
      </c>
      <c r="BZ72" s="249" t="s">
        <v>110</v>
      </c>
      <c r="CA72" s="249" t="s">
        <v>110</v>
      </c>
      <c r="CB72" s="249" t="s">
        <v>110</v>
      </c>
      <c r="CC72" s="249" t="s">
        <v>110</v>
      </c>
      <c r="CD72" s="249" t="s">
        <v>110</v>
      </c>
      <c r="CE72" s="249" t="s">
        <v>110</v>
      </c>
      <c r="CF72" s="249" t="s">
        <v>110</v>
      </c>
      <c r="CG72" s="249" t="s">
        <v>110</v>
      </c>
      <c r="CH72" s="249">
        <v>0</v>
      </c>
      <c r="CI72" s="249">
        <v>0</v>
      </c>
      <c r="CJ72" s="249">
        <v>0</v>
      </c>
      <c r="CK72" s="249">
        <v>0</v>
      </c>
      <c r="CL72" s="249">
        <v>0</v>
      </c>
      <c r="CM72" s="249">
        <v>0</v>
      </c>
      <c r="CN72" s="249">
        <v>0</v>
      </c>
      <c r="CO72" s="249">
        <v>0</v>
      </c>
      <c r="CP72" s="249">
        <v>0</v>
      </c>
      <c r="CQ72" s="249">
        <v>0</v>
      </c>
      <c r="CR72" s="249">
        <v>0</v>
      </c>
      <c r="CS72" s="249">
        <v>0</v>
      </c>
      <c r="CT72" s="249">
        <v>0</v>
      </c>
      <c r="CU72" s="249">
        <v>0</v>
      </c>
      <c r="CV72" s="249">
        <v>0</v>
      </c>
      <c r="CW72" s="481">
        <v>0</v>
      </c>
      <c r="CX72" s="567"/>
      <c r="CY72" s="567"/>
      <c r="CZ72" s="565"/>
      <c r="DA72" s="565"/>
      <c r="DB72" s="565"/>
      <c r="DC72" s="566"/>
      <c r="DD72" s="568"/>
    </row>
    <row r="73" spans="1:108" s="78" customFormat="1" ht="35.25" customHeight="1">
      <c r="A73" s="77" t="str">
        <f>'Формат ИПР'!B59</f>
        <v>1.1.4.2</v>
      </c>
      <c r="B73" s="20" t="str">
        <f>'Формат ИПР'!C59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73" s="72" t="str">
        <f>'Формат ИПР'!D59</f>
        <v>Г</v>
      </c>
      <c r="D73" s="249">
        <f t="shared" ref="D73:AS73" si="98">SUM(D74:D78)</f>
        <v>0</v>
      </c>
      <c r="E73" s="249">
        <f t="shared" si="98"/>
        <v>0</v>
      </c>
      <c r="F73" s="249">
        <f t="shared" si="98"/>
        <v>0</v>
      </c>
      <c r="G73" s="249">
        <f t="shared" si="98"/>
        <v>0</v>
      </c>
      <c r="H73" s="249">
        <f t="shared" si="98"/>
        <v>0</v>
      </c>
      <c r="I73" s="249">
        <f t="shared" si="98"/>
        <v>0</v>
      </c>
      <c r="J73" s="249">
        <f t="shared" si="98"/>
        <v>0</v>
      </c>
      <c r="K73" s="249">
        <f t="shared" si="98"/>
        <v>0</v>
      </c>
      <c r="L73" s="249">
        <f t="shared" si="98"/>
        <v>0</v>
      </c>
      <c r="M73" s="249">
        <f t="shared" si="98"/>
        <v>0</v>
      </c>
      <c r="N73" s="249">
        <f t="shared" si="98"/>
        <v>0</v>
      </c>
      <c r="O73" s="249">
        <f t="shared" si="98"/>
        <v>0</v>
      </c>
      <c r="P73" s="249">
        <f t="shared" si="98"/>
        <v>0</v>
      </c>
      <c r="Q73" s="249">
        <f t="shared" si="98"/>
        <v>0</v>
      </c>
      <c r="R73" s="249">
        <f t="shared" si="98"/>
        <v>0</v>
      </c>
      <c r="S73" s="249">
        <f t="shared" si="98"/>
        <v>0</v>
      </c>
      <c r="T73" s="249">
        <f t="shared" si="98"/>
        <v>0</v>
      </c>
      <c r="U73" s="249">
        <f t="shared" si="98"/>
        <v>0</v>
      </c>
      <c r="V73" s="249">
        <f t="shared" si="98"/>
        <v>0</v>
      </c>
      <c r="W73" s="249">
        <f t="shared" si="98"/>
        <v>0</v>
      </c>
      <c r="X73" s="249">
        <f t="shared" si="98"/>
        <v>0</v>
      </c>
      <c r="Y73" s="249">
        <f t="shared" si="98"/>
        <v>0</v>
      </c>
      <c r="Z73" s="249">
        <f t="shared" si="98"/>
        <v>0</v>
      </c>
      <c r="AA73" s="249">
        <f t="shared" si="98"/>
        <v>0</v>
      </c>
      <c r="AB73" s="249">
        <f t="shared" si="98"/>
        <v>0</v>
      </c>
      <c r="AC73" s="249">
        <f t="shared" si="98"/>
        <v>0</v>
      </c>
      <c r="AD73" s="249">
        <f t="shared" si="98"/>
        <v>1.399</v>
      </c>
      <c r="AE73" s="249">
        <f t="shared" si="98"/>
        <v>0</v>
      </c>
      <c r="AF73" s="249">
        <f t="shared" si="98"/>
        <v>0</v>
      </c>
      <c r="AG73" s="249">
        <f t="shared" si="98"/>
        <v>0</v>
      </c>
      <c r="AH73" s="249">
        <f t="shared" si="98"/>
        <v>0</v>
      </c>
      <c r="AI73" s="249">
        <f t="shared" si="98"/>
        <v>0</v>
      </c>
      <c r="AJ73" s="249">
        <f t="shared" si="98"/>
        <v>0</v>
      </c>
      <c r="AK73" s="249">
        <f t="shared" si="98"/>
        <v>0</v>
      </c>
      <c r="AL73" s="249">
        <f t="shared" si="98"/>
        <v>0</v>
      </c>
      <c r="AM73" s="249">
        <f t="shared" si="98"/>
        <v>0</v>
      </c>
      <c r="AN73" s="249">
        <f t="shared" si="98"/>
        <v>0</v>
      </c>
      <c r="AO73" s="249">
        <f t="shared" si="98"/>
        <v>1.3739999999999999</v>
      </c>
      <c r="AP73" s="249">
        <f t="shared" si="98"/>
        <v>0</v>
      </c>
      <c r="AQ73" s="249">
        <f t="shared" si="98"/>
        <v>0</v>
      </c>
      <c r="AR73" s="249">
        <f t="shared" si="98"/>
        <v>19.399999999999999</v>
      </c>
      <c r="AS73" s="249">
        <f t="shared" si="98"/>
        <v>0</v>
      </c>
      <c r="AT73" s="249" t="s">
        <v>110</v>
      </c>
      <c r="AU73" s="249" t="s">
        <v>110</v>
      </c>
      <c r="AV73" s="249">
        <f t="shared" ref="AV73:BY73" si="99">SUM(AV74:AV78)</f>
        <v>0</v>
      </c>
      <c r="AW73" s="249">
        <f t="shared" si="99"/>
        <v>0</v>
      </c>
      <c r="AX73" s="249">
        <f t="shared" si="99"/>
        <v>0</v>
      </c>
      <c r="AY73" s="249">
        <f t="shared" si="99"/>
        <v>0</v>
      </c>
      <c r="AZ73" s="249">
        <f t="shared" si="99"/>
        <v>0</v>
      </c>
      <c r="BA73" s="249">
        <f t="shared" si="99"/>
        <v>0</v>
      </c>
      <c r="BB73" s="249">
        <f t="shared" si="99"/>
        <v>0</v>
      </c>
      <c r="BC73" s="249">
        <f t="shared" si="99"/>
        <v>0</v>
      </c>
      <c r="BD73" s="249">
        <f t="shared" si="99"/>
        <v>0</v>
      </c>
      <c r="BE73" s="249">
        <f t="shared" si="99"/>
        <v>0</v>
      </c>
      <c r="BF73" s="249">
        <f t="shared" si="99"/>
        <v>0</v>
      </c>
      <c r="BG73" s="249">
        <f t="shared" si="99"/>
        <v>0</v>
      </c>
      <c r="BH73" s="249">
        <f t="shared" si="99"/>
        <v>0</v>
      </c>
      <c r="BI73" s="249">
        <f t="shared" si="99"/>
        <v>0</v>
      </c>
      <c r="BJ73" s="249">
        <f t="shared" si="99"/>
        <v>0</v>
      </c>
      <c r="BK73" s="249">
        <f t="shared" si="99"/>
        <v>0</v>
      </c>
      <c r="BL73" s="249">
        <f t="shared" si="99"/>
        <v>0</v>
      </c>
      <c r="BM73" s="249">
        <f t="shared" si="99"/>
        <v>0</v>
      </c>
      <c r="BN73" s="249">
        <f t="shared" si="99"/>
        <v>0</v>
      </c>
      <c r="BO73" s="249">
        <f t="shared" si="99"/>
        <v>0</v>
      </c>
      <c r="BP73" s="249">
        <f t="shared" si="99"/>
        <v>0</v>
      </c>
      <c r="BQ73" s="249">
        <f t="shared" si="99"/>
        <v>0</v>
      </c>
      <c r="BR73" s="249">
        <f t="shared" si="99"/>
        <v>0</v>
      </c>
      <c r="BS73" s="249">
        <f t="shared" si="99"/>
        <v>0</v>
      </c>
      <c r="BT73" s="249">
        <f t="shared" si="99"/>
        <v>0</v>
      </c>
      <c r="BU73" s="249">
        <f t="shared" si="99"/>
        <v>0</v>
      </c>
      <c r="BV73" s="249">
        <f t="shared" si="99"/>
        <v>0</v>
      </c>
      <c r="BW73" s="249">
        <f t="shared" si="99"/>
        <v>0</v>
      </c>
      <c r="BX73" s="249">
        <f t="shared" si="99"/>
        <v>0</v>
      </c>
      <c r="BY73" s="249">
        <f t="shared" si="99"/>
        <v>0</v>
      </c>
      <c r="BZ73" s="249" t="s">
        <v>110</v>
      </c>
      <c r="CA73" s="249" t="s">
        <v>110</v>
      </c>
      <c r="CB73" s="249" t="s">
        <v>110</v>
      </c>
      <c r="CC73" s="249" t="s">
        <v>110</v>
      </c>
      <c r="CD73" s="249" t="s">
        <v>110</v>
      </c>
      <c r="CE73" s="249" t="s">
        <v>110</v>
      </c>
      <c r="CF73" s="249" t="s">
        <v>110</v>
      </c>
      <c r="CG73" s="249" t="s">
        <v>110</v>
      </c>
      <c r="CH73" s="249">
        <f t="shared" ref="CH73:CW73" si="100">SUM(CH74:CH78)</f>
        <v>1</v>
      </c>
      <c r="CI73" s="249">
        <f t="shared" si="100"/>
        <v>2</v>
      </c>
      <c r="CJ73" s="249">
        <f t="shared" si="100"/>
        <v>0</v>
      </c>
      <c r="CK73" s="249">
        <f t="shared" si="100"/>
        <v>0</v>
      </c>
      <c r="CL73" s="249">
        <f t="shared" si="100"/>
        <v>0</v>
      </c>
      <c r="CM73" s="249">
        <f t="shared" si="100"/>
        <v>0</v>
      </c>
      <c r="CN73" s="249">
        <f t="shared" si="100"/>
        <v>0</v>
      </c>
      <c r="CO73" s="249">
        <f t="shared" si="100"/>
        <v>0</v>
      </c>
      <c r="CP73" s="249">
        <f t="shared" si="100"/>
        <v>0</v>
      </c>
      <c r="CQ73" s="249">
        <f t="shared" si="100"/>
        <v>0</v>
      </c>
      <c r="CR73" s="249">
        <f t="shared" si="100"/>
        <v>0</v>
      </c>
      <c r="CS73" s="249">
        <f t="shared" si="100"/>
        <v>0</v>
      </c>
      <c r="CT73" s="249">
        <f t="shared" si="100"/>
        <v>0</v>
      </c>
      <c r="CU73" s="249">
        <f t="shared" si="100"/>
        <v>0</v>
      </c>
      <c r="CV73" s="249">
        <f t="shared" si="100"/>
        <v>0</v>
      </c>
      <c r="CW73" s="481">
        <f t="shared" si="100"/>
        <v>0</v>
      </c>
      <c r="CX73" s="567"/>
      <c r="CY73" s="567"/>
      <c r="CZ73" s="565"/>
      <c r="DA73" s="565"/>
      <c r="DB73" s="565"/>
      <c r="DC73" s="566"/>
      <c r="DD73" s="568"/>
    </row>
    <row r="74" spans="1:108" s="78" customFormat="1" ht="35.25" customHeight="1">
      <c r="A74" s="77" t="str">
        <f>'Формат ИПР'!B60</f>
        <v>1.1.4.2</v>
      </c>
      <c r="B74" s="20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4" s="72" t="str">
        <f>'Формат ИПР'!D60</f>
        <v>G_Che18</v>
      </c>
      <c r="D74" s="72">
        <v>0</v>
      </c>
      <c r="E74" s="72">
        <f>IF('Формат ИПР'!$HS60=110,'Формат ИПР'!$GN60,0)</f>
        <v>0</v>
      </c>
      <c r="F74" s="72">
        <v>0</v>
      </c>
      <c r="G74" s="72">
        <f>IF('Формат ИПР'!$HS60=35,'Формат ИПР'!$GN60,0)</f>
        <v>0</v>
      </c>
      <c r="H74" s="72">
        <v>0</v>
      </c>
      <c r="I74" s="72">
        <f>IF('Формат ИПР'!$HS60=10,'Формат ИПР'!$GN60,0)</f>
        <v>0</v>
      </c>
      <c r="J74" s="72">
        <v>0</v>
      </c>
      <c r="K74" s="72">
        <v>0</v>
      </c>
      <c r="L74" s="72">
        <v>0</v>
      </c>
      <c r="M74" s="6">
        <f>IF('Формат ИПР'!$HS60=110,'Формат ИПР'!$GN60,0)</f>
        <v>0</v>
      </c>
      <c r="N74" s="72">
        <v>0</v>
      </c>
      <c r="O74" s="6">
        <f>IF('Формат ИПР'!$HS60=35,'Формат ИПР'!$GN60,0)</f>
        <v>0</v>
      </c>
      <c r="P74" s="72">
        <v>0</v>
      </c>
      <c r="Q74" s="6">
        <f>IF('Формат ИПР'!$HS60=10,'Формат ИПР'!$GN60,0)</f>
        <v>0</v>
      </c>
      <c r="R74" s="72">
        <v>0</v>
      </c>
      <c r="S74" s="6">
        <f>IF('Формат ИПР'!$HS60=6,'Формат ИПР'!$GN60,0)</f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1.399</v>
      </c>
      <c r="AE74" s="6">
        <f>IF('Формат ИПР'!$HS60=110,'Формат ИПР'!$GM60,0)</f>
        <v>0</v>
      </c>
      <c r="AF74" s="72">
        <v>0</v>
      </c>
      <c r="AG74" s="6">
        <f>IF('Формат ИПР'!$HS60=35,'Формат ИПР'!$GM60,0)</f>
        <v>0</v>
      </c>
      <c r="AH74" s="72">
        <v>0</v>
      </c>
      <c r="AI74" s="6">
        <f>IF('Формат ИПР'!$HS60=10,'Формат ИПР'!$GM60,0)</f>
        <v>0</v>
      </c>
      <c r="AJ74" s="72">
        <v>0</v>
      </c>
      <c r="AK74" s="6">
        <f>IF('Формат ИПР'!$HS60=6,'Формат ИПР'!$GM60,0)</f>
        <v>0</v>
      </c>
      <c r="AL74" s="72">
        <v>0</v>
      </c>
      <c r="AM74" s="6">
        <f>IF('Формат ИПР'!$HS60=0.4,'Формат ИПР'!$GM60,0)</f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19.399999999999999</v>
      </c>
      <c r="AS74" s="72">
        <v>0</v>
      </c>
      <c r="AT74" s="72" t="s">
        <v>110</v>
      </c>
      <c r="AU74" s="72" t="s">
        <v>110</v>
      </c>
      <c r="AV74" s="72">
        <v>0</v>
      </c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2">
        <v>0</v>
      </c>
      <c r="BC74" s="72">
        <v>0</v>
      </c>
      <c r="BD74" s="72">
        <v>0</v>
      </c>
      <c r="BE74" s="72">
        <v>0</v>
      </c>
      <c r="BF74" s="72">
        <v>0</v>
      </c>
      <c r="BG74" s="72">
        <v>0</v>
      </c>
      <c r="BH74" s="72">
        <v>0</v>
      </c>
      <c r="BI74" s="72">
        <v>0</v>
      </c>
      <c r="BJ74" s="72">
        <v>0</v>
      </c>
      <c r="BK74" s="72">
        <v>0</v>
      </c>
      <c r="BL74" s="72">
        <v>0</v>
      </c>
      <c r="BM74" s="72">
        <v>0</v>
      </c>
      <c r="BN74" s="72">
        <v>0</v>
      </c>
      <c r="BO74" s="72">
        <v>0</v>
      </c>
      <c r="BP74" s="72">
        <v>0</v>
      </c>
      <c r="BQ74" s="72">
        <v>0</v>
      </c>
      <c r="BR74" s="72">
        <v>0</v>
      </c>
      <c r="BS74" s="72">
        <v>0</v>
      </c>
      <c r="BT74" s="72">
        <v>0</v>
      </c>
      <c r="BU74" s="72">
        <v>0</v>
      </c>
      <c r="BV74" s="72">
        <v>0</v>
      </c>
      <c r="BW74" s="72">
        <v>0</v>
      </c>
      <c r="BX74" s="72">
        <v>0</v>
      </c>
      <c r="BY74" s="72">
        <v>0</v>
      </c>
      <c r="BZ74" s="72" t="s">
        <v>110</v>
      </c>
      <c r="CA74" s="72" t="s">
        <v>110</v>
      </c>
      <c r="CB74" s="72" t="s">
        <v>110</v>
      </c>
      <c r="CC74" s="72" t="s">
        <v>110</v>
      </c>
      <c r="CD74" s="72" t="s">
        <v>110</v>
      </c>
      <c r="CE74" s="72" t="s">
        <v>110</v>
      </c>
      <c r="CF74" s="72" t="s">
        <v>110</v>
      </c>
      <c r="CG74" s="72" t="s">
        <v>110</v>
      </c>
      <c r="CH74" s="72">
        <v>1</v>
      </c>
      <c r="CI74" s="72">
        <v>0</v>
      </c>
      <c r="CJ74" s="72">
        <v>0</v>
      </c>
      <c r="CK74" s="72">
        <v>0</v>
      </c>
      <c r="CL74" s="72">
        <v>0</v>
      </c>
      <c r="CM74" s="72">
        <f>IF((CO74+CQ74+CS74+CU74+CW74)&gt;0,0,IF('Формат ИПР'!N60&lt;2019,'Формат ИПР'!AH60,0))</f>
        <v>0</v>
      </c>
      <c r="CN74" s="72">
        <v>0</v>
      </c>
      <c r="CO74" s="72">
        <v>0</v>
      </c>
      <c r="CP74" s="72">
        <v>0</v>
      </c>
      <c r="CQ74" s="72">
        <v>0</v>
      </c>
      <c r="CR74" s="72">
        <v>0</v>
      </c>
      <c r="CS74" s="72">
        <v>0</v>
      </c>
      <c r="CT74" s="72">
        <v>0</v>
      </c>
      <c r="CU74" s="72">
        <v>0</v>
      </c>
      <c r="CV74" s="72">
        <v>0</v>
      </c>
      <c r="CW74" s="558">
        <v>0</v>
      </c>
      <c r="CX74" s="567"/>
      <c r="CY74" s="567"/>
      <c r="CZ74" s="565"/>
      <c r="DA74" s="565"/>
      <c r="DB74" s="565"/>
      <c r="DC74" s="566"/>
      <c r="DD74" s="568"/>
    </row>
    <row r="75" spans="1:108" s="78" customFormat="1" ht="35.25" customHeight="1">
      <c r="A75" s="77" t="str">
        <f>'Формат ИПР'!B61</f>
        <v>1.1.4.2</v>
      </c>
      <c r="B75" s="20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5" s="72" t="str">
        <f>'Формат ИПР'!D61</f>
        <v>I_Che134</v>
      </c>
      <c r="D75" s="72">
        <v>0</v>
      </c>
      <c r="E75" s="72">
        <f>IF('Формат ИПР'!$HS61=110,'Формат ИПР'!$GN61,0)</f>
        <v>0</v>
      </c>
      <c r="F75" s="72">
        <v>0</v>
      </c>
      <c r="G75" s="72">
        <f>IF('Формат ИПР'!$HS61=35,'Формат ИПР'!$GN61,0)</f>
        <v>0</v>
      </c>
      <c r="H75" s="72">
        <v>0</v>
      </c>
      <c r="I75" s="72">
        <f>IF('Формат ИПР'!$HS61=10,'Формат ИПР'!$GN61,0)</f>
        <v>0</v>
      </c>
      <c r="J75" s="72">
        <v>0</v>
      </c>
      <c r="K75" s="72">
        <v>0</v>
      </c>
      <c r="L75" s="72">
        <v>0</v>
      </c>
      <c r="M75" s="6">
        <f>IF('Формат ИПР'!$HS61=110,'Формат ИПР'!$GN61,0)</f>
        <v>0</v>
      </c>
      <c r="N75" s="72">
        <v>0</v>
      </c>
      <c r="O75" s="6">
        <f>IF('Формат ИПР'!$HS61=35,'Формат ИПР'!$GN61,0)</f>
        <v>0</v>
      </c>
      <c r="P75" s="72">
        <v>0</v>
      </c>
      <c r="Q75" s="6">
        <f>IF('Формат ИПР'!$HS61=10,'Формат ИПР'!$GN61,0)</f>
        <v>0</v>
      </c>
      <c r="R75" s="72">
        <v>0</v>
      </c>
      <c r="S75" s="6">
        <f>IF('Формат ИПР'!$HS61=6,'Формат ИПР'!$GN61,0)</f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6">
        <f>IF('Формат ИПР'!$HS61=110,'Формат ИПР'!$GM61,0)</f>
        <v>0</v>
      </c>
      <c r="AF75" s="72">
        <v>0</v>
      </c>
      <c r="AG75" s="6">
        <f>IF('Формат ИПР'!$HS61=35,'Формат ИПР'!$GM61,0)</f>
        <v>0</v>
      </c>
      <c r="AH75" s="72">
        <v>0</v>
      </c>
      <c r="AI75" s="6">
        <f>IF('Формат ИПР'!$HS61=10,'Формат ИПР'!$GM61,0)</f>
        <v>0</v>
      </c>
      <c r="AJ75" s="72">
        <v>0</v>
      </c>
      <c r="AK75" s="6">
        <f>IF('Формат ИПР'!$HS61=6,'Формат ИПР'!$GM61,0)</f>
        <v>0</v>
      </c>
      <c r="AL75" s="72">
        <v>0</v>
      </c>
      <c r="AM75" s="6">
        <f>IF('Формат ИПР'!$HS61=0.4,'Формат ИПР'!$GM61,0)</f>
        <v>0</v>
      </c>
      <c r="AN75" s="72">
        <v>0</v>
      </c>
      <c r="AO75" s="72">
        <v>1.214</v>
      </c>
      <c r="AP75" s="72">
        <v>0</v>
      </c>
      <c r="AQ75" s="72">
        <v>0</v>
      </c>
      <c r="AR75" s="72">
        <v>0</v>
      </c>
      <c r="AS75" s="72">
        <v>0</v>
      </c>
      <c r="AT75" s="72" t="s">
        <v>110</v>
      </c>
      <c r="AU75" s="72" t="s">
        <v>110</v>
      </c>
      <c r="AV75" s="72">
        <v>0</v>
      </c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2">
        <v>0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72">
        <v>0</v>
      </c>
      <c r="BN75" s="72">
        <v>0</v>
      </c>
      <c r="BO75" s="72">
        <v>0</v>
      </c>
      <c r="BP75" s="72">
        <v>0</v>
      </c>
      <c r="BQ75" s="72">
        <v>0</v>
      </c>
      <c r="BR75" s="72">
        <v>0</v>
      </c>
      <c r="BS75" s="72">
        <v>0</v>
      </c>
      <c r="BT75" s="72">
        <v>0</v>
      </c>
      <c r="BU75" s="72">
        <v>0</v>
      </c>
      <c r="BV75" s="72">
        <v>0</v>
      </c>
      <c r="BW75" s="72">
        <v>0</v>
      </c>
      <c r="BX75" s="72">
        <v>0</v>
      </c>
      <c r="BY75" s="72">
        <v>0</v>
      </c>
      <c r="BZ75" s="72" t="s">
        <v>110</v>
      </c>
      <c r="CA75" s="72" t="s">
        <v>110</v>
      </c>
      <c r="CB75" s="72" t="s">
        <v>110</v>
      </c>
      <c r="CC75" s="72" t="s">
        <v>110</v>
      </c>
      <c r="CD75" s="72" t="s">
        <v>110</v>
      </c>
      <c r="CE75" s="72" t="s">
        <v>110</v>
      </c>
      <c r="CF75" s="72" t="s">
        <v>110</v>
      </c>
      <c r="CG75" s="72" t="s">
        <v>110</v>
      </c>
      <c r="CH75" s="72">
        <v>0</v>
      </c>
      <c r="CI75" s="72">
        <v>1</v>
      </c>
      <c r="CJ75" s="72">
        <v>0</v>
      </c>
      <c r="CK75" s="72">
        <v>0</v>
      </c>
      <c r="CL75" s="72">
        <v>0</v>
      </c>
      <c r="CM75" s="72">
        <f>IF((CO75+CQ75+CS75+CU75+CW75)&gt;0,0,IF('Формат ИПР'!N61&lt;2019,'Формат ИПР'!AH61,0))</f>
        <v>0</v>
      </c>
      <c r="CN75" s="72">
        <v>0</v>
      </c>
      <c r="CO75" s="72">
        <v>0</v>
      </c>
      <c r="CP75" s="72">
        <v>0</v>
      </c>
      <c r="CQ75" s="72">
        <v>0</v>
      </c>
      <c r="CR75" s="72">
        <v>0</v>
      </c>
      <c r="CS75" s="72">
        <v>0</v>
      </c>
      <c r="CT75" s="72">
        <v>0</v>
      </c>
      <c r="CU75" s="72">
        <v>0</v>
      </c>
      <c r="CV75" s="72">
        <v>0</v>
      </c>
      <c r="CW75" s="558">
        <v>0</v>
      </c>
      <c r="CX75" s="567"/>
      <c r="CY75" s="567"/>
      <c r="CZ75" s="565"/>
      <c r="DA75" s="565"/>
      <c r="DB75" s="565"/>
      <c r="DC75" s="566"/>
      <c r="DD75" s="568"/>
    </row>
    <row r="76" spans="1:108" s="78" customFormat="1" ht="35.25" customHeight="1">
      <c r="A76" s="77" t="str">
        <f>'Формат ИПР'!B62</f>
        <v>1.1.4.2</v>
      </c>
      <c r="B76" s="20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6" s="72" t="str">
        <f>'Формат ИПР'!D62</f>
        <v>I_Che135</v>
      </c>
      <c r="D76" s="72">
        <v>0</v>
      </c>
      <c r="E76" s="72">
        <f>IF('Формат ИПР'!$HS62=110,'Формат ИПР'!$GN62,0)</f>
        <v>0</v>
      </c>
      <c r="F76" s="72">
        <v>0</v>
      </c>
      <c r="G76" s="72">
        <f>IF('Формат ИПР'!$HS62=35,'Формат ИПР'!$GN62,0)</f>
        <v>0</v>
      </c>
      <c r="H76" s="72">
        <v>0</v>
      </c>
      <c r="I76" s="72">
        <f>IF('Формат ИПР'!$HS62=10,'Формат ИПР'!$GN62,0)</f>
        <v>0</v>
      </c>
      <c r="J76" s="72">
        <v>0</v>
      </c>
      <c r="K76" s="72">
        <v>0</v>
      </c>
      <c r="L76" s="72">
        <v>0</v>
      </c>
      <c r="M76" s="6">
        <f>IF('Формат ИПР'!$HS62=110,'Формат ИПР'!$GN62,0)</f>
        <v>0</v>
      </c>
      <c r="N76" s="72">
        <v>0</v>
      </c>
      <c r="O76" s="6">
        <f>IF('Формат ИПР'!$HS62=35,'Формат ИПР'!$GN62,0)</f>
        <v>0</v>
      </c>
      <c r="P76" s="72">
        <v>0</v>
      </c>
      <c r="Q76" s="6">
        <f>IF('Формат ИПР'!$HS62=10,'Формат ИПР'!$GN62,0)</f>
        <v>0</v>
      </c>
      <c r="R76" s="72">
        <v>0</v>
      </c>
      <c r="S76" s="6">
        <f>IF('Формат ИПР'!$HS62=6,'Формат ИПР'!$GN62,0)</f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6">
        <f>IF('Формат ИПР'!$HS62=110,'Формат ИПР'!$GM62,0)</f>
        <v>0</v>
      </c>
      <c r="AF76" s="72">
        <v>0</v>
      </c>
      <c r="AG76" s="6">
        <f>IF('Формат ИПР'!$HS62=35,'Формат ИПР'!$GM62,0)</f>
        <v>0</v>
      </c>
      <c r="AH76" s="72">
        <v>0</v>
      </c>
      <c r="AI76" s="6">
        <f>IF('Формат ИПР'!$HS62=10,'Формат ИПР'!$GM62,0)</f>
        <v>0</v>
      </c>
      <c r="AJ76" s="72">
        <v>0</v>
      </c>
      <c r="AK76" s="6">
        <f>IF('Формат ИПР'!$HS62=6,'Формат ИПР'!$GM62,0)</f>
        <v>0</v>
      </c>
      <c r="AL76" s="72">
        <v>0</v>
      </c>
      <c r="AM76" s="6">
        <f>IF('Формат ИПР'!$HS62=0.4,'Формат ИПР'!$GM62,0)</f>
        <v>0</v>
      </c>
      <c r="AN76" s="72">
        <v>0</v>
      </c>
      <c r="AO76" s="72">
        <v>0.16</v>
      </c>
      <c r="AP76" s="72">
        <v>0</v>
      </c>
      <c r="AQ76" s="72">
        <v>0</v>
      </c>
      <c r="AR76" s="72">
        <v>0</v>
      </c>
      <c r="AS76" s="72">
        <v>0</v>
      </c>
      <c r="AT76" s="72" t="s">
        <v>110</v>
      </c>
      <c r="AU76" s="72" t="s">
        <v>110</v>
      </c>
      <c r="AV76" s="72">
        <v>0</v>
      </c>
      <c r="AW76" s="72">
        <v>0</v>
      </c>
      <c r="AX76" s="72">
        <v>0</v>
      </c>
      <c r="AY76" s="72">
        <v>0</v>
      </c>
      <c r="AZ76" s="72">
        <v>0</v>
      </c>
      <c r="BA76" s="72">
        <v>0</v>
      </c>
      <c r="BB76" s="72">
        <v>0</v>
      </c>
      <c r="BC76" s="72">
        <v>0</v>
      </c>
      <c r="BD76" s="72">
        <v>0</v>
      </c>
      <c r="BE76" s="72">
        <v>0</v>
      </c>
      <c r="BF76" s="72">
        <v>0</v>
      </c>
      <c r="BG76" s="72">
        <v>0</v>
      </c>
      <c r="BH76" s="72">
        <v>0</v>
      </c>
      <c r="BI76" s="72">
        <v>0</v>
      </c>
      <c r="BJ76" s="72">
        <v>0</v>
      </c>
      <c r="BK76" s="72">
        <v>0</v>
      </c>
      <c r="BL76" s="72">
        <v>0</v>
      </c>
      <c r="BM76" s="72">
        <v>0</v>
      </c>
      <c r="BN76" s="72">
        <v>0</v>
      </c>
      <c r="BO76" s="72">
        <v>0</v>
      </c>
      <c r="BP76" s="72">
        <v>0</v>
      </c>
      <c r="BQ76" s="72">
        <v>0</v>
      </c>
      <c r="BR76" s="72">
        <v>0</v>
      </c>
      <c r="BS76" s="72">
        <v>0</v>
      </c>
      <c r="BT76" s="72">
        <v>0</v>
      </c>
      <c r="BU76" s="72">
        <v>0</v>
      </c>
      <c r="BV76" s="72">
        <v>0</v>
      </c>
      <c r="BW76" s="72">
        <v>0</v>
      </c>
      <c r="BX76" s="72">
        <v>0</v>
      </c>
      <c r="BY76" s="72">
        <v>0</v>
      </c>
      <c r="BZ76" s="72" t="s">
        <v>110</v>
      </c>
      <c r="CA76" s="72" t="s">
        <v>110</v>
      </c>
      <c r="CB76" s="72" t="s">
        <v>110</v>
      </c>
      <c r="CC76" s="72" t="s">
        <v>110</v>
      </c>
      <c r="CD76" s="72" t="s">
        <v>110</v>
      </c>
      <c r="CE76" s="72" t="s">
        <v>110</v>
      </c>
      <c r="CF76" s="72" t="s">
        <v>110</v>
      </c>
      <c r="CG76" s="72" t="s">
        <v>110</v>
      </c>
      <c r="CH76" s="72">
        <v>0</v>
      </c>
      <c r="CI76" s="72">
        <v>1</v>
      </c>
      <c r="CJ76" s="72">
        <v>0</v>
      </c>
      <c r="CK76" s="72">
        <v>0</v>
      </c>
      <c r="CL76" s="72">
        <v>0</v>
      </c>
      <c r="CM76" s="72">
        <f>IF((CO76+CQ76+CS76+CU76+CW76)&gt;0,0,IF('Формат ИПР'!N62&lt;2019,'Формат ИПР'!AH62,0))</f>
        <v>0</v>
      </c>
      <c r="CN76" s="72">
        <v>0</v>
      </c>
      <c r="CO76" s="72">
        <v>0</v>
      </c>
      <c r="CP76" s="72">
        <v>0</v>
      </c>
      <c r="CQ76" s="72">
        <v>0</v>
      </c>
      <c r="CR76" s="72">
        <v>0</v>
      </c>
      <c r="CS76" s="72">
        <v>0</v>
      </c>
      <c r="CT76" s="72">
        <v>0</v>
      </c>
      <c r="CU76" s="72">
        <v>0</v>
      </c>
      <c r="CV76" s="72">
        <v>0</v>
      </c>
      <c r="CW76" s="558">
        <v>0</v>
      </c>
      <c r="CX76" s="567"/>
      <c r="CY76" s="567"/>
      <c r="CZ76" s="565"/>
      <c r="DA76" s="565"/>
      <c r="DB76" s="565"/>
      <c r="DC76" s="566"/>
      <c r="DD76" s="568"/>
    </row>
    <row r="77" spans="1:108" s="78" customFormat="1" ht="35.25" customHeight="1">
      <c r="A77" s="77" t="str">
        <f>'Формат ИПР'!B63</f>
        <v>1.1.4.2</v>
      </c>
      <c r="B77" s="20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7" s="72" t="str">
        <f>'Формат ИПР'!D63</f>
        <v>H_Che82</v>
      </c>
      <c r="D77" s="72">
        <v>0</v>
      </c>
      <c r="E77" s="72">
        <f>IF('Формат ИПР'!$HS63=110,'Формат ИПР'!$GN63,0)</f>
        <v>0</v>
      </c>
      <c r="F77" s="72">
        <v>0</v>
      </c>
      <c r="G77" s="72">
        <f>IF('Формат ИПР'!$HS63=35,'Формат ИПР'!$GN63,0)</f>
        <v>0</v>
      </c>
      <c r="H77" s="72">
        <v>0</v>
      </c>
      <c r="I77" s="72">
        <f>IF('Формат ИПР'!$HS63=10,'Формат ИПР'!$GN63,0)</f>
        <v>0</v>
      </c>
      <c r="J77" s="72">
        <v>0</v>
      </c>
      <c r="K77" s="72">
        <v>0</v>
      </c>
      <c r="L77" s="72">
        <v>0</v>
      </c>
      <c r="M77" s="6">
        <f>IF('Формат ИПР'!$HS63=110,'Формат ИПР'!$GN63,0)</f>
        <v>0</v>
      </c>
      <c r="N77" s="72">
        <v>0</v>
      </c>
      <c r="O77" s="6">
        <f>IF('Формат ИПР'!$HS63=35,'Формат ИПР'!$GN63,0)</f>
        <v>0</v>
      </c>
      <c r="P77" s="72">
        <v>0</v>
      </c>
      <c r="Q77" s="6">
        <f>IF('Формат ИПР'!$HS63=10,'Формат ИПР'!$GN63,0)</f>
        <v>0</v>
      </c>
      <c r="R77" s="72">
        <v>0</v>
      </c>
      <c r="S77" s="6">
        <f>IF('Формат ИПР'!$HS63=6,'Формат ИПР'!$GN63,0)</f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6">
        <f>IF('Формат ИПР'!$HS63=110,'Формат ИПР'!$GM63,0)</f>
        <v>0</v>
      </c>
      <c r="AF77" s="72">
        <v>0</v>
      </c>
      <c r="AG77" s="6">
        <f>IF('Формат ИПР'!$HS63=35,'Формат ИПР'!$GM63,0)</f>
        <v>0</v>
      </c>
      <c r="AH77" s="72">
        <v>0</v>
      </c>
      <c r="AI77" s="6">
        <f>IF('Формат ИПР'!$HS63=10,'Формат ИПР'!$GM63,0)</f>
        <v>0</v>
      </c>
      <c r="AJ77" s="72">
        <v>0</v>
      </c>
      <c r="AK77" s="6">
        <f>IF('Формат ИПР'!$HS63=6,'Формат ИПР'!$GM63,0)</f>
        <v>0</v>
      </c>
      <c r="AL77" s="72">
        <v>0</v>
      </c>
      <c r="AM77" s="6">
        <f>IF('Формат ИПР'!$HS63=0.4,'Формат ИПР'!$GM63,0)</f>
        <v>0</v>
      </c>
      <c r="AN77" s="72">
        <v>0</v>
      </c>
      <c r="AO77" s="72">
        <v>0</v>
      </c>
      <c r="AP77" s="72">
        <v>0</v>
      </c>
      <c r="AQ77" s="72">
        <v>0</v>
      </c>
      <c r="AR77" s="72" t="s">
        <v>676</v>
      </c>
      <c r="AS77" s="72">
        <v>0</v>
      </c>
      <c r="AT77" s="72" t="s">
        <v>110</v>
      </c>
      <c r="AU77" s="72" t="s">
        <v>110</v>
      </c>
      <c r="AV77" s="72">
        <v>0</v>
      </c>
      <c r="AW77" s="72">
        <v>0</v>
      </c>
      <c r="AX77" s="72">
        <v>0</v>
      </c>
      <c r="AY77" s="72">
        <v>0</v>
      </c>
      <c r="AZ77" s="72">
        <v>0</v>
      </c>
      <c r="BA77" s="72">
        <v>0</v>
      </c>
      <c r="BB77" s="72">
        <v>0</v>
      </c>
      <c r="BC77" s="72">
        <v>0</v>
      </c>
      <c r="BD77" s="72">
        <v>0</v>
      </c>
      <c r="BE77" s="72">
        <v>0</v>
      </c>
      <c r="BF77" s="72">
        <v>0</v>
      </c>
      <c r="BG77" s="72">
        <v>0</v>
      </c>
      <c r="BH77" s="72">
        <v>0</v>
      </c>
      <c r="BI77" s="72">
        <v>0</v>
      </c>
      <c r="BJ77" s="72">
        <v>0</v>
      </c>
      <c r="BK77" s="72">
        <v>0</v>
      </c>
      <c r="BL77" s="72">
        <v>0</v>
      </c>
      <c r="BM77" s="72">
        <v>0</v>
      </c>
      <c r="BN77" s="72">
        <v>0</v>
      </c>
      <c r="BO77" s="72">
        <v>0</v>
      </c>
      <c r="BP77" s="72">
        <v>0</v>
      </c>
      <c r="BQ77" s="72">
        <v>0</v>
      </c>
      <c r="BR77" s="72">
        <v>0</v>
      </c>
      <c r="BS77" s="72">
        <v>0</v>
      </c>
      <c r="BT77" s="72">
        <v>0</v>
      </c>
      <c r="BU77" s="72">
        <v>0</v>
      </c>
      <c r="BV77" s="72">
        <v>0</v>
      </c>
      <c r="BW77" s="72">
        <v>0</v>
      </c>
      <c r="BX77" s="72">
        <v>0</v>
      </c>
      <c r="BY77" s="72">
        <v>0</v>
      </c>
      <c r="BZ77" s="72" t="s">
        <v>110</v>
      </c>
      <c r="CA77" s="72" t="s">
        <v>110</v>
      </c>
      <c r="CB77" s="72" t="s">
        <v>110</v>
      </c>
      <c r="CC77" s="72" t="s">
        <v>110</v>
      </c>
      <c r="CD77" s="72" t="s">
        <v>110</v>
      </c>
      <c r="CE77" s="72" t="s">
        <v>110</v>
      </c>
      <c r="CF77" s="72" t="s">
        <v>110</v>
      </c>
      <c r="CG77" s="72" t="s">
        <v>110</v>
      </c>
      <c r="CH77" s="72" t="s">
        <v>676</v>
      </c>
      <c r="CI77" s="72">
        <v>0</v>
      </c>
      <c r="CJ77" s="72">
        <v>0</v>
      </c>
      <c r="CK77" s="72">
        <v>0</v>
      </c>
      <c r="CL77" s="72">
        <v>0</v>
      </c>
      <c r="CM77" s="72">
        <f>IF((CO77+CQ77+CS77+CU77+CW77)&gt;0,0,IF('Формат ИПР'!N63&lt;2019,'Формат ИПР'!AH63,0))</f>
        <v>0</v>
      </c>
      <c r="CN77" s="72">
        <v>0</v>
      </c>
      <c r="CO77" s="72">
        <v>0</v>
      </c>
      <c r="CP77" s="72">
        <v>0</v>
      </c>
      <c r="CQ77" s="72">
        <v>0</v>
      </c>
      <c r="CR77" s="72">
        <v>0</v>
      </c>
      <c r="CS77" s="72">
        <v>0</v>
      </c>
      <c r="CT77" s="72">
        <v>0</v>
      </c>
      <c r="CU77" s="72">
        <v>0</v>
      </c>
      <c r="CV77" s="72">
        <v>0</v>
      </c>
      <c r="CW77" s="558">
        <v>0</v>
      </c>
      <c r="CX77" s="567"/>
      <c r="CY77" s="567"/>
      <c r="CZ77" s="565"/>
      <c r="DA77" s="565"/>
      <c r="DB77" s="565"/>
      <c r="DC77" s="566"/>
      <c r="DD77" s="568"/>
    </row>
    <row r="78" spans="1:108" s="78" customFormat="1" ht="35.25" customHeight="1">
      <c r="A78" s="77" t="str">
        <f>'Формат ИПР'!B64</f>
        <v>1.1.4.2</v>
      </c>
      <c r="B78" s="20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72" t="str">
        <f>'Формат ИПР'!D64</f>
        <v>H_Che83</v>
      </c>
      <c r="D78" s="72">
        <v>0</v>
      </c>
      <c r="E78" s="72">
        <f>IF('Формат ИПР'!$HS64=110,'Формат ИПР'!$GN64,0)</f>
        <v>0</v>
      </c>
      <c r="F78" s="72">
        <v>0</v>
      </c>
      <c r="G78" s="72">
        <f>IF('Формат ИПР'!$HS64=35,'Формат ИПР'!$GN64,0)</f>
        <v>0</v>
      </c>
      <c r="H78" s="72">
        <v>0</v>
      </c>
      <c r="I78" s="72">
        <f>IF('Формат ИПР'!$HS64=10,'Формат ИПР'!$GN64,0)</f>
        <v>0</v>
      </c>
      <c r="J78" s="72">
        <v>0</v>
      </c>
      <c r="K78" s="72">
        <v>0</v>
      </c>
      <c r="L78" s="72">
        <v>0</v>
      </c>
      <c r="M78" s="6">
        <f>IF('Формат ИПР'!$HS64=110,'Формат ИПР'!$GN64,0)</f>
        <v>0</v>
      </c>
      <c r="N78" s="72">
        <v>0</v>
      </c>
      <c r="O78" s="6">
        <f>IF('Формат ИПР'!$HS64=35,'Формат ИПР'!$GN64,0)</f>
        <v>0</v>
      </c>
      <c r="P78" s="72">
        <v>0</v>
      </c>
      <c r="Q78" s="6">
        <f>IF('Формат ИПР'!$HS64=10,'Формат ИПР'!$GN64,0)</f>
        <v>0</v>
      </c>
      <c r="R78" s="72">
        <v>0</v>
      </c>
      <c r="S78" s="6">
        <f>IF('Формат ИПР'!$HS64=6,'Формат ИПР'!$GN64,0)</f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6">
        <f>IF('Формат ИПР'!$HS64=110,'Формат ИПР'!$GM64,0)</f>
        <v>0</v>
      </c>
      <c r="AF78" s="72">
        <v>0</v>
      </c>
      <c r="AG78" s="6">
        <f>IF('Формат ИПР'!$HS64=35,'Формат ИПР'!$GM64,0)</f>
        <v>0</v>
      </c>
      <c r="AH78" s="72">
        <v>0</v>
      </c>
      <c r="AI78" s="6">
        <f>IF('Формат ИПР'!$HS64=10,'Формат ИПР'!$GM64,0)</f>
        <v>0</v>
      </c>
      <c r="AJ78" s="72">
        <v>0</v>
      </c>
      <c r="AK78" s="6">
        <f>IF('Формат ИПР'!$HS64=6,'Формат ИПР'!$GM64,0)</f>
        <v>0</v>
      </c>
      <c r="AL78" s="72">
        <v>0</v>
      </c>
      <c r="AM78" s="6">
        <f>IF('Формат ИПР'!$HS64=0.4,'Формат ИПР'!$GM64,0)</f>
        <v>0</v>
      </c>
      <c r="AN78" s="72">
        <v>0</v>
      </c>
      <c r="AO78" s="72">
        <v>0</v>
      </c>
      <c r="AP78" s="72">
        <v>0</v>
      </c>
      <c r="AQ78" s="72">
        <v>0</v>
      </c>
      <c r="AR78" s="72" t="s">
        <v>676</v>
      </c>
      <c r="AS78" s="72">
        <v>0</v>
      </c>
      <c r="AT78" s="72" t="s">
        <v>110</v>
      </c>
      <c r="AU78" s="72" t="s">
        <v>110</v>
      </c>
      <c r="AV78" s="72">
        <v>0</v>
      </c>
      <c r="AW78" s="72">
        <v>0</v>
      </c>
      <c r="AX78" s="72">
        <v>0</v>
      </c>
      <c r="AY78" s="72">
        <v>0</v>
      </c>
      <c r="AZ78" s="72">
        <v>0</v>
      </c>
      <c r="BA78" s="72">
        <v>0</v>
      </c>
      <c r="BB78" s="72">
        <v>0</v>
      </c>
      <c r="BC78" s="72">
        <v>0</v>
      </c>
      <c r="BD78" s="72">
        <v>0</v>
      </c>
      <c r="BE78" s="72">
        <v>0</v>
      </c>
      <c r="BF78" s="72">
        <v>0</v>
      </c>
      <c r="BG78" s="72">
        <v>0</v>
      </c>
      <c r="BH78" s="72">
        <v>0</v>
      </c>
      <c r="BI78" s="72">
        <v>0</v>
      </c>
      <c r="BJ78" s="72">
        <v>0</v>
      </c>
      <c r="BK78" s="72">
        <v>0</v>
      </c>
      <c r="BL78" s="72">
        <v>0</v>
      </c>
      <c r="BM78" s="72">
        <v>0</v>
      </c>
      <c r="BN78" s="72">
        <v>0</v>
      </c>
      <c r="BO78" s="72">
        <v>0</v>
      </c>
      <c r="BP78" s="72">
        <v>0</v>
      </c>
      <c r="BQ78" s="72">
        <v>0</v>
      </c>
      <c r="BR78" s="72">
        <v>0</v>
      </c>
      <c r="BS78" s="72">
        <v>0</v>
      </c>
      <c r="BT78" s="72">
        <v>0</v>
      </c>
      <c r="BU78" s="72">
        <v>0</v>
      </c>
      <c r="BV78" s="72">
        <v>0</v>
      </c>
      <c r="BW78" s="72">
        <v>0</v>
      </c>
      <c r="BX78" s="72">
        <v>0</v>
      </c>
      <c r="BY78" s="72">
        <v>0</v>
      </c>
      <c r="BZ78" s="72" t="s">
        <v>110</v>
      </c>
      <c r="CA78" s="72" t="s">
        <v>110</v>
      </c>
      <c r="CB78" s="72" t="s">
        <v>110</v>
      </c>
      <c r="CC78" s="72" t="s">
        <v>110</v>
      </c>
      <c r="CD78" s="72" t="s">
        <v>110</v>
      </c>
      <c r="CE78" s="72" t="s">
        <v>110</v>
      </c>
      <c r="CF78" s="72" t="s">
        <v>110</v>
      </c>
      <c r="CG78" s="72" t="s">
        <v>110</v>
      </c>
      <c r="CH78" s="72" t="s">
        <v>676</v>
      </c>
      <c r="CI78" s="72">
        <v>0</v>
      </c>
      <c r="CJ78" s="72">
        <v>0</v>
      </c>
      <c r="CK78" s="72">
        <v>0</v>
      </c>
      <c r="CL78" s="72">
        <v>0</v>
      </c>
      <c r="CM78" s="72">
        <f>IF((CO78+CQ78+CS78+CU78+CW78)&gt;0,0,IF('Формат ИПР'!N64&lt;2019,'Формат ИПР'!AH64,0))</f>
        <v>0</v>
      </c>
      <c r="CN78" s="72">
        <v>0</v>
      </c>
      <c r="CO78" s="72">
        <v>0</v>
      </c>
      <c r="CP78" s="72">
        <v>0</v>
      </c>
      <c r="CQ78" s="72">
        <v>0</v>
      </c>
      <c r="CR78" s="72">
        <v>0</v>
      </c>
      <c r="CS78" s="72">
        <v>0</v>
      </c>
      <c r="CT78" s="72">
        <v>0</v>
      </c>
      <c r="CU78" s="72">
        <v>0</v>
      </c>
      <c r="CV78" s="72">
        <v>0</v>
      </c>
      <c r="CW78" s="558">
        <v>0</v>
      </c>
      <c r="CX78" s="567"/>
      <c r="CY78" s="567"/>
      <c r="CZ78" s="565"/>
      <c r="DA78" s="565"/>
      <c r="DB78" s="565"/>
      <c r="DC78" s="566"/>
      <c r="DD78" s="568"/>
    </row>
    <row r="79" spans="1:108" s="78" customFormat="1" ht="35.25" customHeight="1">
      <c r="A79" s="33" t="str">
        <f>'Формат ИПР'!B65</f>
        <v>1.2</v>
      </c>
      <c r="B79" s="33" t="str">
        <f>'Формат ИПР'!C65</f>
        <v>Реконструкция, модернизация, техническое перевооружение всего, в том числе:</v>
      </c>
      <c r="C79" s="33" t="str">
        <f>'Формат ИПР'!D65</f>
        <v>Г</v>
      </c>
      <c r="D79" s="249">
        <f t="shared" ref="D79:AS79" si="101">D80+D88+D91+D100</f>
        <v>0</v>
      </c>
      <c r="E79" s="249">
        <f t="shared" si="101"/>
        <v>0</v>
      </c>
      <c r="F79" s="249">
        <f t="shared" si="101"/>
        <v>0</v>
      </c>
      <c r="G79" s="249">
        <f t="shared" si="101"/>
        <v>0</v>
      </c>
      <c r="H79" s="249">
        <f t="shared" si="101"/>
        <v>0</v>
      </c>
      <c r="I79" s="249">
        <f t="shared" si="101"/>
        <v>0</v>
      </c>
      <c r="J79" s="249">
        <f t="shared" si="101"/>
        <v>0</v>
      </c>
      <c r="K79" s="249">
        <f t="shared" si="101"/>
        <v>0</v>
      </c>
      <c r="L79" s="249">
        <f t="shared" si="101"/>
        <v>0</v>
      </c>
      <c r="M79" s="249">
        <f t="shared" si="101"/>
        <v>0</v>
      </c>
      <c r="N79" s="249">
        <f t="shared" si="101"/>
        <v>0</v>
      </c>
      <c r="O79" s="249">
        <f t="shared" si="101"/>
        <v>0</v>
      </c>
      <c r="P79" s="249">
        <f t="shared" si="101"/>
        <v>0</v>
      </c>
      <c r="Q79" s="249">
        <f t="shared" si="101"/>
        <v>0</v>
      </c>
      <c r="R79" s="249">
        <f t="shared" si="101"/>
        <v>0</v>
      </c>
      <c r="S79" s="249">
        <f t="shared" si="101"/>
        <v>0</v>
      </c>
      <c r="T79" s="249">
        <f t="shared" si="101"/>
        <v>0</v>
      </c>
      <c r="U79" s="249">
        <f t="shared" si="101"/>
        <v>0</v>
      </c>
      <c r="V79" s="249">
        <f t="shared" si="101"/>
        <v>0</v>
      </c>
      <c r="W79" s="249">
        <f t="shared" si="101"/>
        <v>0</v>
      </c>
      <c r="X79" s="249">
        <f t="shared" si="101"/>
        <v>0</v>
      </c>
      <c r="Y79" s="249">
        <f t="shared" si="101"/>
        <v>0</v>
      </c>
      <c r="Z79" s="249">
        <f t="shared" si="101"/>
        <v>0</v>
      </c>
      <c r="AA79" s="249">
        <f t="shared" si="101"/>
        <v>0</v>
      </c>
      <c r="AB79" s="249">
        <f t="shared" si="101"/>
        <v>0</v>
      </c>
      <c r="AC79" s="249">
        <f t="shared" si="101"/>
        <v>0</v>
      </c>
      <c r="AD79" s="249">
        <f t="shared" si="101"/>
        <v>0</v>
      </c>
      <c r="AE79" s="249">
        <f t="shared" si="101"/>
        <v>0</v>
      </c>
      <c r="AF79" s="249">
        <f t="shared" si="101"/>
        <v>0</v>
      </c>
      <c r="AG79" s="249">
        <f t="shared" si="101"/>
        <v>0</v>
      </c>
      <c r="AH79" s="249">
        <f t="shared" si="101"/>
        <v>0</v>
      </c>
      <c r="AI79" s="249">
        <f t="shared" si="101"/>
        <v>0</v>
      </c>
      <c r="AJ79" s="249">
        <f t="shared" si="101"/>
        <v>0</v>
      </c>
      <c r="AK79" s="249">
        <f t="shared" si="101"/>
        <v>0</v>
      </c>
      <c r="AL79" s="249">
        <f t="shared" si="101"/>
        <v>0</v>
      </c>
      <c r="AM79" s="249">
        <f t="shared" si="101"/>
        <v>0</v>
      </c>
      <c r="AN79" s="249">
        <f t="shared" si="101"/>
        <v>0</v>
      </c>
      <c r="AO79" s="249">
        <f t="shared" si="101"/>
        <v>0</v>
      </c>
      <c r="AP79" s="249">
        <f t="shared" si="101"/>
        <v>0</v>
      </c>
      <c r="AQ79" s="249">
        <f t="shared" si="101"/>
        <v>0</v>
      </c>
      <c r="AR79" s="249">
        <f t="shared" si="101"/>
        <v>0</v>
      </c>
      <c r="AS79" s="249">
        <f t="shared" si="101"/>
        <v>0</v>
      </c>
      <c r="AT79" s="249" t="s">
        <v>110</v>
      </c>
      <c r="AU79" s="249" t="s">
        <v>110</v>
      </c>
      <c r="AV79" s="249">
        <f t="shared" ref="AV79:BY79" si="102">AV80+AV88+AV91+AV100</f>
        <v>0</v>
      </c>
      <c r="AW79" s="249">
        <f t="shared" si="102"/>
        <v>0</v>
      </c>
      <c r="AX79" s="249">
        <f t="shared" si="102"/>
        <v>0</v>
      </c>
      <c r="AY79" s="249">
        <f t="shared" si="102"/>
        <v>0</v>
      </c>
      <c r="AZ79" s="249">
        <f t="shared" si="102"/>
        <v>0</v>
      </c>
      <c r="BA79" s="249">
        <f t="shared" si="102"/>
        <v>0</v>
      </c>
      <c r="BB79" s="249">
        <f t="shared" si="102"/>
        <v>0</v>
      </c>
      <c r="BC79" s="249">
        <f t="shared" si="102"/>
        <v>0</v>
      </c>
      <c r="BD79" s="249">
        <f t="shared" si="102"/>
        <v>0</v>
      </c>
      <c r="BE79" s="249">
        <f t="shared" si="102"/>
        <v>0</v>
      </c>
      <c r="BF79" s="249">
        <f t="shared" si="102"/>
        <v>0</v>
      </c>
      <c r="BG79" s="249">
        <f t="shared" si="102"/>
        <v>0</v>
      </c>
      <c r="BH79" s="249">
        <f t="shared" si="102"/>
        <v>0</v>
      </c>
      <c r="BI79" s="249">
        <f t="shared" si="102"/>
        <v>0</v>
      </c>
      <c r="BJ79" s="249">
        <f t="shared" si="102"/>
        <v>0</v>
      </c>
      <c r="BK79" s="249">
        <f t="shared" si="102"/>
        <v>0</v>
      </c>
      <c r="BL79" s="249">
        <f t="shared" si="102"/>
        <v>0</v>
      </c>
      <c r="BM79" s="249">
        <f t="shared" si="102"/>
        <v>0</v>
      </c>
      <c r="BN79" s="249">
        <f t="shared" si="102"/>
        <v>0</v>
      </c>
      <c r="BO79" s="249">
        <f t="shared" si="102"/>
        <v>0</v>
      </c>
      <c r="BP79" s="249">
        <f t="shared" si="102"/>
        <v>0</v>
      </c>
      <c r="BQ79" s="249">
        <f t="shared" si="102"/>
        <v>0</v>
      </c>
      <c r="BR79" s="249">
        <f t="shared" si="102"/>
        <v>0</v>
      </c>
      <c r="BS79" s="249">
        <f t="shared" si="102"/>
        <v>0</v>
      </c>
      <c r="BT79" s="249">
        <f t="shared" si="102"/>
        <v>0</v>
      </c>
      <c r="BU79" s="249">
        <f t="shared" si="102"/>
        <v>0</v>
      </c>
      <c r="BV79" s="249">
        <f t="shared" si="102"/>
        <v>0</v>
      </c>
      <c r="BW79" s="249">
        <f t="shared" si="102"/>
        <v>0</v>
      </c>
      <c r="BX79" s="249">
        <f t="shared" si="102"/>
        <v>0</v>
      </c>
      <c r="BY79" s="249">
        <f t="shared" si="102"/>
        <v>0</v>
      </c>
      <c r="BZ79" s="249" t="s">
        <v>110</v>
      </c>
      <c r="CA79" s="249" t="s">
        <v>110</v>
      </c>
      <c r="CB79" s="249" t="s">
        <v>110</v>
      </c>
      <c r="CC79" s="249" t="s">
        <v>110</v>
      </c>
      <c r="CD79" s="249" t="s">
        <v>110</v>
      </c>
      <c r="CE79" s="249" t="s">
        <v>110</v>
      </c>
      <c r="CF79" s="249" t="s">
        <v>110</v>
      </c>
      <c r="CG79" s="249" t="s">
        <v>110</v>
      </c>
      <c r="CH79" s="249">
        <f t="shared" ref="CH79:CW79" si="103">CH80+CH88+CH91+CH100</f>
        <v>0</v>
      </c>
      <c r="CI79" s="249">
        <f t="shared" si="103"/>
        <v>0</v>
      </c>
      <c r="CJ79" s="249">
        <f t="shared" si="103"/>
        <v>0</v>
      </c>
      <c r="CK79" s="249">
        <f t="shared" si="103"/>
        <v>0</v>
      </c>
      <c r="CL79" s="249">
        <f t="shared" si="103"/>
        <v>0</v>
      </c>
      <c r="CM79" s="249">
        <f t="shared" si="103"/>
        <v>0</v>
      </c>
      <c r="CN79" s="249">
        <f t="shared" si="103"/>
        <v>11.799999999999999</v>
      </c>
      <c r="CO79" s="249">
        <f t="shared" si="103"/>
        <v>0</v>
      </c>
      <c r="CP79" s="249">
        <f t="shared" si="103"/>
        <v>0</v>
      </c>
      <c r="CQ79" s="249">
        <f t="shared" si="103"/>
        <v>0</v>
      </c>
      <c r="CR79" s="249">
        <f t="shared" si="103"/>
        <v>0</v>
      </c>
      <c r="CS79" s="249">
        <f t="shared" si="103"/>
        <v>0</v>
      </c>
      <c r="CT79" s="249">
        <f t="shared" si="103"/>
        <v>0</v>
      </c>
      <c r="CU79" s="249">
        <f t="shared" si="103"/>
        <v>0</v>
      </c>
      <c r="CV79" s="249">
        <f t="shared" si="103"/>
        <v>0</v>
      </c>
      <c r="CW79" s="481">
        <f t="shared" si="103"/>
        <v>0</v>
      </c>
      <c r="CX79" s="564"/>
      <c r="CY79" s="564"/>
      <c r="CZ79" s="565"/>
      <c r="DA79" s="565"/>
      <c r="DB79" s="565"/>
      <c r="DC79" s="566"/>
      <c r="DD79" s="568"/>
    </row>
    <row r="80" spans="1:108" s="78" customFormat="1" ht="35.25" customHeight="1">
      <c r="A80" s="33" t="str">
        <f>'Формат ИПР'!B66</f>
        <v>1.2.1</v>
      </c>
      <c r="B80" s="33" t="str">
        <f>'Формат ИПР'!C66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80" s="33" t="str">
        <f>'Формат ИПР'!D66</f>
        <v>Г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49">
        <v>0</v>
      </c>
      <c r="L80" s="249">
        <v>0</v>
      </c>
      <c r="M80" s="249">
        <v>0</v>
      </c>
      <c r="N80" s="249">
        <v>0</v>
      </c>
      <c r="O80" s="249">
        <v>0</v>
      </c>
      <c r="P80" s="249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49">
        <v>0</v>
      </c>
      <c r="Z80" s="249">
        <v>0</v>
      </c>
      <c r="AA80" s="249">
        <v>0</v>
      </c>
      <c r="AB80" s="249">
        <v>0</v>
      </c>
      <c r="AC80" s="249">
        <v>0</v>
      </c>
      <c r="AD80" s="249">
        <v>0</v>
      </c>
      <c r="AE80" s="249">
        <v>0</v>
      </c>
      <c r="AF80" s="249">
        <v>0</v>
      </c>
      <c r="AG80" s="249">
        <v>0</v>
      </c>
      <c r="AH80" s="249">
        <v>0</v>
      </c>
      <c r="AI80" s="249">
        <v>0</v>
      </c>
      <c r="AJ80" s="249">
        <v>0</v>
      </c>
      <c r="AK80" s="249">
        <v>0</v>
      </c>
      <c r="AL80" s="249">
        <v>0</v>
      </c>
      <c r="AM80" s="249">
        <v>0</v>
      </c>
      <c r="AN80" s="249">
        <v>0</v>
      </c>
      <c r="AO80" s="249">
        <v>0</v>
      </c>
      <c r="AP80" s="249">
        <v>0</v>
      </c>
      <c r="AQ80" s="249">
        <v>0</v>
      </c>
      <c r="AR80" s="249">
        <v>0</v>
      </c>
      <c r="AS80" s="249">
        <v>0</v>
      </c>
      <c r="AT80" s="249" t="s">
        <v>110</v>
      </c>
      <c r="AU80" s="249" t="s">
        <v>110</v>
      </c>
      <c r="AV80" s="249">
        <v>0</v>
      </c>
      <c r="AW80" s="249">
        <v>0</v>
      </c>
      <c r="AX80" s="249">
        <v>0</v>
      </c>
      <c r="AY80" s="249">
        <v>0</v>
      </c>
      <c r="AZ80" s="249">
        <v>0</v>
      </c>
      <c r="BA80" s="249">
        <v>0</v>
      </c>
      <c r="BB80" s="249">
        <v>0</v>
      </c>
      <c r="BC80" s="249">
        <v>0</v>
      </c>
      <c r="BD80" s="249">
        <v>0</v>
      </c>
      <c r="BE80" s="249">
        <v>0</v>
      </c>
      <c r="BF80" s="249">
        <v>0</v>
      </c>
      <c r="BG80" s="249">
        <v>0</v>
      </c>
      <c r="BH80" s="249">
        <v>0</v>
      </c>
      <c r="BI80" s="249">
        <v>0</v>
      </c>
      <c r="BJ80" s="249">
        <v>0</v>
      </c>
      <c r="BK80" s="249">
        <v>0</v>
      </c>
      <c r="BL80" s="249">
        <v>0</v>
      </c>
      <c r="BM80" s="249">
        <v>0</v>
      </c>
      <c r="BN80" s="249">
        <v>0</v>
      </c>
      <c r="BO80" s="249">
        <v>0</v>
      </c>
      <c r="BP80" s="249">
        <v>0</v>
      </c>
      <c r="BQ80" s="249">
        <v>0</v>
      </c>
      <c r="BR80" s="249">
        <v>0</v>
      </c>
      <c r="BS80" s="249">
        <v>0</v>
      </c>
      <c r="BT80" s="249">
        <v>0</v>
      </c>
      <c r="BU80" s="249">
        <v>0</v>
      </c>
      <c r="BV80" s="249">
        <v>0</v>
      </c>
      <c r="BW80" s="249">
        <v>0</v>
      </c>
      <c r="BX80" s="249">
        <v>0</v>
      </c>
      <c r="BY80" s="249">
        <v>0</v>
      </c>
      <c r="BZ80" s="249" t="s">
        <v>110</v>
      </c>
      <c r="CA80" s="249" t="s">
        <v>110</v>
      </c>
      <c r="CB80" s="249" t="s">
        <v>110</v>
      </c>
      <c r="CC80" s="249" t="s">
        <v>110</v>
      </c>
      <c r="CD80" s="249" t="s">
        <v>110</v>
      </c>
      <c r="CE80" s="249" t="s">
        <v>110</v>
      </c>
      <c r="CF80" s="249" t="s">
        <v>110</v>
      </c>
      <c r="CG80" s="249" t="s">
        <v>110</v>
      </c>
      <c r="CH80" s="249">
        <v>0</v>
      </c>
      <c r="CI80" s="249">
        <v>0</v>
      </c>
      <c r="CJ80" s="249">
        <v>0</v>
      </c>
      <c r="CK80" s="249">
        <v>0</v>
      </c>
      <c r="CL80" s="249">
        <v>0</v>
      </c>
      <c r="CM80" s="249">
        <v>0</v>
      </c>
      <c r="CN80" s="249">
        <v>0</v>
      </c>
      <c r="CO80" s="249">
        <v>0</v>
      </c>
      <c r="CP80" s="249">
        <v>0</v>
      </c>
      <c r="CQ80" s="249">
        <v>0</v>
      </c>
      <c r="CR80" s="249">
        <v>0</v>
      </c>
      <c r="CS80" s="249">
        <v>0</v>
      </c>
      <c r="CT80" s="249">
        <v>0</v>
      </c>
      <c r="CU80" s="249">
        <v>0</v>
      </c>
      <c r="CV80" s="249">
        <v>0</v>
      </c>
      <c r="CW80" s="481">
        <v>0</v>
      </c>
      <c r="CX80" s="564"/>
      <c r="CY80" s="564"/>
      <c r="CZ80" s="565"/>
      <c r="DA80" s="565"/>
      <c r="DB80" s="565"/>
      <c r="DC80" s="566"/>
      <c r="DD80" s="568"/>
    </row>
    <row r="81" spans="1:108" s="78" customFormat="1" ht="35.25" customHeight="1">
      <c r="A81" s="77" t="str">
        <f>'Формат ИПР'!B67</f>
        <v>1.2.1.1</v>
      </c>
      <c r="B81" s="20" t="str">
        <f>'Формат ИПР'!C67</f>
        <v>Реконструкция трансформаторных и иных подстанций, всего, в том числе:</v>
      </c>
      <c r="C81" s="72" t="str">
        <f>'Формат ИПР'!D67</f>
        <v>Г</v>
      </c>
      <c r="D81" s="249">
        <v>0</v>
      </c>
      <c r="E81" s="249">
        <v>0</v>
      </c>
      <c r="F81" s="249">
        <v>0</v>
      </c>
      <c r="G81" s="249">
        <v>0</v>
      </c>
      <c r="H81" s="249">
        <v>0</v>
      </c>
      <c r="I81" s="249">
        <v>0</v>
      </c>
      <c r="J81" s="249">
        <v>0</v>
      </c>
      <c r="K81" s="249">
        <v>0</v>
      </c>
      <c r="L81" s="249">
        <v>0</v>
      </c>
      <c r="M81" s="249">
        <v>0</v>
      </c>
      <c r="N81" s="249">
        <v>0</v>
      </c>
      <c r="O81" s="249">
        <v>0</v>
      </c>
      <c r="P81" s="249">
        <v>0</v>
      </c>
      <c r="Q81" s="249">
        <v>0</v>
      </c>
      <c r="R81" s="249">
        <v>0</v>
      </c>
      <c r="S81" s="249">
        <v>0</v>
      </c>
      <c r="T81" s="249">
        <v>0</v>
      </c>
      <c r="U81" s="249">
        <v>0</v>
      </c>
      <c r="V81" s="249">
        <v>0</v>
      </c>
      <c r="W81" s="249">
        <v>0</v>
      </c>
      <c r="X81" s="249">
        <v>0</v>
      </c>
      <c r="Y81" s="249">
        <v>0</v>
      </c>
      <c r="Z81" s="249">
        <v>0</v>
      </c>
      <c r="AA81" s="249">
        <v>0</v>
      </c>
      <c r="AB81" s="249">
        <v>0</v>
      </c>
      <c r="AC81" s="249">
        <v>0</v>
      </c>
      <c r="AD81" s="249">
        <v>0</v>
      </c>
      <c r="AE81" s="249">
        <v>0</v>
      </c>
      <c r="AF81" s="249">
        <v>0</v>
      </c>
      <c r="AG81" s="249">
        <v>0</v>
      </c>
      <c r="AH81" s="249">
        <v>0</v>
      </c>
      <c r="AI81" s="249">
        <v>0</v>
      </c>
      <c r="AJ81" s="249">
        <v>0</v>
      </c>
      <c r="AK81" s="249">
        <v>0</v>
      </c>
      <c r="AL81" s="249">
        <v>0</v>
      </c>
      <c r="AM81" s="249">
        <v>0</v>
      </c>
      <c r="AN81" s="249">
        <v>0</v>
      </c>
      <c r="AO81" s="249">
        <v>0</v>
      </c>
      <c r="AP81" s="249">
        <v>0</v>
      </c>
      <c r="AQ81" s="249">
        <v>0</v>
      </c>
      <c r="AR81" s="249">
        <v>0</v>
      </c>
      <c r="AS81" s="249">
        <v>0</v>
      </c>
      <c r="AT81" s="249" t="s">
        <v>110</v>
      </c>
      <c r="AU81" s="249" t="s">
        <v>110</v>
      </c>
      <c r="AV81" s="249">
        <v>0</v>
      </c>
      <c r="AW81" s="249">
        <v>0</v>
      </c>
      <c r="AX81" s="249">
        <v>0</v>
      </c>
      <c r="AY81" s="249">
        <v>0</v>
      </c>
      <c r="AZ81" s="249">
        <v>0</v>
      </c>
      <c r="BA81" s="249">
        <v>0</v>
      </c>
      <c r="BB81" s="249">
        <v>0</v>
      </c>
      <c r="BC81" s="249">
        <v>0</v>
      </c>
      <c r="BD81" s="249">
        <v>0</v>
      </c>
      <c r="BE81" s="249">
        <v>0</v>
      </c>
      <c r="BF81" s="249">
        <v>0</v>
      </c>
      <c r="BG81" s="249">
        <v>0</v>
      </c>
      <c r="BH81" s="249">
        <v>0</v>
      </c>
      <c r="BI81" s="249">
        <v>0</v>
      </c>
      <c r="BJ81" s="249">
        <v>0</v>
      </c>
      <c r="BK81" s="249">
        <v>0</v>
      </c>
      <c r="BL81" s="249">
        <v>0</v>
      </c>
      <c r="BM81" s="249">
        <v>0</v>
      </c>
      <c r="BN81" s="249">
        <v>0</v>
      </c>
      <c r="BO81" s="249">
        <v>0</v>
      </c>
      <c r="BP81" s="249">
        <v>0</v>
      </c>
      <c r="BQ81" s="249">
        <v>0</v>
      </c>
      <c r="BR81" s="249">
        <v>0</v>
      </c>
      <c r="BS81" s="249">
        <v>0</v>
      </c>
      <c r="BT81" s="249">
        <v>0</v>
      </c>
      <c r="BU81" s="249">
        <v>0</v>
      </c>
      <c r="BV81" s="249">
        <v>0</v>
      </c>
      <c r="BW81" s="249">
        <v>0</v>
      </c>
      <c r="BX81" s="249">
        <v>0</v>
      </c>
      <c r="BY81" s="249">
        <v>0</v>
      </c>
      <c r="BZ81" s="249" t="s">
        <v>110</v>
      </c>
      <c r="CA81" s="249" t="s">
        <v>110</v>
      </c>
      <c r="CB81" s="249" t="s">
        <v>110</v>
      </c>
      <c r="CC81" s="249" t="s">
        <v>110</v>
      </c>
      <c r="CD81" s="249" t="s">
        <v>110</v>
      </c>
      <c r="CE81" s="249" t="s">
        <v>110</v>
      </c>
      <c r="CF81" s="249" t="s">
        <v>110</v>
      </c>
      <c r="CG81" s="249" t="s">
        <v>110</v>
      </c>
      <c r="CH81" s="249">
        <v>0</v>
      </c>
      <c r="CI81" s="249">
        <v>0</v>
      </c>
      <c r="CJ81" s="249">
        <v>0</v>
      </c>
      <c r="CK81" s="249">
        <v>0</v>
      </c>
      <c r="CL81" s="249">
        <v>0</v>
      </c>
      <c r="CM81" s="249">
        <v>0</v>
      </c>
      <c r="CN81" s="249">
        <v>0</v>
      </c>
      <c r="CO81" s="249">
        <v>0</v>
      </c>
      <c r="CP81" s="249">
        <v>0</v>
      </c>
      <c r="CQ81" s="249">
        <v>0</v>
      </c>
      <c r="CR81" s="249">
        <v>0</v>
      </c>
      <c r="CS81" s="249">
        <v>0</v>
      </c>
      <c r="CT81" s="249">
        <v>0</v>
      </c>
      <c r="CU81" s="249">
        <v>0</v>
      </c>
      <c r="CV81" s="249">
        <v>0</v>
      </c>
      <c r="CW81" s="481">
        <v>0</v>
      </c>
      <c r="CX81" s="567"/>
      <c r="CY81" s="567"/>
      <c r="CZ81" s="565"/>
      <c r="DA81" s="565"/>
      <c r="DB81" s="565"/>
      <c r="DC81" s="566"/>
      <c r="DD81" s="568"/>
    </row>
    <row r="82" spans="1:108" s="78" customFormat="1" ht="35.25" customHeight="1">
      <c r="A82" s="77" t="str">
        <f>'Формат ИПР'!B68</f>
        <v>1.2.1.2</v>
      </c>
      <c r="B82" s="20" t="str">
        <f>'Формат ИПР'!C68</f>
        <v>Модернизация, техническое перевооружение трансформаторных и иных подстанций, распределительных пунктов, всего, в том числе:</v>
      </c>
      <c r="C82" s="72" t="str">
        <f>'Формат ИПР'!D68</f>
        <v>Г</v>
      </c>
      <c r="D82" s="249">
        <v>0</v>
      </c>
      <c r="E82" s="249">
        <v>0</v>
      </c>
      <c r="F82" s="249">
        <v>0</v>
      </c>
      <c r="G82" s="249">
        <v>0</v>
      </c>
      <c r="H82" s="249">
        <v>0</v>
      </c>
      <c r="I82" s="249">
        <v>0</v>
      </c>
      <c r="J82" s="249">
        <v>0</v>
      </c>
      <c r="K82" s="249">
        <v>0</v>
      </c>
      <c r="L82" s="249">
        <v>0</v>
      </c>
      <c r="M82" s="249">
        <v>0</v>
      </c>
      <c r="N82" s="249">
        <v>0</v>
      </c>
      <c r="O82" s="249">
        <v>0</v>
      </c>
      <c r="P82" s="249">
        <v>0</v>
      </c>
      <c r="Q82" s="249">
        <v>0</v>
      </c>
      <c r="R82" s="249">
        <v>0</v>
      </c>
      <c r="S82" s="249">
        <v>0</v>
      </c>
      <c r="T82" s="249">
        <v>0</v>
      </c>
      <c r="U82" s="249">
        <v>0</v>
      </c>
      <c r="V82" s="249">
        <v>0</v>
      </c>
      <c r="W82" s="249">
        <v>0</v>
      </c>
      <c r="X82" s="249">
        <v>0</v>
      </c>
      <c r="Y82" s="249">
        <v>0</v>
      </c>
      <c r="Z82" s="249">
        <v>0</v>
      </c>
      <c r="AA82" s="249">
        <v>0</v>
      </c>
      <c r="AB82" s="249">
        <v>0</v>
      </c>
      <c r="AC82" s="249">
        <v>0</v>
      </c>
      <c r="AD82" s="249">
        <v>0</v>
      </c>
      <c r="AE82" s="249">
        <v>0</v>
      </c>
      <c r="AF82" s="249">
        <v>0</v>
      </c>
      <c r="AG82" s="249">
        <v>0</v>
      </c>
      <c r="AH82" s="249">
        <v>0</v>
      </c>
      <c r="AI82" s="249">
        <v>0</v>
      </c>
      <c r="AJ82" s="249">
        <v>0</v>
      </c>
      <c r="AK82" s="249">
        <v>0</v>
      </c>
      <c r="AL82" s="249">
        <v>0</v>
      </c>
      <c r="AM82" s="249">
        <v>0</v>
      </c>
      <c r="AN82" s="249">
        <v>0</v>
      </c>
      <c r="AO82" s="249">
        <v>0</v>
      </c>
      <c r="AP82" s="249">
        <v>0</v>
      </c>
      <c r="AQ82" s="249">
        <v>0</v>
      </c>
      <c r="AR82" s="249">
        <v>0</v>
      </c>
      <c r="AS82" s="249">
        <v>0</v>
      </c>
      <c r="AT82" s="249" t="s">
        <v>110</v>
      </c>
      <c r="AU82" s="249" t="s">
        <v>110</v>
      </c>
      <c r="AV82" s="249">
        <v>0</v>
      </c>
      <c r="AW82" s="249">
        <v>0</v>
      </c>
      <c r="AX82" s="249">
        <v>0</v>
      </c>
      <c r="AY82" s="249">
        <v>0</v>
      </c>
      <c r="AZ82" s="249">
        <v>0</v>
      </c>
      <c r="BA82" s="249">
        <v>0</v>
      </c>
      <c r="BB82" s="249">
        <v>0</v>
      </c>
      <c r="BC82" s="249">
        <v>0</v>
      </c>
      <c r="BD82" s="249">
        <v>0</v>
      </c>
      <c r="BE82" s="249">
        <v>0</v>
      </c>
      <c r="BF82" s="249">
        <v>0</v>
      </c>
      <c r="BG82" s="249">
        <v>0</v>
      </c>
      <c r="BH82" s="249">
        <v>0</v>
      </c>
      <c r="BI82" s="249">
        <v>0</v>
      </c>
      <c r="BJ82" s="249">
        <v>0</v>
      </c>
      <c r="BK82" s="249">
        <v>0</v>
      </c>
      <c r="BL82" s="249">
        <v>0</v>
      </c>
      <c r="BM82" s="249">
        <v>0</v>
      </c>
      <c r="BN82" s="249">
        <v>0</v>
      </c>
      <c r="BO82" s="249">
        <v>0</v>
      </c>
      <c r="BP82" s="249">
        <v>0</v>
      </c>
      <c r="BQ82" s="249">
        <v>0</v>
      </c>
      <c r="BR82" s="249">
        <v>0</v>
      </c>
      <c r="BS82" s="249">
        <v>0</v>
      </c>
      <c r="BT82" s="249">
        <v>0</v>
      </c>
      <c r="BU82" s="249">
        <v>0</v>
      </c>
      <c r="BV82" s="249">
        <v>0</v>
      </c>
      <c r="BW82" s="249">
        <v>0</v>
      </c>
      <c r="BX82" s="249">
        <v>0</v>
      </c>
      <c r="BY82" s="249">
        <v>0</v>
      </c>
      <c r="BZ82" s="249" t="s">
        <v>110</v>
      </c>
      <c r="CA82" s="249" t="s">
        <v>110</v>
      </c>
      <c r="CB82" s="249" t="s">
        <v>110</v>
      </c>
      <c r="CC82" s="249" t="s">
        <v>110</v>
      </c>
      <c r="CD82" s="249" t="s">
        <v>110</v>
      </c>
      <c r="CE82" s="249" t="s">
        <v>110</v>
      </c>
      <c r="CF82" s="249" t="s">
        <v>110</v>
      </c>
      <c r="CG82" s="249" t="s">
        <v>110</v>
      </c>
      <c r="CH82" s="249">
        <v>0</v>
      </c>
      <c r="CI82" s="249">
        <v>0</v>
      </c>
      <c r="CJ82" s="249">
        <v>0</v>
      </c>
      <c r="CK82" s="249">
        <v>0</v>
      </c>
      <c r="CL82" s="249">
        <v>0</v>
      </c>
      <c r="CM82" s="249">
        <v>0</v>
      </c>
      <c r="CN82" s="249">
        <v>0</v>
      </c>
      <c r="CO82" s="249">
        <v>0</v>
      </c>
      <c r="CP82" s="249">
        <v>0</v>
      </c>
      <c r="CQ82" s="249">
        <v>0</v>
      </c>
      <c r="CR82" s="249">
        <v>0</v>
      </c>
      <c r="CS82" s="249">
        <v>0</v>
      </c>
      <c r="CT82" s="249">
        <v>0</v>
      </c>
      <c r="CU82" s="249">
        <v>0</v>
      </c>
      <c r="CV82" s="249">
        <v>0</v>
      </c>
      <c r="CW82" s="481">
        <v>0</v>
      </c>
      <c r="CX82" s="567"/>
      <c r="CY82" s="567"/>
      <c r="CZ82" s="565"/>
      <c r="DA82" s="565"/>
      <c r="DB82" s="565"/>
      <c r="DC82" s="566"/>
      <c r="DD82" s="568"/>
    </row>
    <row r="83" spans="1:108" s="78" customFormat="1" ht="35.25" customHeight="1">
      <c r="A83" s="77" t="str">
        <f>'Формат ИПР'!B69</f>
        <v>1.2.1.2</v>
      </c>
      <c r="B83" s="20" t="str">
        <f>'Формат ИПР'!C69</f>
        <v>Модернизация ПС 35/10 кВ Ойсунгур с установкой шкафа контроля изоляции ШПТ-РА ШКИ-КХЛ4</v>
      </c>
      <c r="C83" s="72" t="str">
        <f>'Формат ИПР'!D69</f>
        <v>I_Che220_18</v>
      </c>
      <c r="D83" s="72" t="s">
        <v>110</v>
      </c>
      <c r="E83" s="72">
        <f>IF('Формат ИПР'!$HS69=110,'Формат ИПР'!$GN69,0)</f>
        <v>0</v>
      </c>
      <c r="F83" s="72" t="s">
        <v>110</v>
      </c>
      <c r="G83" s="72">
        <f>IF('Формат ИПР'!$HS69=35,'Формат ИПР'!$GN69,0)</f>
        <v>0</v>
      </c>
      <c r="H83" s="72" t="s">
        <v>110</v>
      </c>
      <c r="I83" s="72">
        <f>IF('Формат ИПР'!$HS69=10,'Формат ИПР'!$GN69,0)</f>
        <v>0</v>
      </c>
      <c r="J83" s="72" t="s">
        <v>110</v>
      </c>
      <c r="K83" s="72">
        <f>IF('Формат ИПР'!$HS69=6,'Формат ИПР'!$GN69,0)</f>
        <v>0</v>
      </c>
      <c r="L83" s="72" t="s">
        <v>110</v>
      </c>
      <c r="M83" s="6">
        <v>0</v>
      </c>
      <c r="N83" s="72" t="s">
        <v>110</v>
      </c>
      <c r="O83" s="6">
        <v>0</v>
      </c>
      <c r="P83" s="72" t="s">
        <v>110</v>
      </c>
      <c r="Q83" s="6">
        <v>0</v>
      </c>
      <c r="R83" s="72" t="s">
        <v>110</v>
      </c>
      <c r="S83" s="6">
        <v>0</v>
      </c>
      <c r="T83" s="72" t="s">
        <v>110</v>
      </c>
      <c r="U83" s="72">
        <f>IF('Формат ИПР'!$HS69=110,'Формат ИПР'!$GM69,0)</f>
        <v>0</v>
      </c>
      <c r="V83" s="72" t="s">
        <v>110</v>
      </c>
      <c r="W83" s="72">
        <f>IF('Формат ИПР'!$HS69=35,'Формат ИПР'!$GM69,0)</f>
        <v>0</v>
      </c>
      <c r="X83" s="72" t="s">
        <v>110</v>
      </c>
      <c r="Y83" s="72">
        <f>IF('Формат ИПР'!$HS69=10,'Формат ИПР'!$GM69,0)</f>
        <v>0</v>
      </c>
      <c r="Z83" s="72" t="s">
        <v>110</v>
      </c>
      <c r="AA83" s="72">
        <f>IF('Формат ИПР'!$HS69=6,'Формат ИПР'!$GM69,0)</f>
        <v>0</v>
      </c>
      <c r="AB83" s="72" t="s">
        <v>110</v>
      </c>
      <c r="AC83" s="72">
        <f>IF('Формат ИПР'!$HS69=0.4,'Формат ИПР'!$GM69,0)</f>
        <v>0</v>
      </c>
      <c r="AD83" s="72" t="s">
        <v>110</v>
      </c>
      <c r="AE83" s="6">
        <v>0</v>
      </c>
      <c r="AF83" s="72" t="s">
        <v>110</v>
      </c>
      <c r="AG83" s="6">
        <v>0</v>
      </c>
      <c r="AH83" s="72" t="s">
        <v>110</v>
      </c>
      <c r="AI83" s="6">
        <v>0</v>
      </c>
      <c r="AJ83" s="72" t="s">
        <v>110</v>
      </c>
      <c r="AK83" s="6">
        <v>0</v>
      </c>
      <c r="AL83" s="72" t="s">
        <v>110</v>
      </c>
      <c r="AM83" s="6">
        <v>0</v>
      </c>
      <c r="AN83" s="72" t="s">
        <v>110</v>
      </c>
      <c r="AO83" s="72" t="s">
        <v>110</v>
      </c>
      <c r="AP83" s="72" t="s">
        <v>110</v>
      </c>
      <c r="AQ83" s="72" t="s">
        <v>110</v>
      </c>
      <c r="AR83" s="72" t="s">
        <v>110</v>
      </c>
      <c r="AS83" s="72" t="s">
        <v>110</v>
      </c>
      <c r="AT83" s="72" t="s">
        <v>110</v>
      </c>
      <c r="AU83" s="72" t="s">
        <v>110</v>
      </c>
      <c r="AV83" s="72" t="s">
        <v>110</v>
      </c>
      <c r="AW83" s="72">
        <f>IF('Формат ИПР'!$HS69=110,IF('Формат ИПР'!$GN69=0,'Формат ИПР'!$ES69,0),0)</f>
        <v>0</v>
      </c>
      <c r="AX83" s="72" t="s">
        <v>110</v>
      </c>
      <c r="AY83" s="72">
        <f>IF('Формат ИПР'!$HS69=35,IF('Формат ИПР'!$GN69=0,'Формат ИПР'!$ES69,0),0)</f>
        <v>0</v>
      </c>
      <c r="AZ83" s="72" t="s">
        <v>110</v>
      </c>
      <c r="BA83" s="72">
        <f>IF('Формат ИПР'!$HS69=10,IF('Формат ИПР'!$GN69=0,'Формат ИПР'!$ES69,0),0)</f>
        <v>0</v>
      </c>
      <c r="BB83" s="72" t="s">
        <v>110</v>
      </c>
      <c r="BC83" s="72">
        <f>IF('Формат ИПР'!$HS69=6,IF('Формат ИПР'!$GN69=0,'Формат ИПР'!$ES69,0),0)</f>
        <v>0</v>
      </c>
      <c r="BD83" s="72" t="s">
        <v>110</v>
      </c>
      <c r="BE83" s="72">
        <f>IF('Формат ИПР'!$HS69=110,IF('Формат ИПР'!$GM69=0,'Формат ИПР'!$ER69,0),0)</f>
        <v>0</v>
      </c>
      <c r="BF83" s="72" t="s">
        <v>110</v>
      </c>
      <c r="BG83" s="72">
        <f>IF('Формат ИПР'!$HS69=35,IF('Формат ИПР'!$GM69=0,'Формат ИПР'!$ER69,0),0)</f>
        <v>0</v>
      </c>
      <c r="BH83" s="72" t="s">
        <v>110</v>
      </c>
      <c r="BI83" s="72">
        <f>IF('Формат ИПР'!$HS69=10,IF('Формат ИПР'!$GM69=0,'Формат ИПР'!$ER69,0),0)</f>
        <v>0</v>
      </c>
      <c r="BJ83" s="72" t="s">
        <v>110</v>
      </c>
      <c r="BK83" s="72">
        <f>IF('Формат ИПР'!$HS69=6,IF('Формат ИПР'!$GM69=0,'Формат ИПР'!$ER69,0),0)</f>
        <v>0</v>
      </c>
      <c r="BL83" s="72" t="s">
        <v>110</v>
      </c>
      <c r="BM83" s="72">
        <f>IF('Формат ИПР'!$HS69=0.4,IF('Формат ИПР'!$GM69=0,'Формат ИПР'!$ER69,0),0)</f>
        <v>0</v>
      </c>
      <c r="BN83" s="72" t="s">
        <v>110</v>
      </c>
      <c r="BO83" s="72">
        <v>0</v>
      </c>
      <c r="BP83" s="72" t="s">
        <v>110</v>
      </c>
      <c r="BQ83" s="72">
        <v>0</v>
      </c>
      <c r="BR83" s="72" t="s">
        <v>110</v>
      </c>
      <c r="BS83" s="72">
        <v>0</v>
      </c>
      <c r="BT83" s="72" t="s">
        <v>110</v>
      </c>
      <c r="BU83" s="72">
        <v>0</v>
      </c>
      <c r="BV83" s="72" t="s">
        <v>110</v>
      </c>
      <c r="BW83" s="72">
        <v>0</v>
      </c>
      <c r="BX83" s="72" t="s">
        <v>110</v>
      </c>
      <c r="BY83" s="72">
        <v>0</v>
      </c>
      <c r="BZ83" s="72" t="s">
        <v>110</v>
      </c>
      <c r="CA83" s="72" t="s">
        <v>110</v>
      </c>
      <c r="CB83" s="72" t="s">
        <v>110</v>
      </c>
      <c r="CC83" s="72" t="s">
        <v>110</v>
      </c>
      <c r="CD83" s="72" t="s">
        <v>110</v>
      </c>
      <c r="CE83" s="72" t="s">
        <v>110</v>
      </c>
      <c r="CF83" s="72" t="s">
        <v>110</v>
      </c>
      <c r="CG83" s="72" t="s">
        <v>110</v>
      </c>
      <c r="CH83" s="72" t="s">
        <v>110</v>
      </c>
      <c r="CI83" s="72" t="s">
        <v>110</v>
      </c>
      <c r="CJ83" s="72" t="s">
        <v>110</v>
      </c>
      <c r="CK83" s="72" t="s">
        <v>110</v>
      </c>
      <c r="CL83" s="72" t="s">
        <v>110</v>
      </c>
      <c r="CM83" s="72">
        <f>IF((CO83+CQ83+CS83+CU83+CW83)&gt;0,0,IF('Формат ИПР'!N69&lt;2019,'Формат ИПР'!AH69,0))</f>
        <v>0</v>
      </c>
      <c r="CN83" s="6" t="s">
        <v>110</v>
      </c>
      <c r="CO83" s="72">
        <v>0</v>
      </c>
      <c r="CP83" s="72" t="s">
        <v>110</v>
      </c>
      <c r="CQ83" s="72">
        <v>0</v>
      </c>
      <c r="CR83" s="72" t="s">
        <v>110</v>
      </c>
      <c r="CS83" s="72">
        <v>0</v>
      </c>
      <c r="CT83" s="72" t="s">
        <v>110</v>
      </c>
      <c r="CU83" s="72">
        <v>0</v>
      </c>
      <c r="CV83" s="72" t="s">
        <v>110</v>
      </c>
      <c r="CW83" s="558">
        <v>0</v>
      </c>
      <c r="CX83" s="567"/>
      <c r="CY83" s="567"/>
      <c r="CZ83" s="565"/>
      <c r="DA83" s="565"/>
      <c r="DB83" s="565"/>
      <c r="DC83" s="566"/>
      <c r="DD83" s="568"/>
    </row>
    <row r="84" spans="1:108" s="78" customFormat="1" ht="35.25" customHeight="1">
      <c r="A84" s="77" t="str">
        <f>'Формат ИПР'!B70</f>
        <v>1.2.1.2</v>
      </c>
      <c r="B84" s="20" t="str">
        <f>'Формат ИПР'!C70</f>
        <v>Модернизация ПС 35/10 кВ Наурская с установкой шкафа контроля изоляции ШПТ-РА ШКИ-КХЛ4</v>
      </c>
      <c r="C84" s="72" t="str">
        <f>'Формат ИПР'!D70</f>
        <v>I_Che221_18</v>
      </c>
      <c r="D84" s="72" t="s">
        <v>110</v>
      </c>
      <c r="E84" s="72">
        <f>IF('Формат ИПР'!$HS70=110,'Формат ИПР'!$GN70,0)</f>
        <v>0</v>
      </c>
      <c r="F84" s="72" t="s">
        <v>110</v>
      </c>
      <c r="G84" s="72">
        <f>IF('Формат ИПР'!$HS70=35,'Формат ИПР'!$GN70,0)</f>
        <v>0</v>
      </c>
      <c r="H84" s="72" t="s">
        <v>110</v>
      </c>
      <c r="I84" s="72">
        <f>IF('Формат ИПР'!$HS70=10,'Формат ИПР'!$GN70,0)</f>
        <v>0</v>
      </c>
      <c r="J84" s="72" t="s">
        <v>110</v>
      </c>
      <c r="K84" s="72">
        <f>IF('Формат ИПР'!$HS70=6,'Формат ИПР'!$GN70,0)</f>
        <v>0</v>
      </c>
      <c r="L84" s="72" t="s">
        <v>110</v>
      </c>
      <c r="M84" s="6">
        <v>0</v>
      </c>
      <c r="N84" s="72" t="s">
        <v>110</v>
      </c>
      <c r="O84" s="6">
        <v>0</v>
      </c>
      <c r="P84" s="72" t="s">
        <v>110</v>
      </c>
      <c r="Q84" s="6">
        <v>0</v>
      </c>
      <c r="R84" s="72" t="s">
        <v>110</v>
      </c>
      <c r="S84" s="6">
        <v>0</v>
      </c>
      <c r="T84" s="72" t="s">
        <v>110</v>
      </c>
      <c r="U84" s="72">
        <f>IF('Формат ИПР'!$HS70=110,'Формат ИПР'!$GM70,0)</f>
        <v>0</v>
      </c>
      <c r="V84" s="72" t="s">
        <v>110</v>
      </c>
      <c r="W84" s="72">
        <f>IF('Формат ИПР'!$HS70=35,'Формат ИПР'!$GM70,0)</f>
        <v>0</v>
      </c>
      <c r="X84" s="72" t="s">
        <v>110</v>
      </c>
      <c r="Y84" s="72">
        <f>IF('Формат ИПР'!$HS70=10,'Формат ИПР'!$GM70,0)</f>
        <v>0</v>
      </c>
      <c r="Z84" s="72" t="s">
        <v>110</v>
      </c>
      <c r="AA84" s="72">
        <f>IF('Формат ИПР'!$HS70=6,'Формат ИПР'!$GM70,0)</f>
        <v>0</v>
      </c>
      <c r="AB84" s="72" t="s">
        <v>110</v>
      </c>
      <c r="AC84" s="72">
        <f>IF('Формат ИПР'!$HS70=0.4,'Формат ИПР'!$GM70,0)</f>
        <v>0</v>
      </c>
      <c r="AD84" s="72" t="s">
        <v>110</v>
      </c>
      <c r="AE84" s="6">
        <v>0</v>
      </c>
      <c r="AF84" s="72" t="s">
        <v>110</v>
      </c>
      <c r="AG84" s="6">
        <v>0</v>
      </c>
      <c r="AH84" s="72" t="s">
        <v>110</v>
      </c>
      <c r="AI84" s="6">
        <v>0</v>
      </c>
      <c r="AJ84" s="72" t="s">
        <v>110</v>
      </c>
      <c r="AK84" s="6">
        <v>0</v>
      </c>
      <c r="AL84" s="72" t="s">
        <v>110</v>
      </c>
      <c r="AM84" s="6">
        <v>0</v>
      </c>
      <c r="AN84" s="72" t="s">
        <v>110</v>
      </c>
      <c r="AO84" s="72" t="s">
        <v>110</v>
      </c>
      <c r="AP84" s="72" t="s">
        <v>110</v>
      </c>
      <c r="AQ84" s="72" t="s">
        <v>110</v>
      </c>
      <c r="AR84" s="72" t="s">
        <v>110</v>
      </c>
      <c r="AS84" s="72" t="s">
        <v>110</v>
      </c>
      <c r="AT84" s="72" t="s">
        <v>110</v>
      </c>
      <c r="AU84" s="72" t="s">
        <v>110</v>
      </c>
      <c r="AV84" s="72" t="s">
        <v>110</v>
      </c>
      <c r="AW84" s="72">
        <f>IF('Формат ИПР'!$HS70=110,IF('Формат ИПР'!$GN70=0,'Формат ИПР'!$ES70,0),0)</f>
        <v>0</v>
      </c>
      <c r="AX84" s="72" t="s">
        <v>110</v>
      </c>
      <c r="AY84" s="72">
        <f>IF('Формат ИПР'!$HS70=35,IF('Формат ИПР'!$GN70=0,'Формат ИПР'!$ES70,0),0)</f>
        <v>0</v>
      </c>
      <c r="AZ84" s="72" t="s">
        <v>110</v>
      </c>
      <c r="BA84" s="72">
        <f>IF('Формат ИПР'!$HS70=10,IF('Формат ИПР'!$GN70=0,'Формат ИПР'!$ES70,0),0)</f>
        <v>0</v>
      </c>
      <c r="BB84" s="72" t="s">
        <v>110</v>
      </c>
      <c r="BC84" s="72">
        <f>IF('Формат ИПР'!$HS70=6,IF('Формат ИПР'!$GN70=0,'Формат ИПР'!$ES70,0),0)</f>
        <v>0</v>
      </c>
      <c r="BD84" s="72" t="s">
        <v>110</v>
      </c>
      <c r="BE84" s="72">
        <f>IF('Формат ИПР'!$HS70=110,IF('Формат ИПР'!$GM70=0,'Формат ИПР'!$ER70,0),0)</f>
        <v>0</v>
      </c>
      <c r="BF84" s="72" t="s">
        <v>110</v>
      </c>
      <c r="BG84" s="72">
        <f>IF('Формат ИПР'!$HS70=35,IF('Формат ИПР'!$GM70=0,'Формат ИПР'!$ER70,0),0)</f>
        <v>0</v>
      </c>
      <c r="BH84" s="72" t="s">
        <v>110</v>
      </c>
      <c r="BI84" s="72">
        <f>IF('Формат ИПР'!$HS70=10,IF('Формат ИПР'!$GM70=0,'Формат ИПР'!$ER70,0),0)</f>
        <v>0</v>
      </c>
      <c r="BJ84" s="72" t="s">
        <v>110</v>
      </c>
      <c r="BK84" s="72">
        <f>IF('Формат ИПР'!$HS70=6,IF('Формат ИПР'!$GM70=0,'Формат ИПР'!$ER70,0),0)</f>
        <v>0</v>
      </c>
      <c r="BL84" s="72" t="s">
        <v>110</v>
      </c>
      <c r="BM84" s="72">
        <f>IF('Формат ИПР'!$HS70=0.4,IF('Формат ИПР'!$GM70=0,'Формат ИПР'!$ER70,0),0)</f>
        <v>0</v>
      </c>
      <c r="BN84" s="72" t="s">
        <v>110</v>
      </c>
      <c r="BO84" s="72">
        <v>0</v>
      </c>
      <c r="BP84" s="72" t="s">
        <v>110</v>
      </c>
      <c r="BQ84" s="72">
        <v>0</v>
      </c>
      <c r="BR84" s="72" t="s">
        <v>110</v>
      </c>
      <c r="BS84" s="72">
        <v>0</v>
      </c>
      <c r="BT84" s="72" t="s">
        <v>110</v>
      </c>
      <c r="BU84" s="72">
        <v>0</v>
      </c>
      <c r="BV84" s="72" t="s">
        <v>110</v>
      </c>
      <c r="BW84" s="72">
        <v>0</v>
      </c>
      <c r="BX84" s="72" t="s">
        <v>110</v>
      </c>
      <c r="BY84" s="72">
        <v>0</v>
      </c>
      <c r="BZ84" s="72" t="s">
        <v>110</v>
      </c>
      <c r="CA84" s="72" t="s">
        <v>110</v>
      </c>
      <c r="CB84" s="72" t="s">
        <v>110</v>
      </c>
      <c r="CC84" s="72" t="s">
        <v>110</v>
      </c>
      <c r="CD84" s="72" t="s">
        <v>110</v>
      </c>
      <c r="CE84" s="72" t="s">
        <v>110</v>
      </c>
      <c r="CF84" s="72" t="s">
        <v>110</v>
      </c>
      <c r="CG84" s="72" t="s">
        <v>110</v>
      </c>
      <c r="CH84" s="72" t="s">
        <v>110</v>
      </c>
      <c r="CI84" s="72" t="s">
        <v>110</v>
      </c>
      <c r="CJ84" s="72" t="s">
        <v>110</v>
      </c>
      <c r="CK84" s="72" t="s">
        <v>110</v>
      </c>
      <c r="CL84" s="72" t="s">
        <v>110</v>
      </c>
      <c r="CM84" s="72">
        <f>IF((CO84+CQ84+CS84+CU84+CW84)&gt;0,0,IF('Формат ИПР'!N70&lt;2019,'Формат ИПР'!AH70,0))</f>
        <v>0</v>
      </c>
      <c r="CN84" s="6" t="s">
        <v>110</v>
      </c>
      <c r="CO84" s="72">
        <v>0</v>
      </c>
      <c r="CP84" s="72" t="s">
        <v>110</v>
      </c>
      <c r="CQ84" s="72">
        <v>0</v>
      </c>
      <c r="CR84" s="72" t="s">
        <v>110</v>
      </c>
      <c r="CS84" s="72">
        <v>0</v>
      </c>
      <c r="CT84" s="72" t="s">
        <v>110</v>
      </c>
      <c r="CU84" s="72">
        <v>0</v>
      </c>
      <c r="CV84" s="72" t="s">
        <v>110</v>
      </c>
      <c r="CW84" s="558">
        <v>0</v>
      </c>
      <c r="CX84" s="567"/>
      <c r="CY84" s="567"/>
      <c r="CZ84" s="565"/>
      <c r="DA84" s="565"/>
      <c r="DB84" s="565"/>
      <c r="DC84" s="566"/>
      <c r="DD84" s="568"/>
    </row>
    <row r="85" spans="1:108" s="78" customFormat="1" ht="35.25" customHeight="1">
      <c r="A85" s="77" t="str">
        <f>'Формат ИПР'!B71</f>
        <v>1.2.1.2</v>
      </c>
      <c r="B85" s="20" t="str">
        <f>'Формат ИПР'!C71</f>
        <v>Модернизация ПС 35/10 кВКаргалинская с установкой шкафа промежуточных зажимов ШЗВ-200</v>
      </c>
      <c r="C85" s="72" t="str">
        <f>'Формат ИПР'!D71</f>
        <v>I_Che222_18</v>
      </c>
      <c r="D85" s="72" t="s">
        <v>110</v>
      </c>
      <c r="E85" s="72">
        <f>IF('Формат ИПР'!$HS71=110,'Формат ИПР'!$GN71,0)</f>
        <v>0</v>
      </c>
      <c r="F85" s="72" t="s">
        <v>110</v>
      </c>
      <c r="G85" s="72">
        <f>IF('Формат ИПР'!$HS71=35,'Формат ИПР'!$GN71,0)</f>
        <v>0</v>
      </c>
      <c r="H85" s="72" t="s">
        <v>110</v>
      </c>
      <c r="I85" s="72">
        <f>IF('Формат ИПР'!$HS71=10,'Формат ИПР'!$GN71,0)</f>
        <v>0</v>
      </c>
      <c r="J85" s="72" t="s">
        <v>110</v>
      </c>
      <c r="K85" s="72">
        <f>IF('Формат ИПР'!$HS71=6,'Формат ИПР'!$GN71,0)</f>
        <v>0</v>
      </c>
      <c r="L85" s="72" t="s">
        <v>110</v>
      </c>
      <c r="M85" s="6">
        <v>0</v>
      </c>
      <c r="N85" s="72" t="s">
        <v>110</v>
      </c>
      <c r="O85" s="6">
        <v>0</v>
      </c>
      <c r="P85" s="72" t="s">
        <v>110</v>
      </c>
      <c r="Q85" s="6">
        <v>0</v>
      </c>
      <c r="R85" s="72" t="s">
        <v>110</v>
      </c>
      <c r="S85" s="6">
        <v>0</v>
      </c>
      <c r="T85" s="72" t="s">
        <v>110</v>
      </c>
      <c r="U85" s="72">
        <f>IF('Формат ИПР'!$HS71=110,'Формат ИПР'!$GM71,0)</f>
        <v>0</v>
      </c>
      <c r="V85" s="72" t="s">
        <v>110</v>
      </c>
      <c r="W85" s="72">
        <f>IF('Формат ИПР'!$HS71=35,'Формат ИПР'!$GM71,0)</f>
        <v>0</v>
      </c>
      <c r="X85" s="72" t="s">
        <v>110</v>
      </c>
      <c r="Y85" s="72">
        <f>IF('Формат ИПР'!$HS71=10,'Формат ИПР'!$GM71,0)</f>
        <v>0</v>
      </c>
      <c r="Z85" s="72" t="s">
        <v>110</v>
      </c>
      <c r="AA85" s="72">
        <f>IF('Формат ИПР'!$HS71=6,'Формат ИПР'!$GM71,0)</f>
        <v>0</v>
      </c>
      <c r="AB85" s="72" t="s">
        <v>110</v>
      </c>
      <c r="AC85" s="72">
        <f>IF('Формат ИПР'!$HS71=0.4,'Формат ИПР'!$GM71,0)</f>
        <v>0</v>
      </c>
      <c r="AD85" s="72" t="s">
        <v>110</v>
      </c>
      <c r="AE85" s="6">
        <v>0</v>
      </c>
      <c r="AF85" s="72" t="s">
        <v>110</v>
      </c>
      <c r="AG85" s="6">
        <v>0</v>
      </c>
      <c r="AH85" s="72" t="s">
        <v>110</v>
      </c>
      <c r="AI85" s="6">
        <v>0</v>
      </c>
      <c r="AJ85" s="72" t="s">
        <v>110</v>
      </c>
      <c r="AK85" s="6">
        <v>0</v>
      </c>
      <c r="AL85" s="72" t="s">
        <v>110</v>
      </c>
      <c r="AM85" s="6">
        <v>0</v>
      </c>
      <c r="AN85" s="72" t="s">
        <v>110</v>
      </c>
      <c r="AO85" s="72" t="s">
        <v>110</v>
      </c>
      <c r="AP85" s="72" t="s">
        <v>110</v>
      </c>
      <c r="AQ85" s="72" t="s">
        <v>110</v>
      </c>
      <c r="AR85" s="72" t="s">
        <v>110</v>
      </c>
      <c r="AS85" s="72" t="s">
        <v>110</v>
      </c>
      <c r="AT85" s="72" t="s">
        <v>110</v>
      </c>
      <c r="AU85" s="72" t="s">
        <v>110</v>
      </c>
      <c r="AV85" s="72" t="s">
        <v>110</v>
      </c>
      <c r="AW85" s="72">
        <f>IF('Формат ИПР'!$HS71=110,IF('Формат ИПР'!$GN71=0,'Формат ИПР'!$ES71,0),0)</f>
        <v>0</v>
      </c>
      <c r="AX85" s="72" t="s">
        <v>110</v>
      </c>
      <c r="AY85" s="72">
        <f>IF('Формат ИПР'!$HS71=35,IF('Формат ИПР'!$GN71=0,'Формат ИПР'!$ES71,0),0)</f>
        <v>0</v>
      </c>
      <c r="AZ85" s="72" t="s">
        <v>110</v>
      </c>
      <c r="BA85" s="72">
        <f>IF('Формат ИПР'!$HS71=10,IF('Формат ИПР'!$GN71=0,'Формат ИПР'!$ES71,0),0)</f>
        <v>0</v>
      </c>
      <c r="BB85" s="72" t="s">
        <v>110</v>
      </c>
      <c r="BC85" s="72">
        <f>IF('Формат ИПР'!$HS71=6,IF('Формат ИПР'!$GN71=0,'Формат ИПР'!$ES71,0),0)</f>
        <v>0</v>
      </c>
      <c r="BD85" s="72" t="s">
        <v>110</v>
      </c>
      <c r="BE85" s="72">
        <f>IF('Формат ИПР'!$HS71=110,IF('Формат ИПР'!$GM71=0,'Формат ИПР'!$ER71,0),0)</f>
        <v>0</v>
      </c>
      <c r="BF85" s="72" t="s">
        <v>110</v>
      </c>
      <c r="BG85" s="72">
        <f>IF('Формат ИПР'!$HS71=35,IF('Формат ИПР'!$GM71=0,'Формат ИПР'!$ER71,0),0)</f>
        <v>0</v>
      </c>
      <c r="BH85" s="72" t="s">
        <v>110</v>
      </c>
      <c r="BI85" s="72">
        <f>IF('Формат ИПР'!$HS71=10,IF('Формат ИПР'!$GM71=0,'Формат ИПР'!$ER71,0),0)</f>
        <v>0</v>
      </c>
      <c r="BJ85" s="72" t="s">
        <v>110</v>
      </c>
      <c r="BK85" s="72">
        <f>IF('Формат ИПР'!$HS71=6,IF('Формат ИПР'!$GM71=0,'Формат ИПР'!$ER71,0),0)</f>
        <v>0</v>
      </c>
      <c r="BL85" s="72" t="s">
        <v>110</v>
      </c>
      <c r="BM85" s="72">
        <f>IF('Формат ИПР'!$HS71=0.4,IF('Формат ИПР'!$GM71=0,'Формат ИПР'!$ER71,0),0)</f>
        <v>0</v>
      </c>
      <c r="BN85" s="72" t="s">
        <v>110</v>
      </c>
      <c r="BO85" s="72">
        <v>0</v>
      </c>
      <c r="BP85" s="72" t="s">
        <v>110</v>
      </c>
      <c r="BQ85" s="72">
        <v>0</v>
      </c>
      <c r="BR85" s="72" t="s">
        <v>110</v>
      </c>
      <c r="BS85" s="72">
        <v>0</v>
      </c>
      <c r="BT85" s="72" t="s">
        <v>110</v>
      </c>
      <c r="BU85" s="72">
        <v>0</v>
      </c>
      <c r="BV85" s="72" t="s">
        <v>110</v>
      </c>
      <c r="BW85" s="72">
        <v>0</v>
      </c>
      <c r="BX85" s="72" t="s">
        <v>110</v>
      </c>
      <c r="BY85" s="72">
        <v>0</v>
      </c>
      <c r="BZ85" s="72" t="s">
        <v>110</v>
      </c>
      <c r="CA85" s="72" t="s">
        <v>110</v>
      </c>
      <c r="CB85" s="72" t="s">
        <v>110</v>
      </c>
      <c r="CC85" s="72" t="s">
        <v>110</v>
      </c>
      <c r="CD85" s="72" t="s">
        <v>110</v>
      </c>
      <c r="CE85" s="72" t="s">
        <v>110</v>
      </c>
      <c r="CF85" s="72" t="s">
        <v>110</v>
      </c>
      <c r="CG85" s="72" t="s">
        <v>110</v>
      </c>
      <c r="CH85" s="72" t="s">
        <v>110</v>
      </c>
      <c r="CI85" s="72" t="s">
        <v>110</v>
      </c>
      <c r="CJ85" s="72" t="s">
        <v>110</v>
      </c>
      <c r="CK85" s="72" t="s">
        <v>110</v>
      </c>
      <c r="CL85" s="72" t="s">
        <v>110</v>
      </c>
      <c r="CM85" s="72">
        <f>IF((CO85+CQ85+CS85+CU85+CW85)&gt;0,0,IF('Формат ИПР'!N71&lt;2019,'Формат ИПР'!AH71,0))</f>
        <v>0</v>
      </c>
      <c r="CN85" s="6" t="s">
        <v>110</v>
      </c>
      <c r="CO85" s="72">
        <v>0</v>
      </c>
      <c r="CP85" s="72" t="s">
        <v>110</v>
      </c>
      <c r="CQ85" s="72">
        <v>0</v>
      </c>
      <c r="CR85" s="72" t="s">
        <v>110</v>
      </c>
      <c r="CS85" s="72">
        <v>0</v>
      </c>
      <c r="CT85" s="72" t="s">
        <v>110</v>
      </c>
      <c r="CU85" s="72">
        <v>0</v>
      </c>
      <c r="CV85" s="72" t="s">
        <v>110</v>
      </c>
      <c r="CW85" s="558">
        <v>0</v>
      </c>
      <c r="CX85" s="567"/>
      <c r="CY85" s="567"/>
      <c r="CZ85" s="565"/>
      <c r="DA85" s="565"/>
      <c r="DB85" s="565"/>
      <c r="DC85" s="566"/>
      <c r="DD85" s="568"/>
    </row>
    <row r="86" spans="1:108" s="78" customFormat="1" ht="35.25" customHeight="1">
      <c r="A86" s="77" t="str">
        <f>'Формат ИПР'!B72</f>
        <v>1.2.1.2</v>
      </c>
      <c r="B86" s="20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6" s="72" t="str">
        <f>'Формат ИПР'!D72</f>
        <v>I_Che223_18</v>
      </c>
      <c r="D86" s="72" t="s">
        <v>110</v>
      </c>
      <c r="E86" s="72">
        <f>IF('Формат ИПР'!$HS72=110,'Формат ИПР'!$GN72,0)</f>
        <v>0</v>
      </c>
      <c r="F86" s="72" t="s">
        <v>110</v>
      </c>
      <c r="G86" s="72">
        <f>IF('Формат ИПР'!$HS72=35,'Формат ИПР'!$GN72,0)</f>
        <v>0</v>
      </c>
      <c r="H86" s="72" t="s">
        <v>110</v>
      </c>
      <c r="I86" s="72">
        <f>IF('Формат ИПР'!$HS72=10,'Формат ИПР'!$GN72,0)</f>
        <v>0</v>
      </c>
      <c r="J86" s="72" t="s">
        <v>110</v>
      </c>
      <c r="K86" s="72">
        <f>IF('Формат ИПР'!$HS72=6,'Формат ИПР'!$GN72,0)</f>
        <v>0</v>
      </c>
      <c r="L86" s="72" t="s">
        <v>110</v>
      </c>
      <c r="M86" s="6">
        <v>0</v>
      </c>
      <c r="N86" s="72" t="s">
        <v>110</v>
      </c>
      <c r="O86" s="6">
        <v>0</v>
      </c>
      <c r="P86" s="72" t="s">
        <v>110</v>
      </c>
      <c r="Q86" s="6">
        <v>0</v>
      </c>
      <c r="R86" s="72" t="s">
        <v>110</v>
      </c>
      <c r="S86" s="6">
        <v>0</v>
      </c>
      <c r="T86" s="72" t="s">
        <v>110</v>
      </c>
      <c r="U86" s="72">
        <f>IF('Формат ИПР'!$HS72=110,'Формат ИПР'!$GM72,0)</f>
        <v>0</v>
      </c>
      <c r="V86" s="72" t="s">
        <v>110</v>
      </c>
      <c r="W86" s="72">
        <f>IF('Формат ИПР'!$HS72=35,'Формат ИПР'!$GM72,0)</f>
        <v>0</v>
      </c>
      <c r="X86" s="72" t="s">
        <v>110</v>
      </c>
      <c r="Y86" s="72">
        <f>IF('Формат ИПР'!$HS72=10,'Формат ИПР'!$GM72,0)</f>
        <v>0</v>
      </c>
      <c r="Z86" s="72" t="s">
        <v>110</v>
      </c>
      <c r="AA86" s="72">
        <f>IF('Формат ИПР'!$HS72=6,'Формат ИПР'!$GM72,0)</f>
        <v>0</v>
      </c>
      <c r="AB86" s="72" t="s">
        <v>110</v>
      </c>
      <c r="AC86" s="72">
        <f>IF('Формат ИПР'!$HS72=0.4,'Формат ИПР'!$GM72,0)</f>
        <v>0</v>
      </c>
      <c r="AD86" s="72" t="s">
        <v>110</v>
      </c>
      <c r="AE86" s="6">
        <v>0</v>
      </c>
      <c r="AF86" s="72" t="s">
        <v>110</v>
      </c>
      <c r="AG86" s="6">
        <v>0</v>
      </c>
      <c r="AH86" s="72" t="s">
        <v>110</v>
      </c>
      <c r="AI86" s="6">
        <v>0</v>
      </c>
      <c r="AJ86" s="72" t="s">
        <v>110</v>
      </c>
      <c r="AK86" s="6">
        <v>0</v>
      </c>
      <c r="AL86" s="72" t="s">
        <v>110</v>
      </c>
      <c r="AM86" s="6">
        <v>0</v>
      </c>
      <c r="AN86" s="72" t="s">
        <v>110</v>
      </c>
      <c r="AO86" s="72" t="s">
        <v>110</v>
      </c>
      <c r="AP86" s="72" t="s">
        <v>110</v>
      </c>
      <c r="AQ86" s="72" t="s">
        <v>110</v>
      </c>
      <c r="AR86" s="72" t="s">
        <v>110</v>
      </c>
      <c r="AS86" s="72" t="s">
        <v>110</v>
      </c>
      <c r="AT86" s="72" t="s">
        <v>110</v>
      </c>
      <c r="AU86" s="72" t="s">
        <v>110</v>
      </c>
      <c r="AV86" s="72" t="s">
        <v>110</v>
      </c>
      <c r="AW86" s="72">
        <f>IF('Формат ИПР'!$HS72=110,IF('Формат ИПР'!$GN72=0,'Формат ИПР'!$ES72,0),0)</f>
        <v>0</v>
      </c>
      <c r="AX86" s="72" t="s">
        <v>110</v>
      </c>
      <c r="AY86" s="72">
        <f>IF('Формат ИПР'!$HS72=35,IF('Формат ИПР'!$GN72=0,'Формат ИПР'!$ES72,0),0)</f>
        <v>0</v>
      </c>
      <c r="AZ86" s="72" t="s">
        <v>110</v>
      </c>
      <c r="BA86" s="72">
        <f>IF('Формат ИПР'!$HS72=10,IF('Формат ИПР'!$GN72=0,'Формат ИПР'!$ES72,0),0)</f>
        <v>0</v>
      </c>
      <c r="BB86" s="72" t="s">
        <v>110</v>
      </c>
      <c r="BC86" s="72">
        <f>IF('Формат ИПР'!$HS72=6,IF('Формат ИПР'!$GN72=0,'Формат ИПР'!$ES72,0),0)</f>
        <v>0</v>
      </c>
      <c r="BD86" s="72" t="s">
        <v>110</v>
      </c>
      <c r="BE86" s="72">
        <f>IF('Формат ИПР'!$HS72=110,IF('Формат ИПР'!$GM72=0,'Формат ИПР'!$ER72,0),0)</f>
        <v>0</v>
      </c>
      <c r="BF86" s="72" t="s">
        <v>110</v>
      </c>
      <c r="BG86" s="72">
        <f>IF('Формат ИПР'!$HS72=35,IF('Формат ИПР'!$GM72=0,'Формат ИПР'!$ER72,0),0)</f>
        <v>0</v>
      </c>
      <c r="BH86" s="72" t="s">
        <v>110</v>
      </c>
      <c r="BI86" s="72">
        <f>IF('Формат ИПР'!$HS72=10,IF('Формат ИПР'!$GM72=0,'Формат ИПР'!$ER72,0),0)</f>
        <v>0</v>
      </c>
      <c r="BJ86" s="72" t="s">
        <v>110</v>
      </c>
      <c r="BK86" s="72">
        <f>IF('Формат ИПР'!$HS72=6,IF('Формат ИПР'!$GM72=0,'Формат ИПР'!$ER72,0),0)</f>
        <v>0</v>
      </c>
      <c r="BL86" s="72" t="s">
        <v>110</v>
      </c>
      <c r="BM86" s="72">
        <f>IF('Формат ИПР'!$HS72=0.4,IF('Формат ИПР'!$GM72=0,'Формат ИПР'!$ER72,0),0)</f>
        <v>0</v>
      </c>
      <c r="BN86" s="72" t="s">
        <v>110</v>
      </c>
      <c r="BO86" s="72">
        <v>0</v>
      </c>
      <c r="BP86" s="72" t="s">
        <v>110</v>
      </c>
      <c r="BQ86" s="72">
        <v>0</v>
      </c>
      <c r="BR86" s="72" t="s">
        <v>110</v>
      </c>
      <c r="BS86" s="72">
        <v>0</v>
      </c>
      <c r="BT86" s="72" t="s">
        <v>110</v>
      </c>
      <c r="BU86" s="72">
        <v>0</v>
      </c>
      <c r="BV86" s="72" t="s">
        <v>110</v>
      </c>
      <c r="BW86" s="72">
        <v>0</v>
      </c>
      <c r="BX86" s="72" t="s">
        <v>110</v>
      </c>
      <c r="BY86" s="72">
        <v>0</v>
      </c>
      <c r="BZ86" s="72" t="s">
        <v>110</v>
      </c>
      <c r="CA86" s="72" t="s">
        <v>110</v>
      </c>
      <c r="CB86" s="72" t="s">
        <v>110</v>
      </c>
      <c r="CC86" s="72" t="s">
        <v>110</v>
      </c>
      <c r="CD86" s="72" t="s">
        <v>110</v>
      </c>
      <c r="CE86" s="72" t="s">
        <v>110</v>
      </c>
      <c r="CF86" s="72" t="s">
        <v>110</v>
      </c>
      <c r="CG86" s="72" t="s">
        <v>110</v>
      </c>
      <c r="CH86" s="72" t="s">
        <v>110</v>
      </c>
      <c r="CI86" s="72" t="s">
        <v>110</v>
      </c>
      <c r="CJ86" s="72" t="s">
        <v>110</v>
      </c>
      <c r="CK86" s="72" t="s">
        <v>110</v>
      </c>
      <c r="CL86" s="72" t="s">
        <v>110</v>
      </c>
      <c r="CM86" s="72">
        <f>IF((CO86+CQ86+CS86+CU86+CW86)&gt;0,0,IF('Формат ИПР'!N72&lt;2019,'Формат ИПР'!AH72,0))</f>
        <v>0</v>
      </c>
      <c r="CN86" s="6" t="s">
        <v>110</v>
      </c>
      <c r="CO86" s="72">
        <v>0</v>
      </c>
      <c r="CP86" s="72" t="s">
        <v>110</v>
      </c>
      <c r="CQ86" s="72">
        <v>0</v>
      </c>
      <c r="CR86" s="72" t="s">
        <v>110</v>
      </c>
      <c r="CS86" s="72">
        <v>0</v>
      </c>
      <c r="CT86" s="72" t="s">
        <v>110</v>
      </c>
      <c r="CU86" s="72">
        <v>0</v>
      </c>
      <c r="CV86" s="72" t="s">
        <v>110</v>
      </c>
      <c r="CW86" s="558">
        <v>0</v>
      </c>
      <c r="CX86" s="567"/>
      <c r="CY86" s="567"/>
      <c r="CZ86" s="565"/>
      <c r="DA86" s="565"/>
      <c r="DB86" s="565"/>
      <c r="DC86" s="566"/>
      <c r="DD86" s="568"/>
    </row>
    <row r="87" spans="1:108" s="78" customFormat="1" ht="35.25" customHeight="1">
      <c r="A87" s="77" t="str">
        <f>'Формат ИПР'!B73</f>
        <v>1.2.1.2</v>
      </c>
      <c r="B87" s="20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7" s="72" t="str">
        <f>'Формат ИПР'!D73</f>
        <v>J_Che251_19</v>
      </c>
      <c r="D87" s="72" t="s">
        <v>110</v>
      </c>
      <c r="E87" s="72">
        <f>IF('Формат ИПР'!$HS73=110,'Формат ИПР'!$GN73,0)</f>
        <v>0</v>
      </c>
      <c r="F87" s="72" t="s">
        <v>110</v>
      </c>
      <c r="G87" s="72">
        <f>IF('Формат ИПР'!$HS73=35,'Формат ИПР'!$GN73,0)</f>
        <v>0</v>
      </c>
      <c r="H87" s="72" t="s">
        <v>110</v>
      </c>
      <c r="I87" s="72">
        <f>IF('Формат ИПР'!$HS73=10,'Формат ИПР'!$GN73,0)</f>
        <v>0</v>
      </c>
      <c r="J87" s="72" t="s">
        <v>110</v>
      </c>
      <c r="K87" s="72">
        <f>IF('Формат ИПР'!$HS73=6,'Формат ИПР'!$GN73,0)</f>
        <v>0</v>
      </c>
      <c r="L87" s="72" t="s">
        <v>110</v>
      </c>
      <c r="M87" s="6">
        <v>0</v>
      </c>
      <c r="N87" s="72" t="s">
        <v>110</v>
      </c>
      <c r="O87" s="6">
        <v>0</v>
      </c>
      <c r="P87" s="72" t="s">
        <v>110</v>
      </c>
      <c r="Q87" s="6">
        <v>0</v>
      </c>
      <c r="R87" s="72" t="s">
        <v>110</v>
      </c>
      <c r="S87" s="6">
        <v>0</v>
      </c>
      <c r="T87" s="72" t="s">
        <v>110</v>
      </c>
      <c r="U87" s="72">
        <f>IF('Формат ИПР'!$HS73=110,'Формат ИПР'!$GM73,0)</f>
        <v>0</v>
      </c>
      <c r="V87" s="72" t="s">
        <v>110</v>
      </c>
      <c r="W87" s="72">
        <f>IF('Формат ИПР'!$HS73=35,'Формат ИПР'!$GM73,0)</f>
        <v>0</v>
      </c>
      <c r="X87" s="72" t="s">
        <v>110</v>
      </c>
      <c r="Y87" s="72">
        <f>IF('Формат ИПР'!$HS73=10,'Формат ИПР'!$GM73,0)</f>
        <v>0</v>
      </c>
      <c r="Z87" s="72" t="s">
        <v>110</v>
      </c>
      <c r="AA87" s="72">
        <f>IF('Формат ИПР'!$HS73=6,'Формат ИПР'!$GM73,0)</f>
        <v>0</v>
      </c>
      <c r="AB87" s="72" t="s">
        <v>110</v>
      </c>
      <c r="AC87" s="72">
        <f>IF('Формат ИПР'!$HS73=0.4,'Формат ИПР'!$GM73,0)</f>
        <v>0</v>
      </c>
      <c r="AD87" s="72" t="s">
        <v>110</v>
      </c>
      <c r="AE87" s="6">
        <v>0</v>
      </c>
      <c r="AF87" s="72" t="s">
        <v>110</v>
      </c>
      <c r="AG87" s="6">
        <v>0</v>
      </c>
      <c r="AH87" s="72" t="s">
        <v>110</v>
      </c>
      <c r="AI87" s="6">
        <v>0</v>
      </c>
      <c r="AJ87" s="72" t="s">
        <v>110</v>
      </c>
      <c r="AK87" s="6">
        <v>0</v>
      </c>
      <c r="AL87" s="72" t="s">
        <v>110</v>
      </c>
      <c r="AM87" s="6">
        <v>0</v>
      </c>
      <c r="AN87" s="72" t="s">
        <v>110</v>
      </c>
      <c r="AO87" s="72" t="s">
        <v>110</v>
      </c>
      <c r="AP87" s="72" t="s">
        <v>110</v>
      </c>
      <c r="AQ87" s="72" t="s">
        <v>110</v>
      </c>
      <c r="AR87" s="72" t="s">
        <v>110</v>
      </c>
      <c r="AS87" s="72" t="s">
        <v>110</v>
      </c>
      <c r="AT87" s="72" t="s">
        <v>110</v>
      </c>
      <c r="AU87" s="72" t="s">
        <v>110</v>
      </c>
      <c r="AV87" s="72" t="s">
        <v>110</v>
      </c>
      <c r="AW87" s="72">
        <f>IF('Формат ИПР'!$HS73=110,IF('Формат ИПР'!$GN73=0,'Формат ИПР'!$ES73,0),0)</f>
        <v>0</v>
      </c>
      <c r="AX87" s="72" t="s">
        <v>110</v>
      </c>
      <c r="AY87" s="72">
        <f>IF('Формат ИПР'!$HS73=35,IF('Формат ИПР'!$GN73=0,'Формат ИПР'!$ES73,0),0)</f>
        <v>0</v>
      </c>
      <c r="AZ87" s="72" t="s">
        <v>110</v>
      </c>
      <c r="BA87" s="72">
        <f>IF('Формат ИПР'!$HS73=10,IF('Формат ИПР'!$GN73=0,'Формат ИПР'!$ES73,0),0)</f>
        <v>0</v>
      </c>
      <c r="BB87" s="72" t="s">
        <v>110</v>
      </c>
      <c r="BC87" s="72">
        <f>IF('Формат ИПР'!$HS73=6,IF('Формат ИПР'!$GN73=0,'Формат ИПР'!$ES73,0),0)</f>
        <v>0</v>
      </c>
      <c r="BD87" s="72" t="s">
        <v>110</v>
      </c>
      <c r="BE87" s="72">
        <f>IF('Формат ИПР'!$HS73=110,IF('Формат ИПР'!$GM73=0,'Формат ИПР'!$ER73,0),0)</f>
        <v>0</v>
      </c>
      <c r="BF87" s="72" t="s">
        <v>110</v>
      </c>
      <c r="BG87" s="72">
        <f>IF('Формат ИПР'!$HS73=35,IF('Формат ИПР'!$GM73=0,'Формат ИПР'!$ER73,0),0)</f>
        <v>0</v>
      </c>
      <c r="BH87" s="72" t="s">
        <v>110</v>
      </c>
      <c r="BI87" s="72">
        <f>IF('Формат ИПР'!$HS73=10,IF('Формат ИПР'!$GM73=0,'Формат ИПР'!$ER73,0),0)</f>
        <v>0</v>
      </c>
      <c r="BJ87" s="72" t="s">
        <v>110</v>
      </c>
      <c r="BK87" s="72">
        <f>IF('Формат ИПР'!$HS73=6,IF('Формат ИПР'!$GM73=0,'Формат ИПР'!$ER73,0),0)</f>
        <v>0</v>
      </c>
      <c r="BL87" s="72" t="s">
        <v>110</v>
      </c>
      <c r="BM87" s="72">
        <f>IF('Формат ИПР'!$HS73=0.4,IF('Формат ИПР'!$GM73=0,'Формат ИПР'!$ER73,0),0)</f>
        <v>0</v>
      </c>
      <c r="BN87" s="72" t="s">
        <v>110</v>
      </c>
      <c r="BO87" s="72">
        <v>0</v>
      </c>
      <c r="BP87" s="72" t="s">
        <v>110</v>
      </c>
      <c r="BQ87" s="72">
        <v>0</v>
      </c>
      <c r="BR87" s="72" t="s">
        <v>110</v>
      </c>
      <c r="BS87" s="72">
        <v>0</v>
      </c>
      <c r="BT87" s="72" t="s">
        <v>110</v>
      </c>
      <c r="BU87" s="72">
        <v>0</v>
      </c>
      <c r="BV87" s="72" t="s">
        <v>110</v>
      </c>
      <c r="BW87" s="72">
        <v>0</v>
      </c>
      <c r="BX87" s="72" t="s">
        <v>110</v>
      </c>
      <c r="BY87" s="72">
        <v>0</v>
      </c>
      <c r="BZ87" s="72" t="s">
        <v>110</v>
      </c>
      <c r="CA87" s="72" t="s">
        <v>110</v>
      </c>
      <c r="CB87" s="72" t="s">
        <v>110</v>
      </c>
      <c r="CC87" s="72" t="s">
        <v>110</v>
      </c>
      <c r="CD87" s="72" t="s">
        <v>110</v>
      </c>
      <c r="CE87" s="72" t="s">
        <v>110</v>
      </c>
      <c r="CF87" s="72" t="s">
        <v>110</v>
      </c>
      <c r="CG87" s="72" t="s">
        <v>110</v>
      </c>
      <c r="CH87" s="72" t="s">
        <v>110</v>
      </c>
      <c r="CI87" s="72" t="s">
        <v>110</v>
      </c>
      <c r="CJ87" s="72" t="s">
        <v>110</v>
      </c>
      <c r="CK87" s="72" t="s">
        <v>110</v>
      </c>
      <c r="CL87" s="72" t="s">
        <v>110</v>
      </c>
      <c r="CM87" s="72">
        <f>IF((CO87+CQ87+CS87+CU87+CW87)&gt;0,0,IF('Формат ИПР'!N73&lt;2019,'Формат ИПР'!AH73,0))</f>
        <v>0</v>
      </c>
      <c r="CN87" s="6" t="s">
        <v>110</v>
      </c>
      <c r="CO87" s="72">
        <v>0</v>
      </c>
      <c r="CP87" s="72" t="s">
        <v>110</v>
      </c>
      <c r="CQ87" s="72">
        <v>0</v>
      </c>
      <c r="CR87" s="72" t="s">
        <v>110</v>
      </c>
      <c r="CS87" s="72">
        <v>0</v>
      </c>
      <c r="CT87" s="72" t="s">
        <v>110</v>
      </c>
      <c r="CU87" s="72">
        <v>0</v>
      </c>
      <c r="CV87" s="72" t="s">
        <v>110</v>
      </c>
      <c r="CW87" s="558">
        <v>0</v>
      </c>
      <c r="CX87" s="567"/>
      <c r="CY87" s="567"/>
      <c r="CZ87" s="565"/>
      <c r="DA87" s="565"/>
      <c r="DB87" s="565"/>
      <c r="DC87" s="566"/>
      <c r="DD87" s="568"/>
    </row>
    <row r="88" spans="1:108" s="78" customFormat="1" ht="35.25" customHeight="1">
      <c r="A88" s="77" t="str">
        <f>'Формат ИПР'!B74</f>
        <v>1.2.2</v>
      </c>
      <c r="B88" s="20" t="str">
        <f>'Формат ИПР'!C74</f>
        <v>Реконструкция, модернизация, техническое перевооружение линий электропередачи, всего, в том числе:</v>
      </c>
      <c r="C88" s="72" t="str">
        <f>'Формат ИПР'!D74</f>
        <v>Г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49">
        <v>0</v>
      </c>
      <c r="L88" s="249">
        <v>0</v>
      </c>
      <c r="M88" s="249">
        <v>0</v>
      </c>
      <c r="N88" s="249">
        <v>0</v>
      </c>
      <c r="O88" s="249">
        <v>0</v>
      </c>
      <c r="P88" s="249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49">
        <v>0</v>
      </c>
      <c r="Z88" s="249">
        <v>0</v>
      </c>
      <c r="AA88" s="249">
        <v>0</v>
      </c>
      <c r="AB88" s="249">
        <v>0</v>
      </c>
      <c r="AC88" s="249">
        <v>0</v>
      </c>
      <c r="AD88" s="249">
        <v>0</v>
      </c>
      <c r="AE88" s="249">
        <v>0</v>
      </c>
      <c r="AF88" s="249">
        <v>0</v>
      </c>
      <c r="AG88" s="249">
        <v>0</v>
      </c>
      <c r="AH88" s="249">
        <v>0</v>
      </c>
      <c r="AI88" s="249">
        <v>0</v>
      </c>
      <c r="AJ88" s="249">
        <v>0</v>
      </c>
      <c r="AK88" s="249">
        <v>0</v>
      </c>
      <c r="AL88" s="249">
        <v>0</v>
      </c>
      <c r="AM88" s="249">
        <v>0</v>
      </c>
      <c r="AN88" s="249">
        <v>0</v>
      </c>
      <c r="AO88" s="249">
        <v>0</v>
      </c>
      <c r="AP88" s="249">
        <v>0</v>
      </c>
      <c r="AQ88" s="249">
        <v>0</v>
      </c>
      <c r="AR88" s="249">
        <v>0</v>
      </c>
      <c r="AS88" s="249">
        <v>0</v>
      </c>
      <c r="AT88" s="249" t="s">
        <v>110</v>
      </c>
      <c r="AU88" s="249" t="s">
        <v>110</v>
      </c>
      <c r="AV88" s="249">
        <v>0</v>
      </c>
      <c r="AW88" s="249">
        <v>0</v>
      </c>
      <c r="AX88" s="249">
        <v>0</v>
      </c>
      <c r="AY88" s="249">
        <v>0</v>
      </c>
      <c r="AZ88" s="249">
        <v>0</v>
      </c>
      <c r="BA88" s="249">
        <v>0</v>
      </c>
      <c r="BB88" s="249">
        <v>0</v>
      </c>
      <c r="BC88" s="249">
        <v>0</v>
      </c>
      <c r="BD88" s="249">
        <v>0</v>
      </c>
      <c r="BE88" s="249">
        <v>0</v>
      </c>
      <c r="BF88" s="249">
        <v>0</v>
      </c>
      <c r="BG88" s="249">
        <v>0</v>
      </c>
      <c r="BH88" s="249">
        <v>0</v>
      </c>
      <c r="BI88" s="249">
        <v>0</v>
      </c>
      <c r="BJ88" s="249">
        <v>0</v>
      </c>
      <c r="BK88" s="249">
        <v>0</v>
      </c>
      <c r="BL88" s="249">
        <v>0</v>
      </c>
      <c r="BM88" s="249">
        <v>0</v>
      </c>
      <c r="BN88" s="249">
        <v>0</v>
      </c>
      <c r="BO88" s="249">
        <v>0</v>
      </c>
      <c r="BP88" s="249">
        <v>0</v>
      </c>
      <c r="BQ88" s="249">
        <v>0</v>
      </c>
      <c r="BR88" s="249">
        <v>0</v>
      </c>
      <c r="BS88" s="249">
        <v>0</v>
      </c>
      <c r="BT88" s="249">
        <v>0</v>
      </c>
      <c r="BU88" s="249">
        <v>0</v>
      </c>
      <c r="BV88" s="249">
        <v>0</v>
      </c>
      <c r="BW88" s="249">
        <v>0</v>
      </c>
      <c r="BX88" s="249">
        <v>0</v>
      </c>
      <c r="BY88" s="249">
        <v>0</v>
      </c>
      <c r="BZ88" s="249" t="s">
        <v>110</v>
      </c>
      <c r="CA88" s="249" t="s">
        <v>110</v>
      </c>
      <c r="CB88" s="249" t="s">
        <v>110</v>
      </c>
      <c r="CC88" s="249" t="s">
        <v>110</v>
      </c>
      <c r="CD88" s="249" t="s">
        <v>110</v>
      </c>
      <c r="CE88" s="249" t="s">
        <v>110</v>
      </c>
      <c r="CF88" s="249" t="s">
        <v>110</v>
      </c>
      <c r="CG88" s="249" t="s">
        <v>110</v>
      </c>
      <c r="CH88" s="249">
        <v>0</v>
      </c>
      <c r="CI88" s="249">
        <v>0</v>
      </c>
      <c r="CJ88" s="249">
        <v>0</v>
      </c>
      <c r="CK88" s="249">
        <v>0</v>
      </c>
      <c r="CL88" s="249">
        <v>0</v>
      </c>
      <c r="CM88" s="249">
        <v>0</v>
      </c>
      <c r="CN88" s="249">
        <v>0</v>
      </c>
      <c r="CO88" s="249">
        <v>0</v>
      </c>
      <c r="CP88" s="249">
        <v>0</v>
      </c>
      <c r="CQ88" s="249">
        <v>0</v>
      </c>
      <c r="CR88" s="249">
        <v>0</v>
      </c>
      <c r="CS88" s="249">
        <v>0</v>
      </c>
      <c r="CT88" s="249">
        <v>0</v>
      </c>
      <c r="CU88" s="249">
        <v>0</v>
      </c>
      <c r="CV88" s="249">
        <v>0</v>
      </c>
      <c r="CW88" s="481">
        <v>0</v>
      </c>
      <c r="CX88" s="567"/>
      <c r="CY88" s="567"/>
      <c r="CZ88" s="565"/>
      <c r="DA88" s="565"/>
      <c r="DB88" s="565"/>
      <c r="DC88" s="566"/>
      <c r="DD88" s="568"/>
    </row>
    <row r="89" spans="1:108" s="78" customFormat="1" ht="35.25" customHeight="1">
      <c r="A89" s="77" t="str">
        <f>'Формат ИПР'!B75</f>
        <v>1.2.2.1</v>
      </c>
      <c r="B89" s="20" t="str">
        <f>'Формат ИПР'!C75</f>
        <v>Реконструкция линий электропередачи, всего, в том числе:</v>
      </c>
      <c r="C89" s="72" t="str">
        <f>'Формат ИПР'!D75</f>
        <v>Г</v>
      </c>
      <c r="D89" s="249">
        <v>0</v>
      </c>
      <c r="E89" s="249">
        <v>0</v>
      </c>
      <c r="F89" s="249">
        <v>0</v>
      </c>
      <c r="G89" s="249">
        <v>0</v>
      </c>
      <c r="H89" s="249">
        <v>0</v>
      </c>
      <c r="I89" s="249">
        <v>0</v>
      </c>
      <c r="J89" s="249">
        <v>0</v>
      </c>
      <c r="K89" s="249">
        <v>0</v>
      </c>
      <c r="L89" s="249">
        <v>0</v>
      </c>
      <c r="M89" s="249">
        <v>0</v>
      </c>
      <c r="N89" s="249">
        <v>0</v>
      </c>
      <c r="O89" s="249">
        <v>0</v>
      </c>
      <c r="P89" s="249">
        <v>0</v>
      </c>
      <c r="Q89" s="249">
        <v>0</v>
      </c>
      <c r="R89" s="249">
        <v>0</v>
      </c>
      <c r="S89" s="249">
        <v>0</v>
      </c>
      <c r="T89" s="249">
        <v>0</v>
      </c>
      <c r="U89" s="249">
        <v>0</v>
      </c>
      <c r="V89" s="249">
        <v>0</v>
      </c>
      <c r="W89" s="249">
        <v>0</v>
      </c>
      <c r="X89" s="249">
        <v>0</v>
      </c>
      <c r="Y89" s="249">
        <v>0</v>
      </c>
      <c r="Z89" s="249">
        <v>0</v>
      </c>
      <c r="AA89" s="249">
        <v>0</v>
      </c>
      <c r="AB89" s="249">
        <v>0</v>
      </c>
      <c r="AC89" s="249">
        <v>0</v>
      </c>
      <c r="AD89" s="249">
        <v>0</v>
      </c>
      <c r="AE89" s="249">
        <v>0</v>
      </c>
      <c r="AF89" s="249">
        <v>0</v>
      </c>
      <c r="AG89" s="249">
        <v>0</v>
      </c>
      <c r="AH89" s="249">
        <v>0</v>
      </c>
      <c r="AI89" s="249">
        <v>0</v>
      </c>
      <c r="AJ89" s="249">
        <v>0</v>
      </c>
      <c r="AK89" s="249">
        <v>0</v>
      </c>
      <c r="AL89" s="249">
        <v>0</v>
      </c>
      <c r="AM89" s="249">
        <v>0</v>
      </c>
      <c r="AN89" s="249">
        <v>0</v>
      </c>
      <c r="AO89" s="249">
        <v>0</v>
      </c>
      <c r="AP89" s="249">
        <v>0</v>
      </c>
      <c r="AQ89" s="249">
        <v>0</v>
      </c>
      <c r="AR89" s="249">
        <v>0</v>
      </c>
      <c r="AS89" s="249">
        <v>0</v>
      </c>
      <c r="AT89" s="249" t="s">
        <v>110</v>
      </c>
      <c r="AU89" s="249" t="s">
        <v>110</v>
      </c>
      <c r="AV89" s="249">
        <v>0</v>
      </c>
      <c r="AW89" s="249">
        <v>0</v>
      </c>
      <c r="AX89" s="249">
        <v>0</v>
      </c>
      <c r="AY89" s="249">
        <v>0</v>
      </c>
      <c r="AZ89" s="249">
        <v>0</v>
      </c>
      <c r="BA89" s="249">
        <v>0</v>
      </c>
      <c r="BB89" s="249">
        <v>0</v>
      </c>
      <c r="BC89" s="249">
        <v>0</v>
      </c>
      <c r="BD89" s="249">
        <v>0</v>
      </c>
      <c r="BE89" s="249">
        <v>0</v>
      </c>
      <c r="BF89" s="249">
        <v>0</v>
      </c>
      <c r="BG89" s="249">
        <v>0</v>
      </c>
      <c r="BH89" s="249">
        <v>0</v>
      </c>
      <c r="BI89" s="249">
        <v>0</v>
      </c>
      <c r="BJ89" s="249">
        <v>0</v>
      </c>
      <c r="BK89" s="249">
        <v>0</v>
      </c>
      <c r="BL89" s="249">
        <v>0</v>
      </c>
      <c r="BM89" s="249">
        <v>0</v>
      </c>
      <c r="BN89" s="249">
        <v>0</v>
      </c>
      <c r="BO89" s="249">
        <v>0</v>
      </c>
      <c r="BP89" s="249">
        <v>0</v>
      </c>
      <c r="BQ89" s="249">
        <v>0</v>
      </c>
      <c r="BR89" s="249">
        <v>0</v>
      </c>
      <c r="BS89" s="249">
        <v>0</v>
      </c>
      <c r="BT89" s="249">
        <v>0</v>
      </c>
      <c r="BU89" s="249">
        <v>0</v>
      </c>
      <c r="BV89" s="249">
        <v>0</v>
      </c>
      <c r="BW89" s="249">
        <v>0</v>
      </c>
      <c r="BX89" s="249">
        <v>0</v>
      </c>
      <c r="BY89" s="249">
        <v>0</v>
      </c>
      <c r="BZ89" s="249" t="s">
        <v>110</v>
      </c>
      <c r="CA89" s="249" t="s">
        <v>110</v>
      </c>
      <c r="CB89" s="249" t="s">
        <v>110</v>
      </c>
      <c r="CC89" s="249" t="s">
        <v>110</v>
      </c>
      <c r="CD89" s="249" t="s">
        <v>110</v>
      </c>
      <c r="CE89" s="249" t="s">
        <v>110</v>
      </c>
      <c r="CF89" s="249" t="s">
        <v>110</v>
      </c>
      <c r="CG89" s="249" t="s">
        <v>110</v>
      </c>
      <c r="CH89" s="249">
        <v>0</v>
      </c>
      <c r="CI89" s="249">
        <v>0</v>
      </c>
      <c r="CJ89" s="249">
        <v>0</v>
      </c>
      <c r="CK89" s="249">
        <v>0</v>
      </c>
      <c r="CL89" s="249">
        <v>0</v>
      </c>
      <c r="CM89" s="249">
        <v>0</v>
      </c>
      <c r="CN89" s="249">
        <v>0</v>
      </c>
      <c r="CO89" s="249">
        <v>0</v>
      </c>
      <c r="CP89" s="249">
        <v>0</v>
      </c>
      <c r="CQ89" s="249">
        <v>0</v>
      </c>
      <c r="CR89" s="249">
        <v>0</v>
      </c>
      <c r="CS89" s="249">
        <v>0</v>
      </c>
      <c r="CT89" s="249">
        <v>0</v>
      </c>
      <c r="CU89" s="249">
        <v>0</v>
      </c>
      <c r="CV89" s="249">
        <v>0</v>
      </c>
      <c r="CW89" s="481">
        <v>0</v>
      </c>
      <c r="CX89" s="567"/>
      <c r="CY89" s="567"/>
      <c r="CZ89" s="565"/>
      <c r="DA89" s="565"/>
      <c r="DB89" s="565"/>
      <c r="DC89" s="566"/>
      <c r="DD89" s="568"/>
    </row>
    <row r="90" spans="1:108" s="78" customFormat="1" ht="35.25" customHeight="1">
      <c r="A90" s="77" t="str">
        <f>'Формат ИПР'!B76</f>
        <v>1.2.2.2</v>
      </c>
      <c r="B90" s="20" t="str">
        <f>'Формат ИПР'!C76</f>
        <v>Модернизация, техническое перевооружение линий электропередачи, всего, в том числе:</v>
      </c>
      <c r="C90" s="72" t="str">
        <f>'Формат ИПР'!D76</f>
        <v>Г</v>
      </c>
      <c r="D90" s="249">
        <v>0</v>
      </c>
      <c r="E90" s="249">
        <v>0</v>
      </c>
      <c r="F90" s="249">
        <v>0</v>
      </c>
      <c r="G90" s="249">
        <v>0</v>
      </c>
      <c r="H90" s="249">
        <v>0</v>
      </c>
      <c r="I90" s="249">
        <v>0</v>
      </c>
      <c r="J90" s="249">
        <v>0</v>
      </c>
      <c r="K90" s="249">
        <v>0</v>
      </c>
      <c r="L90" s="249">
        <v>0</v>
      </c>
      <c r="M90" s="249">
        <v>0</v>
      </c>
      <c r="N90" s="249">
        <v>0</v>
      </c>
      <c r="O90" s="249">
        <v>0</v>
      </c>
      <c r="P90" s="249">
        <v>0</v>
      </c>
      <c r="Q90" s="249">
        <v>0</v>
      </c>
      <c r="R90" s="249">
        <v>0</v>
      </c>
      <c r="S90" s="249">
        <v>0</v>
      </c>
      <c r="T90" s="249">
        <v>0</v>
      </c>
      <c r="U90" s="249">
        <v>0</v>
      </c>
      <c r="V90" s="249">
        <v>0</v>
      </c>
      <c r="W90" s="249">
        <v>0</v>
      </c>
      <c r="X90" s="249">
        <v>0</v>
      </c>
      <c r="Y90" s="249">
        <v>0</v>
      </c>
      <c r="Z90" s="249">
        <v>0</v>
      </c>
      <c r="AA90" s="249">
        <v>0</v>
      </c>
      <c r="AB90" s="249">
        <v>0</v>
      </c>
      <c r="AC90" s="249">
        <v>0</v>
      </c>
      <c r="AD90" s="249">
        <v>0</v>
      </c>
      <c r="AE90" s="249">
        <v>0</v>
      </c>
      <c r="AF90" s="249">
        <v>0</v>
      </c>
      <c r="AG90" s="249">
        <v>0</v>
      </c>
      <c r="AH90" s="249">
        <v>0</v>
      </c>
      <c r="AI90" s="249">
        <v>0</v>
      </c>
      <c r="AJ90" s="249">
        <v>0</v>
      </c>
      <c r="AK90" s="249">
        <v>0</v>
      </c>
      <c r="AL90" s="249">
        <v>0</v>
      </c>
      <c r="AM90" s="249">
        <v>0</v>
      </c>
      <c r="AN90" s="249">
        <v>0</v>
      </c>
      <c r="AO90" s="249">
        <v>0</v>
      </c>
      <c r="AP90" s="249">
        <v>0</v>
      </c>
      <c r="AQ90" s="249">
        <v>0</v>
      </c>
      <c r="AR90" s="249">
        <v>0</v>
      </c>
      <c r="AS90" s="249">
        <v>0</v>
      </c>
      <c r="AT90" s="249" t="s">
        <v>110</v>
      </c>
      <c r="AU90" s="249" t="s">
        <v>110</v>
      </c>
      <c r="AV90" s="249">
        <v>0</v>
      </c>
      <c r="AW90" s="249">
        <v>0</v>
      </c>
      <c r="AX90" s="249">
        <v>0</v>
      </c>
      <c r="AY90" s="249">
        <v>0</v>
      </c>
      <c r="AZ90" s="249">
        <v>0</v>
      </c>
      <c r="BA90" s="249">
        <v>0</v>
      </c>
      <c r="BB90" s="249">
        <v>0</v>
      </c>
      <c r="BC90" s="249">
        <v>0</v>
      </c>
      <c r="BD90" s="249">
        <v>0</v>
      </c>
      <c r="BE90" s="249">
        <v>0</v>
      </c>
      <c r="BF90" s="249">
        <v>0</v>
      </c>
      <c r="BG90" s="249">
        <v>0</v>
      </c>
      <c r="BH90" s="249">
        <v>0</v>
      </c>
      <c r="BI90" s="249">
        <v>0</v>
      </c>
      <c r="BJ90" s="249">
        <v>0</v>
      </c>
      <c r="BK90" s="249">
        <v>0</v>
      </c>
      <c r="BL90" s="249">
        <v>0</v>
      </c>
      <c r="BM90" s="249">
        <v>0</v>
      </c>
      <c r="BN90" s="249">
        <v>0</v>
      </c>
      <c r="BO90" s="249">
        <v>0</v>
      </c>
      <c r="BP90" s="249">
        <v>0</v>
      </c>
      <c r="BQ90" s="249">
        <v>0</v>
      </c>
      <c r="BR90" s="249">
        <v>0</v>
      </c>
      <c r="BS90" s="249">
        <v>0</v>
      </c>
      <c r="BT90" s="249">
        <v>0</v>
      </c>
      <c r="BU90" s="249">
        <v>0</v>
      </c>
      <c r="BV90" s="249">
        <v>0</v>
      </c>
      <c r="BW90" s="249">
        <v>0</v>
      </c>
      <c r="BX90" s="249">
        <v>0</v>
      </c>
      <c r="BY90" s="249">
        <v>0</v>
      </c>
      <c r="BZ90" s="249" t="s">
        <v>110</v>
      </c>
      <c r="CA90" s="249" t="s">
        <v>110</v>
      </c>
      <c r="CB90" s="249" t="s">
        <v>110</v>
      </c>
      <c r="CC90" s="249" t="s">
        <v>110</v>
      </c>
      <c r="CD90" s="249" t="s">
        <v>110</v>
      </c>
      <c r="CE90" s="249" t="s">
        <v>110</v>
      </c>
      <c r="CF90" s="249" t="s">
        <v>110</v>
      </c>
      <c r="CG90" s="249" t="s">
        <v>110</v>
      </c>
      <c r="CH90" s="249">
        <v>0</v>
      </c>
      <c r="CI90" s="249">
        <v>0</v>
      </c>
      <c r="CJ90" s="249">
        <v>0</v>
      </c>
      <c r="CK90" s="249">
        <v>0</v>
      </c>
      <c r="CL90" s="249">
        <v>0</v>
      </c>
      <c r="CM90" s="249">
        <v>0</v>
      </c>
      <c r="CN90" s="249">
        <v>0</v>
      </c>
      <c r="CO90" s="249">
        <v>0</v>
      </c>
      <c r="CP90" s="249">
        <v>0</v>
      </c>
      <c r="CQ90" s="249">
        <v>0</v>
      </c>
      <c r="CR90" s="249">
        <v>0</v>
      </c>
      <c r="CS90" s="249">
        <v>0</v>
      </c>
      <c r="CT90" s="249">
        <v>0</v>
      </c>
      <c r="CU90" s="249">
        <v>0</v>
      </c>
      <c r="CV90" s="249">
        <v>0</v>
      </c>
      <c r="CW90" s="481">
        <v>0</v>
      </c>
      <c r="CX90" s="567"/>
      <c r="CY90" s="567"/>
      <c r="CZ90" s="565"/>
      <c r="DA90" s="565"/>
      <c r="DB90" s="565"/>
      <c r="DC90" s="566"/>
      <c r="DD90" s="568"/>
    </row>
    <row r="91" spans="1:108" s="78" customFormat="1" ht="35.25" customHeight="1">
      <c r="A91" s="77" t="str">
        <f>'Формат ИПР'!B77</f>
        <v>1.2.3</v>
      </c>
      <c r="B91" s="20" t="str">
        <f>'Формат ИПР'!C77</f>
        <v>Развитие и модернизация учета электрической энергии (мощности), всего, в том числе:</v>
      </c>
      <c r="C91" s="72" t="str">
        <f>'Формат ИПР'!D77</f>
        <v>Г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49">
        <v>0</v>
      </c>
      <c r="L91" s="249">
        <v>0</v>
      </c>
      <c r="M91" s="249">
        <v>0</v>
      </c>
      <c r="N91" s="249">
        <v>0</v>
      </c>
      <c r="O91" s="249">
        <v>0</v>
      </c>
      <c r="P91" s="249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49">
        <v>0</v>
      </c>
      <c r="Z91" s="249">
        <v>0</v>
      </c>
      <c r="AA91" s="249">
        <v>0</v>
      </c>
      <c r="AB91" s="249">
        <v>0</v>
      </c>
      <c r="AC91" s="249">
        <v>0</v>
      </c>
      <c r="AD91" s="249">
        <v>0</v>
      </c>
      <c r="AE91" s="249">
        <v>0</v>
      </c>
      <c r="AF91" s="249">
        <v>0</v>
      </c>
      <c r="AG91" s="249">
        <v>0</v>
      </c>
      <c r="AH91" s="249">
        <v>0</v>
      </c>
      <c r="AI91" s="249">
        <v>0</v>
      </c>
      <c r="AJ91" s="249">
        <v>0</v>
      </c>
      <c r="AK91" s="249">
        <v>0</v>
      </c>
      <c r="AL91" s="249">
        <v>0</v>
      </c>
      <c r="AM91" s="249">
        <v>0</v>
      </c>
      <c r="AN91" s="249">
        <v>0</v>
      </c>
      <c r="AO91" s="249">
        <v>0</v>
      </c>
      <c r="AP91" s="249">
        <v>0</v>
      </c>
      <c r="AQ91" s="249">
        <v>0</v>
      </c>
      <c r="AR91" s="249">
        <v>0</v>
      </c>
      <c r="AS91" s="249">
        <v>0</v>
      </c>
      <c r="AT91" s="249" t="s">
        <v>110</v>
      </c>
      <c r="AU91" s="249" t="s">
        <v>110</v>
      </c>
      <c r="AV91" s="249">
        <v>0</v>
      </c>
      <c r="AW91" s="249">
        <v>0</v>
      </c>
      <c r="AX91" s="249">
        <v>0</v>
      </c>
      <c r="AY91" s="249">
        <v>0</v>
      </c>
      <c r="AZ91" s="249">
        <v>0</v>
      </c>
      <c r="BA91" s="249">
        <v>0</v>
      </c>
      <c r="BB91" s="249">
        <v>0</v>
      </c>
      <c r="BC91" s="249">
        <v>0</v>
      </c>
      <c r="BD91" s="249">
        <v>0</v>
      </c>
      <c r="BE91" s="249">
        <v>0</v>
      </c>
      <c r="BF91" s="249">
        <v>0</v>
      </c>
      <c r="BG91" s="249">
        <v>0</v>
      </c>
      <c r="BH91" s="249">
        <v>0</v>
      </c>
      <c r="BI91" s="249">
        <v>0</v>
      </c>
      <c r="BJ91" s="249">
        <v>0</v>
      </c>
      <c r="BK91" s="249">
        <v>0</v>
      </c>
      <c r="BL91" s="249">
        <v>0</v>
      </c>
      <c r="BM91" s="249">
        <v>0</v>
      </c>
      <c r="BN91" s="249">
        <v>0</v>
      </c>
      <c r="BO91" s="249">
        <v>0</v>
      </c>
      <c r="BP91" s="249">
        <v>0</v>
      </c>
      <c r="BQ91" s="249">
        <v>0</v>
      </c>
      <c r="BR91" s="249">
        <v>0</v>
      </c>
      <c r="BS91" s="249">
        <v>0</v>
      </c>
      <c r="BT91" s="249">
        <v>0</v>
      </c>
      <c r="BU91" s="249">
        <v>0</v>
      </c>
      <c r="BV91" s="249">
        <v>0</v>
      </c>
      <c r="BW91" s="249">
        <v>0</v>
      </c>
      <c r="BX91" s="249">
        <v>0</v>
      </c>
      <c r="BY91" s="249">
        <v>0</v>
      </c>
      <c r="BZ91" s="249" t="s">
        <v>110</v>
      </c>
      <c r="CA91" s="249" t="s">
        <v>110</v>
      </c>
      <c r="CB91" s="249" t="s">
        <v>110</v>
      </c>
      <c r="CC91" s="249" t="s">
        <v>110</v>
      </c>
      <c r="CD91" s="249" t="s">
        <v>110</v>
      </c>
      <c r="CE91" s="249" t="s">
        <v>110</v>
      </c>
      <c r="CF91" s="249" t="s">
        <v>110</v>
      </c>
      <c r="CG91" s="249" t="s">
        <v>110</v>
      </c>
      <c r="CH91" s="249">
        <v>0</v>
      </c>
      <c r="CI91" s="249">
        <v>0</v>
      </c>
      <c r="CJ91" s="249">
        <v>0</v>
      </c>
      <c r="CK91" s="249">
        <v>0</v>
      </c>
      <c r="CL91" s="249">
        <v>0</v>
      </c>
      <c r="CM91" s="249">
        <v>0</v>
      </c>
      <c r="CN91" s="249">
        <v>0</v>
      </c>
      <c r="CO91" s="249">
        <v>0</v>
      </c>
      <c r="CP91" s="249">
        <v>0</v>
      </c>
      <c r="CQ91" s="249">
        <v>0</v>
      </c>
      <c r="CR91" s="249">
        <v>0</v>
      </c>
      <c r="CS91" s="249">
        <v>0</v>
      </c>
      <c r="CT91" s="249">
        <v>0</v>
      </c>
      <c r="CU91" s="249">
        <v>0</v>
      </c>
      <c r="CV91" s="249">
        <v>0</v>
      </c>
      <c r="CW91" s="481">
        <v>0</v>
      </c>
      <c r="CX91" s="567"/>
      <c r="CY91" s="567"/>
      <c r="CZ91" s="565"/>
      <c r="DA91" s="565"/>
      <c r="DB91" s="565"/>
      <c r="DC91" s="566"/>
      <c r="DD91" s="568"/>
    </row>
    <row r="92" spans="1:108" s="78" customFormat="1" ht="35.25" customHeight="1">
      <c r="A92" s="77" t="str">
        <f>'Формат ИПР'!B78</f>
        <v>1.2.3.1</v>
      </c>
      <c r="B92" s="20" t="str">
        <f>'Формат ИПР'!C78</f>
        <v>«Установка приборов учета, класс напряжения 0,22 (0,4) кВ, всего, в том числе:»</v>
      </c>
      <c r="C92" s="72" t="str">
        <f>'Формат ИПР'!D78</f>
        <v>Г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49">
        <v>0</v>
      </c>
      <c r="L92" s="249">
        <v>0</v>
      </c>
      <c r="M92" s="249">
        <v>0</v>
      </c>
      <c r="N92" s="249">
        <v>0</v>
      </c>
      <c r="O92" s="249">
        <v>0</v>
      </c>
      <c r="P92" s="249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49">
        <v>0</v>
      </c>
      <c r="Z92" s="249">
        <v>0</v>
      </c>
      <c r="AA92" s="249">
        <v>0</v>
      </c>
      <c r="AB92" s="249">
        <v>0</v>
      </c>
      <c r="AC92" s="249">
        <v>0</v>
      </c>
      <c r="AD92" s="249">
        <v>0</v>
      </c>
      <c r="AE92" s="249">
        <v>0</v>
      </c>
      <c r="AF92" s="249">
        <v>0</v>
      </c>
      <c r="AG92" s="249">
        <v>0</v>
      </c>
      <c r="AH92" s="249">
        <v>0</v>
      </c>
      <c r="AI92" s="249">
        <v>0</v>
      </c>
      <c r="AJ92" s="249">
        <v>0</v>
      </c>
      <c r="AK92" s="249">
        <v>0</v>
      </c>
      <c r="AL92" s="249">
        <v>0</v>
      </c>
      <c r="AM92" s="249">
        <v>0</v>
      </c>
      <c r="AN92" s="249">
        <v>0</v>
      </c>
      <c r="AO92" s="249">
        <v>0</v>
      </c>
      <c r="AP92" s="249">
        <v>0</v>
      </c>
      <c r="AQ92" s="249">
        <v>0</v>
      </c>
      <c r="AR92" s="249">
        <v>0</v>
      </c>
      <c r="AS92" s="249">
        <v>0</v>
      </c>
      <c r="AT92" s="249" t="s">
        <v>110</v>
      </c>
      <c r="AU92" s="249" t="s">
        <v>110</v>
      </c>
      <c r="AV92" s="249">
        <v>0</v>
      </c>
      <c r="AW92" s="249">
        <v>0</v>
      </c>
      <c r="AX92" s="249">
        <v>0</v>
      </c>
      <c r="AY92" s="249">
        <v>0</v>
      </c>
      <c r="AZ92" s="249">
        <v>0</v>
      </c>
      <c r="BA92" s="249">
        <v>0</v>
      </c>
      <c r="BB92" s="249">
        <v>0</v>
      </c>
      <c r="BC92" s="249">
        <v>0</v>
      </c>
      <c r="BD92" s="249">
        <v>0</v>
      </c>
      <c r="BE92" s="249">
        <v>0</v>
      </c>
      <c r="BF92" s="249">
        <v>0</v>
      </c>
      <c r="BG92" s="249">
        <v>0</v>
      </c>
      <c r="BH92" s="249">
        <v>0</v>
      </c>
      <c r="BI92" s="249">
        <v>0</v>
      </c>
      <c r="BJ92" s="249">
        <v>0</v>
      </c>
      <c r="BK92" s="249">
        <v>0</v>
      </c>
      <c r="BL92" s="249">
        <v>0</v>
      </c>
      <c r="BM92" s="249">
        <v>0</v>
      </c>
      <c r="BN92" s="249">
        <v>0</v>
      </c>
      <c r="BO92" s="249">
        <v>0</v>
      </c>
      <c r="BP92" s="249">
        <v>0</v>
      </c>
      <c r="BQ92" s="249">
        <v>0</v>
      </c>
      <c r="BR92" s="249">
        <v>0</v>
      </c>
      <c r="BS92" s="249">
        <v>0</v>
      </c>
      <c r="BT92" s="249">
        <v>0</v>
      </c>
      <c r="BU92" s="249">
        <v>0</v>
      </c>
      <c r="BV92" s="249">
        <v>0</v>
      </c>
      <c r="BW92" s="249">
        <v>0</v>
      </c>
      <c r="BX92" s="249">
        <v>0</v>
      </c>
      <c r="BY92" s="249">
        <v>0</v>
      </c>
      <c r="BZ92" s="249" t="s">
        <v>110</v>
      </c>
      <c r="CA92" s="249" t="s">
        <v>110</v>
      </c>
      <c r="CB92" s="249" t="s">
        <v>110</v>
      </c>
      <c r="CC92" s="249" t="s">
        <v>110</v>
      </c>
      <c r="CD92" s="249" t="s">
        <v>110</v>
      </c>
      <c r="CE92" s="249" t="s">
        <v>110</v>
      </c>
      <c r="CF92" s="249" t="s">
        <v>110</v>
      </c>
      <c r="CG92" s="249" t="s">
        <v>110</v>
      </c>
      <c r="CH92" s="249">
        <v>0</v>
      </c>
      <c r="CI92" s="249">
        <v>0</v>
      </c>
      <c r="CJ92" s="249">
        <v>0</v>
      </c>
      <c r="CK92" s="249">
        <v>0</v>
      </c>
      <c r="CL92" s="249">
        <v>0</v>
      </c>
      <c r="CM92" s="249">
        <v>0</v>
      </c>
      <c r="CN92" s="249">
        <v>0</v>
      </c>
      <c r="CO92" s="249">
        <v>0</v>
      </c>
      <c r="CP92" s="249">
        <v>0</v>
      </c>
      <c r="CQ92" s="249">
        <v>0</v>
      </c>
      <c r="CR92" s="249">
        <v>0</v>
      </c>
      <c r="CS92" s="249">
        <v>0</v>
      </c>
      <c r="CT92" s="249">
        <v>0</v>
      </c>
      <c r="CU92" s="249">
        <v>0</v>
      </c>
      <c r="CV92" s="249">
        <v>0</v>
      </c>
      <c r="CW92" s="481">
        <v>0</v>
      </c>
      <c r="CX92" s="567"/>
      <c r="CY92" s="567"/>
      <c r="CZ92" s="565"/>
      <c r="DA92" s="565"/>
      <c r="DB92" s="565"/>
      <c r="DC92" s="566"/>
      <c r="DD92" s="568"/>
    </row>
    <row r="93" spans="1:108" s="78" customFormat="1" ht="35.25" customHeight="1">
      <c r="A93" s="77" t="str">
        <f>'Формат ИПР'!B79</f>
        <v>1.2.3.2</v>
      </c>
      <c r="B93" s="20" t="str">
        <f>'Формат ИПР'!C79</f>
        <v>«Установка приборов учета, класс напряжения 6 (10) кВ, всего, в том числе:»</v>
      </c>
      <c r="C93" s="72" t="str">
        <f>'Формат ИПР'!D79</f>
        <v>Г</v>
      </c>
      <c r="D93" s="249">
        <v>0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0</v>
      </c>
      <c r="O93" s="249">
        <v>0</v>
      </c>
      <c r="P93" s="249">
        <v>0</v>
      </c>
      <c r="Q93" s="249">
        <v>0</v>
      </c>
      <c r="R93" s="249">
        <v>0</v>
      </c>
      <c r="S93" s="249">
        <v>0</v>
      </c>
      <c r="T93" s="249">
        <v>0</v>
      </c>
      <c r="U93" s="249">
        <v>0</v>
      </c>
      <c r="V93" s="249">
        <v>0</v>
      </c>
      <c r="W93" s="249">
        <v>0</v>
      </c>
      <c r="X93" s="249">
        <v>0</v>
      </c>
      <c r="Y93" s="249">
        <v>0</v>
      </c>
      <c r="Z93" s="249">
        <v>0</v>
      </c>
      <c r="AA93" s="249">
        <v>0</v>
      </c>
      <c r="AB93" s="249">
        <v>0</v>
      </c>
      <c r="AC93" s="249">
        <v>0</v>
      </c>
      <c r="AD93" s="249">
        <v>0</v>
      </c>
      <c r="AE93" s="249">
        <v>0</v>
      </c>
      <c r="AF93" s="249">
        <v>0</v>
      </c>
      <c r="AG93" s="249">
        <v>0</v>
      </c>
      <c r="AH93" s="249">
        <v>0</v>
      </c>
      <c r="AI93" s="249">
        <v>0</v>
      </c>
      <c r="AJ93" s="249">
        <v>0</v>
      </c>
      <c r="AK93" s="249">
        <v>0</v>
      </c>
      <c r="AL93" s="249">
        <v>0</v>
      </c>
      <c r="AM93" s="249">
        <v>0</v>
      </c>
      <c r="AN93" s="249">
        <v>0</v>
      </c>
      <c r="AO93" s="249">
        <v>0</v>
      </c>
      <c r="AP93" s="249">
        <v>0</v>
      </c>
      <c r="AQ93" s="249">
        <v>0</v>
      </c>
      <c r="AR93" s="249">
        <v>0</v>
      </c>
      <c r="AS93" s="249">
        <v>0</v>
      </c>
      <c r="AT93" s="249" t="s">
        <v>110</v>
      </c>
      <c r="AU93" s="249" t="s">
        <v>110</v>
      </c>
      <c r="AV93" s="249">
        <v>0</v>
      </c>
      <c r="AW93" s="249">
        <v>0</v>
      </c>
      <c r="AX93" s="249">
        <v>0</v>
      </c>
      <c r="AY93" s="249">
        <v>0</v>
      </c>
      <c r="AZ93" s="249">
        <v>0</v>
      </c>
      <c r="BA93" s="249">
        <v>0</v>
      </c>
      <c r="BB93" s="249">
        <v>0</v>
      </c>
      <c r="BC93" s="249">
        <v>0</v>
      </c>
      <c r="BD93" s="249">
        <v>0</v>
      </c>
      <c r="BE93" s="249">
        <v>0</v>
      </c>
      <c r="BF93" s="249">
        <v>0</v>
      </c>
      <c r="BG93" s="249">
        <v>0</v>
      </c>
      <c r="BH93" s="249">
        <v>0</v>
      </c>
      <c r="BI93" s="249">
        <v>0</v>
      </c>
      <c r="BJ93" s="249">
        <v>0</v>
      </c>
      <c r="BK93" s="249">
        <v>0</v>
      </c>
      <c r="BL93" s="249">
        <v>0</v>
      </c>
      <c r="BM93" s="249">
        <v>0</v>
      </c>
      <c r="BN93" s="249">
        <v>0</v>
      </c>
      <c r="BO93" s="249">
        <v>0</v>
      </c>
      <c r="BP93" s="249">
        <v>0</v>
      </c>
      <c r="BQ93" s="249">
        <v>0</v>
      </c>
      <c r="BR93" s="249">
        <v>0</v>
      </c>
      <c r="BS93" s="249">
        <v>0</v>
      </c>
      <c r="BT93" s="249">
        <v>0</v>
      </c>
      <c r="BU93" s="249">
        <v>0</v>
      </c>
      <c r="BV93" s="249">
        <v>0</v>
      </c>
      <c r="BW93" s="249">
        <v>0</v>
      </c>
      <c r="BX93" s="249">
        <v>0</v>
      </c>
      <c r="BY93" s="249">
        <v>0</v>
      </c>
      <c r="BZ93" s="249" t="s">
        <v>110</v>
      </c>
      <c r="CA93" s="249" t="s">
        <v>110</v>
      </c>
      <c r="CB93" s="249" t="s">
        <v>110</v>
      </c>
      <c r="CC93" s="249" t="s">
        <v>110</v>
      </c>
      <c r="CD93" s="249" t="s">
        <v>110</v>
      </c>
      <c r="CE93" s="249" t="s">
        <v>110</v>
      </c>
      <c r="CF93" s="249" t="s">
        <v>110</v>
      </c>
      <c r="CG93" s="249" t="s">
        <v>110</v>
      </c>
      <c r="CH93" s="249">
        <v>0</v>
      </c>
      <c r="CI93" s="249">
        <v>0</v>
      </c>
      <c r="CJ93" s="249">
        <v>0</v>
      </c>
      <c r="CK93" s="249">
        <v>0</v>
      </c>
      <c r="CL93" s="249">
        <v>0</v>
      </c>
      <c r="CM93" s="249">
        <v>0</v>
      </c>
      <c r="CN93" s="249">
        <v>0</v>
      </c>
      <c r="CO93" s="249">
        <v>0</v>
      </c>
      <c r="CP93" s="249">
        <v>0</v>
      </c>
      <c r="CQ93" s="249">
        <v>0</v>
      </c>
      <c r="CR93" s="249">
        <v>0</v>
      </c>
      <c r="CS93" s="249">
        <v>0</v>
      </c>
      <c r="CT93" s="249">
        <v>0</v>
      </c>
      <c r="CU93" s="249">
        <v>0</v>
      </c>
      <c r="CV93" s="249">
        <v>0</v>
      </c>
      <c r="CW93" s="481">
        <v>0</v>
      </c>
      <c r="CX93" s="567"/>
      <c r="CY93" s="567"/>
      <c r="CZ93" s="565"/>
      <c r="DA93" s="565"/>
      <c r="DB93" s="565"/>
      <c r="DC93" s="566"/>
      <c r="DD93" s="568"/>
    </row>
    <row r="94" spans="1:108" s="78" customFormat="1" ht="35.25" customHeight="1">
      <c r="A94" s="77" t="str">
        <f>'Формат ИПР'!B80</f>
        <v>1.2.3.3</v>
      </c>
      <c r="B94" s="20" t="str">
        <f>'Формат ИПР'!C80</f>
        <v>«Установка приборов учета, класс напряжения 35 кВ, всего, в том числе:»</v>
      </c>
      <c r="C94" s="72" t="str">
        <f>'Формат ИПР'!D80</f>
        <v>Г</v>
      </c>
      <c r="D94" s="249">
        <v>0</v>
      </c>
      <c r="E94" s="249">
        <v>0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49">
        <v>0</v>
      </c>
      <c r="O94" s="249">
        <v>0</v>
      </c>
      <c r="P94" s="249">
        <v>0</v>
      </c>
      <c r="Q94" s="249">
        <v>0</v>
      </c>
      <c r="R94" s="249">
        <v>0</v>
      </c>
      <c r="S94" s="249">
        <v>0</v>
      </c>
      <c r="T94" s="249">
        <v>0</v>
      </c>
      <c r="U94" s="249">
        <v>0</v>
      </c>
      <c r="V94" s="249">
        <v>0</v>
      </c>
      <c r="W94" s="249">
        <v>0</v>
      </c>
      <c r="X94" s="249">
        <v>0</v>
      </c>
      <c r="Y94" s="249">
        <v>0</v>
      </c>
      <c r="Z94" s="249">
        <v>0</v>
      </c>
      <c r="AA94" s="249">
        <v>0</v>
      </c>
      <c r="AB94" s="249">
        <v>0</v>
      </c>
      <c r="AC94" s="249">
        <v>0</v>
      </c>
      <c r="AD94" s="249">
        <v>0</v>
      </c>
      <c r="AE94" s="249">
        <v>0</v>
      </c>
      <c r="AF94" s="249">
        <v>0</v>
      </c>
      <c r="AG94" s="249">
        <v>0</v>
      </c>
      <c r="AH94" s="249">
        <v>0</v>
      </c>
      <c r="AI94" s="249">
        <v>0</v>
      </c>
      <c r="AJ94" s="249">
        <v>0</v>
      </c>
      <c r="AK94" s="249">
        <v>0</v>
      </c>
      <c r="AL94" s="249">
        <v>0</v>
      </c>
      <c r="AM94" s="249">
        <v>0</v>
      </c>
      <c r="AN94" s="249">
        <v>0</v>
      </c>
      <c r="AO94" s="249">
        <v>0</v>
      </c>
      <c r="AP94" s="249">
        <v>0</v>
      </c>
      <c r="AQ94" s="249">
        <v>0</v>
      </c>
      <c r="AR94" s="249">
        <v>0</v>
      </c>
      <c r="AS94" s="249">
        <v>0</v>
      </c>
      <c r="AT94" s="249" t="s">
        <v>110</v>
      </c>
      <c r="AU94" s="249" t="s">
        <v>110</v>
      </c>
      <c r="AV94" s="249">
        <v>0</v>
      </c>
      <c r="AW94" s="249">
        <v>0</v>
      </c>
      <c r="AX94" s="249">
        <v>0</v>
      </c>
      <c r="AY94" s="249">
        <v>0</v>
      </c>
      <c r="AZ94" s="249">
        <v>0</v>
      </c>
      <c r="BA94" s="249">
        <v>0</v>
      </c>
      <c r="BB94" s="249">
        <v>0</v>
      </c>
      <c r="BC94" s="249">
        <v>0</v>
      </c>
      <c r="BD94" s="249">
        <v>0</v>
      </c>
      <c r="BE94" s="249">
        <v>0</v>
      </c>
      <c r="BF94" s="249">
        <v>0</v>
      </c>
      <c r="BG94" s="249">
        <v>0</v>
      </c>
      <c r="BH94" s="249">
        <v>0</v>
      </c>
      <c r="BI94" s="249">
        <v>0</v>
      </c>
      <c r="BJ94" s="249">
        <v>0</v>
      </c>
      <c r="BK94" s="249">
        <v>0</v>
      </c>
      <c r="BL94" s="249">
        <v>0</v>
      </c>
      <c r="BM94" s="249">
        <v>0</v>
      </c>
      <c r="BN94" s="249">
        <v>0</v>
      </c>
      <c r="BO94" s="249">
        <v>0</v>
      </c>
      <c r="BP94" s="249">
        <v>0</v>
      </c>
      <c r="BQ94" s="249">
        <v>0</v>
      </c>
      <c r="BR94" s="249">
        <v>0</v>
      </c>
      <c r="BS94" s="249">
        <v>0</v>
      </c>
      <c r="BT94" s="249">
        <v>0</v>
      </c>
      <c r="BU94" s="249">
        <v>0</v>
      </c>
      <c r="BV94" s="249">
        <v>0</v>
      </c>
      <c r="BW94" s="249">
        <v>0</v>
      </c>
      <c r="BX94" s="249">
        <v>0</v>
      </c>
      <c r="BY94" s="249">
        <v>0</v>
      </c>
      <c r="BZ94" s="249" t="s">
        <v>110</v>
      </c>
      <c r="CA94" s="249" t="s">
        <v>110</v>
      </c>
      <c r="CB94" s="249" t="s">
        <v>110</v>
      </c>
      <c r="CC94" s="249" t="s">
        <v>110</v>
      </c>
      <c r="CD94" s="249" t="s">
        <v>110</v>
      </c>
      <c r="CE94" s="249" t="s">
        <v>110</v>
      </c>
      <c r="CF94" s="249" t="s">
        <v>110</v>
      </c>
      <c r="CG94" s="249" t="s">
        <v>110</v>
      </c>
      <c r="CH94" s="249">
        <v>0</v>
      </c>
      <c r="CI94" s="249">
        <v>0</v>
      </c>
      <c r="CJ94" s="249">
        <v>0</v>
      </c>
      <c r="CK94" s="249">
        <v>0</v>
      </c>
      <c r="CL94" s="249">
        <v>0</v>
      </c>
      <c r="CM94" s="249">
        <v>0</v>
      </c>
      <c r="CN94" s="249">
        <v>0</v>
      </c>
      <c r="CO94" s="249">
        <v>0</v>
      </c>
      <c r="CP94" s="249">
        <v>0</v>
      </c>
      <c r="CQ94" s="249">
        <v>0</v>
      </c>
      <c r="CR94" s="249">
        <v>0</v>
      </c>
      <c r="CS94" s="249">
        <v>0</v>
      </c>
      <c r="CT94" s="249">
        <v>0</v>
      </c>
      <c r="CU94" s="249">
        <v>0</v>
      </c>
      <c r="CV94" s="249">
        <v>0</v>
      </c>
      <c r="CW94" s="481">
        <v>0</v>
      </c>
      <c r="CX94" s="567"/>
      <c r="CY94" s="567"/>
      <c r="CZ94" s="565"/>
      <c r="DA94" s="565"/>
      <c r="DB94" s="565"/>
      <c r="DC94" s="566"/>
      <c r="DD94" s="568"/>
    </row>
    <row r="95" spans="1:108" s="78" customFormat="1" ht="35.25" customHeight="1">
      <c r="A95" s="77" t="str">
        <f>'Формат ИПР'!B81</f>
        <v>1.2.3.4</v>
      </c>
      <c r="B95" s="20" t="str">
        <f>'Формат ИПР'!C81</f>
        <v>«Установка приборов учета, класс напряжения 110 кВ и выше, всего, в том числе:»</v>
      </c>
      <c r="C95" s="72" t="str">
        <f>'Формат ИПР'!D81</f>
        <v>Г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49">
        <v>0</v>
      </c>
      <c r="L95" s="249">
        <v>0</v>
      </c>
      <c r="M95" s="249">
        <v>0</v>
      </c>
      <c r="N95" s="249">
        <v>0</v>
      </c>
      <c r="O95" s="249">
        <v>0</v>
      </c>
      <c r="P95" s="249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49">
        <v>0</v>
      </c>
      <c r="Z95" s="249">
        <v>0</v>
      </c>
      <c r="AA95" s="249">
        <v>0</v>
      </c>
      <c r="AB95" s="249">
        <v>0</v>
      </c>
      <c r="AC95" s="249">
        <v>0</v>
      </c>
      <c r="AD95" s="249">
        <v>0</v>
      </c>
      <c r="AE95" s="249">
        <v>0</v>
      </c>
      <c r="AF95" s="249">
        <v>0</v>
      </c>
      <c r="AG95" s="249">
        <v>0</v>
      </c>
      <c r="AH95" s="249">
        <v>0</v>
      </c>
      <c r="AI95" s="249">
        <v>0</v>
      </c>
      <c r="AJ95" s="249">
        <v>0</v>
      </c>
      <c r="AK95" s="249">
        <v>0</v>
      </c>
      <c r="AL95" s="249">
        <v>0</v>
      </c>
      <c r="AM95" s="249">
        <v>0</v>
      </c>
      <c r="AN95" s="249">
        <v>0</v>
      </c>
      <c r="AO95" s="249">
        <v>0</v>
      </c>
      <c r="AP95" s="249">
        <v>0</v>
      </c>
      <c r="AQ95" s="249">
        <v>0</v>
      </c>
      <c r="AR95" s="249">
        <v>0</v>
      </c>
      <c r="AS95" s="249">
        <v>0</v>
      </c>
      <c r="AT95" s="249" t="s">
        <v>110</v>
      </c>
      <c r="AU95" s="249" t="s">
        <v>110</v>
      </c>
      <c r="AV95" s="249">
        <v>0</v>
      </c>
      <c r="AW95" s="249">
        <v>0</v>
      </c>
      <c r="AX95" s="249">
        <v>0</v>
      </c>
      <c r="AY95" s="249">
        <v>0</v>
      </c>
      <c r="AZ95" s="249">
        <v>0</v>
      </c>
      <c r="BA95" s="249">
        <v>0</v>
      </c>
      <c r="BB95" s="249">
        <v>0</v>
      </c>
      <c r="BC95" s="249">
        <v>0</v>
      </c>
      <c r="BD95" s="249">
        <v>0</v>
      </c>
      <c r="BE95" s="249">
        <v>0</v>
      </c>
      <c r="BF95" s="249">
        <v>0</v>
      </c>
      <c r="BG95" s="249">
        <v>0</v>
      </c>
      <c r="BH95" s="249">
        <v>0</v>
      </c>
      <c r="BI95" s="249">
        <v>0</v>
      </c>
      <c r="BJ95" s="249">
        <v>0</v>
      </c>
      <c r="BK95" s="249">
        <v>0</v>
      </c>
      <c r="BL95" s="249">
        <v>0</v>
      </c>
      <c r="BM95" s="249">
        <v>0</v>
      </c>
      <c r="BN95" s="249">
        <v>0</v>
      </c>
      <c r="BO95" s="249">
        <v>0</v>
      </c>
      <c r="BP95" s="249">
        <v>0</v>
      </c>
      <c r="BQ95" s="249">
        <v>0</v>
      </c>
      <c r="BR95" s="249">
        <v>0</v>
      </c>
      <c r="BS95" s="249">
        <v>0</v>
      </c>
      <c r="BT95" s="249">
        <v>0</v>
      </c>
      <c r="BU95" s="249">
        <v>0</v>
      </c>
      <c r="BV95" s="249">
        <v>0</v>
      </c>
      <c r="BW95" s="249">
        <v>0</v>
      </c>
      <c r="BX95" s="249">
        <v>0</v>
      </c>
      <c r="BY95" s="249">
        <v>0</v>
      </c>
      <c r="BZ95" s="249" t="s">
        <v>110</v>
      </c>
      <c r="CA95" s="249" t="s">
        <v>110</v>
      </c>
      <c r="CB95" s="249" t="s">
        <v>110</v>
      </c>
      <c r="CC95" s="249" t="s">
        <v>110</v>
      </c>
      <c r="CD95" s="249" t="s">
        <v>110</v>
      </c>
      <c r="CE95" s="249" t="s">
        <v>110</v>
      </c>
      <c r="CF95" s="249" t="s">
        <v>110</v>
      </c>
      <c r="CG95" s="249" t="s">
        <v>110</v>
      </c>
      <c r="CH95" s="249">
        <v>0</v>
      </c>
      <c r="CI95" s="249">
        <v>0</v>
      </c>
      <c r="CJ95" s="249">
        <v>0</v>
      </c>
      <c r="CK95" s="249">
        <v>0</v>
      </c>
      <c r="CL95" s="249">
        <v>0</v>
      </c>
      <c r="CM95" s="249">
        <v>0</v>
      </c>
      <c r="CN95" s="249">
        <v>0</v>
      </c>
      <c r="CO95" s="249">
        <v>0</v>
      </c>
      <c r="CP95" s="249">
        <v>0</v>
      </c>
      <c r="CQ95" s="249">
        <v>0</v>
      </c>
      <c r="CR95" s="249">
        <v>0</v>
      </c>
      <c r="CS95" s="249">
        <v>0</v>
      </c>
      <c r="CT95" s="249">
        <v>0</v>
      </c>
      <c r="CU95" s="249">
        <v>0</v>
      </c>
      <c r="CV95" s="249">
        <v>0</v>
      </c>
      <c r="CW95" s="481">
        <v>0</v>
      </c>
      <c r="CX95" s="567"/>
      <c r="CY95" s="567"/>
      <c r="CZ95" s="565"/>
      <c r="DA95" s="565"/>
      <c r="DB95" s="565"/>
      <c r="DC95" s="566"/>
      <c r="DD95" s="568"/>
    </row>
    <row r="96" spans="1:108" s="78" customFormat="1" ht="35.25" customHeight="1">
      <c r="A96" s="33" t="str">
        <f>'Формат ИПР'!B82</f>
        <v>1.2.3.5</v>
      </c>
      <c r="B96" s="33" t="str">
        <f>'Формат ИПР'!C82</f>
        <v>«Включение приборов учета в систему сбора и передачи данных, класс напряжения 0,22 (0,4) кВ, всего, в том числе:»</v>
      </c>
      <c r="C96" s="33" t="str">
        <f>'Формат ИПР'!D82</f>
        <v>Г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49">
        <v>0</v>
      </c>
      <c r="L96" s="249">
        <v>0</v>
      </c>
      <c r="M96" s="249">
        <v>0</v>
      </c>
      <c r="N96" s="249">
        <v>0</v>
      </c>
      <c r="O96" s="249">
        <v>0</v>
      </c>
      <c r="P96" s="249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49">
        <v>0</v>
      </c>
      <c r="Z96" s="249">
        <v>0</v>
      </c>
      <c r="AA96" s="249">
        <v>0</v>
      </c>
      <c r="AB96" s="249">
        <v>0</v>
      </c>
      <c r="AC96" s="249">
        <v>0</v>
      </c>
      <c r="AD96" s="249">
        <v>0</v>
      </c>
      <c r="AE96" s="249">
        <v>0</v>
      </c>
      <c r="AF96" s="249">
        <v>0</v>
      </c>
      <c r="AG96" s="249">
        <v>0</v>
      </c>
      <c r="AH96" s="249">
        <v>0</v>
      </c>
      <c r="AI96" s="249">
        <v>0</v>
      </c>
      <c r="AJ96" s="249">
        <v>0</v>
      </c>
      <c r="AK96" s="249">
        <v>0</v>
      </c>
      <c r="AL96" s="249">
        <v>0</v>
      </c>
      <c r="AM96" s="249">
        <v>0</v>
      </c>
      <c r="AN96" s="249">
        <v>0</v>
      </c>
      <c r="AO96" s="249">
        <v>0</v>
      </c>
      <c r="AP96" s="249">
        <v>0</v>
      </c>
      <c r="AQ96" s="249">
        <v>0</v>
      </c>
      <c r="AR96" s="249">
        <v>0</v>
      </c>
      <c r="AS96" s="249">
        <v>0</v>
      </c>
      <c r="AT96" s="249" t="s">
        <v>110</v>
      </c>
      <c r="AU96" s="249" t="s">
        <v>110</v>
      </c>
      <c r="AV96" s="249">
        <v>0</v>
      </c>
      <c r="AW96" s="249">
        <v>0</v>
      </c>
      <c r="AX96" s="249">
        <v>0</v>
      </c>
      <c r="AY96" s="249">
        <v>0</v>
      </c>
      <c r="AZ96" s="249">
        <v>0</v>
      </c>
      <c r="BA96" s="249">
        <v>0</v>
      </c>
      <c r="BB96" s="249">
        <v>0</v>
      </c>
      <c r="BC96" s="249">
        <v>0</v>
      </c>
      <c r="BD96" s="249">
        <v>0</v>
      </c>
      <c r="BE96" s="249">
        <v>0</v>
      </c>
      <c r="BF96" s="249">
        <v>0</v>
      </c>
      <c r="BG96" s="249">
        <v>0</v>
      </c>
      <c r="BH96" s="249">
        <v>0</v>
      </c>
      <c r="BI96" s="249">
        <v>0</v>
      </c>
      <c r="BJ96" s="249">
        <v>0</v>
      </c>
      <c r="BK96" s="249">
        <v>0</v>
      </c>
      <c r="BL96" s="249">
        <v>0</v>
      </c>
      <c r="BM96" s="249">
        <v>0</v>
      </c>
      <c r="BN96" s="249">
        <v>0</v>
      </c>
      <c r="BO96" s="249">
        <v>0</v>
      </c>
      <c r="BP96" s="249">
        <v>0</v>
      </c>
      <c r="BQ96" s="249">
        <v>0</v>
      </c>
      <c r="BR96" s="249">
        <v>0</v>
      </c>
      <c r="BS96" s="249">
        <v>0</v>
      </c>
      <c r="BT96" s="249">
        <v>0</v>
      </c>
      <c r="BU96" s="249">
        <v>0</v>
      </c>
      <c r="BV96" s="249">
        <v>0</v>
      </c>
      <c r="BW96" s="249">
        <v>0</v>
      </c>
      <c r="BX96" s="249">
        <v>0</v>
      </c>
      <c r="BY96" s="249">
        <v>0</v>
      </c>
      <c r="BZ96" s="249" t="s">
        <v>110</v>
      </c>
      <c r="CA96" s="249" t="s">
        <v>110</v>
      </c>
      <c r="CB96" s="249" t="s">
        <v>110</v>
      </c>
      <c r="CC96" s="249" t="s">
        <v>110</v>
      </c>
      <c r="CD96" s="249" t="s">
        <v>110</v>
      </c>
      <c r="CE96" s="249" t="s">
        <v>110</v>
      </c>
      <c r="CF96" s="249" t="s">
        <v>110</v>
      </c>
      <c r="CG96" s="249" t="s">
        <v>110</v>
      </c>
      <c r="CH96" s="249">
        <v>0</v>
      </c>
      <c r="CI96" s="249">
        <v>0</v>
      </c>
      <c r="CJ96" s="249">
        <v>0</v>
      </c>
      <c r="CK96" s="249">
        <v>0</v>
      </c>
      <c r="CL96" s="249">
        <v>0</v>
      </c>
      <c r="CM96" s="249">
        <v>0</v>
      </c>
      <c r="CN96" s="249">
        <v>0</v>
      </c>
      <c r="CO96" s="249">
        <v>0</v>
      </c>
      <c r="CP96" s="249">
        <v>0</v>
      </c>
      <c r="CQ96" s="249">
        <v>0</v>
      </c>
      <c r="CR96" s="249">
        <v>0</v>
      </c>
      <c r="CS96" s="249">
        <v>0</v>
      </c>
      <c r="CT96" s="249">
        <v>0</v>
      </c>
      <c r="CU96" s="249">
        <v>0</v>
      </c>
      <c r="CV96" s="249">
        <v>0</v>
      </c>
      <c r="CW96" s="481">
        <v>0</v>
      </c>
      <c r="CX96" s="564"/>
      <c r="CY96" s="564"/>
      <c r="CZ96" s="565"/>
      <c r="DA96" s="565"/>
      <c r="DB96" s="565"/>
      <c r="DC96" s="566"/>
      <c r="DD96" s="568"/>
    </row>
    <row r="97" spans="1:108" s="78" customFormat="1" ht="35.25" customHeight="1">
      <c r="A97" s="33" t="str">
        <f>'Формат ИПР'!B83</f>
        <v>1.2.3.6</v>
      </c>
      <c r="B97" s="33" t="str">
        <f>'Формат ИПР'!C83</f>
        <v>«Включение приборов учета в систему сбора и передачи данных, класс напряжения 6 (10) кВ, всего, в том числе:»</v>
      </c>
      <c r="C97" s="33" t="str">
        <f>'Формат ИПР'!D83</f>
        <v>Г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0</v>
      </c>
      <c r="O97" s="249">
        <v>0</v>
      </c>
      <c r="P97" s="249">
        <v>0</v>
      </c>
      <c r="Q97" s="249">
        <v>0</v>
      </c>
      <c r="R97" s="249">
        <v>0</v>
      </c>
      <c r="S97" s="249">
        <v>0</v>
      </c>
      <c r="T97" s="249">
        <v>0</v>
      </c>
      <c r="U97" s="249">
        <v>0</v>
      </c>
      <c r="V97" s="249">
        <v>0</v>
      </c>
      <c r="W97" s="249">
        <v>0</v>
      </c>
      <c r="X97" s="249">
        <v>0</v>
      </c>
      <c r="Y97" s="249">
        <v>0</v>
      </c>
      <c r="Z97" s="249">
        <v>0</v>
      </c>
      <c r="AA97" s="249">
        <v>0</v>
      </c>
      <c r="AB97" s="249">
        <v>0</v>
      </c>
      <c r="AC97" s="249">
        <v>0</v>
      </c>
      <c r="AD97" s="249">
        <v>0</v>
      </c>
      <c r="AE97" s="249">
        <v>0</v>
      </c>
      <c r="AF97" s="249">
        <v>0</v>
      </c>
      <c r="AG97" s="249">
        <v>0</v>
      </c>
      <c r="AH97" s="249">
        <v>0</v>
      </c>
      <c r="AI97" s="249">
        <v>0</v>
      </c>
      <c r="AJ97" s="249">
        <v>0</v>
      </c>
      <c r="AK97" s="249">
        <v>0</v>
      </c>
      <c r="AL97" s="249">
        <v>0</v>
      </c>
      <c r="AM97" s="249">
        <v>0</v>
      </c>
      <c r="AN97" s="249">
        <v>0</v>
      </c>
      <c r="AO97" s="249">
        <v>0</v>
      </c>
      <c r="AP97" s="249">
        <v>0</v>
      </c>
      <c r="AQ97" s="249">
        <v>0</v>
      </c>
      <c r="AR97" s="249">
        <v>0</v>
      </c>
      <c r="AS97" s="249">
        <v>0</v>
      </c>
      <c r="AT97" s="249" t="s">
        <v>110</v>
      </c>
      <c r="AU97" s="249" t="s">
        <v>110</v>
      </c>
      <c r="AV97" s="249">
        <v>0</v>
      </c>
      <c r="AW97" s="249">
        <v>0</v>
      </c>
      <c r="AX97" s="249">
        <v>0</v>
      </c>
      <c r="AY97" s="249">
        <v>0</v>
      </c>
      <c r="AZ97" s="249">
        <v>0</v>
      </c>
      <c r="BA97" s="249">
        <v>0</v>
      </c>
      <c r="BB97" s="249">
        <v>0</v>
      </c>
      <c r="BC97" s="249">
        <v>0</v>
      </c>
      <c r="BD97" s="249">
        <v>0</v>
      </c>
      <c r="BE97" s="249">
        <v>0</v>
      </c>
      <c r="BF97" s="249">
        <v>0</v>
      </c>
      <c r="BG97" s="249">
        <v>0</v>
      </c>
      <c r="BH97" s="249">
        <v>0</v>
      </c>
      <c r="BI97" s="249">
        <v>0</v>
      </c>
      <c r="BJ97" s="249">
        <v>0</v>
      </c>
      <c r="BK97" s="249">
        <v>0</v>
      </c>
      <c r="BL97" s="249">
        <v>0</v>
      </c>
      <c r="BM97" s="249">
        <v>0</v>
      </c>
      <c r="BN97" s="249">
        <v>0</v>
      </c>
      <c r="BO97" s="249">
        <v>0</v>
      </c>
      <c r="BP97" s="249">
        <v>0</v>
      </c>
      <c r="BQ97" s="249">
        <v>0</v>
      </c>
      <c r="BR97" s="249">
        <v>0</v>
      </c>
      <c r="BS97" s="249">
        <v>0</v>
      </c>
      <c r="BT97" s="249">
        <v>0</v>
      </c>
      <c r="BU97" s="249">
        <v>0</v>
      </c>
      <c r="BV97" s="249">
        <v>0</v>
      </c>
      <c r="BW97" s="249">
        <v>0</v>
      </c>
      <c r="BX97" s="249">
        <v>0</v>
      </c>
      <c r="BY97" s="249">
        <v>0</v>
      </c>
      <c r="BZ97" s="249" t="s">
        <v>110</v>
      </c>
      <c r="CA97" s="249" t="s">
        <v>110</v>
      </c>
      <c r="CB97" s="249" t="s">
        <v>110</v>
      </c>
      <c r="CC97" s="249" t="s">
        <v>110</v>
      </c>
      <c r="CD97" s="249" t="s">
        <v>110</v>
      </c>
      <c r="CE97" s="249" t="s">
        <v>110</v>
      </c>
      <c r="CF97" s="249" t="s">
        <v>110</v>
      </c>
      <c r="CG97" s="249" t="s">
        <v>110</v>
      </c>
      <c r="CH97" s="249">
        <v>0</v>
      </c>
      <c r="CI97" s="249">
        <v>0</v>
      </c>
      <c r="CJ97" s="249">
        <v>0</v>
      </c>
      <c r="CK97" s="249">
        <v>0</v>
      </c>
      <c r="CL97" s="249">
        <v>0</v>
      </c>
      <c r="CM97" s="249">
        <v>0</v>
      </c>
      <c r="CN97" s="249">
        <v>0</v>
      </c>
      <c r="CO97" s="249">
        <v>0</v>
      </c>
      <c r="CP97" s="249">
        <v>0</v>
      </c>
      <c r="CQ97" s="249">
        <v>0</v>
      </c>
      <c r="CR97" s="249">
        <v>0</v>
      </c>
      <c r="CS97" s="249">
        <v>0</v>
      </c>
      <c r="CT97" s="249">
        <v>0</v>
      </c>
      <c r="CU97" s="249">
        <v>0</v>
      </c>
      <c r="CV97" s="249">
        <v>0</v>
      </c>
      <c r="CW97" s="481">
        <v>0</v>
      </c>
      <c r="CX97" s="564"/>
      <c r="CY97" s="564"/>
      <c r="CZ97" s="565"/>
      <c r="DA97" s="565"/>
      <c r="DB97" s="565"/>
      <c r="DC97" s="566"/>
      <c r="DD97" s="568"/>
    </row>
    <row r="98" spans="1:108" s="78" customFormat="1" ht="35.25" customHeight="1">
      <c r="A98" s="33" t="str">
        <f>'Формат ИПР'!B84</f>
        <v>1.2.3.7</v>
      </c>
      <c r="B98" s="33" t="str">
        <f>'Формат ИПР'!C84</f>
        <v>«Включение приборов учета в систему сбора и передачи данных, класс напряжения 35 кВ, всего, в том числе:»</v>
      </c>
      <c r="C98" s="33" t="str">
        <f>'Формат ИПР'!D84</f>
        <v>Г</v>
      </c>
      <c r="D98" s="249">
        <v>0</v>
      </c>
      <c r="E98" s="249">
        <v>0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>
        <v>0</v>
      </c>
      <c r="O98" s="249">
        <v>0</v>
      </c>
      <c r="P98" s="249">
        <v>0</v>
      </c>
      <c r="Q98" s="249">
        <v>0</v>
      </c>
      <c r="R98" s="249">
        <v>0</v>
      </c>
      <c r="S98" s="249">
        <v>0</v>
      </c>
      <c r="T98" s="249">
        <v>0</v>
      </c>
      <c r="U98" s="249">
        <v>0</v>
      </c>
      <c r="V98" s="249">
        <v>0</v>
      </c>
      <c r="W98" s="249">
        <v>0</v>
      </c>
      <c r="X98" s="249">
        <v>0</v>
      </c>
      <c r="Y98" s="249">
        <v>0</v>
      </c>
      <c r="Z98" s="249">
        <v>0</v>
      </c>
      <c r="AA98" s="249">
        <v>0</v>
      </c>
      <c r="AB98" s="249">
        <v>0</v>
      </c>
      <c r="AC98" s="249">
        <v>0</v>
      </c>
      <c r="AD98" s="249">
        <v>0</v>
      </c>
      <c r="AE98" s="249">
        <v>0</v>
      </c>
      <c r="AF98" s="249">
        <v>0</v>
      </c>
      <c r="AG98" s="249">
        <v>0</v>
      </c>
      <c r="AH98" s="249">
        <v>0</v>
      </c>
      <c r="AI98" s="249">
        <v>0</v>
      </c>
      <c r="AJ98" s="249">
        <v>0</v>
      </c>
      <c r="AK98" s="249">
        <v>0</v>
      </c>
      <c r="AL98" s="249">
        <v>0</v>
      </c>
      <c r="AM98" s="249">
        <v>0</v>
      </c>
      <c r="AN98" s="249">
        <v>0</v>
      </c>
      <c r="AO98" s="249">
        <v>0</v>
      </c>
      <c r="AP98" s="249">
        <v>0</v>
      </c>
      <c r="AQ98" s="249">
        <v>0</v>
      </c>
      <c r="AR98" s="249">
        <v>0</v>
      </c>
      <c r="AS98" s="249">
        <v>0</v>
      </c>
      <c r="AT98" s="249" t="s">
        <v>110</v>
      </c>
      <c r="AU98" s="249" t="s">
        <v>110</v>
      </c>
      <c r="AV98" s="249">
        <v>0</v>
      </c>
      <c r="AW98" s="249">
        <v>0</v>
      </c>
      <c r="AX98" s="249">
        <v>0</v>
      </c>
      <c r="AY98" s="249">
        <v>0</v>
      </c>
      <c r="AZ98" s="249">
        <v>0</v>
      </c>
      <c r="BA98" s="249">
        <v>0</v>
      </c>
      <c r="BB98" s="249">
        <v>0</v>
      </c>
      <c r="BC98" s="249">
        <v>0</v>
      </c>
      <c r="BD98" s="249">
        <v>0</v>
      </c>
      <c r="BE98" s="249">
        <v>0</v>
      </c>
      <c r="BF98" s="249">
        <v>0</v>
      </c>
      <c r="BG98" s="249">
        <v>0</v>
      </c>
      <c r="BH98" s="249">
        <v>0</v>
      </c>
      <c r="BI98" s="249">
        <v>0</v>
      </c>
      <c r="BJ98" s="249">
        <v>0</v>
      </c>
      <c r="BK98" s="249">
        <v>0</v>
      </c>
      <c r="BL98" s="249">
        <v>0</v>
      </c>
      <c r="BM98" s="249">
        <v>0</v>
      </c>
      <c r="BN98" s="249">
        <v>0</v>
      </c>
      <c r="BO98" s="249">
        <v>0</v>
      </c>
      <c r="BP98" s="249">
        <v>0</v>
      </c>
      <c r="BQ98" s="249">
        <v>0</v>
      </c>
      <c r="BR98" s="249">
        <v>0</v>
      </c>
      <c r="BS98" s="249">
        <v>0</v>
      </c>
      <c r="BT98" s="249">
        <v>0</v>
      </c>
      <c r="BU98" s="249">
        <v>0</v>
      </c>
      <c r="BV98" s="249">
        <v>0</v>
      </c>
      <c r="BW98" s="249">
        <v>0</v>
      </c>
      <c r="BX98" s="249">
        <v>0</v>
      </c>
      <c r="BY98" s="249">
        <v>0</v>
      </c>
      <c r="BZ98" s="249" t="s">
        <v>110</v>
      </c>
      <c r="CA98" s="249" t="s">
        <v>110</v>
      </c>
      <c r="CB98" s="249" t="s">
        <v>110</v>
      </c>
      <c r="CC98" s="249" t="s">
        <v>110</v>
      </c>
      <c r="CD98" s="249" t="s">
        <v>110</v>
      </c>
      <c r="CE98" s="249" t="s">
        <v>110</v>
      </c>
      <c r="CF98" s="249" t="s">
        <v>110</v>
      </c>
      <c r="CG98" s="249" t="s">
        <v>110</v>
      </c>
      <c r="CH98" s="249">
        <v>0</v>
      </c>
      <c r="CI98" s="249">
        <v>0</v>
      </c>
      <c r="CJ98" s="249">
        <v>0</v>
      </c>
      <c r="CK98" s="249">
        <v>0</v>
      </c>
      <c r="CL98" s="249">
        <v>0</v>
      </c>
      <c r="CM98" s="249">
        <v>0</v>
      </c>
      <c r="CN98" s="249">
        <v>0</v>
      </c>
      <c r="CO98" s="249">
        <v>0</v>
      </c>
      <c r="CP98" s="249">
        <v>0</v>
      </c>
      <c r="CQ98" s="249">
        <v>0</v>
      </c>
      <c r="CR98" s="249">
        <v>0</v>
      </c>
      <c r="CS98" s="249">
        <v>0</v>
      </c>
      <c r="CT98" s="249">
        <v>0</v>
      </c>
      <c r="CU98" s="249">
        <v>0</v>
      </c>
      <c r="CV98" s="249">
        <v>0</v>
      </c>
      <c r="CW98" s="481">
        <v>0</v>
      </c>
      <c r="CX98" s="564"/>
      <c r="CY98" s="564"/>
      <c r="CZ98" s="565"/>
      <c r="DA98" s="565"/>
      <c r="DB98" s="565"/>
      <c r="DC98" s="566"/>
      <c r="DD98" s="568"/>
    </row>
    <row r="99" spans="1:108" s="78" customFormat="1" ht="35.25" customHeight="1">
      <c r="A99" s="33" t="str">
        <f>'Формат ИПР'!B85</f>
        <v>1.2.3.8</v>
      </c>
      <c r="B99" s="33" t="str">
        <f>'Формат ИПР'!C85</f>
        <v>«Включение приборов учета в систему сбора и передачи данных, класс напряжения 110 кВ и выше, всего, в том числе:»</v>
      </c>
      <c r="C99" s="33" t="str">
        <f>'Формат ИПР'!D85</f>
        <v>Г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>
        <v>0</v>
      </c>
      <c r="O99" s="249">
        <v>0</v>
      </c>
      <c r="P99" s="249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49">
        <v>0</v>
      </c>
      <c r="Z99" s="249">
        <v>0</v>
      </c>
      <c r="AA99" s="249">
        <v>0</v>
      </c>
      <c r="AB99" s="249">
        <v>0</v>
      </c>
      <c r="AC99" s="249">
        <v>0</v>
      </c>
      <c r="AD99" s="249">
        <v>0</v>
      </c>
      <c r="AE99" s="249">
        <v>0</v>
      </c>
      <c r="AF99" s="249">
        <v>0</v>
      </c>
      <c r="AG99" s="249">
        <v>0</v>
      </c>
      <c r="AH99" s="249">
        <v>0</v>
      </c>
      <c r="AI99" s="249">
        <v>0</v>
      </c>
      <c r="AJ99" s="249">
        <v>0</v>
      </c>
      <c r="AK99" s="249">
        <v>0</v>
      </c>
      <c r="AL99" s="249">
        <v>0</v>
      </c>
      <c r="AM99" s="249">
        <v>0</v>
      </c>
      <c r="AN99" s="249">
        <v>0</v>
      </c>
      <c r="AO99" s="249">
        <v>0</v>
      </c>
      <c r="AP99" s="249">
        <v>0</v>
      </c>
      <c r="AQ99" s="249">
        <v>0</v>
      </c>
      <c r="AR99" s="249">
        <v>0</v>
      </c>
      <c r="AS99" s="249">
        <v>0</v>
      </c>
      <c r="AT99" s="249" t="s">
        <v>110</v>
      </c>
      <c r="AU99" s="249" t="s">
        <v>110</v>
      </c>
      <c r="AV99" s="249">
        <v>0</v>
      </c>
      <c r="AW99" s="249">
        <v>0</v>
      </c>
      <c r="AX99" s="249">
        <v>0</v>
      </c>
      <c r="AY99" s="249">
        <v>0</v>
      </c>
      <c r="AZ99" s="249">
        <v>0</v>
      </c>
      <c r="BA99" s="249">
        <v>0</v>
      </c>
      <c r="BB99" s="249">
        <v>0</v>
      </c>
      <c r="BC99" s="249">
        <v>0</v>
      </c>
      <c r="BD99" s="249">
        <v>0</v>
      </c>
      <c r="BE99" s="249">
        <v>0</v>
      </c>
      <c r="BF99" s="249">
        <v>0</v>
      </c>
      <c r="BG99" s="249">
        <v>0</v>
      </c>
      <c r="BH99" s="249">
        <v>0</v>
      </c>
      <c r="BI99" s="249">
        <v>0</v>
      </c>
      <c r="BJ99" s="249">
        <v>0</v>
      </c>
      <c r="BK99" s="249">
        <v>0</v>
      </c>
      <c r="BL99" s="249">
        <v>0</v>
      </c>
      <c r="BM99" s="249">
        <v>0</v>
      </c>
      <c r="BN99" s="249">
        <v>0</v>
      </c>
      <c r="BO99" s="249">
        <v>0</v>
      </c>
      <c r="BP99" s="249">
        <v>0</v>
      </c>
      <c r="BQ99" s="249">
        <v>0</v>
      </c>
      <c r="BR99" s="249">
        <v>0</v>
      </c>
      <c r="BS99" s="249">
        <v>0</v>
      </c>
      <c r="BT99" s="249">
        <v>0</v>
      </c>
      <c r="BU99" s="249">
        <v>0</v>
      </c>
      <c r="BV99" s="249">
        <v>0</v>
      </c>
      <c r="BW99" s="249">
        <v>0</v>
      </c>
      <c r="BX99" s="249">
        <v>0</v>
      </c>
      <c r="BY99" s="249">
        <v>0</v>
      </c>
      <c r="BZ99" s="249" t="s">
        <v>110</v>
      </c>
      <c r="CA99" s="249" t="s">
        <v>110</v>
      </c>
      <c r="CB99" s="249" t="s">
        <v>110</v>
      </c>
      <c r="CC99" s="249" t="s">
        <v>110</v>
      </c>
      <c r="CD99" s="249" t="s">
        <v>110</v>
      </c>
      <c r="CE99" s="249" t="s">
        <v>110</v>
      </c>
      <c r="CF99" s="249" t="s">
        <v>110</v>
      </c>
      <c r="CG99" s="249" t="s">
        <v>110</v>
      </c>
      <c r="CH99" s="249">
        <v>0</v>
      </c>
      <c r="CI99" s="249">
        <v>0</v>
      </c>
      <c r="CJ99" s="249">
        <v>0</v>
      </c>
      <c r="CK99" s="249">
        <v>0</v>
      </c>
      <c r="CL99" s="249">
        <v>0</v>
      </c>
      <c r="CM99" s="249">
        <v>0</v>
      </c>
      <c r="CN99" s="249">
        <v>0</v>
      </c>
      <c r="CO99" s="249">
        <v>0</v>
      </c>
      <c r="CP99" s="249">
        <v>0</v>
      </c>
      <c r="CQ99" s="249">
        <v>0</v>
      </c>
      <c r="CR99" s="249">
        <v>0</v>
      </c>
      <c r="CS99" s="249">
        <v>0</v>
      </c>
      <c r="CT99" s="249">
        <v>0</v>
      </c>
      <c r="CU99" s="249">
        <v>0</v>
      </c>
      <c r="CV99" s="249">
        <v>0</v>
      </c>
      <c r="CW99" s="481">
        <v>0</v>
      </c>
      <c r="CX99" s="564"/>
      <c r="CY99" s="564"/>
      <c r="CZ99" s="565"/>
      <c r="DA99" s="565"/>
      <c r="DB99" s="565"/>
      <c r="DC99" s="566"/>
      <c r="DD99" s="568"/>
    </row>
    <row r="100" spans="1:108" s="78" customFormat="1" ht="35.25" customHeight="1">
      <c r="A100" s="33" t="str">
        <f>'Формат ИПР'!B86</f>
        <v>1.2.4</v>
      </c>
      <c r="B100" s="33" t="str">
        <f>'Формат ИПР'!C86</f>
        <v>Реконструкция, модернизация, техническое перевооружение прочих объектов основных средств, всего, в том числе:</v>
      </c>
      <c r="C100" s="33" t="str">
        <f>'Формат ИПР'!D86</f>
        <v>Г</v>
      </c>
      <c r="D100" s="249">
        <f t="shared" ref="D100:AS100" si="104">D101+D102</f>
        <v>0</v>
      </c>
      <c r="E100" s="249">
        <f t="shared" si="104"/>
        <v>0</v>
      </c>
      <c r="F100" s="249">
        <f t="shared" si="104"/>
        <v>0</v>
      </c>
      <c r="G100" s="249">
        <f t="shared" si="104"/>
        <v>0</v>
      </c>
      <c r="H100" s="249">
        <f t="shared" si="104"/>
        <v>0</v>
      </c>
      <c r="I100" s="249">
        <f t="shared" si="104"/>
        <v>0</v>
      </c>
      <c r="J100" s="249">
        <f t="shared" si="104"/>
        <v>0</v>
      </c>
      <c r="K100" s="249">
        <f t="shared" si="104"/>
        <v>0</v>
      </c>
      <c r="L100" s="249">
        <f t="shared" si="104"/>
        <v>0</v>
      </c>
      <c r="M100" s="249">
        <f t="shared" si="104"/>
        <v>0</v>
      </c>
      <c r="N100" s="249">
        <f t="shared" si="104"/>
        <v>0</v>
      </c>
      <c r="O100" s="249">
        <f t="shared" si="104"/>
        <v>0</v>
      </c>
      <c r="P100" s="249">
        <f t="shared" si="104"/>
        <v>0</v>
      </c>
      <c r="Q100" s="249">
        <f t="shared" si="104"/>
        <v>0</v>
      </c>
      <c r="R100" s="249">
        <f t="shared" si="104"/>
        <v>0</v>
      </c>
      <c r="S100" s="249">
        <f t="shared" si="104"/>
        <v>0</v>
      </c>
      <c r="T100" s="249">
        <f t="shared" si="104"/>
        <v>0</v>
      </c>
      <c r="U100" s="249">
        <f t="shared" si="104"/>
        <v>0</v>
      </c>
      <c r="V100" s="249">
        <f t="shared" si="104"/>
        <v>0</v>
      </c>
      <c r="W100" s="249">
        <f t="shared" si="104"/>
        <v>0</v>
      </c>
      <c r="X100" s="249">
        <f t="shared" si="104"/>
        <v>0</v>
      </c>
      <c r="Y100" s="249">
        <f t="shared" si="104"/>
        <v>0</v>
      </c>
      <c r="Z100" s="249">
        <f t="shared" si="104"/>
        <v>0</v>
      </c>
      <c r="AA100" s="249">
        <f t="shared" si="104"/>
        <v>0</v>
      </c>
      <c r="AB100" s="249">
        <f t="shared" si="104"/>
        <v>0</v>
      </c>
      <c r="AC100" s="249">
        <f t="shared" si="104"/>
        <v>0</v>
      </c>
      <c r="AD100" s="249">
        <f t="shared" si="104"/>
        <v>0</v>
      </c>
      <c r="AE100" s="249">
        <f t="shared" si="104"/>
        <v>0</v>
      </c>
      <c r="AF100" s="249">
        <f t="shared" si="104"/>
        <v>0</v>
      </c>
      <c r="AG100" s="249">
        <f t="shared" si="104"/>
        <v>0</v>
      </c>
      <c r="AH100" s="249">
        <f t="shared" si="104"/>
        <v>0</v>
      </c>
      <c r="AI100" s="249">
        <f t="shared" si="104"/>
        <v>0</v>
      </c>
      <c r="AJ100" s="249">
        <f t="shared" si="104"/>
        <v>0</v>
      </c>
      <c r="AK100" s="249">
        <f t="shared" si="104"/>
        <v>0</v>
      </c>
      <c r="AL100" s="249">
        <f t="shared" si="104"/>
        <v>0</v>
      </c>
      <c r="AM100" s="249">
        <f t="shared" si="104"/>
        <v>0</v>
      </c>
      <c r="AN100" s="249">
        <f t="shared" si="104"/>
        <v>0</v>
      </c>
      <c r="AO100" s="249">
        <f t="shared" si="104"/>
        <v>0</v>
      </c>
      <c r="AP100" s="249">
        <f t="shared" si="104"/>
        <v>0</v>
      </c>
      <c r="AQ100" s="249">
        <f t="shared" si="104"/>
        <v>0</v>
      </c>
      <c r="AR100" s="249">
        <f t="shared" si="104"/>
        <v>0</v>
      </c>
      <c r="AS100" s="249">
        <f t="shared" si="104"/>
        <v>0</v>
      </c>
      <c r="AT100" s="249" t="s">
        <v>110</v>
      </c>
      <c r="AU100" s="249" t="s">
        <v>110</v>
      </c>
      <c r="AV100" s="249">
        <f t="shared" ref="AV100:BY100" si="105">AV101+AV102</f>
        <v>0</v>
      </c>
      <c r="AW100" s="249">
        <f t="shared" si="105"/>
        <v>0</v>
      </c>
      <c r="AX100" s="249">
        <f t="shared" si="105"/>
        <v>0</v>
      </c>
      <c r="AY100" s="249">
        <f t="shared" si="105"/>
        <v>0</v>
      </c>
      <c r="AZ100" s="249">
        <f t="shared" si="105"/>
        <v>0</v>
      </c>
      <c r="BA100" s="249">
        <f t="shared" si="105"/>
        <v>0</v>
      </c>
      <c r="BB100" s="249">
        <f t="shared" si="105"/>
        <v>0</v>
      </c>
      <c r="BC100" s="249">
        <f t="shared" si="105"/>
        <v>0</v>
      </c>
      <c r="BD100" s="249">
        <f t="shared" si="105"/>
        <v>0</v>
      </c>
      <c r="BE100" s="249">
        <f t="shared" si="105"/>
        <v>0</v>
      </c>
      <c r="BF100" s="249">
        <f t="shared" si="105"/>
        <v>0</v>
      </c>
      <c r="BG100" s="249">
        <f t="shared" si="105"/>
        <v>0</v>
      </c>
      <c r="BH100" s="249">
        <f t="shared" si="105"/>
        <v>0</v>
      </c>
      <c r="BI100" s="249">
        <f t="shared" si="105"/>
        <v>0</v>
      </c>
      <c r="BJ100" s="249">
        <f t="shared" si="105"/>
        <v>0</v>
      </c>
      <c r="BK100" s="249">
        <f t="shared" si="105"/>
        <v>0</v>
      </c>
      <c r="BL100" s="249">
        <f t="shared" si="105"/>
        <v>0</v>
      </c>
      <c r="BM100" s="249">
        <f t="shared" si="105"/>
        <v>0</v>
      </c>
      <c r="BN100" s="249">
        <f t="shared" si="105"/>
        <v>0</v>
      </c>
      <c r="BO100" s="249">
        <f t="shared" si="105"/>
        <v>0</v>
      </c>
      <c r="BP100" s="249">
        <f t="shared" si="105"/>
        <v>0</v>
      </c>
      <c r="BQ100" s="249">
        <f t="shared" si="105"/>
        <v>0</v>
      </c>
      <c r="BR100" s="249">
        <f t="shared" si="105"/>
        <v>0</v>
      </c>
      <c r="BS100" s="249">
        <f t="shared" si="105"/>
        <v>0</v>
      </c>
      <c r="BT100" s="249">
        <f t="shared" si="105"/>
        <v>0</v>
      </c>
      <c r="BU100" s="249">
        <f t="shared" si="105"/>
        <v>0</v>
      </c>
      <c r="BV100" s="249">
        <f t="shared" si="105"/>
        <v>0</v>
      </c>
      <c r="BW100" s="249">
        <f t="shared" si="105"/>
        <v>0</v>
      </c>
      <c r="BX100" s="249">
        <f t="shared" si="105"/>
        <v>0</v>
      </c>
      <c r="BY100" s="249">
        <f t="shared" si="105"/>
        <v>0</v>
      </c>
      <c r="BZ100" s="249" t="s">
        <v>110</v>
      </c>
      <c r="CA100" s="249" t="s">
        <v>110</v>
      </c>
      <c r="CB100" s="249" t="s">
        <v>110</v>
      </c>
      <c r="CC100" s="249" t="s">
        <v>110</v>
      </c>
      <c r="CD100" s="249" t="s">
        <v>110</v>
      </c>
      <c r="CE100" s="249" t="s">
        <v>110</v>
      </c>
      <c r="CF100" s="249" t="s">
        <v>110</v>
      </c>
      <c r="CG100" s="249" t="s">
        <v>110</v>
      </c>
      <c r="CH100" s="249">
        <f t="shared" ref="CH100:CW100" si="106">CH101+CH102</f>
        <v>0</v>
      </c>
      <c r="CI100" s="249">
        <f t="shared" si="106"/>
        <v>0</v>
      </c>
      <c r="CJ100" s="249">
        <f t="shared" si="106"/>
        <v>0</v>
      </c>
      <c r="CK100" s="249">
        <f t="shared" si="106"/>
        <v>0</v>
      </c>
      <c r="CL100" s="249">
        <f t="shared" si="106"/>
        <v>0</v>
      </c>
      <c r="CM100" s="249">
        <f t="shared" si="106"/>
        <v>0</v>
      </c>
      <c r="CN100" s="249">
        <f t="shared" si="106"/>
        <v>11.799999999999999</v>
      </c>
      <c r="CO100" s="249">
        <f t="shared" si="106"/>
        <v>0</v>
      </c>
      <c r="CP100" s="249">
        <f t="shared" si="106"/>
        <v>0</v>
      </c>
      <c r="CQ100" s="249">
        <f t="shared" si="106"/>
        <v>0</v>
      </c>
      <c r="CR100" s="249">
        <f t="shared" si="106"/>
        <v>0</v>
      </c>
      <c r="CS100" s="249">
        <f t="shared" si="106"/>
        <v>0</v>
      </c>
      <c r="CT100" s="249">
        <f t="shared" si="106"/>
        <v>0</v>
      </c>
      <c r="CU100" s="249">
        <f t="shared" si="106"/>
        <v>0</v>
      </c>
      <c r="CV100" s="249">
        <f t="shared" si="106"/>
        <v>0</v>
      </c>
      <c r="CW100" s="481">
        <f t="shared" si="106"/>
        <v>0</v>
      </c>
      <c r="CX100" s="564"/>
      <c r="CY100" s="564"/>
      <c r="CZ100" s="565"/>
      <c r="DA100" s="565"/>
      <c r="DB100" s="565"/>
      <c r="DC100" s="566"/>
      <c r="DD100" s="568"/>
    </row>
    <row r="101" spans="1:108" s="78" customFormat="1" ht="35.25" customHeight="1">
      <c r="A101" s="33" t="str">
        <f>'Формат ИПР'!B87</f>
        <v>1.2.4.1</v>
      </c>
      <c r="B101" s="33" t="str">
        <f>'Формат ИПР'!C87</f>
        <v>Реконструкция прочих объектов основных средств, всего, в том числе:</v>
      </c>
      <c r="C101" s="33" t="str">
        <f>'Формат ИПР'!D87</f>
        <v>Г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0</v>
      </c>
      <c r="O101" s="249">
        <v>0</v>
      </c>
      <c r="P101" s="249">
        <v>0</v>
      </c>
      <c r="Q101" s="249">
        <v>0</v>
      </c>
      <c r="R101" s="249">
        <v>0</v>
      </c>
      <c r="S101" s="249">
        <v>0</v>
      </c>
      <c r="T101" s="249">
        <v>0</v>
      </c>
      <c r="U101" s="249">
        <v>0</v>
      </c>
      <c r="V101" s="249">
        <v>0</v>
      </c>
      <c r="W101" s="249">
        <v>0</v>
      </c>
      <c r="X101" s="249">
        <v>0</v>
      </c>
      <c r="Y101" s="249">
        <v>0</v>
      </c>
      <c r="Z101" s="249">
        <v>0</v>
      </c>
      <c r="AA101" s="249">
        <v>0</v>
      </c>
      <c r="AB101" s="249">
        <v>0</v>
      </c>
      <c r="AC101" s="249">
        <v>0</v>
      </c>
      <c r="AD101" s="249">
        <v>0</v>
      </c>
      <c r="AE101" s="249">
        <v>0</v>
      </c>
      <c r="AF101" s="249">
        <v>0</v>
      </c>
      <c r="AG101" s="249">
        <v>0</v>
      </c>
      <c r="AH101" s="249">
        <v>0</v>
      </c>
      <c r="AI101" s="249">
        <v>0</v>
      </c>
      <c r="AJ101" s="249">
        <v>0</v>
      </c>
      <c r="AK101" s="249">
        <v>0</v>
      </c>
      <c r="AL101" s="249">
        <v>0</v>
      </c>
      <c r="AM101" s="249">
        <v>0</v>
      </c>
      <c r="AN101" s="249">
        <v>0</v>
      </c>
      <c r="AO101" s="249">
        <v>0</v>
      </c>
      <c r="AP101" s="249">
        <v>0</v>
      </c>
      <c r="AQ101" s="249">
        <v>0</v>
      </c>
      <c r="AR101" s="249">
        <v>0</v>
      </c>
      <c r="AS101" s="249">
        <v>0</v>
      </c>
      <c r="AT101" s="249" t="s">
        <v>110</v>
      </c>
      <c r="AU101" s="249" t="s">
        <v>110</v>
      </c>
      <c r="AV101" s="249">
        <v>0</v>
      </c>
      <c r="AW101" s="249">
        <v>0</v>
      </c>
      <c r="AX101" s="249">
        <v>0</v>
      </c>
      <c r="AY101" s="249">
        <v>0</v>
      </c>
      <c r="AZ101" s="249">
        <v>0</v>
      </c>
      <c r="BA101" s="249">
        <v>0</v>
      </c>
      <c r="BB101" s="249">
        <v>0</v>
      </c>
      <c r="BC101" s="249">
        <v>0</v>
      </c>
      <c r="BD101" s="249">
        <v>0</v>
      </c>
      <c r="BE101" s="249">
        <v>0</v>
      </c>
      <c r="BF101" s="249">
        <v>0</v>
      </c>
      <c r="BG101" s="249">
        <v>0</v>
      </c>
      <c r="BH101" s="249">
        <v>0</v>
      </c>
      <c r="BI101" s="249">
        <v>0</v>
      </c>
      <c r="BJ101" s="249">
        <v>0</v>
      </c>
      <c r="BK101" s="249">
        <v>0</v>
      </c>
      <c r="BL101" s="249">
        <v>0</v>
      </c>
      <c r="BM101" s="249">
        <v>0</v>
      </c>
      <c r="BN101" s="249">
        <v>0</v>
      </c>
      <c r="BO101" s="249">
        <v>0</v>
      </c>
      <c r="BP101" s="249">
        <v>0</v>
      </c>
      <c r="BQ101" s="249">
        <v>0</v>
      </c>
      <c r="BR101" s="249">
        <v>0</v>
      </c>
      <c r="BS101" s="249">
        <v>0</v>
      </c>
      <c r="BT101" s="249">
        <v>0</v>
      </c>
      <c r="BU101" s="249">
        <v>0</v>
      </c>
      <c r="BV101" s="249">
        <v>0</v>
      </c>
      <c r="BW101" s="249">
        <v>0</v>
      </c>
      <c r="BX101" s="249">
        <v>0</v>
      </c>
      <c r="BY101" s="249">
        <v>0</v>
      </c>
      <c r="BZ101" s="249" t="s">
        <v>110</v>
      </c>
      <c r="CA101" s="249" t="s">
        <v>110</v>
      </c>
      <c r="CB101" s="249" t="s">
        <v>110</v>
      </c>
      <c r="CC101" s="249" t="s">
        <v>110</v>
      </c>
      <c r="CD101" s="249" t="s">
        <v>110</v>
      </c>
      <c r="CE101" s="249" t="s">
        <v>110</v>
      </c>
      <c r="CF101" s="249" t="s">
        <v>110</v>
      </c>
      <c r="CG101" s="249" t="s">
        <v>110</v>
      </c>
      <c r="CH101" s="249">
        <v>0</v>
      </c>
      <c r="CI101" s="249">
        <v>0</v>
      </c>
      <c r="CJ101" s="249">
        <v>0</v>
      </c>
      <c r="CK101" s="249">
        <v>0</v>
      </c>
      <c r="CL101" s="249">
        <v>0</v>
      </c>
      <c r="CM101" s="249">
        <v>0</v>
      </c>
      <c r="CN101" s="249">
        <v>0</v>
      </c>
      <c r="CO101" s="249">
        <v>0</v>
      </c>
      <c r="CP101" s="249">
        <v>0</v>
      </c>
      <c r="CQ101" s="249">
        <v>0</v>
      </c>
      <c r="CR101" s="249">
        <v>0</v>
      </c>
      <c r="CS101" s="249">
        <v>0</v>
      </c>
      <c r="CT101" s="249">
        <v>0</v>
      </c>
      <c r="CU101" s="249">
        <v>0</v>
      </c>
      <c r="CV101" s="249">
        <v>0</v>
      </c>
      <c r="CW101" s="481">
        <v>0</v>
      </c>
      <c r="CX101" s="564"/>
      <c r="CY101" s="564"/>
      <c r="CZ101" s="565"/>
      <c r="DA101" s="565"/>
      <c r="DB101" s="565"/>
      <c r="DC101" s="566"/>
      <c r="DD101" s="568"/>
    </row>
    <row r="102" spans="1:108" s="78" customFormat="1" ht="35.25" customHeight="1">
      <c r="A102" s="33" t="str">
        <f>'Формат ИПР'!B88</f>
        <v>1.2.4.2</v>
      </c>
      <c r="B102" s="33" t="str">
        <f>'Формат ИПР'!C88</f>
        <v>Модернизация, техническое перевооружение прочих объектов основных средств, всего, в том числе:</v>
      </c>
      <c r="C102" s="33" t="str">
        <f>'Формат ИПР'!D88</f>
        <v>Г</v>
      </c>
      <c r="D102" s="249">
        <f t="shared" ref="D102:AS102" si="107">SUM(D103)</f>
        <v>0</v>
      </c>
      <c r="E102" s="249">
        <f t="shared" si="107"/>
        <v>0</v>
      </c>
      <c r="F102" s="249">
        <f t="shared" si="107"/>
        <v>0</v>
      </c>
      <c r="G102" s="249">
        <f t="shared" si="107"/>
        <v>0</v>
      </c>
      <c r="H102" s="249">
        <f t="shared" si="107"/>
        <v>0</v>
      </c>
      <c r="I102" s="249">
        <f t="shared" si="107"/>
        <v>0</v>
      </c>
      <c r="J102" s="249">
        <f t="shared" si="107"/>
        <v>0</v>
      </c>
      <c r="K102" s="249">
        <f t="shared" si="107"/>
        <v>0</v>
      </c>
      <c r="L102" s="249">
        <f t="shared" si="107"/>
        <v>0</v>
      </c>
      <c r="M102" s="249">
        <f t="shared" si="107"/>
        <v>0</v>
      </c>
      <c r="N102" s="249">
        <f t="shared" si="107"/>
        <v>0</v>
      </c>
      <c r="O102" s="249">
        <f t="shared" si="107"/>
        <v>0</v>
      </c>
      <c r="P102" s="249">
        <f t="shared" si="107"/>
        <v>0</v>
      </c>
      <c r="Q102" s="249">
        <f t="shared" si="107"/>
        <v>0</v>
      </c>
      <c r="R102" s="249">
        <f t="shared" si="107"/>
        <v>0</v>
      </c>
      <c r="S102" s="249">
        <f t="shared" si="107"/>
        <v>0</v>
      </c>
      <c r="T102" s="249">
        <f t="shared" si="107"/>
        <v>0</v>
      </c>
      <c r="U102" s="249">
        <f t="shared" si="107"/>
        <v>0</v>
      </c>
      <c r="V102" s="249">
        <f t="shared" si="107"/>
        <v>0</v>
      </c>
      <c r="W102" s="249">
        <f t="shared" si="107"/>
        <v>0</v>
      </c>
      <c r="X102" s="249">
        <f t="shared" si="107"/>
        <v>0</v>
      </c>
      <c r="Y102" s="249">
        <f t="shared" si="107"/>
        <v>0</v>
      </c>
      <c r="Z102" s="249">
        <f t="shared" si="107"/>
        <v>0</v>
      </c>
      <c r="AA102" s="249">
        <f t="shared" si="107"/>
        <v>0</v>
      </c>
      <c r="AB102" s="249">
        <f t="shared" si="107"/>
        <v>0</v>
      </c>
      <c r="AC102" s="249">
        <f t="shared" si="107"/>
        <v>0</v>
      </c>
      <c r="AD102" s="249">
        <f t="shared" si="107"/>
        <v>0</v>
      </c>
      <c r="AE102" s="249">
        <f t="shared" si="107"/>
        <v>0</v>
      </c>
      <c r="AF102" s="249">
        <f t="shared" si="107"/>
        <v>0</v>
      </c>
      <c r="AG102" s="249">
        <f t="shared" si="107"/>
        <v>0</v>
      </c>
      <c r="AH102" s="249">
        <f t="shared" si="107"/>
        <v>0</v>
      </c>
      <c r="AI102" s="249">
        <f t="shared" si="107"/>
        <v>0</v>
      </c>
      <c r="AJ102" s="249">
        <f t="shared" si="107"/>
        <v>0</v>
      </c>
      <c r="AK102" s="249">
        <f t="shared" si="107"/>
        <v>0</v>
      </c>
      <c r="AL102" s="249">
        <f t="shared" si="107"/>
        <v>0</v>
      </c>
      <c r="AM102" s="249">
        <f t="shared" si="107"/>
        <v>0</v>
      </c>
      <c r="AN102" s="249">
        <f t="shared" si="107"/>
        <v>0</v>
      </c>
      <c r="AO102" s="249">
        <f t="shared" si="107"/>
        <v>0</v>
      </c>
      <c r="AP102" s="249">
        <f t="shared" si="107"/>
        <v>0</v>
      </c>
      <c r="AQ102" s="249">
        <f t="shared" si="107"/>
        <v>0</v>
      </c>
      <c r="AR102" s="249">
        <f t="shared" si="107"/>
        <v>0</v>
      </c>
      <c r="AS102" s="249">
        <f t="shared" si="107"/>
        <v>0</v>
      </c>
      <c r="AT102" s="249" t="s">
        <v>110</v>
      </c>
      <c r="AU102" s="249" t="s">
        <v>110</v>
      </c>
      <c r="AV102" s="249">
        <f t="shared" ref="AV102:BY102" si="108">SUM(AV103)</f>
        <v>0</v>
      </c>
      <c r="AW102" s="249">
        <f t="shared" si="108"/>
        <v>0</v>
      </c>
      <c r="AX102" s="249">
        <f t="shared" si="108"/>
        <v>0</v>
      </c>
      <c r="AY102" s="249">
        <f t="shared" si="108"/>
        <v>0</v>
      </c>
      <c r="AZ102" s="249">
        <f t="shared" si="108"/>
        <v>0</v>
      </c>
      <c r="BA102" s="249">
        <f t="shared" si="108"/>
        <v>0</v>
      </c>
      <c r="BB102" s="249">
        <f t="shared" si="108"/>
        <v>0</v>
      </c>
      <c r="BC102" s="249">
        <f t="shared" si="108"/>
        <v>0</v>
      </c>
      <c r="BD102" s="249">
        <f t="shared" si="108"/>
        <v>0</v>
      </c>
      <c r="BE102" s="249">
        <f t="shared" si="108"/>
        <v>0</v>
      </c>
      <c r="BF102" s="249">
        <f t="shared" si="108"/>
        <v>0</v>
      </c>
      <c r="BG102" s="249">
        <f t="shared" si="108"/>
        <v>0</v>
      </c>
      <c r="BH102" s="249">
        <f t="shared" si="108"/>
        <v>0</v>
      </c>
      <c r="BI102" s="249">
        <f t="shared" si="108"/>
        <v>0</v>
      </c>
      <c r="BJ102" s="249">
        <f t="shared" si="108"/>
        <v>0</v>
      </c>
      <c r="BK102" s="249">
        <f t="shared" si="108"/>
        <v>0</v>
      </c>
      <c r="BL102" s="249">
        <f t="shared" si="108"/>
        <v>0</v>
      </c>
      <c r="BM102" s="249">
        <f t="shared" si="108"/>
        <v>0</v>
      </c>
      <c r="BN102" s="249">
        <f t="shared" si="108"/>
        <v>0</v>
      </c>
      <c r="BO102" s="249">
        <f t="shared" si="108"/>
        <v>0</v>
      </c>
      <c r="BP102" s="249">
        <f t="shared" si="108"/>
        <v>0</v>
      </c>
      <c r="BQ102" s="249">
        <f t="shared" si="108"/>
        <v>0</v>
      </c>
      <c r="BR102" s="249">
        <f t="shared" si="108"/>
        <v>0</v>
      </c>
      <c r="BS102" s="249">
        <f t="shared" si="108"/>
        <v>0</v>
      </c>
      <c r="BT102" s="249">
        <f t="shared" si="108"/>
        <v>0</v>
      </c>
      <c r="BU102" s="249">
        <f t="shared" si="108"/>
        <v>0</v>
      </c>
      <c r="BV102" s="249">
        <f t="shared" si="108"/>
        <v>0</v>
      </c>
      <c r="BW102" s="249">
        <f t="shared" si="108"/>
        <v>0</v>
      </c>
      <c r="BX102" s="249">
        <f t="shared" si="108"/>
        <v>0</v>
      </c>
      <c r="BY102" s="249">
        <f t="shared" si="108"/>
        <v>0</v>
      </c>
      <c r="BZ102" s="249" t="s">
        <v>110</v>
      </c>
      <c r="CA102" s="249" t="s">
        <v>110</v>
      </c>
      <c r="CB102" s="249" t="s">
        <v>110</v>
      </c>
      <c r="CC102" s="249" t="s">
        <v>110</v>
      </c>
      <c r="CD102" s="249" t="s">
        <v>110</v>
      </c>
      <c r="CE102" s="249" t="s">
        <v>110</v>
      </c>
      <c r="CF102" s="249" t="s">
        <v>110</v>
      </c>
      <c r="CG102" s="249" t="s">
        <v>110</v>
      </c>
      <c r="CH102" s="249">
        <f t="shared" ref="CH102:CW102" si="109">SUM(CH103)</f>
        <v>0</v>
      </c>
      <c r="CI102" s="249">
        <f t="shared" si="109"/>
        <v>0</v>
      </c>
      <c r="CJ102" s="249">
        <f t="shared" si="109"/>
        <v>0</v>
      </c>
      <c r="CK102" s="249">
        <f t="shared" si="109"/>
        <v>0</v>
      </c>
      <c r="CL102" s="249">
        <f t="shared" si="109"/>
        <v>0</v>
      </c>
      <c r="CM102" s="249">
        <f t="shared" si="109"/>
        <v>0</v>
      </c>
      <c r="CN102" s="249">
        <f t="shared" si="109"/>
        <v>11.799999999999999</v>
      </c>
      <c r="CO102" s="249">
        <f t="shared" si="109"/>
        <v>0</v>
      </c>
      <c r="CP102" s="249">
        <f t="shared" si="109"/>
        <v>0</v>
      </c>
      <c r="CQ102" s="249">
        <f t="shared" si="109"/>
        <v>0</v>
      </c>
      <c r="CR102" s="249">
        <f t="shared" si="109"/>
        <v>0</v>
      </c>
      <c r="CS102" s="249">
        <f t="shared" si="109"/>
        <v>0</v>
      </c>
      <c r="CT102" s="249">
        <f t="shared" si="109"/>
        <v>0</v>
      </c>
      <c r="CU102" s="249">
        <f t="shared" si="109"/>
        <v>0</v>
      </c>
      <c r="CV102" s="249">
        <f t="shared" si="109"/>
        <v>0</v>
      </c>
      <c r="CW102" s="481">
        <f t="shared" si="109"/>
        <v>0</v>
      </c>
      <c r="CX102" s="564"/>
      <c r="CY102" s="564"/>
      <c r="CZ102" s="565"/>
      <c r="DA102" s="565"/>
      <c r="DB102" s="565"/>
      <c r="DC102" s="566"/>
      <c r="DD102" s="568"/>
    </row>
    <row r="103" spans="1:108" s="78" customFormat="1" ht="35.25" customHeight="1">
      <c r="A103" s="77" t="str">
        <f>'Формат ИПР'!B89</f>
        <v>1.2.4.2</v>
      </c>
      <c r="B103" s="20" t="str">
        <f>'Формат ИПР'!C89</f>
        <v>Модернизация системы сбора и передачи информации 1-ая очередь АО "Чеченэнерго" на  ПС"№84"</v>
      </c>
      <c r="C103" s="72" t="str">
        <f>'Формат ИПР'!D89</f>
        <v>F_prj_109108_49014</v>
      </c>
      <c r="D103" s="72">
        <v>0</v>
      </c>
      <c r="E103" s="72">
        <f>IF('Формат ИПР'!$HS89=110,'Формат ИПР'!$GN89,0)</f>
        <v>0</v>
      </c>
      <c r="F103" s="72">
        <v>0</v>
      </c>
      <c r="G103" s="72">
        <f>IF('Формат ИПР'!$HS89=35,'Формат ИПР'!$GN89,0)</f>
        <v>0</v>
      </c>
      <c r="H103" s="72">
        <v>0</v>
      </c>
      <c r="I103" s="72">
        <f>IF('Формат ИПР'!$HS89=10,'Формат ИПР'!$GN89,0)</f>
        <v>0</v>
      </c>
      <c r="J103" s="72">
        <v>0</v>
      </c>
      <c r="K103" s="72">
        <f>IF('Формат ИПР'!$HS89=6,'Формат ИПР'!$GN89,0)</f>
        <v>0</v>
      </c>
      <c r="L103" s="72">
        <v>0</v>
      </c>
      <c r="M103" s="6">
        <v>0</v>
      </c>
      <c r="N103" s="72">
        <v>0</v>
      </c>
      <c r="O103" s="6">
        <v>0</v>
      </c>
      <c r="P103" s="72">
        <v>0</v>
      </c>
      <c r="Q103" s="6">
        <v>0</v>
      </c>
      <c r="R103" s="72">
        <v>0</v>
      </c>
      <c r="S103" s="6">
        <v>0</v>
      </c>
      <c r="T103" s="72">
        <v>0</v>
      </c>
      <c r="U103" s="72">
        <f>IF('Формат ИПР'!$HS89=110,'Формат ИПР'!$GM89,0)</f>
        <v>0</v>
      </c>
      <c r="V103" s="72">
        <v>0</v>
      </c>
      <c r="W103" s="72">
        <f>IF('Формат ИПР'!$HS89=35,'Формат ИПР'!$GM89,0)</f>
        <v>0</v>
      </c>
      <c r="X103" s="72">
        <v>0</v>
      </c>
      <c r="Y103" s="72">
        <f>IF('Формат ИПР'!$HS89=10,'Формат ИПР'!$GM89,0)</f>
        <v>0</v>
      </c>
      <c r="Z103" s="72">
        <v>0</v>
      </c>
      <c r="AA103" s="72">
        <f>IF('Формат ИПР'!$HS89=6,'Формат ИПР'!$GM89,0)</f>
        <v>0</v>
      </c>
      <c r="AB103" s="72">
        <v>0</v>
      </c>
      <c r="AC103" s="72">
        <f>IF('Формат ИПР'!$HS89=0.4,'Формат ИПР'!$GM89,0)</f>
        <v>0</v>
      </c>
      <c r="AD103" s="72">
        <v>0</v>
      </c>
      <c r="AE103" s="6">
        <v>0</v>
      </c>
      <c r="AF103" s="72">
        <v>0</v>
      </c>
      <c r="AG103" s="6">
        <v>0</v>
      </c>
      <c r="AH103" s="72">
        <v>0</v>
      </c>
      <c r="AI103" s="6">
        <v>0</v>
      </c>
      <c r="AJ103" s="72">
        <v>0</v>
      </c>
      <c r="AK103" s="6">
        <v>0</v>
      </c>
      <c r="AL103" s="72">
        <v>0</v>
      </c>
      <c r="AM103" s="6">
        <v>0</v>
      </c>
      <c r="AN103" s="72" t="s">
        <v>110</v>
      </c>
      <c r="AO103" s="72" t="s">
        <v>110</v>
      </c>
      <c r="AP103" s="72" t="s">
        <v>110</v>
      </c>
      <c r="AQ103" s="72" t="s">
        <v>110</v>
      </c>
      <c r="AR103" s="72" t="s">
        <v>110</v>
      </c>
      <c r="AS103" s="72" t="s">
        <v>110</v>
      </c>
      <c r="AT103" s="72" t="s">
        <v>110</v>
      </c>
      <c r="AU103" s="72" t="s">
        <v>110</v>
      </c>
      <c r="AV103" s="72">
        <v>0</v>
      </c>
      <c r="AW103" s="72">
        <f>IF('Формат ИПР'!$HS89=110,IF('Формат ИПР'!$GN89=0,'Формат ИПР'!$ES89,0),0)</f>
        <v>0</v>
      </c>
      <c r="AX103" s="72">
        <v>0</v>
      </c>
      <c r="AY103" s="72">
        <f>IF('Формат ИПР'!$HS89=35,IF('Формат ИПР'!$GN89=0,'Формат ИПР'!$ES89,0),0)</f>
        <v>0</v>
      </c>
      <c r="AZ103" s="72">
        <v>0</v>
      </c>
      <c r="BA103" s="72">
        <f>IF('Формат ИПР'!$HS89=10,IF('Формат ИПР'!$GN89=0,'Формат ИПР'!$ES89,0),0)</f>
        <v>0</v>
      </c>
      <c r="BB103" s="72">
        <v>0</v>
      </c>
      <c r="BC103" s="72">
        <f>IF('Формат ИПР'!$HS89=6,IF('Формат ИПР'!$GN89=0,'Формат ИПР'!$ES89,0),0)</f>
        <v>0</v>
      </c>
      <c r="BD103" s="72">
        <v>0</v>
      </c>
      <c r="BE103" s="72">
        <f>IF('Формат ИПР'!$HS89=110,IF('Формат ИПР'!$GM89=0,'Формат ИПР'!$ER89,0),0)</f>
        <v>0</v>
      </c>
      <c r="BF103" s="72">
        <v>0</v>
      </c>
      <c r="BG103" s="72">
        <f>IF('Формат ИПР'!$HS89=35,IF('Формат ИПР'!$GM89=0,'Формат ИПР'!$ER89,0),0)</f>
        <v>0</v>
      </c>
      <c r="BH103" s="72">
        <v>0</v>
      </c>
      <c r="BI103" s="72">
        <f>IF('Формат ИПР'!$HS89=10,IF('Формат ИПР'!$GM89=0,'Формат ИПР'!$ER89,0),0)</f>
        <v>0</v>
      </c>
      <c r="BJ103" s="72">
        <v>0</v>
      </c>
      <c r="BK103" s="72">
        <f>IF('Формат ИПР'!$HS89=6,IF('Формат ИПР'!$GM89=0,'Формат ИПР'!$ER89,0),0)</f>
        <v>0</v>
      </c>
      <c r="BL103" s="72">
        <v>0</v>
      </c>
      <c r="BM103" s="72">
        <f>IF('Формат ИПР'!$HS89=0.4,IF('Формат ИПР'!$GM89=0,'Формат ИПР'!$ER89,0),0)</f>
        <v>0</v>
      </c>
      <c r="BN103" s="72">
        <v>0</v>
      </c>
      <c r="BO103" s="72">
        <v>0</v>
      </c>
      <c r="BP103" s="72">
        <v>0</v>
      </c>
      <c r="BQ103" s="72">
        <v>0</v>
      </c>
      <c r="BR103" s="72">
        <v>0</v>
      </c>
      <c r="BS103" s="72">
        <v>0</v>
      </c>
      <c r="BT103" s="72">
        <v>0</v>
      </c>
      <c r="BU103" s="72">
        <v>0</v>
      </c>
      <c r="BV103" s="72">
        <v>0</v>
      </c>
      <c r="BW103" s="72">
        <v>0</v>
      </c>
      <c r="BX103" s="72">
        <v>0</v>
      </c>
      <c r="BY103" s="72">
        <v>0</v>
      </c>
      <c r="BZ103" s="72" t="s">
        <v>110</v>
      </c>
      <c r="CA103" s="72" t="s">
        <v>110</v>
      </c>
      <c r="CB103" s="72" t="s">
        <v>110</v>
      </c>
      <c r="CC103" s="72" t="s">
        <v>110</v>
      </c>
      <c r="CD103" s="72" t="s">
        <v>110</v>
      </c>
      <c r="CE103" s="72" t="s">
        <v>110</v>
      </c>
      <c r="CF103" s="72" t="s">
        <v>110</v>
      </c>
      <c r="CG103" s="72" t="s">
        <v>110</v>
      </c>
      <c r="CH103" s="72" t="s">
        <v>110</v>
      </c>
      <c r="CI103" s="72" t="s">
        <v>110</v>
      </c>
      <c r="CJ103" s="72" t="s">
        <v>110</v>
      </c>
      <c r="CK103" s="72" t="s">
        <v>110</v>
      </c>
      <c r="CL103" s="72">
        <v>0</v>
      </c>
      <c r="CM103" s="72">
        <f>IF((CO103+CQ103+CS103+CU103+CW103)&gt;0,0,IF('Формат ИПР'!N89&lt;2019,'Формат ИПР'!AH89,0))</f>
        <v>0</v>
      </c>
      <c r="CN103" s="72">
        <v>11.799999999999999</v>
      </c>
      <c r="CO103" s="72">
        <v>0</v>
      </c>
      <c r="CP103" s="72">
        <v>0</v>
      </c>
      <c r="CQ103" s="72">
        <v>0</v>
      </c>
      <c r="CR103" s="72">
        <v>0</v>
      </c>
      <c r="CS103" s="72">
        <v>0</v>
      </c>
      <c r="CT103" s="72">
        <v>0</v>
      </c>
      <c r="CU103" s="72">
        <v>0</v>
      </c>
      <c r="CV103" s="72">
        <v>0</v>
      </c>
      <c r="CW103" s="558">
        <v>0</v>
      </c>
      <c r="CX103" s="567"/>
      <c r="CY103" s="567"/>
      <c r="CZ103" s="565"/>
      <c r="DA103" s="565"/>
      <c r="DB103" s="565"/>
      <c r="DC103" s="566"/>
      <c r="DD103" s="568"/>
    </row>
    <row r="104" spans="1:108" s="78" customFormat="1" ht="35.25" customHeight="1">
      <c r="A104" s="77" t="str">
        <f>'Формат ИПР'!B90</f>
        <v>1.3</v>
      </c>
      <c r="B104" s="20" t="str">
        <f>'Формат ИПР'!C90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104" s="72" t="str">
        <f>'Формат ИПР'!D90</f>
        <v>Г</v>
      </c>
      <c r="D104" s="6">
        <f t="shared" ref="D104:AS104" si="110">D105+D106</f>
        <v>0</v>
      </c>
      <c r="E104" s="6">
        <f t="shared" si="110"/>
        <v>0</v>
      </c>
      <c r="F104" s="6">
        <f t="shared" si="110"/>
        <v>0</v>
      </c>
      <c r="G104" s="6">
        <f t="shared" si="110"/>
        <v>0</v>
      </c>
      <c r="H104" s="6">
        <f t="shared" si="110"/>
        <v>0</v>
      </c>
      <c r="I104" s="6">
        <f t="shared" si="110"/>
        <v>0</v>
      </c>
      <c r="J104" s="6">
        <f t="shared" si="110"/>
        <v>0</v>
      </c>
      <c r="K104" s="6">
        <f t="shared" si="110"/>
        <v>0</v>
      </c>
      <c r="L104" s="6">
        <f t="shared" si="110"/>
        <v>0</v>
      </c>
      <c r="M104" s="6">
        <f t="shared" si="110"/>
        <v>0</v>
      </c>
      <c r="N104" s="6">
        <f t="shared" si="110"/>
        <v>0</v>
      </c>
      <c r="O104" s="6">
        <f t="shared" si="110"/>
        <v>0</v>
      </c>
      <c r="P104" s="6">
        <f t="shared" si="110"/>
        <v>0</v>
      </c>
      <c r="Q104" s="6">
        <f t="shared" si="110"/>
        <v>0</v>
      </c>
      <c r="R104" s="6">
        <f t="shared" si="110"/>
        <v>0</v>
      </c>
      <c r="S104" s="6">
        <f t="shared" si="110"/>
        <v>0</v>
      </c>
      <c r="T104" s="6">
        <f t="shared" si="110"/>
        <v>0</v>
      </c>
      <c r="U104" s="6">
        <f t="shared" si="110"/>
        <v>0</v>
      </c>
      <c r="V104" s="6">
        <f t="shared" si="110"/>
        <v>0</v>
      </c>
      <c r="W104" s="6">
        <f t="shared" si="110"/>
        <v>0</v>
      </c>
      <c r="X104" s="6">
        <f t="shared" si="110"/>
        <v>0</v>
      </c>
      <c r="Y104" s="6">
        <f t="shared" si="110"/>
        <v>0</v>
      </c>
      <c r="Z104" s="6">
        <f t="shared" si="110"/>
        <v>0</v>
      </c>
      <c r="AA104" s="6">
        <f t="shared" si="110"/>
        <v>0</v>
      </c>
      <c r="AB104" s="6">
        <f t="shared" si="110"/>
        <v>0</v>
      </c>
      <c r="AC104" s="6">
        <f t="shared" si="110"/>
        <v>0</v>
      </c>
      <c r="AD104" s="6">
        <f t="shared" si="110"/>
        <v>0</v>
      </c>
      <c r="AE104" s="6">
        <f t="shared" si="110"/>
        <v>0</v>
      </c>
      <c r="AF104" s="6">
        <f t="shared" si="110"/>
        <v>0</v>
      </c>
      <c r="AG104" s="6">
        <f t="shared" si="110"/>
        <v>0</v>
      </c>
      <c r="AH104" s="6">
        <f t="shared" si="110"/>
        <v>0</v>
      </c>
      <c r="AI104" s="6">
        <f t="shared" si="110"/>
        <v>0</v>
      </c>
      <c r="AJ104" s="6">
        <f t="shared" si="110"/>
        <v>0</v>
      </c>
      <c r="AK104" s="6">
        <f t="shared" si="110"/>
        <v>0</v>
      </c>
      <c r="AL104" s="6">
        <f t="shared" si="110"/>
        <v>0</v>
      </c>
      <c r="AM104" s="6">
        <f t="shared" si="110"/>
        <v>0</v>
      </c>
      <c r="AN104" s="6">
        <f t="shared" si="110"/>
        <v>0</v>
      </c>
      <c r="AO104" s="6">
        <f t="shared" si="110"/>
        <v>0</v>
      </c>
      <c r="AP104" s="6">
        <f t="shared" si="110"/>
        <v>0</v>
      </c>
      <c r="AQ104" s="6">
        <f t="shared" si="110"/>
        <v>0</v>
      </c>
      <c r="AR104" s="6">
        <f t="shared" si="110"/>
        <v>0</v>
      </c>
      <c r="AS104" s="6">
        <f t="shared" si="110"/>
        <v>0</v>
      </c>
      <c r="AT104" s="6" t="s">
        <v>110</v>
      </c>
      <c r="AU104" s="6" t="s">
        <v>110</v>
      </c>
      <c r="AV104" s="6">
        <f t="shared" ref="AV104:BY104" si="111">AV105+AV106</f>
        <v>0</v>
      </c>
      <c r="AW104" s="6">
        <f t="shared" si="111"/>
        <v>0</v>
      </c>
      <c r="AX104" s="6">
        <f t="shared" si="111"/>
        <v>0</v>
      </c>
      <c r="AY104" s="6">
        <f t="shared" si="111"/>
        <v>0</v>
      </c>
      <c r="AZ104" s="6">
        <f t="shared" si="111"/>
        <v>0</v>
      </c>
      <c r="BA104" s="6">
        <f t="shared" si="111"/>
        <v>0</v>
      </c>
      <c r="BB104" s="6">
        <f t="shared" si="111"/>
        <v>0</v>
      </c>
      <c r="BC104" s="6">
        <f t="shared" si="111"/>
        <v>0</v>
      </c>
      <c r="BD104" s="6">
        <f t="shared" si="111"/>
        <v>0</v>
      </c>
      <c r="BE104" s="6">
        <f t="shared" si="111"/>
        <v>0</v>
      </c>
      <c r="BF104" s="6">
        <f t="shared" si="111"/>
        <v>0</v>
      </c>
      <c r="BG104" s="6">
        <f t="shared" si="111"/>
        <v>0</v>
      </c>
      <c r="BH104" s="6">
        <f t="shared" si="111"/>
        <v>0</v>
      </c>
      <c r="BI104" s="6">
        <f t="shared" si="111"/>
        <v>0</v>
      </c>
      <c r="BJ104" s="6">
        <f t="shared" si="111"/>
        <v>0</v>
      </c>
      <c r="BK104" s="6">
        <f t="shared" si="111"/>
        <v>0</v>
      </c>
      <c r="BL104" s="6">
        <f t="shared" si="111"/>
        <v>0</v>
      </c>
      <c r="BM104" s="6">
        <f t="shared" si="111"/>
        <v>0</v>
      </c>
      <c r="BN104" s="6">
        <f t="shared" si="111"/>
        <v>0</v>
      </c>
      <c r="BO104" s="6">
        <f t="shared" si="111"/>
        <v>0</v>
      </c>
      <c r="BP104" s="6">
        <f t="shared" si="111"/>
        <v>0</v>
      </c>
      <c r="BQ104" s="6">
        <f t="shared" si="111"/>
        <v>0</v>
      </c>
      <c r="BR104" s="6">
        <f t="shared" si="111"/>
        <v>0</v>
      </c>
      <c r="BS104" s="6">
        <f t="shared" si="111"/>
        <v>0</v>
      </c>
      <c r="BT104" s="6">
        <f t="shared" si="111"/>
        <v>0</v>
      </c>
      <c r="BU104" s="6">
        <f t="shared" si="111"/>
        <v>0</v>
      </c>
      <c r="BV104" s="6">
        <f t="shared" si="111"/>
        <v>0</v>
      </c>
      <c r="BW104" s="6">
        <f t="shared" si="111"/>
        <v>0</v>
      </c>
      <c r="BX104" s="6">
        <f t="shared" si="111"/>
        <v>0</v>
      </c>
      <c r="BY104" s="6">
        <f t="shared" si="111"/>
        <v>0</v>
      </c>
      <c r="BZ104" s="6" t="s">
        <v>110</v>
      </c>
      <c r="CA104" s="6" t="s">
        <v>110</v>
      </c>
      <c r="CB104" s="6" t="s">
        <v>110</v>
      </c>
      <c r="CC104" s="6" t="s">
        <v>110</v>
      </c>
      <c r="CD104" s="6" t="s">
        <v>110</v>
      </c>
      <c r="CE104" s="6" t="s">
        <v>110</v>
      </c>
      <c r="CF104" s="6" t="s">
        <v>110</v>
      </c>
      <c r="CG104" s="6" t="s">
        <v>110</v>
      </c>
      <c r="CH104" s="6">
        <f t="shared" ref="CH104:CW104" si="112">CH105+CH106</f>
        <v>0</v>
      </c>
      <c r="CI104" s="6">
        <f t="shared" si="112"/>
        <v>0</v>
      </c>
      <c r="CJ104" s="6">
        <f t="shared" si="112"/>
        <v>0</v>
      </c>
      <c r="CK104" s="6">
        <f t="shared" si="112"/>
        <v>0</v>
      </c>
      <c r="CL104" s="6">
        <f t="shared" si="112"/>
        <v>0</v>
      </c>
      <c r="CM104" s="6">
        <f t="shared" si="112"/>
        <v>0</v>
      </c>
      <c r="CN104" s="6">
        <f t="shared" si="112"/>
        <v>0</v>
      </c>
      <c r="CO104" s="6">
        <f t="shared" si="112"/>
        <v>0</v>
      </c>
      <c r="CP104" s="6">
        <f t="shared" si="112"/>
        <v>0</v>
      </c>
      <c r="CQ104" s="6">
        <f t="shared" si="112"/>
        <v>0</v>
      </c>
      <c r="CR104" s="6">
        <f t="shared" si="112"/>
        <v>0</v>
      </c>
      <c r="CS104" s="6">
        <f t="shared" si="112"/>
        <v>0</v>
      </c>
      <c r="CT104" s="6">
        <f t="shared" si="112"/>
        <v>0</v>
      </c>
      <c r="CU104" s="6">
        <f t="shared" si="112"/>
        <v>0</v>
      </c>
      <c r="CV104" s="6">
        <f t="shared" si="112"/>
        <v>0</v>
      </c>
      <c r="CW104" s="559">
        <f t="shared" si="112"/>
        <v>0</v>
      </c>
      <c r="CX104" s="567"/>
      <c r="CY104" s="567"/>
      <c r="CZ104" s="565"/>
      <c r="DA104" s="565"/>
      <c r="DB104" s="565"/>
      <c r="DC104" s="566"/>
      <c r="DD104" s="568"/>
    </row>
    <row r="105" spans="1:108" s="78" customFormat="1" ht="35.25" customHeight="1">
      <c r="A105" s="77" t="str">
        <f>'Формат ИПР'!B91</f>
        <v>1.3.1</v>
      </c>
      <c r="B105" s="20" t="str">
        <f>'Формат ИПР'!C91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105" s="72" t="str">
        <f>'Формат ИПР'!D91</f>
        <v>Г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 t="s">
        <v>110</v>
      </c>
      <c r="AU105" s="6" t="s">
        <v>110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 t="s">
        <v>110</v>
      </c>
      <c r="CA105" s="6" t="s">
        <v>110</v>
      </c>
      <c r="CB105" s="6" t="s">
        <v>110</v>
      </c>
      <c r="CC105" s="6" t="s">
        <v>110</v>
      </c>
      <c r="CD105" s="6" t="s">
        <v>110</v>
      </c>
      <c r="CE105" s="6" t="s">
        <v>110</v>
      </c>
      <c r="CF105" s="6" t="s">
        <v>110</v>
      </c>
      <c r="CG105" s="6" t="s">
        <v>110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559">
        <v>0</v>
      </c>
      <c r="CX105" s="567"/>
      <c r="CY105" s="567"/>
      <c r="CZ105" s="565"/>
      <c r="DA105" s="565"/>
      <c r="DB105" s="565"/>
      <c r="DC105" s="566"/>
      <c r="DD105" s="568"/>
    </row>
    <row r="106" spans="1:108" s="78" customFormat="1" ht="35.25" customHeight="1">
      <c r="A106" s="77" t="str">
        <f>'Формат ИПР'!B92</f>
        <v>1.3.2</v>
      </c>
      <c r="B106" s="20" t="str">
        <f>'Формат ИПР'!C92</f>
        <v>Инвестиционные проекты, предусмотренные схемой и программой развития субъекта Российской Федерации, всего, в том числе:</v>
      </c>
      <c r="C106" s="72" t="str">
        <f>'Формат ИПР'!D92</f>
        <v>Г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 t="s">
        <v>110</v>
      </c>
      <c r="AU106" s="6" t="s">
        <v>110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 t="s">
        <v>110</v>
      </c>
      <c r="CA106" s="6" t="s">
        <v>110</v>
      </c>
      <c r="CB106" s="6" t="s">
        <v>110</v>
      </c>
      <c r="CC106" s="6" t="s">
        <v>110</v>
      </c>
      <c r="CD106" s="6" t="s">
        <v>110</v>
      </c>
      <c r="CE106" s="6" t="s">
        <v>110</v>
      </c>
      <c r="CF106" s="6" t="s">
        <v>110</v>
      </c>
      <c r="CG106" s="6" t="s">
        <v>110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559">
        <v>0</v>
      </c>
      <c r="CX106" s="567"/>
      <c r="CY106" s="567"/>
      <c r="CZ106" s="565"/>
      <c r="DA106" s="565"/>
      <c r="DB106" s="565"/>
      <c r="DC106" s="566"/>
      <c r="DD106" s="568"/>
    </row>
    <row r="107" spans="1:108" s="78" customFormat="1" ht="35.25" customHeight="1">
      <c r="A107" s="77" t="str">
        <f>'Формат ИПР'!B93</f>
        <v>1.4</v>
      </c>
      <c r="B107" s="20" t="str">
        <f>'Формат ИПР'!C93</f>
        <v>Прочее новое строительство объектов электросетевого хозяйства, всего, в том числе:</v>
      </c>
      <c r="C107" s="72" t="str">
        <f>'Формат ИПР'!D93</f>
        <v>Г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 t="s">
        <v>110</v>
      </c>
      <c r="AU107" s="6" t="s">
        <v>110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 t="s">
        <v>110</v>
      </c>
      <c r="CA107" s="6" t="s">
        <v>110</v>
      </c>
      <c r="CB107" s="6" t="s">
        <v>110</v>
      </c>
      <c r="CC107" s="6" t="s">
        <v>110</v>
      </c>
      <c r="CD107" s="6" t="s">
        <v>110</v>
      </c>
      <c r="CE107" s="6" t="s">
        <v>110</v>
      </c>
      <c r="CF107" s="6" t="s">
        <v>110</v>
      </c>
      <c r="CG107" s="6" t="s">
        <v>110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559">
        <v>0</v>
      </c>
      <c r="CX107" s="567"/>
      <c r="CY107" s="567"/>
      <c r="CZ107" s="565"/>
      <c r="DA107" s="565"/>
      <c r="DB107" s="565"/>
      <c r="DC107" s="566"/>
      <c r="DD107" s="568"/>
    </row>
    <row r="108" spans="1:108" s="78" customFormat="1" ht="35.25" customHeight="1">
      <c r="A108" s="33" t="str">
        <f>'Формат ИПР'!B94</f>
        <v>1.5</v>
      </c>
      <c r="B108" s="33" t="str">
        <f>'Формат ИПР'!C94</f>
        <v>Покупка земельных участков для целей реализации инвестиционных проектов, всего, в том числе:</v>
      </c>
      <c r="C108" s="33" t="str">
        <f>'Формат ИПР'!D94</f>
        <v>Г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 t="s">
        <v>110</v>
      </c>
      <c r="AU108" s="6" t="s">
        <v>110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 t="s">
        <v>110</v>
      </c>
      <c r="CA108" s="6" t="s">
        <v>110</v>
      </c>
      <c r="CB108" s="6" t="s">
        <v>110</v>
      </c>
      <c r="CC108" s="6" t="s">
        <v>110</v>
      </c>
      <c r="CD108" s="6" t="s">
        <v>110</v>
      </c>
      <c r="CE108" s="6" t="s">
        <v>110</v>
      </c>
      <c r="CF108" s="6" t="s">
        <v>110</v>
      </c>
      <c r="CG108" s="6" t="s">
        <v>110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559">
        <v>0</v>
      </c>
      <c r="CX108" s="564"/>
      <c r="CY108" s="564"/>
      <c r="CZ108" s="565"/>
      <c r="DA108" s="565"/>
      <c r="DB108" s="565"/>
      <c r="DC108" s="566"/>
      <c r="DD108" s="568"/>
    </row>
    <row r="109" spans="1:108" s="78" customFormat="1" ht="35.25" customHeight="1">
      <c r="A109" s="33" t="str">
        <f>'Формат ИПР'!B95</f>
        <v>1.6</v>
      </c>
      <c r="B109" s="33" t="str">
        <f>'Формат ИПР'!C95</f>
        <v>Прочие инвестиционные проекты, всего, в том числе:</v>
      </c>
      <c r="C109" s="33" t="str">
        <f>'Формат ИПР'!D95</f>
        <v>Г</v>
      </c>
      <c r="D109" s="6">
        <f t="shared" ref="D109:AS109" si="113">SUM(D110:D118)</f>
        <v>0</v>
      </c>
      <c r="E109" s="6">
        <f t="shared" si="113"/>
        <v>0</v>
      </c>
      <c r="F109" s="6">
        <f t="shared" si="113"/>
        <v>0</v>
      </c>
      <c r="G109" s="6">
        <f t="shared" si="113"/>
        <v>0</v>
      </c>
      <c r="H109" s="6">
        <f t="shared" si="113"/>
        <v>0</v>
      </c>
      <c r="I109" s="6">
        <f t="shared" si="113"/>
        <v>0</v>
      </c>
      <c r="J109" s="6">
        <f t="shared" si="113"/>
        <v>0</v>
      </c>
      <c r="K109" s="6">
        <f t="shared" si="113"/>
        <v>0</v>
      </c>
      <c r="L109" s="6">
        <f t="shared" si="113"/>
        <v>0</v>
      </c>
      <c r="M109" s="6">
        <f t="shared" si="113"/>
        <v>0</v>
      </c>
      <c r="N109" s="6">
        <f t="shared" si="113"/>
        <v>0</v>
      </c>
      <c r="O109" s="6">
        <f t="shared" si="113"/>
        <v>0</v>
      </c>
      <c r="P109" s="6">
        <f t="shared" si="113"/>
        <v>0</v>
      </c>
      <c r="Q109" s="6">
        <f t="shared" si="113"/>
        <v>0</v>
      </c>
      <c r="R109" s="6">
        <f t="shared" si="113"/>
        <v>0</v>
      </c>
      <c r="S109" s="6">
        <f t="shared" si="113"/>
        <v>0</v>
      </c>
      <c r="T109" s="6">
        <f t="shared" si="113"/>
        <v>0</v>
      </c>
      <c r="U109" s="6">
        <f t="shared" si="113"/>
        <v>0</v>
      </c>
      <c r="V109" s="6">
        <f t="shared" si="113"/>
        <v>0</v>
      </c>
      <c r="W109" s="6">
        <f t="shared" si="113"/>
        <v>0</v>
      </c>
      <c r="X109" s="6">
        <f t="shared" si="113"/>
        <v>0</v>
      </c>
      <c r="Y109" s="6">
        <f t="shared" si="113"/>
        <v>0</v>
      </c>
      <c r="Z109" s="6">
        <f t="shared" si="113"/>
        <v>0</v>
      </c>
      <c r="AA109" s="6">
        <f t="shared" si="113"/>
        <v>0</v>
      </c>
      <c r="AB109" s="6">
        <f t="shared" si="113"/>
        <v>0</v>
      </c>
      <c r="AC109" s="6">
        <f t="shared" si="113"/>
        <v>0</v>
      </c>
      <c r="AD109" s="6">
        <f t="shared" si="113"/>
        <v>0</v>
      </c>
      <c r="AE109" s="6">
        <f t="shared" si="113"/>
        <v>0</v>
      </c>
      <c r="AF109" s="6">
        <f t="shared" si="113"/>
        <v>0</v>
      </c>
      <c r="AG109" s="6">
        <f t="shared" si="113"/>
        <v>0</v>
      </c>
      <c r="AH109" s="6">
        <f t="shared" si="113"/>
        <v>0</v>
      </c>
      <c r="AI109" s="6">
        <f t="shared" si="113"/>
        <v>0</v>
      </c>
      <c r="AJ109" s="6">
        <f t="shared" si="113"/>
        <v>0</v>
      </c>
      <c r="AK109" s="6">
        <f t="shared" si="113"/>
        <v>0</v>
      </c>
      <c r="AL109" s="6">
        <f t="shared" si="113"/>
        <v>0</v>
      </c>
      <c r="AM109" s="6">
        <f t="shared" si="113"/>
        <v>0</v>
      </c>
      <c r="AN109" s="6">
        <f t="shared" si="113"/>
        <v>0</v>
      </c>
      <c r="AO109" s="6">
        <f t="shared" si="113"/>
        <v>0</v>
      </c>
      <c r="AP109" s="6">
        <f t="shared" si="113"/>
        <v>0</v>
      </c>
      <c r="AQ109" s="6">
        <f t="shared" si="113"/>
        <v>0</v>
      </c>
      <c r="AR109" s="6">
        <f t="shared" si="113"/>
        <v>0</v>
      </c>
      <c r="AS109" s="6">
        <f t="shared" si="113"/>
        <v>0</v>
      </c>
      <c r="AT109" s="6" t="s">
        <v>110</v>
      </c>
      <c r="AU109" s="6" t="s">
        <v>110</v>
      </c>
      <c r="AV109" s="6">
        <f t="shared" ref="AV109:BY109" si="114">SUM(AV110:AV118)</f>
        <v>0</v>
      </c>
      <c r="AW109" s="6">
        <f t="shared" si="114"/>
        <v>0</v>
      </c>
      <c r="AX109" s="6">
        <f t="shared" si="114"/>
        <v>0</v>
      </c>
      <c r="AY109" s="6">
        <f t="shared" si="114"/>
        <v>0</v>
      </c>
      <c r="AZ109" s="6">
        <f t="shared" si="114"/>
        <v>0</v>
      </c>
      <c r="BA109" s="6">
        <f t="shared" si="114"/>
        <v>0</v>
      </c>
      <c r="BB109" s="6">
        <f t="shared" si="114"/>
        <v>0</v>
      </c>
      <c r="BC109" s="6">
        <f t="shared" si="114"/>
        <v>0</v>
      </c>
      <c r="BD109" s="6">
        <f t="shared" si="114"/>
        <v>0</v>
      </c>
      <c r="BE109" s="6">
        <f t="shared" si="114"/>
        <v>0</v>
      </c>
      <c r="BF109" s="6">
        <f t="shared" si="114"/>
        <v>0</v>
      </c>
      <c r="BG109" s="6">
        <f t="shared" si="114"/>
        <v>0</v>
      </c>
      <c r="BH109" s="6">
        <f t="shared" si="114"/>
        <v>0</v>
      </c>
      <c r="BI109" s="6">
        <f t="shared" si="114"/>
        <v>0</v>
      </c>
      <c r="BJ109" s="6">
        <f t="shared" si="114"/>
        <v>0</v>
      </c>
      <c r="BK109" s="6">
        <f t="shared" si="114"/>
        <v>0</v>
      </c>
      <c r="BL109" s="6">
        <f t="shared" si="114"/>
        <v>0</v>
      </c>
      <c r="BM109" s="6">
        <f t="shared" si="114"/>
        <v>0</v>
      </c>
      <c r="BN109" s="6">
        <f t="shared" si="114"/>
        <v>0</v>
      </c>
      <c r="BO109" s="6">
        <f t="shared" si="114"/>
        <v>0</v>
      </c>
      <c r="BP109" s="6">
        <f t="shared" si="114"/>
        <v>0</v>
      </c>
      <c r="BQ109" s="6">
        <f t="shared" si="114"/>
        <v>0</v>
      </c>
      <c r="BR109" s="6">
        <f t="shared" si="114"/>
        <v>0</v>
      </c>
      <c r="BS109" s="6">
        <f t="shared" si="114"/>
        <v>0</v>
      </c>
      <c r="BT109" s="6">
        <f t="shared" si="114"/>
        <v>0</v>
      </c>
      <c r="BU109" s="6">
        <f t="shared" si="114"/>
        <v>0</v>
      </c>
      <c r="BV109" s="6">
        <f t="shared" si="114"/>
        <v>0</v>
      </c>
      <c r="BW109" s="6">
        <f t="shared" si="114"/>
        <v>0</v>
      </c>
      <c r="BX109" s="6">
        <f t="shared" si="114"/>
        <v>0</v>
      </c>
      <c r="BY109" s="6">
        <f t="shared" si="114"/>
        <v>0</v>
      </c>
      <c r="BZ109" s="6" t="s">
        <v>110</v>
      </c>
      <c r="CA109" s="6" t="s">
        <v>110</v>
      </c>
      <c r="CB109" s="6" t="s">
        <v>110</v>
      </c>
      <c r="CC109" s="6" t="s">
        <v>110</v>
      </c>
      <c r="CD109" s="6" t="s">
        <v>110</v>
      </c>
      <c r="CE109" s="6" t="s">
        <v>110</v>
      </c>
      <c r="CF109" s="6" t="s">
        <v>110</v>
      </c>
      <c r="CG109" s="6" t="s">
        <v>110</v>
      </c>
      <c r="CH109" s="6">
        <f t="shared" ref="CH109:CW109" si="115">SUM(CH110:CH118)</f>
        <v>0</v>
      </c>
      <c r="CI109" s="6">
        <f t="shared" si="115"/>
        <v>0</v>
      </c>
      <c r="CJ109" s="6">
        <f t="shared" si="115"/>
        <v>0</v>
      </c>
      <c r="CK109" s="6">
        <f t="shared" si="115"/>
        <v>0</v>
      </c>
      <c r="CL109" s="6">
        <f t="shared" si="115"/>
        <v>0</v>
      </c>
      <c r="CM109" s="6">
        <f t="shared" si="115"/>
        <v>0</v>
      </c>
      <c r="CN109" s="6">
        <f t="shared" si="115"/>
        <v>66.661946093223165</v>
      </c>
      <c r="CO109" s="6">
        <f t="shared" si="115"/>
        <v>0</v>
      </c>
      <c r="CP109" s="6">
        <f t="shared" si="115"/>
        <v>0</v>
      </c>
      <c r="CQ109" s="6">
        <f t="shared" si="115"/>
        <v>0</v>
      </c>
      <c r="CR109" s="6">
        <f t="shared" si="115"/>
        <v>0</v>
      </c>
      <c r="CS109" s="6">
        <f t="shared" si="115"/>
        <v>0</v>
      </c>
      <c r="CT109" s="6">
        <f t="shared" si="115"/>
        <v>0</v>
      </c>
      <c r="CU109" s="6">
        <f t="shared" si="115"/>
        <v>9.9500000000000005E-2</v>
      </c>
      <c r="CV109" s="6">
        <f t="shared" si="115"/>
        <v>0</v>
      </c>
      <c r="CW109" s="559">
        <f t="shared" si="115"/>
        <v>0</v>
      </c>
      <c r="CX109" s="564"/>
      <c r="CY109" s="564"/>
      <c r="CZ109" s="565"/>
      <c r="DA109" s="565"/>
      <c r="DB109" s="565"/>
      <c r="DC109" s="566"/>
      <c r="DD109" s="568"/>
    </row>
    <row r="110" spans="1:108" s="78" customFormat="1" ht="35.25" customHeight="1">
      <c r="A110" s="33" t="str">
        <f>'Формат ИПР'!B96</f>
        <v>1.6</v>
      </c>
      <c r="B110" s="33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0" s="33" t="str">
        <f>'Формат ИПР'!D96</f>
        <v>I_Che146</v>
      </c>
      <c r="D110" s="72">
        <v>0</v>
      </c>
      <c r="E110" s="72">
        <f>IF('Формат ИПР'!$HS96=110,'Формат ИПР'!$GN96,0)</f>
        <v>0</v>
      </c>
      <c r="F110" s="72">
        <v>0</v>
      </c>
      <c r="G110" s="72">
        <f>IF('Формат ИПР'!$HS96=35,'Формат ИПР'!$GN96,0)</f>
        <v>0</v>
      </c>
      <c r="H110" s="72">
        <v>0</v>
      </c>
      <c r="I110" s="72">
        <f>IF('Формат ИПР'!$HS96=10,'Формат ИПР'!$GN96,0)</f>
        <v>0</v>
      </c>
      <c r="J110" s="72">
        <v>0</v>
      </c>
      <c r="K110" s="72">
        <f>IF('Формат ИПР'!$HS96=6,'Формат ИПР'!$GN96,0)</f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72">
        <v>0</v>
      </c>
      <c r="S110" s="72">
        <v>0</v>
      </c>
      <c r="T110" s="72">
        <v>0</v>
      </c>
      <c r="U110" s="72">
        <f>IF('Формат ИПР'!$HS96=110,'Формат ИПР'!$GM96,0)</f>
        <v>0</v>
      </c>
      <c r="V110" s="72">
        <v>0</v>
      </c>
      <c r="W110" s="72">
        <f>IF('Формат ИПР'!$HS96=35,'Формат ИПР'!$GM96,0)</f>
        <v>0</v>
      </c>
      <c r="X110" s="72">
        <v>0</v>
      </c>
      <c r="Y110" s="72">
        <f>IF('Формат ИПР'!$HS96=10,'Формат ИПР'!$GM96,0)</f>
        <v>0</v>
      </c>
      <c r="Z110" s="72">
        <v>0</v>
      </c>
      <c r="AA110" s="72">
        <f>IF('Формат ИПР'!$HS96=6,'Формат ИПР'!$GM96,0)</f>
        <v>0</v>
      </c>
      <c r="AB110" s="72">
        <v>0</v>
      </c>
      <c r="AC110" s="72">
        <f>IF('Формат ИПР'!$HS96=0.4,'Формат ИПР'!$GM96,0)</f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2">
        <v>0</v>
      </c>
      <c r="AK110" s="72">
        <v>0</v>
      </c>
      <c r="AL110" s="72">
        <v>0</v>
      </c>
      <c r="AM110" s="72">
        <v>0</v>
      </c>
      <c r="AN110" s="72" t="s">
        <v>110</v>
      </c>
      <c r="AO110" s="72" t="s">
        <v>110</v>
      </c>
      <c r="AP110" s="72" t="s">
        <v>110</v>
      </c>
      <c r="AQ110" s="72" t="s">
        <v>110</v>
      </c>
      <c r="AR110" s="72" t="s">
        <v>110</v>
      </c>
      <c r="AS110" s="72" t="s">
        <v>110</v>
      </c>
      <c r="AT110" s="72" t="s">
        <v>110</v>
      </c>
      <c r="AU110" s="72" t="s">
        <v>110</v>
      </c>
      <c r="AV110" s="72">
        <v>0</v>
      </c>
      <c r="AW110" s="72">
        <f>IF('Формат ИПР'!$HS96=110,IF('Формат ИПР'!$GN96=0,'Формат ИПР'!$ES96,0),0)</f>
        <v>0</v>
      </c>
      <c r="AX110" s="72">
        <v>0</v>
      </c>
      <c r="AY110" s="72">
        <f>IF('Формат ИПР'!$HS96=35,IF('Формат ИПР'!$GN96=0,'Формат ИПР'!$ES96,0),0)</f>
        <v>0</v>
      </c>
      <c r="AZ110" s="72">
        <v>0</v>
      </c>
      <c r="BA110" s="72">
        <f>IF('Формат ИПР'!$HS96=10,IF('Формат ИПР'!$GN96=0,'Формат ИПР'!$ES96,0),0)</f>
        <v>0</v>
      </c>
      <c r="BB110" s="72">
        <v>0</v>
      </c>
      <c r="BC110" s="72">
        <f>IF('Формат ИПР'!$HS96=6,IF('Формат ИПР'!$GN96=0,'Формат ИПР'!$ES96,0),0)</f>
        <v>0</v>
      </c>
      <c r="BD110" s="72">
        <v>0</v>
      </c>
      <c r="BE110" s="72">
        <f>IF('Формат ИПР'!$HS96=110,IF('Формат ИПР'!$GM96=0,'Формат ИПР'!$ER96,0),0)</f>
        <v>0</v>
      </c>
      <c r="BF110" s="72">
        <v>0</v>
      </c>
      <c r="BG110" s="72">
        <f>IF('Формат ИПР'!$HS96=35,IF('Формат ИПР'!$GM96=0,'Формат ИПР'!$ER96,0),0)</f>
        <v>0</v>
      </c>
      <c r="BH110" s="72">
        <v>0</v>
      </c>
      <c r="BI110" s="72">
        <f>IF('Формат ИПР'!$HS96=10,IF('Формат ИПР'!$GM96=0,'Формат ИПР'!$ER96,0),0)</f>
        <v>0</v>
      </c>
      <c r="BJ110" s="72">
        <v>0</v>
      </c>
      <c r="BK110" s="72">
        <f>IF('Формат ИПР'!$HS96=6,IF('Формат ИПР'!$GM96=0,'Формат ИПР'!$ER96,0),0)</f>
        <v>0</v>
      </c>
      <c r="BL110" s="72">
        <v>0</v>
      </c>
      <c r="BM110" s="72">
        <f>IF('Формат ИПР'!$HS96=0.4,IF('Формат ИПР'!$GM96=0,'Формат ИПР'!$ER96,0),0)</f>
        <v>0</v>
      </c>
      <c r="BN110" s="72">
        <v>0</v>
      </c>
      <c r="BO110" s="72">
        <v>0</v>
      </c>
      <c r="BP110" s="72">
        <v>0</v>
      </c>
      <c r="BQ110" s="72">
        <v>0</v>
      </c>
      <c r="BR110" s="72">
        <v>0</v>
      </c>
      <c r="BS110" s="72">
        <v>0</v>
      </c>
      <c r="BT110" s="72">
        <v>0</v>
      </c>
      <c r="BU110" s="72">
        <v>0</v>
      </c>
      <c r="BV110" s="72">
        <v>0</v>
      </c>
      <c r="BW110" s="72">
        <v>0</v>
      </c>
      <c r="BX110" s="72">
        <v>0</v>
      </c>
      <c r="BY110" s="72">
        <v>0</v>
      </c>
      <c r="BZ110" s="72" t="s">
        <v>110</v>
      </c>
      <c r="CA110" s="72" t="s">
        <v>110</v>
      </c>
      <c r="CB110" s="72" t="s">
        <v>110</v>
      </c>
      <c r="CC110" s="72" t="s">
        <v>110</v>
      </c>
      <c r="CD110" s="72" t="s">
        <v>110</v>
      </c>
      <c r="CE110" s="72" t="s">
        <v>110</v>
      </c>
      <c r="CF110" s="72" t="s">
        <v>110</v>
      </c>
      <c r="CG110" s="72" t="s">
        <v>110</v>
      </c>
      <c r="CH110" s="72" t="s">
        <v>110</v>
      </c>
      <c r="CI110" s="72" t="s">
        <v>110</v>
      </c>
      <c r="CJ110" s="72" t="s">
        <v>110</v>
      </c>
      <c r="CK110" s="72" t="s">
        <v>110</v>
      </c>
      <c r="CL110" s="72">
        <v>0</v>
      </c>
      <c r="CM110" s="72">
        <f>IF((CO110+CQ110+CS110+CU110+CW110)&gt;0,0,IF('Формат ИПР'!N96&lt;2019,'Формат ИПР'!AH96,0))</f>
        <v>0</v>
      </c>
      <c r="CN110" s="72">
        <v>41.579575626729742</v>
      </c>
      <c r="CO110" s="72">
        <f>'Формат ИПР'!EV96*1.2</f>
        <v>0</v>
      </c>
      <c r="CP110" s="72">
        <v>0</v>
      </c>
      <c r="CQ110" s="72">
        <v>0</v>
      </c>
      <c r="CR110" s="72">
        <v>0</v>
      </c>
      <c r="CS110" s="72">
        <v>0</v>
      </c>
      <c r="CT110" s="72">
        <v>0</v>
      </c>
      <c r="CU110" s="72">
        <v>0</v>
      </c>
      <c r="CV110" s="72">
        <v>0</v>
      </c>
      <c r="CW110" s="558">
        <v>0</v>
      </c>
      <c r="CX110" s="564"/>
      <c r="CY110" s="564"/>
      <c r="CZ110" s="565"/>
      <c r="DA110" s="565"/>
      <c r="DB110" s="565"/>
      <c r="DC110" s="566"/>
      <c r="DD110" s="568"/>
    </row>
    <row r="111" spans="1:108" s="78" customFormat="1" ht="35.25" customHeight="1">
      <c r="A111" s="33" t="str">
        <f>'Формат ИПР'!B97</f>
        <v>1.6</v>
      </c>
      <c r="B111" s="33" t="str">
        <f>'Формат ИПР'!C97</f>
        <v>Приобретение переплетной системы с устройством обжатия корешка - 2 шт.</v>
      </c>
      <c r="C111" s="33" t="str">
        <f>'Формат ИПР'!D97</f>
        <v>J_Che252_19</v>
      </c>
      <c r="D111" s="72" t="s">
        <v>110</v>
      </c>
      <c r="E111" s="72">
        <f>IF('Формат ИПР'!$HS97=110,'Формат ИПР'!$GN97,0)</f>
        <v>0</v>
      </c>
      <c r="F111" s="72" t="s">
        <v>110</v>
      </c>
      <c r="G111" s="72">
        <f>IF('Формат ИПР'!$HS97=35,'Формат ИПР'!$GN97,0)</f>
        <v>0</v>
      </c>
      <c r="H111" s="72" t="s">
        <v>110</v>
      </c>
      <c r="I111" s="72">
        <f>IF('Формат ИПР'!$HS97=10,'Формат ИПР'!$GN97,0)</f>
        <v>0</v>
      </c>
      <c r="J111" s="72" t="s">
        <v>110</v>
      </c>
      <c r="K111" s="72">
        <f>IF('Формат ИПР'!$HS97=6,'Формат ИПР'!$GN97,0)</f>
        <v>0</v>
      </c>
      <c r="L111" s="72" t="s">
        <v>110</v>
      </c>
      <c r="M111" s="72">
        <v>0</v>
      </c>
      <c r="N111" s="72" t="s">
        <v>110</v>
      </c>
      <c r="O111" s="72">
        <v>0</v>
      </c>
      <c r="P111" s="72" t="s">
        <v>110</v>
      </c>
      <c r="Q111" s="72">
        <v>0</v>
      </c>
      <c r="R111" s="72" t="s">
        <v>110</v>
      </c>
      <c r="S111" s="72">
        <v>0</v>
      </c>
      <c r="T111" s="72" t="s">
        <v>110</v>
      </c>
      <c r="U111" s="72">
        <f>IF('Формат ИПР'!$HS97=110,'Формат ИПР'!$GM97,0)</f>
        <v>0</v>
      </c>
      <c r="V111" s="72" t="s">
        <v>110</v>
      </c>
      <c r="W111" s="72">
        <f>IF('Формат ИПР'!$HS97=35,'Формат ИПР'!$GM97,0)</f>
        <v>0</v>
      </c>
      <c r="X111" s="72" t="s">
        <v>110</v>
      </c>
      <c r="Y111" s="72">
        <f>IF('Формат ИПР'!$HS97=10,'Формат ИПР'!$GM97,0)</f>
        <v>0</v>
      </c>
      <c r="Z111" s="72" t="s">
        <v>110</v>
      </c>
      <c r="AA111" s="72">
        <f>IF('Формат ИПР'!$HS97=6,'Формат ИПР'!$GM97,0)</f>
        <v>0</v>
      </c>
      <c r="AB111" s="72" t="s">
        <v>110</v>
      </c>
      <c r="AC111" s="72">
        <f>IF('Формат ИПР'!$HS97=0.4,'Формат ИПР'!$GM97,0)</f>
        <v>0</v>
      </c>
      <c r="AD111" s="72" t="s">
        <v>110</v>
      </c>
      <c r="AE111" s="72">
        <v>0</v>
      </c>
      <c r="AF111" s="72" t="s">
        <v>110</v>
      </c>
      <c r="AG111" s="72">
        <v>0</v>
      </c>
      <c r="AH111" s="72" t="s">
        <v>110</v>
      </c>
      <c r="AI111" s="72">
        <v>0</v>
      </c>
      <c r="AJ111" s="72" t="s">
        <v>110</v>
      </c>
      <c r="AK111" s="72">
        <v>0</v>
      </c>
      <c r="AL111" s="72" t="s">
        <v>110</v>
      </c>
      <c r="AM111" s="72">
        <v>0</v>
      </c>
      <c r="AN111" s="72" t="s">
        <v>110</v>
      </c>
      <c r="AO111" s="72" t="s">
        <v>110</v>
      </c>
      <c r="AP111" s="72" t="s">
        <v>110</v>
      </c>
      <c r="AQ111" s="72" t="s">
        <v>110</v>
      </c>
      <c r="AR111" s="72" t="s">
        <v>110</v>
      </c>
      <c r="AS111" s="72" t="s">
        <v>110</v>
      </c>
      <c r="AT111" s="72" t="s">
        <v>110</v>
      </c>
      <c r="AU111" s="72" t="s">
        <v>110</v>
      </c>
      <c r="AV111" s="72" t="s">
        <v>110</v>
      </c>
      <c r="AW111" s="72">
        <f>IF('Формат ИПР'!$HS97=110,IF('Формат ИПР'!$GN97=0,'Формат ИПР'!$ES97,0),0)</f>
        <v>0</v>
      </c>
      <c r="AX111" s="72" t="s">
        <v>110</v>
      </c>
      <c r="AY111" s="72">
        <f>IF('Формат ИПР'!$HS97=35,IF('Формат ИПР'!$GN97=0,'Формат ИПР'!$ES97,0),0)</f>
        <v>0</v>
      </c>
      <c r="AZ111" s="72" t="s">
        <v>110</v>
      </c>
      <c r="BA111" s="72">
        <f>IF('Формат ИПР'!$HS97=10,IF('Формат ИПР'!$GN97=0,'Формат ИПР'!$ES97,0),0)</f>
        <v>0</v>
      </c>
      <c r="BB111" s="72" t="s">
        <v>110</v>
      </c>
      <c r="BC111" s="72">
        <f>IF('Формат ИПР'!$HS97=6,IF('Формат ИПР'!$GN97=0,'Формат ИПР'!$ES97,0),0)</f>
        <v>0</v>
      </c>
      <c r="BD111" s="72" t="s">
        <v>110</v>
      </c>
      <c r="BE111" s="72">
        <f>IF('Формат ИПР'!$HS97=110,IF('Формат ИПР'!$GM97=0,'Формат ИПР'!$ER97,0),0)</f>
        <v>0</v>
      </c>
      <c r="BF111" s="72" t="s">
        <v>110</v>
      </c>
      <c r="BG111" s="72">
        <f>IF('Формат ИПР'!$HS97=35,IF('Формат ИПР'!$GM97=0,'Формат ИПР'!$ER97,0),0)</f>
        <v>0</v>
      </c>
      <c r="BH111" s="72" t="s">
        <v>110</v>
      </c>
      <c r="BI111" s="72">
        <f>IF('Формат ИПР'!$HS97=10,IF('Формат ИПР'!$GM97=0,'Формат ИПР'!$ER97,0),0)</f>
        <v>0</v>
      </c>
      <c r="BJ111" s="72" t="s">
        <v>110</v>
      </c>
      <c r="BK111" s="72">
        <f>IF('Формат ИПР'!$HS97=6,IF('Формат ИПР'!$GM97=0,'Формат ИПР'!$ER97,0),0)</f>
        <v>0</v>
      </c>
      <c r="BL111" s="72" t="s">
        <v>110</v>
      </c>
      <c r="BM111" s="72">
        <f>IF('Формат ИПР'!$HS97=0.4,IF('Формат ИПР'!$GM97=0,'Формат ИПР'!$ER97,0),0)</f>
        <v>0</v>
      </c>
      <c r="BN111" s="72" t="s">
        <v>110</v>
      </c>
      <c r="BO111" s="72">
        <v>0</v>
      </c>
      <c r="BP111" s="72" t="s">
        <v>110</v>
      </c>
      <c r="BQ111" s="72">
        <v>0</v>
      </c>
      <c r="BR111" s="72" t="s">
        <v>110</v>
      </c>
      <c r="BS111" s="72">
        <v>0</v>
      </c>
      <c r="BT111" s="72" t="s">
        <v>110</v>
      </c>
      <c r="BU111" s="72">
        <v>0</v>
      </c>
      <c r="BV111" s="72" t="s">
        <v>110</v>
      </c>
      <c r="BW111" s="72">
        <v>0</v>
      </c>
      <c r="BX111" s="72" t="s">
        <v>110</v>
      </c>
      <c r="BY111" s="72">
        <v>0</v>
      </c>
      <c r="BZ111" s="72" t="s">
        <v>110</v>
      </c>
      <c r="CA111" s="72" t="s">
        <v>110</v>
      </c>
      <c r="CB111" s="72" t="s">
        <v>110</v>
      </c>
      <c r="CC111" s="72" t="s">
        <v>110</v>
      </c>
      <c r="CD111" s="72" t="s">
        <v>110</v>
      </c>
      <c r="CE111" s="72" t="s">
        <v>110</v>
      </c>
      <c r="CF111" s="72" t="s">
        <v>110</v>
      </c>
      <c r="CG111" s="72" t="s">
        <v>110</v>
      </c>
      <c r="CH111" s="72" t="s">
        <v>110</v>
      </c>
      <c r="CI111" s="72" t="s">
        <v>110</v>
      </c>
      <c r="CJ111" s="72" t="s">
        <v>110</v>
      </c>
      <c r="CK111" s="72" t="s">
        <v>110</v>
      </c>
      <c r="CL111" s="72" t="s">
        <v>110</v>
      </c>
      <c r="CM111" s="72">
        <f>IF((CO111+CQ111+CS111+CU111+CW111)&gt;0,0,IF('Формат ИПР'!N97&lt;2019,'Формат ИПР'!AH97,0))</f>
        <v>0</v>
      </c>
      <c r="CN111" s="72" t="s">
        <v>110</v>
      </c>
      <c r="CO111" s="72">
        <v>0</v>
      </c>
      <c r="CP111" s="72" t="s">
        <v>110</v>
      </c>
      <c r="CQ111" s="72">
        <v>0</v>
      </c>
      <c r="CR111" s="72" t="s">
        <v>110</v>
      </c>
      <c r="CS111" s="72">
        <v>0</v>
      </c>
      <c r="CT111" s="72" t="s">
        <v>110</v>
      </c>
      <c r="CU111" s="72">
        <f>'Формат ИПР'!AH97</f>
        <v>9.9500000000000005E-2</v>
      </c>
      <c r="CV111" s="72" t="s">
        <v>110</v>
      </c>
      <c r="CW111" s="558">
        <v>0</v>
      </c>
      <c r="CX111" s="564"/>
      <c r="CY111" s="564"/>
      <c r="CZ111" s="565"/>
      <c r="DA111" s="565"/>
      <c r="DB111" s="565"/>
      <c r="DC111" s="566"/>
      <c r="DD111" s="568"/>
    </row>
    <row r="112" spans="1:108" s="78" customFormat="1" ht="35.25" customHeight="1">
      <c r="A112" s="33" t="str">
        <f>'Формат ИПР'!B98</f>
        <v>1.6</v>
      </c>
      <c r="B112" s="33" t="str">
        <f>'Формат ИПР'!C98</f>
        <v>Приобретение оборудования, требующего монтажа для обслуживания сетей, прочее оборудование.</v>
      </c>
      <c r="C112" s="33" t="str">
        <f>'Формат ИПР'!D98</f>
        <v>G_Che2_16</v>
      </c>
      <c r="D112" s="72" t="s">
        <v>110</v>
      </c>
      <c r="E112" s="72">
        <f>IF('Формат ИПР'!$HS98=110,'Формат ИПР'!$GN98,0)</f>
        <v>0</v>
      </c>
      <c r="F112" s="72" t="s">
        <v>110</v>
      </c>
      <c r="G112" s="72">
        <f>IF('Формат ИПР'!$HS98=35,'Формат ИПР'!$GN98,0)</f>
        <v>0</v>
      </c>
      <c r="H112" s="72" t="s">
        <v>110</v>
      </c>
      <c r="I112" s="72">
        <f>IF('Формат ИПР'!$HS98=10,'Формат ИПР'!$GN98,0)</f>
        <v>0</v>
      </c>
      <c r="J112" s="72" t="s">
        <v>110</v>
      </c>
      <c r="K112" s="72">
        <f>IF('Формат ИПР'!$HS98=6,'Формат ИПР'!$GN98,0)</f>
        <v>0</v>
      </c>
      <c r="L112" s="72" t="s">
        <v>110</v>
      </c>
      <c r="M112" s="72">
        <v>0</v>
      </c>
      <c r="N112" s="72" t="s">
        <v>110</v>
      </c>
      <c r="O112" s="72">
        <v>0</v>
      </c>
      <c r="P112" s="72" t="s">
        <v>110</v>
      </c>
      <c r="Q112" s="72">
        <v>0</v>
      </c>
      <c r="R112" s="72" t="s">
        <v>110</v>
      </c>
      <c r="S112" s="72">
        <v>0</v>
      </c>
      <c r="T112" s="72" t="s">
        <v>110</v>
      </c>
      <c r="U112" s="72">
        <f>IF('Формат ИПР'!$HS98=110,'Формат ИПР'!$GM98,0)</f>
        <v>0</v>
      </c>
      <c r="V112" s="72" t="s">
        <v>110</v>
      </c>
      <c r="W112" s="72">
        <f>IF('Формат ИПР'!$HS98=35,'Формат ИПР'!$GM98,0)</f>
        <v>0</v>
      </c>
      <c r="X112" s="72" t="s">
        <v>110</v>
      </c>
      <c r="Y112" s="72">
        <f>IF('Формат ИПР'!$HS98=10,'Формат ИПР'!$GM98,0)</f>
        <v>0</v>
      </c>
      <c r="Z112" s="72" t="s">
        <v>110</v>
      </c>
      <c r="AA112" s="72">
        <f>IF('Формат ИПР'!$HS98=6,'Формат ИПР'!$GM98,0)</f>
        <v>0</v>
      </c>
      <c r="AB112" s="72" t="s">
        <v>110</v>
      </c>
      <c r="AC112" s="72">
        <f>IF('Формат ИПР'!$HS98=0.4,'Формат ИПР'!$GM98,0)</f>
        <v>0</v>
      </c>
      <c r="AD112" s="72" t="s">
        <v>110</v>
      </c>
      <c r="AE112" s="72">
        <v>0</v>
      </c>
      <c r="AF112" s="72" t="s">
        <v>110</v>
      </c>
      <c r="AG112" s="72">
        <v>0</v>
      </c>
      <c r="AH112" s="72" t="s">
        <v>110</v>
      </c>
      <c r="AI112" s="72">
        <v>0</v>
      </c>
      <c r="AJ112" s="72" t="s">
        <v>110</v>
      </c>
      <c r="AK112" s="72">
        <v>0</v>
      </c>
      <c r="AL112" s="72" t="s">
        <v>110</v>
      </c>
      <c r="AM112" s="72">
        <v>0</v>
      </c>
      <c r="AN112" s="72" t="s">
        <v>110</v>
      </c>
      <c r="AO112" s="72" t="s">
        <v>110</v>
      </c>
      <c r="AP112" s="72" t="s">
        <v>110</v>
      </c>
      <c r="AQ112" s="72" t="s">
        <v>110</v>
      </c>
      <c r="AR112" s="72" t="s">
        <v>110</v>
      </c>
      <c r="AS112" s="72" t="s">
        <v>110</v>
      </c>
      <c r="AT112" s="72" t="s">
        <v>110</v>
      </c>
      <c r="AU112" s="72" t="s">
        <v>110</v>
      </c>
      <c r="AV112" s="72" t="s">
        <v>110</v>
      </c>
      <c r="AW112" s="72">
        <f>IF('Формат ИПР'!$HS98=110,IF('Формат ИПР'!$GN98=0,'Формат ИПР'!$ES98,0),0)</f>
        <v>0</v>
      </c>
      <c r="AX112" s="72" t="s">
        <v>110</v>
      </c>
      <c r="AY112" s="72">
        <f>IF('Формат ИПР'!$HS98=35,IF('Формат ИПР'!$GN98=0,'Формат ИПР'!$ES98,0),0)</f>
        <v>0</v>
      </c>
      <c r="AZ112" s="72" t="s">
        <v>110</v>
      </c>
      <c r="BA112" s="72">
        <f>IF('Формат ИПР'!$HS98=10,IF('Формат ИПР'!$GN98=0,'Формат ИПР'!$ES98,0),0)</f>
        <v>0</v>
      </c>
      <c r="BB112" s="72" t="s">
        <v>110</v>
      </c>
      <c r="BC112" s="72">
        <f>IF('Формат ИПР'!$HS98=6,IF('Формат ИПР'!$GN98=0,'Формат ИПР'!$ES98,0),0)</f>
        <v>0</v>
      </c>
      <c r="BD112" s="72" t="s">
        <v>110</v>
      </c>
      <c r="BE112" s="72">
        <f>IF('Формат ИПР'!$HS98=110,IF('Формат ИПР'!$GM98=0,'Формат ИПР'!$ER98,0),0)</f>
        <v>0</v>
      </c>
      <c r="BF112" s="72" t="s">
        <v>110</v>
      </c>
      <c r="BG112" s="72">
        <f>IF('Формат ИПР'!$HS98=35,IF('Формат ИПР'!$GM98=0,'Формат ИПР'!$ER98,0),0)</f>
        <v>0</v>
      </c>
      <c r="BH112" s="72" t="s">
        <v>110</v>
      </c>
      <c r="BI112" s="72">
        <f>IF('Формат ИПР'!$HS98=10,IF('Формат ИПР'!$GM98=0,'Формат ИПР'!$ER98,0),0)</f>
        <v>0</v>
      </c>
      <c r="BJ112" s="72" t="s">
        <v>110</v>
      </c>
      <c r="BK112" s="72">
        <f>IF('Формат ИПР'!$HS98=6,IF('Формат ИПР'!$GM98=0,'Формат ИПР'!$ER98,0),0)</f>
        <v>0</v>
      </c>
      <c r="BL112" s="72" t="s">
        <v>110</v>
      </c>
      <c r="BM112" s="72">
        <f>IF('Формат ИПР'!$HS98=0.4,IF('Формат ИПР'!$GM98=0,'Формат ИПР'!$ER98,0),0)</f>
        <v>0</v>
      </c>
      <c r="BN112" s="72" t="s">
        <v>110</v>
      </c>
      <c r="BO112" s="72">
        <v>0</v>
      </c>
      <c r="BP112" s="72" t="s">
        <v>110</v>
      </c>
      <c r="BQ112" s="72">
        <v>0</v>
      </c>
      <c r="BR112" s="72" t="s">
        <v>110</v>
      </c>
      <c r="BS112" s="72">
        <v>0</v>
      </c>
      <c r="BT112" s="72" t="s">
        <v>110</v>
      </c>
      <c r="BU112" s="72">
        <v>0</v>
      </c>
      <c r="BV112" s="72" t="s">
        <v>110</v>
      </c>
      <c r="BW112" s="72">
        <v>0</v>
      </c>
      <c r="BX112" s="72" t="s">
        <v>110</v>
      </c>
      <c r="BY112" s="72">
        <v>0</v>
      </c>
      <c r="BZ112" s="72" t="s">
        <v>110</v>
      </c>
      <c r="CA112" s="72" t="s">
        <v>110</v>
      </c>
      <c r="CB112" s="72" t="s">
        <v>110</v>
      </c>
      <c r="CC112" s="72" t="s">
        <v>110</v>
      </c>
      <c r="CD112" s="72" t="s">
        <v>110</v>
      </c>
      <c r="CE112" s="72" t="s">
        <v>110</v>
      </c>
      <c r="CF112" s="72" t="s">
        <v>110</v>
      </c>
      <c r="CG112" s="72" t="s">
        <v>110</v>
      </c>
      <c r="CH112" s="72" t="s">
        <v>110</v>
      </c>
      <c r="CI112" s="72" t="s">
        <v>110</v>
      </c>
      <c r="CJ112" s="72" t="s">
        <v>110</v>
      </c>
      <c r="CK112" s="72" t="s">
        <v>110</v>
      </c>
      <c r="CL112" s="72" t="s">
        <v>110</v>
      </c>
      <c r="CM112" s="72">
        <f>IF((CO112+CQ112+CS112+CU112+CW112)&gt;0,0,IF('Формат ИПР'!N98&lt;2019,'Формат ИПР'!AH98,0))</f>
        <v>0</v>
      </c>
      <c r="CN112" s="72" t="s">
        <v>110</v>
      </c>
      <c r="CO112" s="72">
        <f>'Формат ИПР'!EV98*1.2</f>
        <v>0</v>
      </c>
      <c r="CP112" s="72" t="s">
        <v>110</v>
      </c>
      <c r="CQ112" s="72">
        <v>0</v>
      </c>
      <c r="CR112" s="72" t="s">
        <v>110</v>
      </c>
      <c r="CS112" s="72">
        <v>0</v>
      </c>
      <c r="CT112" s="72" t="s">
        <v>110</v>
      </c>
      <c r="CU112" s="72">
        <v>0</v>
      </c>
      <c r="CV112" s="72" t="s">
        <v>110</v>
      </c>
      <c r="CW112" s="558">
        <v>0</v>
      </c>
      <c r="CX112" s="564"/>
      <c r="CY112" s="564"/>
      <c r="CZ112" s="565"/>
      <c r="DA112" s="565"/>
      <c r="DB112" s="565"/>
      <c r="DC112" s="566"/>
      <c r="DD112" s="568"/>
    </row>
    <row r="113" spans="1:108" s="78" customFormat="1" ht="35.25" customHeight="1">
      <c r="A113" s="33" t="str">
        <f>'Формат ИПР'!B99</f>
        <v>1.6</v>
      </c>
      <c r="B113" s="33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3" s="33" t="str">
        <f>'Формат ИПР'!D99</f>
        <v>F_prj_109108_5385</v>
      </c>
      <c r="D113" s="72">
        <v>0</v>
      </c>
      <c r="E113" s="72">
        <f>IF('Формат ИПР'!$HS99=110,'Формат ИПР'!$GN99,0)</f>
        <v>0</v>
      </c>
      <c r="F113" s="72">
        <v>0</v>
      </c>
      <c r="G113" s="72">
        <f>IF('Формат ИПР'!$HS99=35,'Формат ИПР'!$GN99,0)</f>
        <v>0</v>
      </c>
      <c r="H113" s="72">
        <v>0</v>
      </c>
      <c r="I113" s="72">
        <f>IF('Формат ИПР'!$HS99=10,'Формат ИПР'!$GN99,0)</f>
        <v>0</v>
      </c>
      <c r="J113" s="72">
        <v>0</v>
      </c>
      <c r="K113" s="72">
        <f>IF('Формат ИПР'!$HS99=6,'Формат ИПР'!$GN99,0)</f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f>IF('Формат ИПР'!$HS99=110,'Формат ИПР'!$GM99,0)</f>
        <v>0</v>
      </c>
      <c r="V113" s="72">
        <v>0</v>
      </c>
      <c r="W113" s="72">
        <f>IF('Формат ИПР'!$HS99=35,'Формат ИПР'!$GM99,0)</f>
        <v>0</v>
      </c>
      <c r="X113" s="72">
        <v>0</v>
      </c>
      <c r="Y113" s="72">
        <f>IF('Формат ИПР'!$HS99=10,'Формат ИПР'!$GM99,0)</f>
        <v>0</v>
      </c>
      <c r="Z113" s="72">
        <v>0</v>
      </c>
      <c r="AA113" s="72">
        <f>IF('Формат ИПР'!$HS99=6,'Формат ИПР'!$GM99,0)</f>
        <v>0</v>
      </c>
      <c r="AB113" s="72">
        <v>0</v>
      </c>
      <c r="AC113" s="72">
        <f>IF('Формат ИПР'!$HS99=0.4,'Формат ИПР'!$GM99,0)</f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>
        <v>0</v>
      </c>
      <c r="AL113" s="72">
        <v>0</v>
      </c>
      <c r="AM113" s="72">
        <v>0</v>
      </c>
      <c r="AN113" s="72" t="s">
        <v>110</v>
      </c>
      <c r="AO113" s="72" t="s">
        <v>110</v>
      </c>
      <c r="AP113" s="72" t="s">
        <v>110</v>
      </c>
      <c r="AQ113" s="72" t="s">
        <v>110</v>
      </c>
      <c r="AR113" s="72" t="s">
        <v>110</v>
      </c>
      <c r="AS113" s="72" t="s">
        <v>110</v>
      </c>
      <c r="AT113" s="72" t="s">
        <v>110</v>
      </c>
      <c r="AU113" s="72" t="s">
        <v>110</v>
      </c>
      <c r="AV113" s="72">
        <v>0</v>
      </c>
      <c r="AW113" s="72">
        <f>IF('Формат ИПР'!$HS99=110,IF('Формат ИПР'!$GN99=0,'Формат ИПР'!$ES99,0),0)</f>
        <v>0</v>
      </c>
      <c r="AX113" s="72">
        <v>0</v>
      </c>
      <c r="AY113" s="72">
        <f>IF('Формат ИПР'!$HS99=35,IF('Формат ИПР'!$GN99=0,'Формат ИПР'!$ES99,0),0)</f>
        <v>0</v>
      </c>
      <c r="AZ113" s="72">
        <v>0</v>
      </c>
      <c r="BA113" s="72">
        <f>IF('Формат ИПР'!$HS99=10,IF('Формат ИПР'!$GN99=0,'Формат ИПР'!$ES99,0),0)</f>
        <v>0</v>
      </c>
      <c r="BB113" s="72">
        <v>0</v>
      </c>
      <c r="BC113" s="72">
        <f>IF('Формат ИПР'!$HS99=6,IF('Формат ИПР'!$GN99=0,'Формат ИПР'!$ES99,0),0)</f>
        <v>0</v>
      </c>
      <c r="BD113" s="72">
        <v>0</v>
      </c>
      <c r="BE113" s="72">
        <f>IF('Формат ИПР'!$HS99=110,IF('Формат ИПР'!$GM99=0,'Формат ИПР'!$ER99,0),0)</f>
        <v>0</v>
      </c>
      <c r="BF113" s="72">
        <v>0</v>
      </c>
      <c r="BG113" s="72">
        <f>IF('Формат ИПР'!$HS99=35,IF('Формат ИПР'!$GM99=0,'Формат ИПР'!$ER99,0),0)</f>
        <v>0</v>
      </c>
      <c r="BH113" s="72">
        <v>0</v>
      </c>
      <c r="BI113" s="72">
        <f>IF('Формат ИПР'!$HS99=10,IF('Формат ИПР'!$GM99=0,'Формат ИПР'!$ER99,0),0)</f>
        <v>0</v>
      </c>
      <c r="BJ113" s="72">
        <v>0</v>
      </c>
      <c r="BK113" s="72">
        <f>IF('Формат ИПР'!$HS99=6,IF('Формат ИПР'!$GM99=0,'Формат ИПР'!$ER99,0),0)</f>
        <v>0</v>
      </c>
      <c r="BL113" s="72">
        <v>0</v>
      </c>
      <c r="BM113" s="72">
        <f>IF('Формат ИПР'!$HS99=0.4,IF('Формат ИПР'!$GM99=0,'Формат ИПР'!$ER99,0),0)</f>
        <v>0</v>
      </c>
      <c r="BN113" s="72">
        <v>0</v>
      </c>
      <c r="BO113" s="72">
        <v>0</v>
      </c>
      <c r="BP113" s="72">
        <v>0</v>
      </c>
      <c r="BQ113" s="72">
        <v>0</v>
      </c>
      <c r="BR113" s="72">
        <v>0</v>
      </c>
      <c r="BS113" s="72">
        <v>0</v>
      </c>
      <c r="BT113" s="72">
        <v>0</v>
      </c>
      <c r="BU113" s="72">
        <v>0</v>
      </c>
      <c r="BV113" s="72">
        <v>0</v>
      </c>
      <c r="BW113" s="72">
        <v>0</v>
      </c>
      <c r="BX113" s="72">
        <v>0</v>
      </c>
      <c r="BY113" s="72">
        <v>0</v>
      </c>
      <c r="BZ113" s="72" t="s">
        <v>110</v>
      </c>
      <c r="CA113" s="72" t="s">
        <v>110</v>
      </c>
      <c r="CB113" s="72" t="s">
        <v>110</v>
      </c>
      <c r="CC113" s="72" t="s">
        <v>110</v>
      </c>
      <c r="CD113" s="72" t="s">
        <v>110</v>
      </c>
      <c r="CE113" s="72" t="s">
        <v>110</v>
      </c>
      <c r="CF113" s="72" t="s">
        <v>110</v>
      </c>
      <c r="CG113" s="72" t="s">
        <v>110</v>
      </c>
      <c r="CH113" s="72" t="s">
        <v>110</v>
      </c>
      <c r="CI113" s="72" t="s">
        <v>110</v>
      </c>
      <c r="CJ113" s="72" t="s">
        <v>110</v>
      </c>
      <c r="CK113" s="72" t="s">
        <v>110</v>
      </c>
      <c r="CL113" s="72">
        <v>0</v>
      </c>
      <c r="CM113" s="72">
        <v>0</v>
      </c>
      <c r="CN113" s="72">
        <v>0</v>
      </c>
      <c r="CO113" s="72">
        <f>'Формат ИПР'!EV99*1.2</f>
        <v>0</v>
      </c>
      <c r="CP113" s="72">
        <v>0</v>
      </c>
      <c r="CQ113" s="72">
        <v>0</v>
      </c>
      <c r="CR113" s="72">
        <v>0</v>
      </c>
      <c r="CS113" s="72">
        <v>0</v>
      </c>
      <c r="CT113" s="72">
        <v>0</v>
      </c>
      <c r="CU113" s="72">
        <v>0</v>
      </c>
      <c r="CV113" s="72">
        <v>0</v>
      </c>
      <c r="CW113" s="558">
        <v>0</v>
      </c>
      <c r="CX113" s="564"/>
      <c r="CY113" s="564"/>
      <c r="CZ113" s="565"/>
      <c r="DA113" s="565"/>
      <c r="DB113" s="565"/>
      <c r="DC113" s="566"/>
      <c r="DD113" s="568"/>
    </row>
    <row r="114" spans="1:108" s="78" customFormat="1" ht="35.25" customHeight="1">
      <c r="A114" s="33" t="str">
        <f>'Формат ИПР'!B100</f>
        <v>1.6</v>
      </c>
      <c r="B114" s="33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4" s="33" t="str">
        <f>'Формат ИПР'!D100</f>
        <v>I_Che143</v>
      </c>
      <c r="D114" s="72">
        <v>0</v>
      </c>
      <c r="E114" s="72">
        <f>IF('Формат ИПР'!$HS100=110,'Формат ИПР'!$GN100,0)</f>
        <v>0</v>
      </c>
      <c r="F114" s="72">
        <v>0</v>
      </c>
      <c r="G114" s="72">
        <f>IF('Формат ИПР'!$HS100=35,'Формат ИПР'!$GN100,0)</f>
        <v>0</v>
      </c>
      <c r="H114" s="72">
        <v>0</v>
      </c>
      <c r="I114" s="72">
        <f>IF('Формат ИПР'!$HS100=10,'Формат ИПР'!$GN100,0)</f>
        <v>0</v>
      </c>
      <c r="J114" s="72">
        <v>0</v>
      </c>
      <c r="K114" s="72">
        <f>IF('Формат ИПР'!$HS100=6,'Формат ИПР'!$GN100,0)</f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f>IF('Формат ИПР'!$HS100=110,'Формат ИПР'!$GM100,0)</f>
        <v>0</v>
      </c>
      <c r="V114" s="72">
        <v>0</v>
      </c>
      <c r="W114" s="72">
        <f>IF('Формат ИПР'!$HS100=35,'Формат ИПР'!$GM100,0)</f>
        <v>0</v>
      </c>
      <c r="X114" s="72">
        <v>0</v>
      </c>
      <c r="Y114" s="72">
        <f>IF('Формат ИПР'!$HS100=10,'Формат ИПР'!$GM100,0)</f>
        <v>0</v>
      </c>
      <c r="Z114" s="72">
        <v>0</v>
      </c>
      <c r="AA114" s="72">
        <f>IF('Формат ИПР'!$HS100=6,'Формат ИПР'!$GM100,0)</f>
        <v>0</v>
      </c>
      <c r="AB114" s="72">
        <v>0</v>
      </c>
      <c r="AC114" s="72">
        <f>IF('Формат ИПР'!$HS100=0.4,'Формат ИПР'!$GM100,0)</f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>
        <v>0</v>
      </c>
      <c r="AL114" s="72">
        <v>0</v>
      </c>
      <c r="AM114" s="72">
        <v>0</v>
      </c>
      <c r="AN114" s="72" t="s">
        <v>110</v>
      </c>
      <c r="AO114" s="72" t="s">
        <v>110</v>
      </c>
      <c r="AP114" s="72" t="s">
        <v>110</v>
      </c>
      <c r="AQ114" s="72" t="s">
        <v>110</v>
      </c>
      <c r="AR114" s="72" t="s">
        <v>110</v>
      </c>
      <c r="AS114" s="72" t="s">
        <v>110</v>
      </c>
      <c r="AT114" s="72" t="s">
        <v>110</v>
      </c>
      <c r="AU114" s="72" t="s">
        <v>110</v>
      </c>
      <c r="AV114" s="72">
        <v>0</v>
      </c>
      <c r="AW114" s="72">
        <f>IF('Формат ИПР'!$HS100=110,IF('Формат ИПР'!$GN100=0,'Формат ИПР'!$ES100,0),0)</f>
        <v>0</v>
      </c>
      <c r="AX114" s="72">
        <v>0</v>
      </c>
      <c r="AY114" s="72">
        <f>IF('Формат ИПР'!$HS100=35,IF('Формат ИПР'!$GN100=0,'Формат ИПР'!$ES100,0),0)</f>
        <v>0</v>
      </c>
      <c r="AZ114" s="72">
        <v>0</v>
      </c>
      <c r="BA114" s="72">
        <f>IF('Формат ИПР'!$HS100=10,IF('Формат ИПР'!$GN100=0,'Формат ИПР'!$ES100,0),0)</f>
        <v>0</v>
      </c>
      <c r="BB114" s="72">
        <v>0</v>
      </c>
      <c r="BC114" s="72">
        <f>IF('Формат ИПР'!$HS100=6,IF('Формат ИПР'!$GN100=0,'Формат ИПР'!$ES100,0),0)</f>
        <v>0</v>
      </c>
      <c r="BD114" s="72">
        <v>0</v>
      </c>
      <c r="BE114" s="72">
        <f>IF('Формат ИПР'!$HS100=110,IF('Формат ИПР'!$GM100=0,'Формат ИПР'!$ER100,0),0)</f>
        <v>0</v>
      </c>
      <c r="BF114" s="72">
        <v>0</v>
      </c>
      <c r="BG114" s="72">
        <f>IF('Формат ИПР'!$HS100=35,IF('Формат ИПР'!$GM100=0,'Формат ИПР'!$ER100,0),0)</f>
        <v>0</v>
      </c>
      <c r="BH114" s="72">
        <v>0</v>
      </c>
      <c r="BI114" s="72">
        <f>IF('Формат ИПР'!$HS100=10,IF('Формат ИПР'!$GM100=0,'Формат ИПР'!$ER100,0),0)</f>
        <v>0</v>
      </c>
      <c r="BJ114" s="72">
        <v>0</v>
      </c>
      <c r="BK114" s="72">
        <f>IF('Формат ИПР'!$HS100=6,IF('Формат ИПР'!$GM100=0,'Формат ИПР'!$ER100,0),0)</f>
        <v>0</v>
      </c>
      <c r="BL114" s="72">
        <v>0</v>
      </c>
      <c r="BM114" s="72">
        <f>IF('Формат ИПР'!$HS100=0.4,IF('Формат ИПР'!$GM100=0,'Формат ИПР'!$ER100,0),0)</f>
        <v>0</v>
      </c>
      <c r="BN114" s="72">
        <v>0</v>
      </c>
      <c r="BO114" s="72">
        <v>0</v>
      </c>
      <c r="BP114" s="72">
        <v>0</v>
      </c>
      <c r="BQ114" s="72">
        <v>0</v>
      </c>
      <c r="BR114" s="72">
        <v>0</v>
      </c>
      <c r="BS114" s="72">
        <v>0</v>
      </c>
      <c r="BT114" s="72">
        <v>0</v>
      </c>
      <c r="BU114" s="72">
        <v>0</v>
      </c>
      <c r="BV114" s="72">
        <v>0</v>
      </c>
      <c r="BW114" s="72">
        <v>0</v>
      </c>
      <c r="BX114" s="72">
        <v>0</v>
      </c>
      <c r="BY114" s="72">
        <v>0</v>
      </c>
      <c r="BZ114" s="72" t="s">
        <v>110</v>
      </c>
      <c r="CA114" s="72" t="s">
        <v>110</v>
      </c>
      <c r="CB114" s="72" t="s">
        <v>110</v>
      </c>
      <c r="CC114" s="72" t="s">
        <v>110</v>
      </c>
      <c r="CD114" s="72" t="s">
        <v>110</v>
      </c>
      <c r="CE114" s="72" t="s">
        <v>110</v>
      </c>
      <c r="CF114" s="72" t="s">
        <v>110</v>
      </c>
      <c r="CG114" s="72" t="s">
        <v>110</v>
      </c>
      <c r="CH114" s="72" t="s">
        <v>110</v>
      </c>
      <c r="CI114" s="72" t="s">
        <v>110</v>
      </c>
      <c r="CJ114" s="72" t="s">
        <v>110</v>
      </c>
      <c r="CK114" s="72" t="s">
        <v>110</v>
      </c>
      <c r="CL114" s="72">
        <v>0</v>
      </c>
      <c r="CM114" s="72">
        <f>IF((CO114+CQ114+CS114+CU114+CW114)&gt;0,0,IF('Формат ИПР'!N100&lt;2019,'Формат ИПР'!AH100,0))</f>
        <v>0</v>
      </c>
      <c r="CN114" s="72">
        <v>0</v>
      </c>
      <c r="CO114" s="72">
        <f>'Формат ИПР'!EV100*1.2</f>
        <v>0</v>
      </c>
      <c r="CP114" s="72">
        <v>0</v>
      </c>
      <c r="CQ114" s="72">
        <v>0</v>
      </c>
      <c r="CR114" s="72">
        <v>0</v>
      </c>
      <c r="CS114" s="72">
        <v>0</v>
      </c>
      <c r="CT114" s="72">
        <v>0</v>
      </c>
      <c r="CU114" s="72">
        <v>0</v>
      </c>
      <c r="CV114" s="72">
        <v>0</v>
      </c>
      <c r="CW114" s="558">
        <v>0</v>
      </c>
      <c r="CX114" s="564"/>
      <c r="CY114" s="564"/>
      <c r="CZ114" s="565"/>
      <c r="DA114" s="565"/>
      <c r="DB114" s="565"/>
      <c r="DC114" s="566"/>
      <c r="DD114" s="568"/>
    </row>
    <row r="115" spans="1:108" s="78" customFormat="1" ht="35.25" customHeight="1">
      <c r="A115" s="33" t="str">
        <f>'Формат ИПР'!B101</f>
        <v>1.6</v>
      </c>
      <c r="B115" s="33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5" s="33" t="str">
        <f>'Формат ИПР'!D101</f>
        <v>I_Che136</v>
      </c>
      <c r="D115" s="72">
        <v>0</v>
      </c>
      <c r="E115" s="72">
        <f>IF('Формат ИПР'!$HS101=110,'Формат ИПР'!$GN101,0)</f>
        <v>0</v>
      </c>
      <c r="F115" s="72">
        <v>0</v>
      </c>
      <c r="G115" s="72">
        <f>IF('Формат ИПР'!$HS101=35,'Формат ИПР'!$GN101,0)</f>
        <v>0</v>
      </c>
      <c r="H115" s="72">
        <v>0</v>
      </c>
      <c r="I115" s="72">
        <f>IF('Формат ИПР'!$HS101=10,'Формат ИПР'!$GN101,0)</f>
        <v>0</v>
      </c>
      <c r="J115" s="72">
        <v>0</v>
      </c>
      <c r="K115" s="72">
        <f>IF('Формат ИПР'!$HS101=6,'Формат ИПР'!$GN101,0)</f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f>IF('Формат ИПР'!$HS101=110,'Формат ИПР'!$GM101,0)</f>
        <v>0</v>
      </c>
      <c r="V115" s="72">
        <v>0</v>
      </c>
      <c r="W115" s="72">
        <f>IF('Формат ИПР'!$HS101=35,'Формат ИПР'!$GM101,0)</f>
        <v>0</v>
      </c>
      <c r="X115" s="72">
        <v>0</v>
      </c>
      <c r="Y115" s="72">
        <f>IF('Формат ИПР'!$HS101=10,'Формат ИПР'!$GM101,0)</f>
        <v>0</v>
      </c>
      <c r="Z115" s="72">
        <v>0</v>
      </c>
      <c r="AA115" s="72">
        <f>IF('Формат ИПР'!$HS101=6,'Формат ИПР'!$GM101,0)</f>
        <v>0</v>
      </c>
      <c r="AB115" s="72">
        <v>0</v>
      </c>
      <c r="AC115" s="72">
        <f>IF('Формат ИПР'!$HS101=0.4,'Формат ИПР'!$GM101,0)</f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72">
        <v>0</v>
      </c>
      <c r="AM115" s="72">
        <v>0</v>
      </c>
      <c r="AN115" s="72" t="s">
        <v>110</v>
      </c>
      <c r="AO115" s="72" t="s">
        <v>110</v>
      </c>
      <c r="AP115" s="72" t="s">
        <v>110</v>
      </c>
      <c r="AQ115" s="72" t="s">
        <v>110</v>
      </c>
      <c r="AR115" s="72" t="s">
        <v>110</v>
      </c>
      <c r="AS115" s="72" t="s">
        <v>110</v>
      </c>
      <c r="AT115" s="72" t="s">
        <v>110</v>
      </c>
      <c r="AU115" s="72" t="s">
        <v>110</v>
      </c>
      <c r="AV115" s="72">
        <v>0</v>
      </c>
      <c r="AW115" s="72">
        <f>IF('Формат ИПР'!$HS101=110,IF('Формат ИПР'!$GN101=0,'Формат ИПР'!$ES101,0),0)</f>
        <v>0</v>
      </c>
      <c r="AX115" s="72">
        <v>0</v>
      </c>
      <c r="AY115" s="72">
        <f>IF('Формат ИПР'!$HS101=35,IF('Формат ИПР'!$GN101=0,'Формат ИПР'!$ES101,0),0)</f>
        <v>0</v>
      </c>
      <c r="AZ115" s="72">
        <v>0</v>
      </c>
      <c r="BA115" s="72">
        <f>IF('Формат ИПР'!$HS101=10,IF('Формат ИПР'!$GN101=0,'Формат ИПР'!$ES101,0),0)</f>
        <v>0</v>
      </c>
      <c r="BB115" s="72">
        <v>0</v>
      </c>
      <c r="BC115" s="72">
        <f>IF('Формат ИПР'!$HS101=6,IF('Формат ИПР'!$GN101=0,'Формат ИПР'!$ES101,0),0)</f>
        <v>0</v>
      </c>
      <c r="BD115" s="72">
        <v>0</v>
      </c>
      <c r="BE115" s="72">
        <f>IF('Формат ИПР'!$HS101=110,IF('Формат ИПР'!$GM101=0,'Формат ИПР'!$ER101,0),0)</f>
        <v>0</v>
      </c>
      <c r="BF115" s="72">
        <v>0</v>
      </c>
      <c r="BG115" s="72">
        <f>IF('Формат ИПР'!$HS101=35,IF('Формат ИПР'!$GM101=0,'Формат ИПР'!$ER101,0),0)</f>
        <v>0</v>
      </c>
      <c r="BH115" s="72">
        <v>0</v>
      </c>
      <c r="BI115" s="72">
        <f>IF('Формат ИПР'!$HS101=10,IF('Формат ИПР'!$GM101=0,'Формат ИПР'!$ER101,0),0)</f>
        <v>0</v>
      </c>
      <c r="BJ115" s="72">
        <v>0</v>
      </c>
      <c r="BK115" s="72">
        <f>IF('Формат ИПР'!$HS101=6,IF('Формат ИПР'!$GM101=0,'Формат ИПР'!$ER101,0),0)</f>
        <v>0</v>
      </c>
      <c r="BL115" s="72">
        <v>0</v>
      </c>
      <c r="BM115" s="72">
        <f>IF('Формат ИПР'!$HS101=0.4,IF('Формат ИПР'!$GM101=0,'Формат ИПР'!$ER101,0),0)</f>
        <v>0</v>
      </c>
      <c r="BN115" s="72">
        <v>0</v>
      </c>
      <c r="BO115" s="72">
        <v>0</v>
      </c>
      <c r="BP115" s="72">
        <v>0</v>
      </c>
      <c r="BQ115" s="72">
        <v>0</v>
      </c>
      <c r="BR115" s="72">
        <v>0</v>
      </c>
      <c r="BS115" s="72">
        <v>0</v>
      </c>
      <c r="BT115" s="72">
        <v>0</v>
      </c>
      <c r="BU115" s="72">
        <v>0</v>
      </c>
      <c r="BV115" s="72">
        <v>0</v>
      </c>
      <c r="BW115" s="72">
        <v>0</v>
      </c>
      <c r="BX115" s="72">
        <v>0</v>
      </c>
      <c r="BY115" s="72">
        <v>0</v>
      </c>
      <c r="BZ115" s="72" t="s">
        <v>110</v>
      </c>
      <c r="CA115" s="72" t="s">
        <v>110</v>
      </c>
      <c r="CB115" s="72" t="s">
        <v>110</v>
      </c>
      <c r="CC115" s="72" t="s">
        <v>110</v>
      </c>
      <c r="CD115" s="72" t="s">
        <v>110</v>
      </c>
      <c r="CE115" s="72" t="s">
        <v>110</v>
      </c>
      <c r="CF115" s="72" t="s">
        <v>110</v>
      </c>
      <c r="CG115" s="72" t="s">
        <v>110</v>
      </c>
      <c r="CH115" s="72" t="s">
        <v>110</v>
      </c>
      <c r="CI115" s="72" t="s">
        <v>110</v>
      </c>
      <c r="CJ115" s="72" t="s">
        <v>110</v>
      </c>
      <c r="CK115" s="72" t="s">
        <v>110</v>
      </c>
      <c r="CL115" s="72">
        <v>0</v>
      </c>
      <c r="CM115" s="72">
        <f>IF((CO115+CQ115+CS115+CU115+CW115)&gt;0,0,IF('Формат ИПР'!N101&lt;2019,'Формат ИПР'!AH101,0))</f>
        <v>0</v>
      </c>
      <c r="CN115" s="72">
        <v>0</v>
      </c>
      <c r="CO115" s="72">
        <f>'Формат ИПР'!EV101*1.2</f>
        <v>0</v>
      </c>
      <c r="CP115" s="72">
        <v>0</v>
      </c>
      <c r="CQ115" s="72">
        <v>0</v>
      </c>
      <c r="CR115" s="72">
        <v>0</v>
      </c>
      <c r="CS115" s="72">
        <v>0</v>
      </c>
      <c r="CT115" s="72">
        <v>0</v>
      </c>
      <c r="CU115" s="72">
        <v>0</v>
      </c>
      <c r="CV115" s="72">
        <v>0</v>
      </c>
      <c r="CW115" s="558">
        <v>0</v>
      </c>
      <c r="CX115" s="564"/>
      <c r="CY115" s="564"/>
      <c r="CZ115" s="565"/>
      <c r="DA115" s="565"/>
      <c r="DB115" s="565"/>
      <c r="DC115" s="566"/>
      <c r="DD115" s="568"/>
    </row>
    <row r="116" spans="1:108" s="78" customFormat="1" ht="35.25" customHeight="1">
      <c r="A116" s="33" t="str">
        <f>'Формат ИПР'!B102</f>
        <v>1.6</v>
      </c>
      <c r="B116" s="33" t="str">
        <f>'Формат ИПР'!C102</f>
        <v>Приобретение персональных компьютеров–30 ед</v>
      </c>
      <c r="C116" s="33" t="str">
        <f>'Формат ИПР'!D102</f>
        <v>I_Che231_18</v>
      </c>
      <c r="D116" s="72" t="s">
        <v>110</v>
      </c>
      <c r="E116" s="72">
        <f>IF('Формат ИПР'!$HS102=110,'Формат ИПР'!$GN102,0)</f>
        <v>0</v>
      </c>
      <c r="F116" s="72" t="s">
        <v>110</v>
      </c>
      <c r="G116" s="72">
        <f>IF('Формат ИПР'!$HS102=35,'Формат ИПР'!$GN102,0)</f>
        <v>0</v>
      </c>
      <c r="H116" s="72" t="s">
        <v>110</v>
      </c>
      <c r="I116" s="72">
        <f>IF('Формат ИПР'!$HS102=10,'Формат ИПР'!$GN102,0)</f>
        <v>0</v>
      </c>
      <c r="J116" s="72" t="s">
        <v>110</v>
      </c>
      <c r="K116" s="72">
        <f>IF('Формат ИПР'!$HS102=6,'Формат ИПР'!$GN102,0)</f>
        <v>0</v>
      </c>
      <c r="L116" s="72" t="s">
        <v>110</v>
      </c>
      <c r="M116" s="72">
        <v>0</v>
      </c>
      <c r="N116" s="72" t="s">
        <v>110</v>
      </c>
      <c r="O116" s="72">
        <v>0</v>
      </c>
      <c r="P116" s="72" t="s">
        <v>110</v>
      </c>
      <c r="Q116" s="72">
        <v>0</v>
      </c>
      <c r="R116" s="72" t="s">
        <v>110</v>
      </c>
      <c r="S116" s="72">
        <v>0</v>
      </c>
      <c r="T116" s="72" t="s">
        <v>110</v>
      </c>
      <c r="U116" s="72">
        <f>IF('Формат ИПР'!$HS102=110,'Формат ИПР'!$GM102,0)</f>
        <v>0</v>
      </c>
      <c r="V116" s="72" t="s">
        <v>110</v>
      </c>
      <c r="W116" s="72">
        <f>IF('Формат ИПР'!$HS102=35,'Формат ИПР'!$GM102,0)</f>
        <v>0</v>
      </c>
      <c r="X116" s="72" t="s">
        <v>110</v>
      </c>
      <c r="Y116" s="72">
        <f>IF('Формат ИПР'!$HS102=10,'Формат ИПР'!$GM102,0)</f>
        <v>0</v>
      </c>
      <c r="Z116" s="72" t="s">
        <v>110</v>
      </c>
      <c r="AA116" s="72">
        <f>IF('Формат ИПР'!$HS102=6,'Формат ИПР'!$GM102,0)</f>
        <v>0</v>
      </c>
      <c r="AB116" s="72" t="s">
        <v>110</v>
      </c>
      <c r="AC116" s="72">
        <f>IF('Формат ИПР'!$HS102=0.4,'Формат ИПР'!$GM102,0)</f>
        <v>0</v>
      </c>
      <c r="AD116" s="72" t="s">
        <v>110</v>
      </c>
      <c r="AE116" s="72">
        <v>0</v>
      </c>
      <c r="AF116" s="72" t="s">
        <v>110</v>
      </c>
      <c r="AG116" s="72">
        <v>0</v>
      </c>
      <c r="AH116" s="72" t="s">
        <v>110</v>
      </c>
      <c r="AI116" s="72">
        <v>0</v>
      </c>
      <c r="AJ116" s="72" t="s">
        <v>110</v>
      </c>
      <c r="AK116" s="72">
        <v>0</v>
      </c>
      <c r="AL116" s="72" t="s">
        <v>110</v>
      </c>
      <c r="AM116" s="72">
        <v>0</v>
      </c>
      <c r="AN116" s="72" t="s">
        <v>110</v>
      </c>
      <c r="AO116" s="72" t="s">
        <v>110</v>
      </c>
      <c r="AP116" s="72" t="s">
        <v>110</v>
      </c>
      <c r="AQ116" s="72" t="s">
        <v>110</v>
      </c>
      <c r="AR116" s="72" t="s">
        <v>110</v>
      </c>
      <c r="AS116" s="72" t="s">
        <v>110</v>
      </c>
      <c r="AT116" s="72" t="s">
        <v>110</v>
      </c>
      <c r="AU116" s="72" t="s">
        <v>110</v>
      </c>
      <c r="AV116" s="72" t="s">
        <v>110</v>
      </c>
      <c r="AW116" s="72">
        <f>IF('Формат ИПР'!$HS102=110,IF('Формат ИПР'!$GN102=0,'Формат ИПР'!$ES102,0),0)</f>
        <v>0</v>
      </c>
      <c r="AX116" s="72" t="s">
        <v>110</v>
      </c>
      <c r="AY116" s="72">
        <f>IF('Формат ИПР'!$HS102=35,IF('Формат ИПР'!$GN102=0,'Формат ИПР'!$ES102,0),0)</f>
        <v>0</v>
      </c>
      <c r="AZ116" s="72" t="s">
        <v>110</v>
      </c>
      <c r="BA116" s="72">
        <f>IF('Формат ИПР'!$HS102=10,IF('Формат ИПР'!$GN102=0,'Формат ИПР'!$ES102,0),0)</f>
        <v>0</v>
      </c>
      <c r="BB116" s="72" t="s">
        <v>110</v>
      </c>
      <c r="BC116" s="72">
        <f>IF('Формат ИПР'!$HS102=6,IF('Формат ИПР'!$GN102=0,'Формат ИПР'!$ES102,0),0)</f>
        <v>0</v>
      </c>
      <c r="BD116" s="72" t="s">
        <v>110</v>
      </c>
      <c r="BE116" s="72">
        <f>IF('Формат ИПР'!$HS102=110,IF('Формат ИПР'!$GM102=0,'Формат ИПР'!$ER102,0),0)</f>
        <v>0</v>
      </c>
      <c r="BF116" s="72" t="s">
        <v>110</v>
      </c>
      <c r="BG116" s="72">
        <f>IF('Формат ИПР'!$HS102=35,IF('Формат ИПР'!$GM102=0,'Формат ИПР'!$ER102,0),0)</f>
        <v>0</v>
      </c>
      <c r="BH116" s="72" t="s">
        <v>110</v>
      </c>
      <c r="BI116" s="72">
        <f>IF('Формат ИПР'!$HS102=10,IF('Формат ИПР'!$GM102=0,'Формат ИПР'!$ER102,0),0)</f>
        <v>0</v>
      </c>
      <c r="BJ116" s="72" t="s">
        <v>110</v>
      </c>
      <c r="BK116" s="72">
        <f>IF('Формат ИПР'!$HS102=6,IF('Формат ИПР'!$GM102=0,'Формат ИПР'!$ER102,0),0)</f>
        <v>0</v>
      </c>
      <c r="BL116" s="72" t="s">
        <v>110</v>
      </c>
      <c r="BM116" s="72">
        <f>IF('Формат ИПР'!$HS102=0.4,IF('Формат ИПР'!$GM102=0,'Формат ИПР'!$ER102,0),0)</f>
        <v>0</v>
      </c>
      <c r="BN116" s="72" t="s">
        <v>110</v>
      </c>
      <c r="BO116" s="72">
        <v>0</v>
      </c>
      <c r="BP116" s="72" t="s">
        <v>110</v>
      </c>
      <c r="BQ116" s="72">
        <v>0</v>
      </c>
      <c r="BR116" s="72" t="s">
        <v>110</v>
      </c>
      <c r="BS116" s="72">
        <v>0</v>
      </c>
      <c r="BT116" s="72" t="s">
        <v>110</v>
      </c>
      <c r="BU116" s="72">
        <v>0</v>
      </c>
      <c r="BV116" s="72" t="s">
        <v>110</v>
      </c>
      <c r="BW116" s="72">
        <v>0</v>
      </c>
      <c r="BX116" s="72" t="s">
        <v>110</v>
      </c>
      <c r="BY116" s="72">
        <v>0</v>
      </c>
      <c r="BZ116" s="72" t="s">
        <v>110</v>
      </c>
      <c r="CA116" s="72" t="s">
        <v>110</v>
      </c>
      <c r="CB116" s="72" t="s">
        <v>110</v>
      </c>
      <c r="CC116" s="72" t="s">
        <v>110</v>
      </c>
      <c r="CD116" s="72" t="s">
        <v>110</v>
      </c>
      <c r="CE116" s="72" t="s">
        <v>110</v>
      </c>
      <c r="CF116" s="72" t="s">
        <v>110</v>
      </c>
      <c r="CG116" s="72" t="s">
        <v>110</v>
      </c>
      <c r="CH116" s="72" t="s">
        <v>110</v>
      </c>
      <c r="CI116" s="72" t="s">
        <v>110</v>
      </c>
      <c r="CJ116" s="72" t="s">
        <v>110</v>
      </c>
      <c r="CK116" s="72" t="s">
        <v>110</v>
      </c>
      <c r="CL116" s="72" t="s">
        <v>110</v>
      </c>
      <c r="CM116" s="72">
        <v>0</v>
      </c>
      <c r="CN116" s="72" t="s">
        <v>110</v>
      </c>
      <c r="CO116" s="72">
        <f>'Формат ИПР'!EV102*1.2</f>
        <v>0</v>
      </c>
      <c r="CP116" s="72" t="s">
        <v>110</v>
      </c>
      <c r="CQ116" s="72">
        <v>0</v>
      </c>
      <c r="CR116" s="72" t="s">
        <v>110</v>
      </c>
      <c r="CS116" s="72">
        <v>0</v>
      </c>
      <c r="CT116" s="72" t="s">
        <v>110</v>
      </c>
      <c r="CU116" s="72">
        <v>0</v>
      </c>
      <c r="CV116" s="72" t="s">
        <v>110</v>
      </c>
      <c r="CW116" s="558">
        <v>0</v>
      </c>
      <c r="CX116" s="564"/>
      <c r="CY116" s="564"/>
      <c r="CZ116" s="565"/>
      <c r="DA116" s="565"/>
      <c r="DB116" s="565"/>
      <c r="DC116" s="566"/>
      <c r="DD116" s="568"/>
    </row>
    <row r="117" spans="1:108" s="78" customFormat="1" ht="35.25" customHeight="1">
      <c r="A117" s="77" t="str">
        <f>'Формат ИПР'!B103</f>
        <v>1.6</v>
      </c>
      <c r="B117" s="20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7" s="72" t="str">
        <f>'Формат ИПР'!D103</f>
        <v>I_Che164</v>
      </c>
      <c r="D117" s="72">
        <v>0</v>
      </c>
      <c r="E117" s="72">
        <f>IF('Формат ИПР'!$HS103=110,'Формат ИПР'!$GN103,0)</f>
        <v>0</v>
      </c>
      <c r="F117" s="72">
        <v>0</v>
      </c>
      <c r="G117" s="72">
        <f>IF('Формат ИПР'!$HS103=35,'Формат ИПР'!$GN103,0)</f>
        <v>0</v>
      </c>
      <c r="H117" s="72">
        <v>0</v>
      </c>
      <c r="I117" s="72">
        <f>IF('Формат ИПР'!$HS103=10,'Формат ИПР'!$GN103,0)</f>
        <v>0</v>
      </c>
      <c r="J117" s="72">
        <v>0</v>
      </c>
      <c r="K117" s="72">
        <f>IF('Формат ИПР'!$HS103=6,'Формат ИПР'!$GN103,0)</f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f>IF('Формат ИПР'!$HS103=110,'Формат ИПР'!$GM103,0)</f>
        <v>0</v>
      </c>
      <c r="V117" s="72">
        <v>0</v>
      </c>
      <c r="W117" s="72">
        <f>IF('Формат ИПР'!$HS103=35,'Формат ИПР'!$GM103,0)</f>
        <v>0</v>
      </c>
      <c r="X117" s="72">
        <v>0</v>
      </c>
      <c r="Y117" s="72">
        <f>IF('Формат ИПР'!$HS103=10,'Формат ИПР'!$GM103,0)</f>
        <v>0</v>
      </c>
      <c r="Z117" s="72">
        <v>0</v>
      </c>
      <c r="AA117" s="72">
        <f>IF('Формат ИПР'!$HS103=6,'Формат ИПР'!$GM103,0)</f>
        <v>0</v>
      </c>
      <c r="AB117" s="72">
        <v>0</v>
      </c>
      <c r="AC117" s="72">
        <f>IF('Формат ИПР'!$HS103=0.4,'Формат ИПР'!$GM103,0)</f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>
        <v>0</v>
      </c>
      <c r="AK117" s="72">
        <v>0</v>
      </c>
      <c r="AL117" s="72">
        <v>0</v>
      </c>
      <c r="AM117" s="72">
        <v>0</v>
      </c>
      <c r="AN117" s="72" t="s">
        <v>110</v>
      </c>
      <c r="AO117" s="72" t="s">
        <v>110</v>
      </c>
      <c r="AP117" s="72" t="s">
        <v>110</v>
      </c>
      <c r="AQ117" s="72" t="s">
        <v>110</v>
      </c>
      <c r="AR117" s="72" t="s">
        <v>110</v>
      </c>
      <c r="AS117" s="72" t="s">
        <v>110</v>
      </c>
      <c r="AT117" s="72" t="s">
        <v>110</v>
      </c>
      <c r="AU117" s="72" t="s">
        <v>110</v>
      </c>
      <c r="AV117" s="72">
        <v>0</v>
      </c>
      <c r="AW117" s="72">
        <f>IF('Формат ИПР'!$HS103=110,IF('Формат ИПР'!$GN103=0,'Формат ИПР'!$ES103,0),0)</f>
        <v>0</v>
      </c>
      <c r="AX117" s="72">
        <v>0</v>
      </c>
      <c r="AY117" s="72">
        <f>IF('Формат ИПР'!$HS103=35,IF('Формат ИПР'!$GN103=0,'Формат ИПР'!$ES103,0),0)</f>
        <v>0</v>
      </c>
      <c r="AZ117" s="72">
        <v>0</v>
      </c>
      <c r="BA117" s="72">
        <f>IF('Формат ИПР'!$HS103=10,IF('Формат ИПР'!$GN103=0,'Формат ИПР'!$ES103,0),0)</f>
        <v>0</v>
      </c>
      <c r="BB117" s="72">
        <v>0</v>
      </c>
      <c r="BC117" s="72">
        <f>IF('Формат ИПР'!$HS103=6,IF('Формат ИПР'!$GN103=0,'Формат ИПР'!$ES103,0),0)</f>
        <v>0</v>
      </c>
      <c r="BD117" s="72">
        <v>0</v>
      </c>
      <c r="BE117" s="72">
        <f>IF('Формат ИПР'!$HS103=110,IF('Формат ИПР'!$GM103=0,'Формат ИПР'!$ER103,0),0)</f>
        <v>0</v>
      </c>
      <c r="BF117" s="72">
        <v>0</v>
      </c>
      <c r="BG117" s="72">
        <f>IF('Формат ИПР'!$HS103=35,IF('Формат ИПР'!$GM103=0,'Формат ИПР'!$ER103,0),0)</f>
        <v>0</v>
      </c>
      <c r="BH117" s="72">
        <v>0</v>
      </c>
      <c r="BI117" s="72">
        <f>IF('Формат ИПР'!$HS103=10,IF('Формат ИПР'!$GM103=0,'Формат ИПР'!$ER103,0),0)</f>
        <v>0</v>
      </c>
      <c r="BJ117" s="72">
        <v>0</v>
      </c>
      <c r="BK117" s="72">
        <f>IF('Формат ИПР'!$HS103=6,IF('Формат ИПР'!$GM103=0,'Формат ИПР'!$ER103,0),0)</f>
        <v>0</v>
      </c>
      <c r="BL117" s="72">
        <v>0</v>
      </c>
      <c r="BM117" s="72">
        <f>IF('Формат ИПР'!$HS103=0.4,IF('Формат ИПР'!$GM103=0,'Формат ИПР'!$ER103,0),0)</f>
        <v>0</v>
      </c>
      <c r="BN117" s="72">
        <v>0</v>
      </c>
      <c r="BO117" s="72">
        <v>0</v>
      </c>
      <c r="BP117" s="72">
        <v>0</v>
      </c>
      <c r="BQ117" s="72">
        <v>0</v>
      </c>
      <c r="BR117" s="72">
        <v>0</v>
      </c>
      <c r="BS117" s="72">
        <v>0</v>
      </c>
      <c r="BT117" s="72">
        <v>0</v>
      </c>
      <c r="BU117" s="72">
        <v>0</v>
      </c>
      <c r="BV117" s="72">
        <v>0</v>
      </c>
      <c r="BW117" s="72">
        <v>0</v>
      </c>
      <c r="BX117" s="72">
        <v>0</v>
      </c>
      <c r="BY117" s="72">
        <v>0</v>
      </c>
      <c r="BZ117" s="72" t="s">
        <v>110</v>
      </c>
      <c r="CA117" s="72" t="s">
        <v>110</v>
      </c>
      <c r="CB117" s="72" t="s">
        <v>110</v>
      </c>
      <c r="CC117" s="72" t="s">
        <v>110</v>
      </c>
      <c r="CD117" s="72" t="s">
        <v>110</v>
      </c>
      <c r="CE117" s="72" t="s">
        <v>110</v>
      </c>
      <c r="CF117" s="72" t="s">
        <v>110</v>
      </c>
      <c r="CG117" s="72" t="s">
        <v>110</v>
      </c>
      <c r="CH117" s="72" t="s">
        <v>110</v>
      </c>
      <c r="CI117" s="72" t="s">
        <v>110</v>
      </c>
      <c r="CJ117" s="72" t="s">
        <v>110</v>
      </c>
      <c r="CK117" s="72" t="s">
        <v>110</v>
      </c>
      <c r="CL117" s="72">
        <v>0</v>
      </c>
      <c r="CM117" s="72">
        <f>IF((CO117+CQ117+CS117+CU117+CW117)&gt;0,0,IF('Формат ИПР'!N103&lt;2019,'Формат ИПР'!AH103,0))</f>
        <v>0</v>
      </c>
      <c r="CN117" s="72">
        <v>8.8757181307055699</v>
      </c>
      <c r="CO117" s="72">
        <f>'Формат ИПР'!EV103*1.2</f>
        <v>0</v>
      </c>
      <c r="CP117" s="72">
        <v>0</v>
      </c>
      <c r="CQ117" s="72">
        <v>0</v>
      </c>
      <c r="CR117" s="72">
        <v>0</v>
      </c>
      <c r="CS117" s="72">
        <v>0</v>
      </c>
      <c r="CT117" s="72">
        <v>0</v>
      </c>
      <c r="CU117" s="72">
        <v>0</v>
      </c>
      <c r="CV117" s="72">
        <v>0</v>
      </c>
      <c r="CW117" s="558">
        <v>0</v>
      </c>
      <c r="CX117" s="567"/>
      <c r="CY117" s="567"/>
      <c r="CZ117" s="565"/>
      <c r="DA117" s="565"/>
      <c r="DB117" s="565"/>
      <c r="DC117" s="566"/>
      <c r="DD117" s="568"/>
    </row>
    <row r="118" spans="1:108" s="78" customFormat="1" ht="78" customHeight="1">
      <c r="A118" s="77" t="str">
        <f>'Формат ИПР'!B104</f>
        <v>1.6</v>
      </c>
      <c r="B118" s="20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8" s="72" t="str">
        <f>'Формат ИПР'!D104</f>
        <v>I_Che165</v>
      </c>
      <c r="D118" s="72">
        <v>0</v>
      </c>
      <c r="E118" s="72">
        <f>IF('Формат ИПР'!$HS104=110,'Формат ИПР'!$GN104,0)</f>
        <v>0</v>
      </c>
      <c r="F118" s="72">
        <v>0</v>
      </c>
      <c r="G118" s="72">
        <f>IF('Формат ИПР'!$HS104=35,'Формат ИПР'!$GN104,0)</f>
        <v>0</v>
      </c>
      <c r="H118" s="72">
        <v>0</v>
      </c>
      <c r="I118" s="72">
        <f>IF('Формат ИПР'!$HS104=10,'Формат ИПР'!$GN104,0)</f>
        <v>0</v>
      </c>
      <c r="J118" s="72">
        <v>0</v>
      </c>
      <c r="K118" s="72">
        <f>IF('Формат ИПР'!$HS104=6,'Формат ИПР'!$GN104,0)</f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f>IF('Формат ИПР'!$HS104=110,'Формат ИПР'!$GM104,0)</f>
        <v>0</v>
      </c>
      <c r="V118" s="72">
        <v>0</v>
      </c>
      <c r="W118" s="72">
        <f>IF('Формат ИПР'!$HS104=35,'Формат ИПР'!$GM104,0)</f>
        <v>0</v>
      </c>
      <c r="X118" s="72">
        <v>0</v>
      </c>
      <c r="Y118" s="72">
        <f>IF('Формат ИПР'!$HS104=10,'Формат ИПР'!$GM104,0)</f>
        <v>0</v>
      </c>
      <c r="Z118" s="72">
        <v>0</v>
      </c>
      <c r="AA118" s="72">
        <f>IF('Формат ИПР'!$HS104=6,'Формат ИПР'!$GM104,0)</f>
        <v>0</v>
      </c>
      <c r="AB118" s="72">
        <v>0</v>
      </c>
      <c r="AC118" s="72">
        <f>IF('Формат ИПР'!$HS104=0.4,'Формат ИПР'!$GM104,0)</f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2">
        <v>0</v>
      </c>
      <c r="AK118" s="72">
        <v>0</v>
      </c>
      <c r="AL118" s="72">
        <v>0</v>
      </c>
      <c r="AM118" s="72">
        <v>0</v>
      </c>
      <c r="AN118" s="72" t="s">
        <v>110</v>
      </c>
      <c r="AO118" s="72" t="s">
        <v>110</v>
      </c>
      <c r="AP118" s="72" t="s">
        <v>110</v>
      </c>
      <c r="AQ118" s="72" t="s">
        <v>110</v>
      </c>
      <c r="AR118" s="72" t="s">
        <v>110</v>
      </c>
      <c r="AS118" s="72" t="s">
        <v>110</v>
      </c>
      <c r="AT118" s="72" t="s">
        <v>110</v>
      </c>
      <c r="AU118" s="72" t="s">
        <v>110</v>
      </c>
      <c r="AV118" s="72">
        <v>0</v>
      </c>
      <c r="AW118" s="72">
        <f>IF('Формат ИПР'!$HS104=110,IF('Формат ИПР'!$GN104=0,'Формат ИПР'!$ES104,0),0)</f>
        <v>0</v>
      </c>
      <c r="AX118" s="72">
        <v>0</v>
      </c>
      <c r="AY118" s="72">
        <f>IF('Формат ИПР'!$HS104=35,IF('Формат ИПР'!$GN104=0,'Формат ИПР'!$ES104,0),0)</f>
        <v>0</v>
      </c>
      <c r="AZ118" s="72">
        <v>0</v>
      </c>
      <c r="BA118" s="72">
        <f>IF('Формат ИПР'!$HS104=10,IF('Формат ИПР'!$GN104=0,'Формат ИПР'!$ES104,0),0)</f>
        <v>0</v>
      </c>
      <c r="BB118" s="72">
        <v>0</v>
      </c>
      <c r="BC118" s="72">
        <f>IF('Формат ИПР'!$HS104=6,IF('Формат ИПР'!$GN104=0,'Формат ИПР'!$ES104,0),0)</f>
        <v>0</v>
      </c>
      <c r="BD118" s="72">
        <v>0</v>
      </c>
      <c r="BE118" s="72">
        <f>IF('Формат ИПР'!$HS104=110,IF('Формат ИПР'!$GM104=0,'Формат ИПР'!$ER104,0),0)</f>
        <v>0</v>
      </c>
      <c r="BF118" s="72">
        <v>0</v>
      </c>
      <c r="BG118" s="72">
        <f>IF('Формат ИПР'!$HS104=35,IF('Формат ИПР'!$GM104=0,'Формат ИПР'!$ER104,0),0)</f>
        <v>0</v>
      </c>
      <c r="BH118" s="72">
        <v>0</v>
      </c>
      <c r="BI118" s="72">
        <f>IF('Формат ИПР'!$HS104=10,IF('Формат ИПР'!$GM104=0,'Формат ИПР'!$ER104,0),0)</f>
        <v>0</v>
      </c>
      <c r="BJ118" s="72">
        <v>0</v>
      </c>
      <c r="BK118" s="72">
        <f>IF('Формат ИПР'!$HS104=6,IF('Формат ИПР'!$GM104=0,'Формат ИПР'!$ER104,0),0)</f>
        <v>0</v>
      </c>
      <c r="BL118" s="72">
        <v>0</v>
      </c>
      <c r="BM118" s="72">
        <f>IF('Формат ИПР'!$HS104=0.4,IF('Формат ИПР'!$GM104=0,'Формат ИПР'!$ER104,0),0)</f>
        <v>0</v>
      </c>
      <c r="BN118" s="72">
        <v>0</v>
      </c>
      <c r="BO118" s="72">
        <v>0</v>
      </c>
      <c r="BP118" s="72">
        <v>0</v>
      </c>
      <c r="BQ118" s="72">
        <v>0</v>
      </c>
      <c r="BR118" s="72">
        <v>0</v>
      </c>
      <c r="BS118" s="72">
        <v>0</v>
      </c>
      <c r="BT118" s="72">
        <v>0</v>
      </c>
      <c r="BU118" s="72">
        <v>0</v>
      </c>
      <c r="BV118" s="72">
        <v>0</v>
      </c>
      <c r="BW118" s="72">
        <v>0</v>
      </c>
      <c r="BX118" s="72">
        <v>0</v>
      </c>
      <c r="BY118" s="72">
        <v>0</v>
      </c>
      <c r="BZ118" s="72" t="s">
        <v>110</v>
      </c>
      <c r="CA118" s="72" t="s">
        <v>110</v>
      </c>
      <c r="CB118" s="72" t="s">
        <v>110</v>
      </c>
      <c r="CC118" s="72" t="s">
        <v>110</v>
      </c>
      <c r="CD118" s="72" t="s">
        <v>110</v>
      </c>
      <c r="CE118" s="72" t="s">
        <v>110</v>
      </c>
      <c r="CF118" s="72" t="s">
        <v>110</v>
      </c>
      <c r="CG118" s="72" t="s">
        <v>110</v>
      </c>
      <c r="CH118" s="72" t="s">
        <v>110</v>
      </c>
      <c r="CI118" s="72" t="s">
        <v>110</v>
      </c>
      <c r="CJ118" s="72" t="s">
        <v>110</v>
      </c>
      <c r="CK118" s="72" t="s">
        <v>110</v>
      </c>
      <c r="CL118" s="72">
        <v>0</v>
      </c>
      <c r="CM118" s="72">
        <v>0</v>
      </c>
      <c r="CN118" s="72">
        <v>16.206652335787847</v>
      </c>
      <c r="CO118" s="72">
        <v>0</v>
      </c>
      <c r="CP118" s="72">
        <v>0</v>
      </c>
      <c r="CQ118" s="72">
        <v>0</v>
      </c>
      <c r="CR118" s="72">
        <v>0</v>
      </c>
      <c r="CS118" s="72">
        <v>0</v>
      </c>
      <c r="CT118" s="72">
        <v>0</v>
      </c>
      <c r="CU118" s="72">
        <v>0</v>
      </c>
      <c r="CV118" s="72">
        <v>0</v>
      </c>
      <c r="CW118" s="558">
        <v>0</v>
      </c>
      <c r="CX118" s="567"/>
      <c r="CY118" s="567"/>
      <c r="CZ118" s="565"/>
      <c r="DA118" s="565"/>
      <c r="DB118" s="565"/>
      <c r="DC118" s="566"/>
      <c r="DD118" s="568"/>
    </row>
  </sheetData>
  <autoFilter ref="A24:CX118"/>
  <customSheetViews>
    <customSheetView guid="{A26238BE-7791-46AE-8DC7-FDB913DC2957}" scale="80" showPageBreaks="1" printArea="1" view="pageBreakPreview">
      <selection activeCell="DB21" sqref="DB21"/>
      <colBreaks count="1" manualBreakCount="1">
        <brk id="42" max="117" man="1"/>
      </colBreaks>
      <pageMargins left="0.78740157480314965" right="0.39370078740157483" top="0.78740157480314965" bottom="0.78740157480314965" header="0.31496062992125984" footer="0.31496062992125984"/>
      <pageSetup paperSize="9" scale="21" orientation="landscape" r:id="rId1"/>
    </customSheetView>
    <customSheetView guid="{8F1D26EC-2A17-448C-B03E-3E3FACB015C6}" scale="70" showPageBreaks="1" printArea="1" showAutoFilter="1" topLeftCell="A18">
      <pane xSplit="3" ySplit="7" topLeftCell="BY25" activePane="bottomRight" state="frozen"/>
      <selection pane="bottomRight" activeCell="CO109" sqref="CO109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X100"/>
    </customSheetView>
    <customSheetView guid="{2B944529-4431-4AE3-A585-21D645644E2B}" scale="55" showPageBreaks="1" printArea="1" showAutoFilter="1" topLeftCell="A17">
      <pane xSplit="3" ySplit="9" topLeftCell="D26" activePane="bottomRight" state="frozen"/>
      <selection pane="bottomRight" activeCell="O32" sqref="O32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X281"/>
    </customSheetView>
    <customSheetView guid="{A15C0F21-5131-41E0-AFE4-42812F6B0841}" scale="55" showPageBreaks="1" printArea="1" showAutoFilter="1" topLeftCell="A191">
      <selection activeCell="CD235" sqref="CD235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X265"/>
    </customSheetView>
    <customSheetView guid="{638697C3-FF78-4B65-B9E8-EA2C7C52D3B4}" scale="55" showAutoFilter="1" topLeftCell="A79">
      <selection activeCell="S97" sqref="S97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X134"/>
    </customSheetView>
    <customSheetView guid="{7DEB5728-2FB9-407E-AD51-935C096482A6}" scale="70" showAutoFilter="1" topLeftCell="A16">
      <pane xSplit="3" ySplit="16" topLeftCell="BT33" activePane="bottomRight" state="frozen"/>
      <selection pane="bottomRight" activeCell="CN22" sqref="CN22:CO22"/>
      <pageMargins left="0.78740157480314965" right="0.39370078740157483" top="0.78740157480314965" bottom="0.78740157480314965" header="0.31496062992125984" footer="0.31496062992125984"/>
      <pageSetup paperSize="9" scale="31" orientation="landscape" r:id="rId6"/>
      <autoFilter ref="A24:CX111"/>
    </customSheetView>
    <customSheetView guid="{2DB1AFA1-9EED-47A4-81DD-AA83ACAA5BC0}" scale="90" showAutoFilter="1" topLeftCell="A19">
      <pane xSplit="3" ySplit="14" topLeftCell="D33" activePane="bottomRight" state="frozen"/>
      <selection pane="bottomRight" activeCell="N27" sqref="N27"/>
      <pageMargins left="0.78740157480314965" right="0.39370078740157483" top="0.78740157480314965" bottom="0.78740157480314965" header="0.31496062992125984" footer="0.31496062992125984"/>
      <pageSetup paperSize="9" scale="31" orientation="landscape" r:id="rId7"/>
      <autoFilter ref="A24:CX111"/>
    </customSheetView>
    <customSheetView guid="{86ABB103-B007-4CE7-BE9F-F4EED57FA42A}" scale="80" showPageBreaks="1" printArea="1" showAutoFilter="1" hiddenColumns="1" topLeftCell="A22">
      <selection activeCell="B25" sqref="B25"/>
      <pageMargins left="0.78740157480314965" right="0.39370078740157483" top="0.78740157480314965" bottom="0.78740157480314965" header="0.31496062992125984" footer="0.31496062992125984"/>
      <pageSetup paperSize="9" scale="31" orientation="landscape" r:id="rId8"/>
      <autoFilter ref="A24:CX111"/>
    </customSheetView>
    <customSheetView guid="{48A60FB0-9A73-41A3-99DB-17520660C91A}" scale="55" showPageBreaks="1" printArea="1" showAutoFilter="1" hiddenColumns="1" topLeftCell="A16">
      <pane xSplit="3" ySplit="10" topLeftCell="CC104" activePane="bottomRight" state="frozen"/>
      <selection pane="bottomRight" activeCell="CM86" sqref="CM86"/>
      <pageMargins left="0.78740157480314965" right="0.39370078740157483" top="0.78740157480314965" bottom="0.78740157480314965" header="0.31496062992125984" footer="0.31496062992125984"/>
      <pageSetup paperSize="9" scale="31" orientation="landscape" r:id="rId9"/>
      <autoFilter ref="A24:CX118"/>
    </customSheetView>
  </customSheetViews>
  <mergeCells count="70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9:AS19"/>
    <mergeCell ref="A20:A23"/>
    <mergeCell ref="B20:B23"/>
    <mergeCell ref="C20:C23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AN22:AO22"/>
    <mergeCell ref="AP22:AQ22"/>
    <mergeCell ref="X22:Y22"/>
    <mergeCell ref="AL22:AM22"/>
    <mergeCell ref="AR22:AS22"/>
    <mergeCell ref="Z22:AA22"/>
    <mergeCell ref="AB22:AC22"/>
    <mergeCell ref="AD22:AE22"/>
    <mergeCell ref="AF22:AG22"/>
    <mergeCell ref="AH22:AI22"/>
    <mergeCell ref="AJ22:AK22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AT22:AU22"/>
    <mergeCell ref="AV22:AW22"/>
    <mergeCell ref="AX22:AY22"/>
    <mergeCell ref="AZ22:BA22"/>
    <mergeCell ref="BB22:BC22"/>
    <mergeCell ref="BD22:BE22"/>
    <mergeCell ref="BF22:BG22"/>
    <mergeCell ref="BH22:BI22"/>
    <mergeCell ref="BJ22:BK22"/>
    <mergeCell ref="BL22:BM22"/>
    <mergeCell ref="BN22:BO22"/>
    <mergeCell ref="BP22:BQ22"/>
    <mergeCell ref="BR22:BS22"/>
    <mergeCell ref="BT22:BU22"/>
    <mergeCell ref="BV22:BW22"/>
    <mergeCell ref="BX22:BY22"/>
    <mergeCell ref="BZ22:CA22"/>
    <mergeCell ref="CB22:CC22"/>
    <mergeCell ref="CD22:CE22"/>
    <mergeCell ref="CF22:CG22"/>
    <mergeCell ref="CR22:CS22"/>
    <mergeCell ref="CT22:CU22"/>
    <mergeCell ref="CV22:CW22"/>
    <mergeCell ref="CH22:CI22"/>
    <mergeCell ref="CJ22:CK22"/>
    <mergeCell ref="CL22:CM22"/>
    <mergeCell ref="CN22:CO22"/>
    <mergeCell ref="CP22:CQ22"/>
  </mergeCells>
  <pageMargins left="0.78740157480314965" right="0.39370078740157483" top="0.78740157480314965" bottom="0.78740157480314965" header="0.31496062992125984" footer="0.31496062992125984"/>
  <pageSetup paperSize="9" scale="31" orientation="landscape" r:id="rId10"/>
  <legacyDrawing r:id="rId1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119"/>
  <sheetViews>
    <sheetView view="pageBreakPreview" zoomScale="55" zoomScaleNormal="70" zoomScaleSheetLayoutView="55" workbookViewId="0">
      <selection activeCell="F35" sqref="F35"/>
    </sheetView>
  </sheetViews>
  <sheetFormatPr defaultColWidth="9" defaultRowHeight="15.75"/>
  <cols>
    <col min="1" max="1" width="10" style="255" customWidth="1"/>
    <col min="2" max="2" width="71.75" style="255" customWidth="1"/>
    <col min="3" max="3" width="29.375" style="255" customWidth="1"/>
    <col min="4" max="4" width="29.25" style="255" customWidth="1"/>
    <col min="5" max="5" width="29.375" style="255" customWidth="1"/>
    <col min="6" max="6" width="20.5" style="255" customWidth="1"/>
    <col min="7" max="7" width="18.375" style="255" customWidth="1"/>
    <col min="8" max="8" width="20.25" style="255" customWidth="1"/>
    <col min="9" max="9" width="18.75" style="255" customWidth="1"/>
    <col min="10" max="10" width="20.125" style="255" customWidth="1"/>
    <col min="11" max="11" width="19.5" style="255" customWidth="1"/>
    <col min="12" max="12" width="19.25" style="255" customWidth="1"/>
    <col min="13" max="13" width="19.875" style="255" customWidth="1"/>
    <col min="14" max="14" width="9.5" style="255" customWidth="1"/>
    <col min="15" max="15" width="10.125" style="298" customWidth="1"/>
    <col min="16" max="16" width="16" style="298" customWidth="1"/>
    <col min="17" max="21" width="8.25" style="255" customWidth="1"/>
    <col min="22" max="22" width="12.75" style="255" customWidth="1"/>
    <col min="23" max="16384" width="9" style="255"/>
  </cols>
  <sheetData>
    <row r="8" spans="1:17" ht="18.7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211" t="s">
        <v>610</v>
      </c>
    </row>
    <row r="9" spans="1:17" ht="18.75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2" t="s">
        <v>7</v>
      </c>
    </row>
    <row r="10" spans="1:17" ht="18.7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2" t="s">
        <v>204</v>
      </c>
    </row>
    <row r="11" spans="1:17" s="188" customFormat="1" ht="59.25" customHeight="1">
      <c r="B11" s="672" t="s">
        <v>611</v>
      </c>
      <c r="C11" s="672"/>
      <c r="D11" s="672"/>
      <c r="E11" s="672"/>
      <c r="F11" s="672"/>
      <c r="G11" s="672"/>
      <c r="H11" s="672"/>
      <c r="I11" s="672"/>
      <c r="J11" s="672"/>
      <c r="K11" s="257"/>
      <c r="L11" s="257"/>
      <c r="M11" s="257"/>
      <c r="N11" s="258"/>
      <c r="O11" s="258"/>
      <c r="P11" s="258"/>
    </row>
    <row r="12" spans="1:17" s="145" customFormat="1" ht="18.75" customHeight="1">
      <c r="A12" s="640" t="str">
        <f>'18квКпкз'!A5:AS5</f>
        <v>за 2019 год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146"/>
      <c r="O12" s="146"/>
      <c r="P12" s="146"/>
      <c r="Q12" s="146"/>
    </row>
    <row r="13" spans="1:17" s="145" customFormat="1" ht="18.75">
      <c r="A13" s="413"/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</row>
    <row r="14" spans="1:17" s="145" customFormat="1" ht="18.75" customHeight="1">
      <c r="A14" s="640" t="str">
        <f>'18квКпкз'!A7:AS7</f>
        <v>Отчет о реализации инвестиционной программы Акционерного общества "Чеченэнерго"</v>
      </c>
      <c r="B14" s="640"/>
      <c r="C14" s="640"/>
      <c r="D14" s="640"/>
      <c r="E14" s="640"/>
      <c r="F14" s="640"/>
      <c r="G14" s="640"/>
      <c r="H14" s="640"/>
      <c r="I14" s="640"/>
      <c r="J14" s="640"/>
      <c r="K14" s="640"/>
      <c r="L14" s="640"/>
      <c r="M14" s="640"/>
      <c r="N14" s="146"/>
      <c r="O14" s="146"/>
      <c r="P14" s="146"/>
    </row>
    <row r="15" spans="1:17" s="79" customFormat="1" ht="15.75" customHeight="1">
      <c r="A15" s="728" t="s">
        <v>612</v>
      </c>
      <c r="B15" s="728"/>
      <c r="C15" s="728"/>
      <c r="D15" s="728"/>
      <c r="E15" s="728"/>
      <c r="F15" s="728"/>
      <c r="G15" s="728"/>
      <c r="H15" s="728"/>
      <c r="I15" s="728"/>
      <c r="J15" s="728"/>
      <c r="K15" s="728"/>
      <c r="L15" s="728"/>
      <c r="M15" s="728"/>
      <c r="N15" s="284"/>
      <c r="O15" s="284"/>
      <c r="P15" s="284"/>
    </row>
    <row r="16" spans="1:17" s="79" customFormat="1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</row>
    <row r="17" spans="1:16" s="79" customFormat="1" ht="18.75">
      <c r="A17" s="729" t="s">
        <v>527</v>
      </c>
      <c r="B17" s="729"/>
      <c r="C17" s="729"/>
      <c r="D17" s="729"/>
      <c r="E17" s="729"/>
      <c r="F17" s="729"/>
      <c r="G17" s="729"/>
      <c r="H17" s="729"/>
      <c r="I17" s="729"/>
      <c r="J17" s="729"/>
      <c r="K17" s="729"/>
      <c r="L17" s="729"/>
      <c r="M17" s="729"/>
      <c r="N17" s="260"/>
      <c r="O17" s="260"/>
      <c r="P17" s="260"/>
    </row>
    <row r="18" spans="1:16" s="79" customFormat="1" ht="18.75">
      <c r="P18" s="143"/>
    </row>
    <row r="19" spans="1:16" s="79" customFormat="1" ht="18.75">
      <c r="A19" s="727" t="s">
        <v>528</v>
      </c>
      <c r="B19" s="727"/>
      <c r="C19" s="727"/>
      <c r="D19" s="727"/>
      <c r="E19" s="727"/>
      <c r="F19" s="727"/>
      <c r="G19" s="727"/>
      <c r="H19" s="727"/>
      <c r="I19" s="727"/>
      <c r="J19" s="727"/>
      <c r="K19" s="727"/>
      <c r="L19" s="727"/>
      <c r="M19" s="727"/>
      <c r="N19" s="300"/>
      <c r="O19" s="300"/>
      <c r="P19" s="300"/>
    </row>
    <row r="20" spans="1:16" s="79" customFormat="1">
      <c r="A20" s="724" t="s">
        <v>613</v>
      </c>
      <c r="B20" s="724"/>
      <c r="C20" s="724"/>
      <c r="D20" s="724"/>
      <c r="E20" s="724"/>
      <c r="F20" s="724"/>
      <c r="G20" s="724"/>
      <c r="H20" s="724"/>
      <c r="I20" s="724"/>
      <c r="J20" s="724"/>
      <c r="K20" s="724"/>
      <c r="L20" s="724"/>
      <c r="M20" s="724"/>
      <c r="N20" s="284"/>
      <c r="O20" s="284"/>
      <c r="P20" s="284"/>
    </row>
    <row r="21" spans="1:16" s="301" customFormat="1">
      <c r="A21" s="725"/>
      <c r="B21" s="725"/>
      <c r="C21" s="725"/>
      <c r="D21" s="725"/>
      <c r="E21" s="725"/>
      <c r="F21" s="725"/>
      <c r="G21" s="725"/>
      <c r="H21" s="725"/>
      <c r="I21" s="725"/>
      <c r="J21" s="725"/>
      <c r="K21" s="725"/>
      <c r="L21" s="725"/>
      <c r="M21" s="725"/>
    </row>
    <row r="22" spans="1:16" s="302" customFormat="1" ht="79.5" customHeight="1">
      <c r="A22" s="726" t="s">
        <v>354</v>
      </c>
      <c r="B22" s="726" t="s">
        <v>56</v>
      </c>
      <c r="C22" s="726" t="s">
        <v>52</v>
      </c>
      <c r="D22" s="722" t="s">
        <v>614</v>
      </c>
      <c r="E22" s="722" t="s">
        <v>615</v>
      </c>
      <c r="F22" s="722" t="s">
        <v>616</v>
      </c>
      <c r="G22" s="722"/>
      <c r="H22" s="722" t="s">
        <v>617</v>
      </c>
      <c r="I22" s="722"/>
      <c r="J22" s="722" t="s">
        <v>618</v>
      </c>
      <c r="K22" s="722"/>
      <c r="L22" s="722" t="s">
        <v>619</v>
      </c>
      <c r="M22" s="722"/>
    </row>
    <row r="23" spans="1:16" s="302" customFormat="1" ht="55.5" customHeight="1">
      <c r="A23" s="726"/>
      <c r="B23" s="726"/>
      <c r="C23" s="726"/>
      <c r="D23" s="722"/>
      <c r="E23" s="722"/>
      <c r="F23" s="570" t="s">
        <v>626</v>
      </c>
      <c r="G23" s="570" t="s">
        <v>620</v>
      </c>
      <c r="H23" s="570" t="s">
        <v>627</v>
      </c>
      <c r="I23" s="570" t="s">
        <v>620</v>
      </c>
      <c r="J23" s="570" t="s">
        <v>627</v>
      </c>
      <c r="K23" s="570" t="s">
        <v>620</v>
      </c>
      <c r="L23" s="570" t="s">
        <v>627</v>
      </c>
      <c r="M23" s="570" t="s">
        <v>620</v>
      </c>
    </row>
    <row r="24" spans="1:16" s="303" customFormat="1" ht="16.5">
      <c r="A24" s="571">
        <v>1</v>
      </c>
      <c r="B24" s="571">
        <v>2</v>
      </c>
      <c r="C24" s="571">
        <v>3</v>
      </c>
      <c r="D24" s="571">
        <v>4</v>
      </c>
      <c r="E24" s="571">
        <v>5</v>
      </c>
      <c r="F24" s="571">
        <v>6</v>
      </c>
      <c r="G24" s="571">
        <v>7</v>
      </c>
      <c r="H24" s="571">
        <v>8</v>
      </c>
      <c r="I24" s="571">
        <v>9</v>
      </c>
      <c r="J24" s="571">
        <v>10</v>
      </c>
      <c r="K24" s="571">
        <v>11</v>
      </c>
      <c r="L24" s="571">
        <v>12</v>
      </c>
      <c r="M24" s="571">
        <v>13</v>
      </c>
    </row>
    <row r="25" spans="1:16" s="303" customFormat="1" ht="28.5" customHeight="1">
      <c r="A25" s="311">
        <f>'Формат ИПР'!B11</f>
        <v>0</v>
      </c>
      <c r="B25" s="312" t="str">
        <f>'Формат ИПР'!C11</f>
        <v>ВСЕГО по инвестиционной программе, в том числе:</v>
      </c>
      <c r="C25" s="313" t="str">
        <f>'Формат ИПР'!D11</f>
        <v>Г</v>
      </c>
      <c r="D25" s="249" t="s">
        <v>110</v>
      </c>
      <c r="E25" s="249" t="s">
        <v>109</v>
      </c>
      <c r="F25" s="216">
        <f t="shared" ref="F25:M25" si="0">SUM(F26:F31)</f>
        <v>463.8</v>
      </c>
      <c r="G25" s="216">
        <f t="shared" si="0"/>
        <v>463.8</v>
      </c>
      <c r="H25" s="216">
        <f t="shared" si="0"/>
        <v>-113400</v>
      </c>
      <c r="I25" s="216">
        <f t="shared" si="0"/>
        <v>-85322</v>
      </c>
      <c r="J25" s="216">
        <f t="shared" si="0"/>
        <v>0</v>
      </c>
      <c r="K25" s="216">
        <f t="shared" si="0"/>
        <v>0</v>
      </c>
      <c r="L25" s="216">
        <f t="shared" si="0"/>
        <v>0</v>
      </c>
      <c r="M25" s="216">
        <f t="shared" si="0"/>
        <v>0</v>
      </c>
      <c r="N25" s="216"/>
      <c r="O25" s="304"/>
    </row>
    <row r="26" spans="1:16" s="303" customFormat="1" ht="28.5" customHeight="1">
      <c r="A26" s="311" t="str">
        <f>'Формат ИПР'!B12</f>
        <v>0.1</v>
      </c>
      <c r="B26" s="312" t="str">
        <f>'Формат ИПР'!C12</f>
        <v>Технологическое присоединение, всего</v>
      </c>
      <c r="C26" s="313" t="str">
        <f>'Формат ИПР'!D12</f>
        <v>Г</v>
      </c>
      <c r="D26" s="249" t="s">
        <v>110</v>
      </c>
      <c r="E26" s="249" t="s">
        <v>109</v>
      </c>
      <c r="F26" s="216">
        <f t="shared" ref="F26:M26" si="1">F33</f>
        <v>463.8</v>
      </c>
      <c r="G26" s="216">
        <f t="shared" si="1"/>
        <v>463.8</v>
      </c>
      <c r="H26" s="216">
        <f t="shared" si="1"/>
        <v>-113400</v>
      </c>
      <c r="I26" s="216">
        <f t="shared" si="1"/>
        <v>-85322</v>
      </c>
      <c r="J26" s="216">
        <f t="shared" si="1"/>
        <v>0</v>
      </c>
      <c r="K26" s="216">
        <f t="shared" si="1"/>
        <v>0</v>
      </c>
      <c r="L26" s="216">
        <f t="shared" si="1"/>
        <v>0</v>
      </c>
      <c r="M26" s="216">
        <f t="shared" si="1"/>
        <v>0</v>
      </c>
      <c r="N26" s="216"/>
      <c r="O26" s="304"/>
    </row>
    <row r="27" spans="1:16" s="303" customFormat="1" ht="28.5" customHeight="1">
      <c r="A27" s="311" t="str">
        <f>'Формат ИПР'!B13</f>
        <v>0.2</v>
      </c>
      <c r="B27" s="312" t="str">
        <f>'Формат ИПР'!C13</f>
        <v>Реконструкция, модернизация, техническое перевооружение, всего</v>
      </c>
      <c r="C27" s="313" t="str">
        <f>'Формат ИПР'!D13</f>
        <v>Г</v>
      </c>
      <c r="D27" s="249" t="s">
        <v>110</v>
      </c>
      <c r="E27" s="249" t="s">
        <v>109</v>
      </c>
      <c r="F27" s="216">
        <f t="shared" ref="F27:M27" si="2">F79</f>
        <v>0</v>
      </c>
      <c r="G27" s="216">
        <f t="shared" si="2"/>
        <v>0</v>
      </c>
      <c r="H27" s="216">
        <f t="shared" si="2"/>
        <v>0</v>
      </c>
      <c r="I27" s="216">
        <f t="shared" si="2"/>
        <v>0</v>
      </c>
      <c r="J27" s="216">
        <f t="shared" si="2"/>
        <v>0</v>
      </c>
      <c r="K27" s="216">
        <f t="shared" si="2"/>
        <v>0</v>
      </c>
      <c r="L27" s="216">
        <f t="shared" si="2"/>
        <v>0</v>
      </c>
      <c r="M27" s="216">
        <f t="shared" si="2"/>
        <v>0</v>
      </c>
      <c r="N27" s="216"/>
      <c r="O27" s="304"/>
    </row>
    <row r="28" spans="1:16" s="303" customFormat="1" ht="28.5" customHeight="1">
      <c r="A28" s="311" t="str">
        <f>'Формат ИПР'!B14</f>
        <v>0.3</v>
      </c>
      <c r="B28" s="312" t="str">
        <f>'Формат ИПР'!C14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8" s="313" t="str">
        <f>'Формат ИПР'!D14</f>
        <v>Г</v>
      </c>
      <c r="D28" s="249" t="s">
        <v>110</v>
      </c>
      <c r="E28" s="249" t="s">
        <v>109</v>
      </c>
      <c r="F28" s="216">
        <f t="shared" ref="F28:M28" si="3">F104</f>
        <v>0</v>
      </c>
      <c r="G28" s="216">
        <f t="shared" si="3"/>
        <v>0</v>
      </c>
      <c r="H28" s="216">
        <f t="shared" si="3"/>
        <v>0</v>
      </c>
      <c r="I28" s="216">
        <f t="shared" si="3"/>
        <v>0</v>
      </c>
      <c r="J28" s="216">
        <f t="shared" si="3"/>
        <v>0</v>
      </c>
      <c r="K28" s="216">
        <f t="shared" si="3"/>
        <v>0</v>
      </c>
      <c r="L28" s="216">
        <f t="shared" si="3"/>
        <v>0</v>
      </c>
      <c r="M28" s="216">
        <f t="shared" si="3"/>
        <v>0</v>
      </c>
      <c r="N28" s="288"/>
      <c r="O28" s="304"/>
    </row>
    <row r="29" spans="1:16" s="303" customFormat="1" ht="28.5" customHeight="1">
      <c r="A29" s="311" t="str">
        <f>'Формат ИПР'!B15</f>
        <v>0.4</v>
      </c>
      <c r="B29" s="312" t="str">
        <f>'Формат ИПР'!C15</f>
        <v>Прочее новое строительство объектов электросетевого хозяйства, всего</v>
      </c>
      <c r="C29" s="313" t="str">
        <f>'Формат ИПР'!D15</f>
        <v>Г</v>
      </c>
      <c r="D29" s="249" t="s">
        <v>110</v>
      </c>
      <c r="E29" s="249" t="s">
        <v>109</v>
      </c>
      <c r="F29" s="216">
        <f t="shared" ref="F29:M31" si="4">F107</f>
        <v>0</v>
      </c>
      <c r="G29" s="216">
        <f t="shared" si="4"/>
        <v>0</v>
      </c>
      <c r="H29" s="216">
        <f t="shared" si="4"/>
        <v>0</v>
      </c>
      <c r="I29" s="216">
        <f t="shared" si="4"/>
        <v>0</v>
      </c>
      <c r="J29" s="216">
        <f t="shared" si="4"/>
        <v>0</v>
      </c>
      <c r="K29" s="216">
        <f t="shared" si="4"/>
        <v>0</v>
      </c>
      <c r="L29" s="216">
        <f t="shared" si="4"/>
        <v>0</v>
      </c>
      <c r="M29" s="216">
        <f t="shared" si="4"/>
        <v>0</v>
      </c>
      <c r="N29" s="288"/>
      <c r="O29" s="304"/>
    </row>
    <row r="30" spans="1:16" s="303" customFormat="1" ht="28.5" customHeight="1">
      <c r="A30" s="311" t="str">
        <f>'Формат ИПР'!B16</f>
        <v>0.5</v>
      </c>
      <c r="B30" s="312" t="str">
        <f>'Формат ИПР'!C16</f>
        <v>Покупка земельных участков для целей реализации инвестиционных проектов, всего</v>
      </c>
      <c r="C30" s="313" t="str">
        <f>'Формат ИПР'!D16</f>
        <v>Г</v>
      </c>
      <c r="D30" s="249" t="s">
        <v>110</v>
      </c>
      <c r="E30" s="249" t="s">
        <v>109</v>
      </c>
      <c r="F30" s="216">
        <f t="shared" si="4"/>
        <v>0</v>
      </c>
      <c r="G30" s="216">
        <f t="shared" si="4"/>
        <v>0</v>
      </c>
      <c r="H30" s="216">
        <f t="shared" si="4"/>
        <v>0</v>
      </c>
      <c r="I30" s="216">
        <f t="shared" si="4"/>
        <v>0</v>
      </c>
      <c r="J30" s="216">
        <f t="shared" si="4"/>
        <v>0</v>
      </c>
      <c r="K30" s="216">
        <f t="shared" si="4"/>
        <v>0</v>
      </c>
      <c r="L30" s="216">
        <f t="shared" si="4"/>
        <v>0</v>
      </c>
      <c r="M30" s="216">
        <f t="shared" si="4"/>
        <v>0</v>
      </c>
      <c r="N30" s="216"/>
      <c r="O30" s="304"/>
    </row>
    <row r="31" spans="1:16" s="303" customFormat="1" ht="28.5" customHeight="1">
      <c r="A31" s="311" t="str">
        <f>'Формат ИПР'!B17</f>
        <v>0.6</v>
      </c>
      <c r="B31" s="312" t="str">
        <f>'Формат ИПР'!C17</f>
        <v>Прочие инвестиционные проекты, всего</v>
      </c>
      <c r="C31" s="313" t="str">
        <f>'Формат ИПР'!D17</f>
        <v>Г</v>
      </c>
      <c r="D31" s="249" t="s">
        <v>110</v>
      </c>
      <c r="E31" s="249" t="s">
        <v>109</v>
      </c>
      <c r="F31" s="216">
        <f t="shared" si="4"/>
        <v>0</v>
      </c>
      <c r="G31" s="216">
        <f t="shared" si="4"/>
        <v>0</v>
      </c>
      <c r="H31" s="216">
        <f t="shared" si="4"/>
        <v>0</v>
      </c>
      <c r="I31" s="216">
        <f t="shared" si="4"/>
        <v>0</v>
      </c>
      <c r="J31" s="216">
        <f t="shared" si="4"/>
        <v>0</v>
      </c>
      <c r="K31" s="216">
        <f t="shared" si="4"/>
        <v>0</v>
      </c>
      <c r="L31" s="216">
        <f t="shared" si="4"/>
        <v>0</v>
      </c>
      <c r="M31" s="216">
        <f t="shared" si="4"/>
        <v>0</v>
      </c>
      <c r="N31" s="216"/>
      <c r="O31" s="304"/>
    </row>
    <row r="32" spans="1:16" s="303" customFormat="1" ht="28.5" customHeight="1">
      <c r="A32" s="311" t="str">
        <f>'Формат ИПР'!B18</f>
        <v>1</v>
      </c>
      <c r="B32" s="312" t="str">
        <f>'Формат ИПР'!C18</f>
        <v>Чеченская Республика</v>
      </c>
      <c r="C32" s="313" t="str">
        <f>'Формат ИПР'!D18</f>
        <v>Г</v>
      </c>
      <c r="D32" s="249" t="s">
        <v>110</v>
      </c>
      <c r="E32" s="249" t="s">
        <v>109</v>
      </c>
      <c r="F32" s="249">
        <f t="shared" ref="F32:M32" si="5">F33+F79+F104+F107+F108+F109</f>
        <v>463.8</v>
      </c>
      <c r="G32" s="249">
        <f t="shared" si="5"/>
        <v>463.8</v>
      </c>
      <c r="H32" s="249">
        <f t="shared" si="5"/>
        <v>-113400</v>
      </c>
      <c r="I32" s="249">
        <f t="shared" si="5"/>
        <v>-85322</v>
      </c>
      <c r="J32" s="249">
        <f t="shared" si="5"/>
        <v>0</v>
      </c>
      <c r="K32" s="249">
        <f t="shared" si="5"/>
        <v>0</v>
      </c>
      <c r="L32" s="249">
        <f t="shared" si="5"/>
        <v>0</v>
      </c>
      <c r="M32" s="249">
        <f t="shared" si="5"/>
        <v>0</v>
      </c>
      <c r="N32" s="572"/>
      <c r="O32" s="304"/>
    </row>
    <row r="33" spans="1:15" s="303" customFormat="1" ht="28.5" customHeight="1">
      <c r="A33" s="311" t="str">
        <f>'Формат ИПР'!B19</f>
        <v>1.1</v>
      </c>
      <c r="B33" s="312" t="str">
        <f>'Формат ИПР'!C19</f>
        <v>Технологическое присоединение, всего, в том числе:</v>
      </c>
      <c r="C33" s="313" t="str">
        <f>'Формат ИПР'!D19</f>
        <v>Г</v>
      </c>
      <c r="D33" s="249" t="s">
        <v>110</v>
      </c>
      <c r="E33" s="249" t="s">
        <v>109</v>
      </c>
      <c r="F33" s="249">
        <f t="shared" ref="F33:M33" si="6">F34+F40+F43+F71</f>
        <v>463.8</v>
      </c>
      <c r="G33" s="249">
        <f t="shared" si="6"/>
        <v>463.8</v>
      </c>
      <c r="H33" s="249">
        <f t="shared" si="6"/>
        <v>-113400</v>
      </c>
      <c r="I33" s="249">
        <f t="shared" si="6"/>
        <v>-85322</v>
      </c>
      <c r="J33" s="249">
        <f t="shared" si="6"/>
        <v>0</v>
      </c>
      <c r="K33" s="249">
        <f t="shared" si="6"/>
        <v>0</v>
      </c>
      <c r="L33" s="249">
        <f t="shared" si="6"/>
        <v>0</v>
      </c>
      <c r="M33" s="249">
        <f t="shared" si="6"/>
        <v>0</v>
      </c>
      <c r="N33" s="249"/>
      <c r="O33" s="304"/>
    </row>
    <row r="34" spans="1:15" s="303" customFormat="1" ht="28.5" customHeight="1">
      <c r="A34" s="311" t="str">
        <f>'Формат ИПР'!B20</f>
        <v>1.1.1</v>
      </c>
      <c r="B34" s="312" t="str">
        <f>'Формат ИПР'!C20</f>
        <v>Технологическое присоединение энергопринимающих устройств потребителей, всего, в том числе:</v>
      </c>
      <c r="C34" s="313" t="str">
        <f>'Формат ИПР'!D20</f>
        <v>Г</v>
      </c>
      <c r="D34" s="249" t="s">
        <v>110</v>
      </c>
      <c r="E34" s="249" t="s">
        <v>109</v>
      </c>
      <c r="F34" s="249">
        <f t="shared" ref="F34:M34" si="7">SUM(F35:F37)</f>
        <v>0</v>
      </c>
      <c r="G34" s="249">
        <f t="shared" si="7"/>
        <v>0</v>
      </c>
      <c r="H34" s="249">
        <f t="shared" si="7"/>
        <v>0</v>
      </c>
      <c r="I34" s="249">
        <f t="shared" si="7"/>
        <v>0</v>
      </c>
      <c r="J34" s="249">
        <f t="shared" si="7"/>
        <v>0</v>
      </c>
      <c r="K34" s="249">
        <f t="shared" si="7"/>
        <v>0</v>
      </c>
      <c r="L34" s="249">
        <f t="shared" si="7"/>
        <v>0</v>
      </c>
      <c r="M34" s="249">
        <f t="shared" si="7"/>
        <v>0</v>
      </c>
      <c r="N34" s="249"/>
      <c r="O34" s="304"/>
    </row>
    <row r="35" spans="1:15" s="303" customFormat="1" ht="28.5" customHeight="1">
      <c r="A35" s="311" t="str">
        <f>'Формат ИПР'!B21</f>
        <v>1.1.1.1</v>
      </c>
      <c r="B35" s="312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5" s="313" t="str">
        <f>'Формат ИПР'!D21</f>
        <v>Г</v>
      </c>
      <c r="D35" s="573" t="s">
        <v>110</v>
      </c>
      <c r="E35" s="573" t="s">
        <v>109</v>
      </c>
      <c r="F35" s="573">
        <v>0</v>
      </c>
      <c r="G35" s="573">
        <v>0</v>
      </c>
      <c r="H35" s="573">
        <v>0</v>
      </c>
      <c r="I35" s="573">
        <v>0</v>
      </c>
      <c r="J35" s="573">
        <v>0</v>
      </c>
      <c r="K35" s="573">
        <v>0</v>
      </c>
      <c r="L35" s="573">
        <v>0</v>
      </c>
      <c r="M35" s="573">
        <v>0</v>
      </c>
      <c r="N35" s="34"/>
      <c r="O35" s="304"/>
    </row>
    <row r="36" spans="1:15" s="303" customFormat="1" ht="28.5" customHeight="1">
      <c r="A36" s="311" t="str">
        <f>'Формат ИПР'!B22</f>
        <v>1.1.1.2</v>
      </c>
      <c r="B36" s="312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6" s="313" t="str">
        <f>'Формат ИПР'!D22</f>
        <v>Г</v>
      </c>
      <c r="D36" s="573" t="s">
        <v>110</v>
      </c>
      <c r="E36" s="573" t="s">
        <v>109</v>
      </c>
      <c r="F36" s="573">
        <v>0</v>
      </c>
      <c r="G36" s="573">
        <v>0</v>
      </c>
      <c r="H36" s="573">
        <v>0</v>
      </c>
      <c r="I36" s="573">
        <v>0</v>
      </c>
      <c r="J36" s="573">
        <v>0</v>
      </c>
      <c r="K36" s="573">
        <v>0</v>
      </c>
      <c r="L36" s="573">
        <v>0</v>
      </c>
      <c r="M36" s="573">
        <v>0</v>
      </c>
      <c r="N36" s="34"/>
      <c r="O36" s="304"/>
    </row>
    <row r="37" spans="1:15" s="303" customFormat="1" ht="28.5" customHeight="1">
      <c r="A37" s="311" t="str">
        <f>'Формат ИПР'!B23</f>
        <v>1.1.1.3</v>
      </c>
      <c r="B37" s="312" t="str">
        <f>'Формат ИПР'!C23</f>
        <v>Технологическое присоединение энергопринимающих устройств потребителей свыше 150 кВт, всего, в том числе:</v>
      </c>
      <c r="C37" s="313" t="str">
        <f>'Формат ИПР'!D23</f>
        <v>Г</v>
      </c>
      <c r="D37" s="249" t="s">
        <v>110</v>
      </c>
      <c r="E37" s="249" t="s">
        <v>109</v>
      </c>
      <c r="F37" s="249">
        <f t="shared" ref="F37:M37" si="8">SUM(F38:F39)</f>
        <v>0</v>
      </c>
      <c r="G37" s="249">
        <f t="shared" si="8"/>
        <v>0</v>
      </c>
      <c r="H37" s="249">
        <f t="shared" si="8"/>
        <v>0</v>
      </c>
      <c r="I37" s="249">
        <f t="shared" si="8"/>
        <v>0</v>
      </c>
      <c r="J37" s="249">
        <f t="shared" si="8"/>
        <v>0</v>
      </c>
      <c r="K37" s="249">
        <f t="shared" si="8"/>
        <v>0</v>
      </c>
      <c r="L37" s="249">
        <f t="shared" si="8"/>
        <v>0</v>
      </c>
      <c r="M37" s="249">
        <f t="shared" si="8"/>
        <v>0</v>
      </c>
      <c r="N37" s="249"/>
      <c r="O37" s="304"/>
    </row>
    <row r="38" spans="1:15" s="303" customFormat="1" ht="28.5" customHeight="1">
      <c r="A38" s="311" t="str">
        <f>'Формат ИПР'!B24</f>
        <v>1.1.1.3</v>
      </c>
      <c r="B38" s="312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8" s="313" t="str">
        <f>'Формат ИПР'!D24</f>
        <v>F_prj_109108_47168</v>
      </c>
      <c r="D38" s="573" t="s">
        <v>110</v>
      </c>
      <c r="E38" s="573" t="s">
        <v>109</v>
      </c>
      <c r="F38" s="573">
        <v>0</v>
      </c>
      <c r="G38" s="573">
        <v>0</v>
      </c>
      <c r="H38" s="573">
        <v>0</v>
      </c>
      <c r="I38" s="573">
        <v>0</v>
      </c>
      <c r="J38" s="573">
        <v>0</v>
      </c>
      <c r="K38" s="573">
        <v>0</v>
      </c>
      <c r="L38" s="573">
        <v>0</v>
      </c>
      <c r="M38" s="573">
        <v>0</v>
      </c>
      <c r="N38" s="34"/>
      <c r="O38" s="304"/>
    </row>
    <row r="39" spans="1:15" s="303" customFormat="1" ht="28.5" customHeight="1">
      <c r="A39" s="311" t="str">
        <f>'Формат ИПР'!B25</f>
        <v>1.1.1.3</v>
      </c>
      <c r="B39" s="312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39" s="313" t="str">
        <f>'Формат ИПР'!D25</f>
        <v>J_Che246_19</v>
      </c>
      <c r="D39" s="573" t="s">
        <v>110</v>
      </c>
      <c r="E39" s="573" t="s">
        <v>109</v>
      </c>
      <c r="F39" s="573">
        <v>0</v>
      </c>
      <c r="G39" s="573">
        <v>0</v>
      </c>
      <c r="H39" s="573">
        <v>0</v>
      </c>
      <c r="I39" s="573">
        <v>0</v>
      </c>
      <c r="J39" s="573">
        <v>0</v>
      </c>
      <c r="K39" s="573">
        <v>0</v>
      </c>
      <c r="L39" s="573">
        <v>0</v>
      </c>
      <c r="M39" s="573">
        <v>0</v>
      </c>
      <c r="N39" s="34"/>
      <c r="O39" s="304"/>
    </row>
    <row r="40" spans="1:15" s="303" customFormat="1" ht="28.5" customHeight="1">
      <c r="A40" s="311" t="str">
        <f>'Формат ИПР'!B26</f>
        <v>1.1.2</v>
      </c>
      <c r="B40" s="312" t="str">
        <f>'Формат ИПР'!C26</f>
        <v>Технологическое присоединение объектов электросетевого хозяйства, всего, в том числе:</v>
      </c>
      <c r="C40" s="313" t="str">
        <f>'Формат ИПР'!D26</f>
        <v>Г</v>
      </c>
      <c r="D40" s="249" t="s">
        <v>110</v>
      </c>
      <c r="E40" s="249" t="s">
        <v>109</v>
      </c>
      <c r="F40" s="249">
        <f t="shared" ref="F40:M40" si="9">F41+F42</f>
        <v>0</v>
      </c>
      <c r="G40" s="249">
        <f t="shared" si="9"/>
        <v>0</v>
      </c>
      <c r="H40" s="249">
        <f t="shared" si="9"/>
        <v>0</v>
      </c>
      <c r="I40" s="249">
        <f t="shared" si="9"/>
        <v>0</v>
      </c>
      <c r="J40" s="249">
        <f t="shared" si="9"/>
        <v>0</v>
      </c>
      <c r="K40" s="249">
        <f t="shared" si="9"/>
        <v>0</v>
      </c>
      <c r="L40" s="249">
        <f t="shared" si="9"/>
        <v>0</v>
      </c>
      <c r="M40" s="249">
        <f t="shared" si="9"/>
        <v>0</v>
      </c>
      <c r="N40" s="250"/>
      <c r="O40" s="304"/>
    </row>
    <row r="41" spans="1:15" s="303" customFormat="1" ht="28.5" customHeight="1">
      <c r="A41" s="311" t="str">
        <f>'Формат ИПР'!B27</f>
        <v>1.1.2.1</v>
      </c>
      <c r="B41" s="312" t="str">
        <f>'Формат ИПР'!C27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41" s="313" t="str">
        <f>'Формат ИПР'!D27</f>
        <v>Г</v>
      </c>
      <c r="D41" s="249" t="s">
        <v>110</v>
      </c>
      <c r="E41" s="249" t="s">
        <v>109</v>
      </c>
      <c r="F41" s="249">
        <v>0</v>
      </c>
      <c r="G41" s="249">
        <v>0</v>
      </c>
      <c r="H41" s="249">
        <v>0</v>
      </c>
      <c r="I41" s="249">
        <v>0</v>
      </c>
      <c r="J41" s="249">
        <v>0</v>
      </c>
      <c r="K41" s="249">
        <v>0</v>
      </c>
      <c r="L41" s="249">
        <v>0</v>
      </c>
      <c r="M41" s="249">
        <v>0</v>
      </c>
      <c r="N41" s="250"/>
      <c r="O41" s="304"/>
    </row>
    <row r="42" spans="1:15" s="303" customFormat="1" ht="28.5" customHeight="1">
      <c r="A42" s="311" t="str">
        <f>'Формат ИПР'!B28</f>
        <v>1.1.2.2</v>
      </c>
      <c r="B42" s="312" t="str">
        <f>'Формат ИПР'!C28</f>
        <v>Технологическое присоединение к электрическим сетям иных сетевых организаций, всего, в том числе:</v>
      </c>
      <c r="C42" s="313" t="str">
        <f>'Формат ИПР'!D28</f>
        <v>Г</v>
      </c>
      <c r="D42" s="249" t="s">
        <v>110</v>
      </c>
      <c r="E42" s="249" t="s">
        <v>109</v>
      </c>
      <c r="F42" s="249">
        <v>0</v>
      </c>
      <c r="G42" s="249">
        <v>0</v>
      </c>
      <c r="H42" s="249">
        <v>0</v>
      </c>
      <c r="I42" s="249">
        <v>0</v>
      </c>
      <c r="J42" s="249">
        <v>0</v>
      </c>
      <c r="K42" s="249">
        <v>0</v>
      </c>
      <c r="L42" s="249">
        <v>0</v>
      </c>
      <c r="M42" s="249">
        <v>0</v>
      </c>
      <c r="N42" s="250"/>
      <c r="O42" s="304"/>
    </row>
    <row r="43" spans="1:15" s="303" customFormat="1" ht="28.5" customHeight="1">
      <c r="A43" s="311" t="str">
        <f>'Формат ИПР'!B29</f>
        <v>1.1.3</v>
      </c>
      <c r="B43" s="312" t="str">
        <f>'Формат ИПР'!C29</f>
        <v xml:space="preserve">Технологическое присоединение объектов по производству электрической энергии всего, в том числе: </v>
      </c>
      <c r="C43" s="313" t="str">
        <f>'Формат ИПР'!D29</f>
        <v>Г</v>
      </c>
      <c r="D43" s="249" t="s">
        <v>110</v>
      </c>
      <c r="E43" s="249" t="s">
        <v>109</v>
      </c>
      <c r="F43" s="249">
        <f t="shared" ref="F43:M43" si="10">F44+F67</f>
        <v>295.5</v>
      </c>
      <c r="G43" s="249">
        <f t="shared" si="10"/>
        <v>295.5</v>
      </c>
      <c r="H43" s="249">
        <f t="shared" si="10"/>
        <v>-76890</v>
      </c>
      <c r="I43" s="249">
        <f t="shared" si="10"/>
        <v>-57782</v>
      </c>
      <c r="J43" s="249">
        <f t="shared" si="10"/>
        <v>0</v>
      </c>
      <c r="K43" s="249">
        <f t="shared" si="10"/>
        <v>0</v>
      </c>
      <c r="L43" s="249">
        <f t="shared" si="10"/>
        <v>0</v>
      </c>
      <c r="M43" s="249">
        <f t="shared" si="10"/>
        <v>0</v>
      </c>
      <c r="N43" s="250"/>
      <c r="O43" s="304"/>
    </row>
    <row r="44" spans="1:15" s="303" customFormat="1" ht="28.5" customHeight="1">
      <c r="A44" s="311" t="str">
        <f>'Формат ИПР'!B30</f>
        <v>1.1.3.1</v>
      </c>
      <c r="B44" s="312" t="str">
        <f>'Формат ИПР'!C30</f>
        <v>Грозненская ТЭС, всего, в том числе:</v>
      </c>
      <c r="C44" s="313" t="str">
        <f>'Формат ИПР'!D30</f>
        <v>Г</v>
      </c>
      <c r="D44" s="249" t="s">
        <v>110</v>
      </c>
      <c r="E44" s="249" t="s">
        <v>109</v>
      </c>
      <c r="F44" s="249">
        <f t="shared" ref="F44:M44" si="11">F45+F53+F54</f>
        <v>295.5</v>
      </c>
      <c r="G44" s="249">
        <f t="shared" si="11"/>
        <v>295.5</v>
      </c>
      <c r="H44" s="249">
        <f t="shared" si="11"/>
        <v>-76890</v>
      </c>
      <c r="I44" s="249">
        <f t="shared" si="11"/>
        <v>-57782</v>
      </c>
      <c r="J44" s="249">
        <f t="shared" si="11"/>
        <v>0</v>
      </c>
      <c r="K44" s="249">
        <f t="shared" si="11"/>
        <v>0</v>
      </c>
      <c r="L44" s="249">
        <f t="shared" si="11"/>
        <v>0</v>
      </c>
      <c r="M44" s="249">
        <f t="shared" si="11"/>
        <v>0</v>
      </c>
      <c r="N44" s="250"/>
      <c r="O44" s="304"/>
    </row>
    <row r="45" spans="1:15" s="303" customFormat="1" ht="28.5" customHeight="1">
      <c r="A45" s="311" t="str">
        <f>'Формат ИПР'!B31</f>
        <v>1.1.3.1</v>
      </c>
      <c r="B45" s="312" t="str">
        <f>'Формат ИПР'!C31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5" s="313" t="str">
        <f>'Формат ИПР'!D31</f>
        <v>Г</v>
      </c>
      <c r="D45" s="249" t="s">
        <v>110</v>
      </c>
      <c r="E45" s="249" t="s">
        <v>109</v>
      </c>
      <c r="F45" s="249">
        <f t="shared" ref="F45:M45" si="12">SUM(F46:F52)</f>
        <v>0</v>
      </c>
      <c r="G45" s="249">
        <f t="shared" si="12"/>
        <v>0</v>
      </c>
      <c r="H45" s="249">
        <f t="shared" si="12"/>
        <v>0</v>
      </c>
      <c r="I45" s="249">
        <f t="shared" si="12"/>
        <v>0</v>
      </c>
      <c r="J45" s="249">
        <f t="shared" si="12"/>
        <v>0</v>
      </c>
      <c r="K45" s="249">
        <f t="shared" si="12"/>
        <v>0</v>
      </c>
      <c r="L45" s="249">
        <f t="shared" si="12"/>
        <v>0</v>
      </c>
      <c r="M45" s="249">
        <f t="shared" si="12"/>
        <v>0</v>
      </c>
      <c r="N45" s="250"/>
      <c r="O45" s="304"/>
    </row>
    <row r="46" spans="1:15" s="303" customFormat="1" ht="28.5" customHeight="1">
      <c r="A46" s="311" t="str">
        <f>'Формат ИПР'!B32</f>
        <v>1.1.3.1</v>
      </c>
      <c r="B46" s="312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6" s="313" t="str">
        <f>'Формат ИПР'!D32</f>
        <v>I_Che148</v>
      </c>
      <c r="D46" s="573" t="s">
        <v>110</v>
      </c>
      <c r="E46" s="573" t="s">
        <v>109</v>
      </c>
      <c r="F46" s="573">
        <v>0</v>
      </c>
      <c r="G46" s="573">
        <v>0</v>
      </c>
      <c r="H46" s="573">
        <v>0</v>
      </c>
      <c r="I46" s="573">
        <v>0</v>
      </c>
      <c r="J46" s="573">
        <v>0</v>
      </c>
      <c r="K46" s="573">
        <v>0</v>
      </c>
      <c r="L46" s="573">
        <v>0</v>
      </c>
      <c r="M46" s="573">
        <v>0</v>
      </c>
      <c r="N46" s="222"/>
      <c r="O46" s="304"/>
    </row>
    <row r="47" spans="1:15" s="303" customFormat="1" ht="28.5" customHeight="1">
      <c r="A47" s="311" t="str">
        <f>'Формат ИПР'!B33</f>
        <v>1.1.3.1</v>
      </c>
      <c r="B47" s="312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313" t="str">
        <f>'Формат ИПР'!D33</f>
        <v>I_Che147</v>
      </c>
      <c r="D47" s="573" t="s">
        <v>110</v>
      </c>
      <c r="E47" s="573" t="s">
        <v>109</v>
      </c>
      <c r="F47" s="573">
        <v>0</v>
      </c>
      <c r="G47" s="573">
        <v>0</v>
      </c>
      <c r="H47" s="573">
        <v>0</v>
      </c>
      <c r="I47" s="573">
        <v>0</v>
      </c>
      <c r="J47" s="573">
        <v>0</v>
      </c>
      <c r="K47" s="573">
        <v>0</v>
      </c>
      <c r="L47" s="573">
        <v>0</v>
      </c>
      <c r="M47" s="573">
        <v>0</v>
      </c>
      <c r="N47" s="222"/>
      <c r="O47" s="304"/>
    </row>
    <row r="48" spans="1:15" s="303" customFormat="1" ht="28.5" customHeight="1">
      <c r="A48" s="311" t="str">
        <f>'Формат ИПР'!B34</f>
        <v>1.1.3.1</v>
      </c>
      <c r="B48" s="312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8" s="313" t="str">
        <f>'Формат ИПР'!D34</f>
        <v>I_Che149</v>
      </c>
      <c r="D48" s="573" t="s">
        <v>110</v>
      </c>
      <c r="E48" s="573" t="s">
        <v>109</v>
      </c>
      <c r="F48" s="573">
        <v>0</v>
      </c>
      <c r="G48" s="573">
        <v>0</v>
      </c>
      <c r="H48" s="573">
        <v>0</v>
      </c>
      <c r="I48" s="573">
        <v>0</v>
      </c>
      <c r="J48" s="573">
        <v>0</v>
      </c>
      <c r="K48" s="573">
        <v>0</v>
      </c>
      <c r="L48" s="573">
        <v>0</v>
      </c>
      <c r="M48" s="573">
        <v>0</v>
      </c>
      <c r="N48" s="222"/>
      <c r="O48" s="304"/>
    </row>
    <row r="49" spans="1:15" s="303" customFormat="1" ht="28.5" customHeight="1">
      <c r="A49" s="311" t="str">
        <f>'Формат ИПР'!B35</f>
        <v>1.1.3.1</v>
      </c>
      <c r="B49" s="312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313" t="str">
        <f>'Формат ИПР'!D35</f>
        <v>I_Che150</v>
      </c>
      <c r="D49" s="573" t="s">
        <v>110</v>
      </c>
      <c r="E49" s="573" t="s">
        <v>109</v>
      </c>
      <c r="F49" s="573">
        <v>0</v>
      </c>
      <c r="G49" s="573">
        <v>0</v>
      </c>
      <c r="H49" s="573">
        <v>0</v>
      </c>
      <c r="I49" s="573">
        <v>0</v>
      </c>
      <c r="J49" s="573">
        <v>0</v>
      </c>
      <c r="K49" s="573">
        <v>0</v>
      </c>
      <c r="L49" s="573">
        <v>0</v>
      </c>
      <c r="M49" s="573">
        <v>0</v>
      </c>
      <c r="N49" s="222"/>
      <c r="O49" s="304"/>
    </row>
    <row r="50" spans="1:15" s="303" customFormat="1" ht="28.5" customHeight="1">
      <c r="A50" s="311" t="str">
        <f>'Формат ИПР'!B36</f>
        <v>1.1.3.1</v>
      </c>
      <c r="B50" s="312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313" t="str">
        <f>'Формат ИПР'!D36</f>
        <v>I_Che151</v>
      </c>
      <c r="D50" s="573" t="s">
        <v>110</v>
      </c>
      <c r="E50" s="573" t="s">
        <v>109</v>
      </c>
      <c r="F50" s="573">
        <v>0</v>
      </c>
      <c r="G50" s="573">
        <v>0</v>
      </c>
      <c r="H50" s="573">
        <v>0</v>
      </c>
      <c r="I50" s="573">
        <v>0</v>
      </c>
      <c r="J50" s="573">
        <v>0</v>
      </c>
      <c r="K50" s="573">
        <v>0</v>
      </c>
      <c r="L50" s="573">
        <v>0</v>
      </c>
      <c r="M50" s="573">
        <v>0</v>
      </c>
      <c r="N50" s="222"/>
      <c r="O50" s="304"/>
    </row>
    <row r="51" spans="1:15" s="303" customFormat="1" ht="28.5" customHeight="1">
      <c r="A51" s="311" t="str">
        <f>'Формат ИПР'!B37</f>
        <v>1.1.3.1</v>
      </c>
      <c r="B51" s="312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1" s="313" t="str">
        <f>'Формат ИПР'!D37</f>
        <v>I_Che152</v>
      </c>
      <c r="D51" s="573" t="s">
        <v>110</v>
      </c>
      <c r="E51" s="573" t="s">
        <v>109</v>
      </c>
      <c r="F51" s="573">
        <v>0</v>
      </c>
      <c r="G51" s="573">
        <v>0</v>
      </c>
      <c r="H51" s="573">
        <v>0</v>
      </c>
      <c r="I51" s="573">
        <v>0</v>
      </c>
      <c r="J51" s="573">
        <v>0</v>
      </c>
      <c r="K51" s="573">
        <v>0</v>
      </c>
      <c r="L51" s="573">
        <v>0</v>
      </c>
      <c r="M51" s="573">
        <v>0</v>
      </c>
      <c r="N51" s="222"/>
      <c r="O51" s="304"/>
    </row>
    <row r="52" spans="1:15" s="303" customFormat="1" ht="28.5" customHeight="1">
      <c r="A52" s="311" t="str">
        <f>'Формат ИПР'!B38</f>
        <v>1.1.3.1</v>
      </c>
      <c r="B52" s="312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313" t="str">
        <f>'Формат ИПР'!D38</f>
        <v>I_Che153</v>
      </c>
      <c r="D52" s="573" t="s">
        <v>110</v>
      </c>
      <c r="E52" s="573" t="s">
        <v>109</v>
      </c>
      <c r="F52" s="573">
        <v>0</v>
      </c>
      <c r="G52" s="573">
        <v>0</v>
      </c>
      <c r="H52" s="573">
        <v>0</v>
      </c>
      <c r="I52" s="573">
        <v>0</v>
      </c>
      <c r="J52" s="573">
        <v>0</v>
      </c>
      <c r="K52" s="573">
        <v>0</v>
      </c>
      <c r="L52" s="573">
        <v>0</v>
      </c>
      <c r="M52" s="573">
        <v>0</v>
      </c>
      <c r="N52" s="34"/>
      <c r="O52" s="304"/>
    </row>
    <row r="53" spans="1:15" s="303" customFormat="1" ht="28.5" customHeight="1">
      <c r="A53" s="311" t="str">
        <f>'Формат ИПР'!B39</f>
        <v>1.1.3.1</v>
      </c>
      <c r="B53" s="312" t="str">
        <f>'Формат ИПР'!C39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53" s="313" t="str">
        <f>'Формат ИПР'!D39</f>
        <v>Г</v>
      </c>
      <c r="D53" s="249" t="s">
        <v>110</v>
      </c>
      <c r="E53" s="249" t="s">
        <v>109</v>
      </c>
      <c r="F53" s="249">
        <v>0</v>
      </c>
      <c r="G53" s="249">
        <v>0</v>
      </c>
      <c r="H53" s="249">
        <v>0</v>
      </c>
      <c r="I53" s="249">
        <v>0</v>
      </c>
      <c r="J53" s="249">
        <v>0</v>
      </c>
      <c r="K53" s="249">
        <v>0</v>
      </c>
      <c r="L53" s="249">
        <v>0</v>
      </c>
      <c r="M53" s="249">
        <v>0</v>
      </c>
      <c r="N53" s="249"/>
      <c r="O53" s="304"/>
    </row>
    <row r="54" spans="1:15" s="303" customFormat="1" ht="28.5" customHeight="1">
      <c r="A54" s="311" t="str">
        <f>'Формат ИПР'!B40</f>
        <v>1.1.3.1</v>
      </c>
      <c r="B54" s="312" t="str">
        <f>'Формат ИПР'!C40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54" s="313" t="str">
        <f>'Формат ИПР'!D40</f>
        <v>Г</v>
      </c>
      <c r="D54" s="249" t="s">
        <v>110</v>
      </c>
      <c r="E54" s="249" t="s">
        <v>109</v>
      </c>
      <c r="F54" s="249">
        <f t="shared" ref="F54:M54" si="13">SUM(F55:F66)</f>
        <v>295.5</v>
      </c>
      <c r="G54" s="249">
        <f t="shared" si="13"/>
        <v>295.5</v>
      </c>
      <c r="H54" s="249">
        <f t="shared" si="13"/>
        <v>-76890</v>
      </c>
      <c r="I54" s="249">
        <f t="shared" si="13"/>
        <v>-57782</v>
      </c>
      <c r="J54" s="249">
        <f t="shared" si="13"/>
        <v>0</v>
      </c>
      <c r="K54" s="249">
        <f t="shared" si="13"/>
        <v>0</v>
      </c>
      <c r="L54" s="249">
        <f t="shared" si="13"/>
        <v>0</v>
      </c>
      <c r="M54" s="249">
        <f t="shared" si="13"/>
        <v>0</v>
      </c>
      <c r="N54" s="250"/>
      <c r="O54" s="304"/>
    </row>
    <row r="55" spans="1:15" s="303" customFormat="1" ht="28.5" customHeight="1">
      <c r="A55" s="311" t="str">
        <f>'Формат ИПР'!B41</f>
        <v>1.1.3.1</v>
      </c>
      <c r="B55" s="312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313" t="str">
        <f>'Формат ИПР'!D41</f>
        <v>I_Che154</v>
      </c>
      <c r="D55" s="573" t="s">
        <v>669</v>
      </c>
      <c r="E55" s="573" t="s">
        <v>109</v>
      </c>
      <c r="F55" s="573">
        <v>55</v>
      </c>
      <c r="G55" s="573">
        <v>55</v>
      </c>
      <c r="H55" s="573">
        <v>-4630</v>
      </c>
      <c r="I55" s="573">
        <v>-4037</v>
      </c>
      <c r="J55" s="573">
        <v>0</v>
      </c>
      <c r="K55" s="573">
        <v>0</v>
      </c>
      <c r="L55" s="573">
        <v>0</v>
      </c>
      <c r="M55" s="573">
        <v>0</v>
      </c>
      <c r="N55" s="34"/>
      <c r="O55" s="304"/>
    </row>
    <row r="56" spans="1:15" s="303" customFormat="1" ht="28.5" customHeight="1">
      <c r="A56" s="311" t="str">
        <f>'Формат ИПР'!B42</f>
        <v>1.1.3.1</v>
      </c>
      <c r="B56" s="312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313" t="str">
        <f>'Формат ИПР'!D42</f>
        <v>I_Che155</v>
      </c>
      <c r="D56" s="573" t="s">
        <v>670</v>
      </c>
      <c r="E56" s="573" t="s">
        <v>109</v>
      </c>
      <c r="F56" s="573">
        <v>50</v>
      </c>
      <c r="G56" s="573">
        <v>50</v>
      </c>
      <c r="H56" s="573">
        <v>-28470</v>
      </c>
      <c r="I56" s="573">
        <v>-19382</v>
      </c>
      <c r="J56" s="573">
        <v>0</v>
      </c>
      <c r="K56" s="573">
        <v>0</v>
      </c>
      <c r="L56" s="573">
        <v>0</v>
      </c>
      <c r="M56" s="573">
        <v>0</v>
      </c>
      <c r="N56" s="34"/>
      <c r="O56" s="304"/>
    </row>
    <row r="57" spans="1:15" s="303" customFormat="1" ht="75" customHeight="1">
      <c r="A57" s="311" t="str">
        <f>'Формат ИПР'!B43</f>
        <v>1.1.3.1</v>
      </c>
      <c r="B57" s="312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313" t="str">
        <f>'Формат ИПР'!D43</f>
        <v>I_Che156</v>
      </c>
      <c r="D57" s="573" t="s">
        <v>728</v>
      </c>
      <c r="E57" s="573" t="s">
        <v>109</v>
      </c>
      <c r="F57" s="573">
        <v>50</v>
      </c>
      <c r="G57" s="573">
        <v>50</v>
      </c>
      <c r="H57" s="573">
        <v>10680</v>
      </c>
      <c r="I57" s="573">
        <v>9639</v>
      </c>
      <c r="J57" s="573">
        <v>0</v>
      </c>
      <c r="K57" s="573">
        <v>0</v>
      </c>
      <c r="L57" s="573">
        <v>0</v>
      </c>
      <c r="M57" s="573">
        <v>0</v>
      </c>
      <c r="N57" s="34"/>
      <c r="O57" s="304"/>
    </row>
    <row r="58" spans="1:15" s="303" customFormat="1" ht="58.5" customHeight="1">
      <c r="A58" s="311" t="str">
        <f>'Формат ИПР'!B44</f>
        <v>1.1.3.1</v>
      </c>
      <c r="B58" s="312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313" t="str">
        <f>'Формат ИПР'!D44</f>
        <v>I_Che157</v>
      </c>
      <c r="D58" s="573" t="s">
        <v>110</v>
      </c>
      <c r="E58" s="573" t="s">
        <v>109</v>
      </c>
      <c r="F58" s="573">
        <v>0</v>
      </c>
      <c r="G58" s="573">
        <v>0</v>
      </c>
      <c r="H58" s="573">
        <v>0</v>
      </c>
      <c r="I58" s="573">
        <v>0</v>
      </c>
      <c r="J58" s="573">
        <v>0</v>
      </c>
      <c r="K58" s="573">
        <v>0</v>
      </c>
      <c r="L58" s="573">
        <v>0</v>
      </c>
      <c r="M58" s="573">
        <v>0</v>
      </c>
      <c r="N58" s="34"/>
      <c r="O58" s="304"/>
    </row>
    <row r="59" spans="1:15" s="303" customFormat="1" ht="28.5" customHeight="1">
      <c r="A59" s="311" t="str">
        <f>'Формат ИПР'!B45</f>
        <v>1.1.3.1</v>
      </c>
      <c r="B59" s="312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313" t="str">
        <f>'Формат ИПР'!D45</f>
        <v>I_Che158</v>
      </c>
      <c r="D59" s="573" t="s">
        <v>671</v>
      </c>
      <c r="E59" s="573" t="s">
        <v>109</v>
      </c>
      <c r="F59" s="573">
        <v>34.5</v>
      </c>
      <c r="G59" s="573">
        <v>34.5</v>
      </c>
      <c r="H59" s="573">
        <v>-2800</v>
      </c>
      <c r="I59" s="573">
        <v>-2360</v>
      </c>
      <c r="J59" s="573">
        <v>0</v>
      </c>
      <c r="K59" s="573">
        <v>0</v>
      </c>
      <c r="L59" s="573">
        <v>0</v>
      </c>
      <c r="M59" s="573">
        <v>0</v>
      </c>
      <c r="N59" s="34"/>
      <c r="O59" s="304"/>
    </row>
    <row r="60" spans="1:15" s="303" customFormat="1" ht="28.5" customHeight="1">
      <c r="A60" s="311" t="str">
        <f>'Формат ИПР'!B46</f>
        <v>1.1.3.1</v>
      </c>
      <c r="B60" s="312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313" t="str">
        <f>'Формат ИПР'!D46</f>
        <v>I_Che159</v>
      </c>
      <c r="D60" s="573" t="s">
        <v>672</v>
      </c>
      <c r="E60" s="573" t="s">
        <v>109</v>
      </c>
      <c r="F60" s="573">
        <v>32</v>
      </c>
      <c r="G60" s="573">
        <v>32</v>
      </c>
      <c r="H60" s="573">
        <v>1950</v>
      </c>
      <c r="I60" s="573">
        <v>1876</v>
      </c>
      <c r="J60" s="573">
        <v>0</v>
      </c>
      <c r="K60" s="573">
        <v>0</v>
      </c>
      <c r="L60" s="573">
        <v>0</v>
      </c>
      <c r="M60" s="573">
        <v>0</v>
      </c>
      <c r="N60" s="34"/>
      <c r="O60" s="304"/>
    </row>
    <row r="61" spans="1:15" s="303" customFormat="1" ht="28.5" customHeight="1">
      <c r="A61" s="311" t="str">
        <f>'Формат ИПР'!B47</f>
        <v>1.1.3.1</v>
      </c>
      <c r="B61" s="312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313" t="str">
        <f>'Формат ИПР'!D47</f>
        <v>I_Che161</v>
      </c>
      <c r="D61" s="573" t="s">
        <v>729</v>
      </c>
      <c r="E61" s="573" t="s">
        <v>109</v>
      </c>
      <c r="F61" s="573">
        <v>32</v>
      </c>
      <c r="G61" s="573">
        <v>32</v>
      </c>
      <c r="H61" s="573">
        <v>-47920</v>
      </c>
      <c r="I61" s="573">
        <v>-40083</v>
      </c>
      <c r="J61" s="573">
        <v>0</v>
      </c>
      <c r="K61" s="573">
        <v>0</v>
      </c>
      <c r="L61" s="573">
        <v>0</v>
      </c>
      <c r="M61" s="573">
        <v>0</v>
      </c>
      <c r="N61" s="34"/>
      <c r="O61" s="304"/>
    </row>
    <row r="62" spans="1:15" s="303" customFormat="1" ht="28.5" customHeight="1">
      <c r="A62" s="311" t="str">
        <f>'Формат ИПР'!B48</f>
        <v>1.1.3.1</v>
      </c>
      <c r="B62" s="312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313" t="str">
        <f>'Формат ИПР'!D48</f>
        <v>I_Che163</v>
      </c>
      <c r="D62" s="573" t="s">
        <v>730</v>
      </c>
      <c r="E62" s="573" t="s">
        <v>109</v>
      </c>
      <c r="F62" s="573">
        <v>10</v>
      </c>
      <c r="G62" s="573">
        <v>10</v>
      </c>
      <c r="H62" s="573">
        <v>530</v>
      </c>
      <c r="I62" s="573">
        <v>1860</v>
      </c>
      <c r="J62" s="573">
        <v>0</v>
      </c>
      <c r="K62" s="573">
        <v>0</v>
      </c>
      <c r="L62" s="573">
        <v>0</v>
      </c>
      <c r="M62" s="573">
        <v>0</v>
      </c>
      <c r="N62" s="34"/>
      <c r="O62" s="304"/>
    </row>
    <row r="63" spans="1:15" s="303" customFormat="1" ht="28.5" customHeight="1">
      <c r="A63" s="311" t="str">
        <f>'Формат ИПР'!B49</f>
        <v>1.1.3.1</v>
      </c>
      <c r="B63" s="312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313" t="str">
        <f>'Формат ИПР'!D49</f>
        <v>I_Che162</v>
      </c>
      <c r="D63" s="573" t="s">
        <v>110</v>
      </c>
      <c r="E63" s="573" t="s">
        <v>109</v>
      </c>
      <c r="F63" s="573">
        <v>0</v>
      </c>
      <c r="G63" s="573">
        <v>0</v>
      </c>
      <c r="H63" s="573">
        <v>0</v>
      </c>
      <c r="I63" s="573">
        <v>0</v>
      </c>
      <c r="J63" s="573">
        <v>0</v>
      </c>
      <c r="K63" s="573">
        <v>0</v>
      </c>
      <c r="L63" s="573">
        <v>0</v>
      </c>
      <c r="M63" s="573">
        <v>0</v>
      </c>
      <c r="N63" s="34"/>
      <c r="O63" s="304"/>
    </row>
    <row r="64" spans="1:15" s="303" customFormat="1" ht="28.5" customHeight="1">
      <c r="A64" s="311" t="str">
        <f>'Формат ИПР'!B50</f>
        <v>1.1.3.1</v>
      </c>
      <c r="B64" s="312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313" t="str">
        <f>'Формат ИПР'!D50</f>
        <v>J_Che248</v>
      </c>
      <c r="D64" s="573" t="s">
        <v>110</v>
      </c>
      <c r="E64" s="573" t="s">
        <v>109</v>
      </c>
      <c r="F64" s="573">
        <v>0</v>
      </c>
      <c r="G64" s="573">
        <v>0</v>
      </c>
      <c r="H64" s="573">
        <v>0</v>
      </c>
      <c r="I64" s="573">
        <v>0</v>
      </c>
      <c r="J64" s="573">
        <v>0</v>
      </c>
      <c r="K64" s="573">
        <v>0</v>
      </c>
      <c r="L64" s="573">
        <v>0</v>
      </c>
      <c r="M64" s="573">
        <v>0</v>
      </c>
      <c r="N64" s="34"/>
      <c r="O64" s="304"/>
    </row>
    <row r="65" spans="1:15" s="303" customFormat="1" ht="28.5" customHeight="1">
      <c r="A65" s="311" t="str">
        <f>'Формат ИПР'!B51</f>
        <v>1.1.3.1</v>
      </c>
      <c r="B65" s="312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313" t="str">
        <f>'Формат ИПР'!D51</f>
        <v>J_Che247</v>
      </c>
      <c r="D65" s="573" t="s">
        <v>110</v>
      </c>
      <c r="E65" s="573" t="s">
        <v>109</v>
      </c>
      <c r="F65" s="573">
        <v>0</v>
      </c>
      <c r="G65" s="573">
        <v>0</v>
      </c>
      <c r="H65" s="573">
        <v>0</v>
      </c>
      <c r="I65" s="573">
        <v>0</v>
      </c>
      <c r="J65" s="573">
        <v>0</v>
      </c>
      <c r="K65" s="573">
        <v>0</v>
      </c>
      <c r="L65" s="573">
        <v>0</v>
      </c>
      <c r="M65" s="573">
        <v>0</v>
      </c>
      <c r="N65" s="34"/>
      <c r="O65" s="304"/>
    </row>
    <row r="66" spans="1:15" s="303" customFormat="1" ht="28.5" customHeight="1">
      <c r="A66" s="311" t="str">
        <f>'Формат ИПР'!B52</f>
        <v>1.1.3.1</v>
      </c>
      <c r="B66" s="312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313" t="str">
        <f>'Формат ИПР'!D52</f>
        <v>I_Che160</v>
      </c>
      <c r="D66" s="573" t="s">
        <v>673</v>
      </c>
      <c r="E66" s="573" t="s">
        <v>109</v>
      </c>
      <c r="F66" s="573">
        <v>32</v>
      </c>
      <c r="G66" s="573">
        <v>32</v>
      </c>
      <c r="H66" s="573">
        <v>-6230</v>
      </c>
      <c r="I66" s="573">
        <v>-5295</v>
      </c>
      <c r="J66" s="573">
        <v>0</v>
      </c>
      <c r="K66" s="573">
        <v>0</v>
      </c>
      <c r="L66" s="573">
        <v>0</v>
      </c>
      <c r="M66" s="573">
        <v>0</v>
      </c>
      <c r="N66" s="34"/>
      <c r="O66" s="304"/>
    </row>
    <row r="67" spans="1:15" s="303" customFormat="1" ht="28.5" customHeight="1">
      <c r="A67" s="311" t="str">
        <f>'Формат ИПР'!B53</f>
        <v>1.1.3.2</v>
      </c>
      <c r="B67" s="312" t="str">
        <f>'Формат ИПР'!C53</f>
        <v>Наименование объекта по производству электрической энергии, всего, в том числе:</v>
      </c>
      <c r="C67" s="313" t="str">
        <f>'Формат ИПР'!D53</f>
        <v>Г</v>
      </c>
      <c r="D67" s="249" t="s">
        <v>110</v>
      </c>
      <c r="E67" s="249" t="s">
        <v>109</v>
      </c>
      <c r="F67" s="249">
        <f t="shared" ref="F67:M67" si="14">F68+F69+F70</f>
        <v>0</v>
      </c>
      <c r="G67" s="249">
        <f t="shared" si="14"/>
        <v>0</v>
      </c>
      <c r="H67" s="249">
        <f t="shared" si="14"/>
        <v>0</v>
      </c>
      <c r="I67" s="249">
        <f t="shared" si="14"/>
        <v>0</v>
      </c>
      <c r="J67" s="249">
        <f t="shared" si="14"/>
        <v>0</v>
      </c>
      <c r="K67" s="249">
        <f t="shared" si="14"/>
        <v>0</v>
      </c>
      <c r="L67" s="249">
        <f t="shared" si="14"/>
        <v>0</v>
      </c>
      <c r="M67" s="249">
        <f t="shared" si="14"/>
        <v>0</v>
      </c>
      <c r="N67" s="249"/>
      <c r="O67" s="304"/>
    </row>
    <row r="68" spans="1:15" s="303" customFormat="1" ht="28.5" customHeight="1">
      <c r="A68" s="311" t="str">
        <f>'Формат ИПР'!B54</f>
        <v>1.1.3.2</v>
      </c>
      <c r="B68" s="312" t="str">
        <f>'Формат ИПР'!C54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68" s="313" t="str">
        <f>'Формат ИПР'!D54</f>
        <v>Г</v>
      </c>
      <c r="D68" s="249" t="s">
        <v>110</v>
      </c>
      <c r="E68" s="249" t="s">
        <v>109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49">
        <v>0</v>
      </c>
      <c r="N68" s="249"/>
      <c r="O68" s="304"/>
    </row>
    <row r="69" spans="1:15" s="303" customFormat="1" ht="28.5" customHeight="1">
      <c r="A69" s="311" t="str">
        <f>'Формат ИПР'!B55</f>
        <v>1.1.3.2</v>
      </c>
      <c r="B69" s="312" t="str">
        <f>'Формат ИПР'!C55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69" s="313" t="str">
        <f>'Формат ИПР'!D55</f>
        <v>Г</v>
      </c>
      <c r="D69" s="249" t="s">
        <v>110</v>
      </c>
      <c r="E69" s="249" t="s">
        <v>109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/>
      <c r="O69" s="304"/>
    </row>
    <row r="70" spans="1:15" s="303" customFormat="1" ht="28.5" customHeight="1">
      <c r="A70" s="311" t="str">
        <f>'Формат ИПР'!B56</f>
        <v>1.1.3.2</v>
      </c>
      <c r="B70" s="312" t="str">
        <f>'Формат ИПР'!C56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70" s="313" t="str">
        <f>'Формат ИПР'!D56</f>
        <v>Г</v>
      </c>
      <c r="D70" s="249" t="s">
        <v>110</v>
      </c>
      <c r="E70" s="249" t="s">
        <v>109</v>
      </c>
      <c r="F70" s="249">
        <v>0</v>
      </c>
      <c r="G70" s="249">
        <v>0</v>
      </c>
      <c r="H70" s="249">
        <v>0</v>
      </c>
      <c r="I70" s="249">
        <v>0</v>
      </c>
      <c r="J70" s="249">
        <v>0</v>
      </c>
      <c r="K70" s="249">
        <v>0</v>
      </c>
      <c r="L70" s="249">
        <v>0</v>
      </c>
      <c r="M70" s="249">
        <v>0</v>
      </c>
      <c r="N70" s="250"/>
      <c r="O70" s="304"/>
    </row>
    <row r="71" spans="1:15" s="303" customFormat="1" ht="28.5" customHeight="1">
      <c r="A71" s="311" t="str">
        <f>'Формат ИПР'!B57</f>
        <v>1.1.4</v>
      </c>
      <c r="B71" s="312" t="str">
        <f>'Формат ИПР'!C57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71" s="313" t="str">
        <f>'Формат ИПР'!D57</f>
        <v>Г</v>
      </c>
      <c r="D71" s="249" t="s">
        <v>110</v>
      </c>
      <c r="E71" s="249" t="s">
        <v>109</v>
      </c>
      <c r="F71" s="249">
        <f t="shared" ref="F71:M71" si="15">F72+F73</f>
        <v>168.3</v>
      </c>
      <c r="G71" s="249">
        <f t="shared" si="15"/>
        <v>168.3</v>
      </c>
      <c r="H71" s="249">
        <f t="shared" si="15"/>
        <v>-36510</v>
      </c>
      <c r="I71" s="249">
        <f t="shared" si="15"/>
        <v>-27540</v>
      </c>
      <c r="J71" s="249">
        <f t="shared" si="15"/>
        <v>0</v>
      </c>
      <c r="K71" s="249">
        <f t="shared" si="15"/>
        <v>0</v>
      </c>
      <c r="L71" s="249">
        <f t="shared" si="15"/>
        <v>0</v>
      </c>
      <c r="M71" s="249">
        <f t="shared" si="15"/>
        <v>0</v>
      </c>
      <c r="N71" s="250"/>
      <c r="O71" s="304"/>
    </row>
    <row r="72" spans="1:15" s="303" customFormat="1" ht="28.5" customHeight="1">
      <c r="A72" s="311" t="str">
        <f>'Формат ИПР'!B58</f>
        <v>1.1.4.1</v>
      </c>
      <c r="B72" s="312" t="str">
        <f>'Формат ИПР'!C58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72" s="313" t="str">
        <f>'Формат ИПР'!D58</f>
        <v>Г</v>
      </c>
      <c r="D72" s="249" t="s">
        <v>110</v>
      </c>
      <c r="E72" s="249" t="s">
        <v>109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49">
        <v>0</v>
      </c>
      <c r="L72" s="249">
        <v>0</v>
      </c>
      <c r="M72" s="249">
        <v>0</v>
      </c>
      <c r="N72" s="250"/>
      <c r="O72" s="304"/>
    </row>
    <row r="73" spans="1:15" s="303" customFormat="1" ht="28.5" customHeight="1">
      <c r="A73" s="311" t="str">
        <f>'Формат ИПР'!B59</f>
        <v>1.1.4.2</v>
      </c>
      <c r="B73" s="312" t="str">
        <f>'Формат ИПР'!C59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73" s="313" t="str">
        <f>'Формат ИПР'!D59</f>
        <v>Г</v>
      </c>
      <c r="D73" s="249" t="s">
        <v>110</v>
      </c>
      <c r="E73" s="249" t="s">
        <v>109</v>
      </c>
      <c r="F73" s="249">
        <f t="shared" ref="F73:M73" si="16">SUM(F74:F78)</f>
        <v>168.3</v>
      </c>
      <c r="G73" s="249">
        <f t="shared" si="16"/>
        <v>168.3</v>
      </c>
      <c r="H73" s="249">
        <f t="shared" si="16"/>
        <v>-36510</v>
      </c>
      <c r="I73" s="249">
        <f t="shared" si="16"/>
        <v>-27540</v>
      </c>
      <c r="J73" s="249">
        <f t="shared" si="16"/>
        <v>0</v>
      </c>
      <c r="K73" s="249">
        <f t="shared" si="16"/>
        <v>0</v>
      </c>
      <c r="L73" s="249">
        <f t="shared" si="16"/>
        <v>0</v>
      </c>
      <c r="M73" s="249">
        <f t="shared" si="16"/>
        <v>0</v>
      </c>
      <c r="N73" s="250"/>
      <c r="O73" s="304"/>
    </row>
    <row r="74" spans="1:15" s="303" customFormat="1" ht="28.5" customHeight="1">
      <c r="A74" s="311" t="str">
        <f>'Формат ИПР'!B60</f>
        <v>1.1.4.2</v>
      </c>
      <c r="B74" s="312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4" s="313" t="str">
        <f>'Формат ИПР'!D60</f>
        <v>G_Che18</v>
      </c>
      <c r="D74" s="573" t="s">
        <v>110</v>
      </c>
      <c r="E74" s="573" t="s">
        <v>109</v>
      </c>
      <c r="F74" s="573">
        <v>0</v>
      </c>
      <c r="G74" s="573">
        <v>0</v>
      </c>
      <c r="H74" s="573">
        <v>0</v>
      </c>
      <c r="I74" s="573">
        <v>0</v>
      </c>
      <c r="J74" s="573">
        <v>0</v>
      </c>
      <c r="K74" s="573">
        <v>0</v>
      </c>
      <c r="L74" s="573">
        <v>0</v>
      </c>
      <c r="M74" s="573">
        <v>0</v>
      </c>
      <c r="N74" s="34"/>
      <c r="O74" s="304"/>
    </row>
    <row r="75" spans="1:15" s="303" customFormat="1" ht="28.5" customHeight="1">
      <c r="A75" s="311" t="str">
        <f>'Формат ИПР'!B61</f>
        <v>1.1.4.2</v>
      </c>
      <c r="B75" s="312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5" s="313" t="str">
        <f>'Формат ИПР'!D61</f>
        <v>I_Che134</v>
      </c>
      <c r="D75" s="573" t="s">
        <v>731</v>
      </c>
      <c r="E75" s="573" t="s">
        <v>109</v>
      </c>
      <c r="F75" s="573">
        <v>50</v>
      </c>
      <c r="G75" s="573">
        <v>50</v>
      </c>
      <c r="H75" s="573">
        <v>-27900</v>
      </c>
      <c r="I75" s="573">
        <v>-21386</v>
      </c>
      <c r="J75" s="573">
        <v>0</v>
      </c>
      <c r="K75" s="573">
        <v>0</v>
      </c>
      <c r="L75" s="573">
        <v>0</v>
      </c>
      <c r="M75" s="573">
        <v>0</v>
      </c>
      <c r="N75" s="34"/>
      <c r="O75" s="304"/>
    </row>
    <row r="76" spans="1:15" s="303" customFormat="1" ht="28.5" customHeight="1">
      <c r="A76" s="311" t="str">
        <f>'Формат ИПР'!B62</f>
        <v>1.1.4.2</v>
      </c>
      <c r="B76" s="312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6" s="313" t="str">
        <f>'Формат ИПР'!D62</f>
        <v>I_Che135</v>
      </c>
      <c r="D76" s="573" t="s">
        <v>732</v>
      </c>
      <c r="E76" s="573" t="s">
        <v>109</v>
      </c>
      <c r="F76" s="573">
        <v>8</v>
      </c>
      <c r="G76" s="573">
        <v>8</v>
      </c>
      <c r="H76" s="573">
        <v>-1820</v>
      </c>
      <c r="I76" s="573">
        <v>-1385</v>
      </c>
      <c r="J76" s="573">
        <v>0</v>
      </c>
      <c r="K76" s="573">
        <v>0</v>
      </c>
      <c r="L76" s="573">
        <v>0</v>
      </c>
      <c r="M76" s="573">
        <v>0</v>
      </c>
      <c r="N76" s="34"/>
      <c r="O76" s="304"/>
    </row>
    <row r="77" spans="1:15" s="303" customFormat="1" ht="28.5" customHeight="1">
      <c r="A77" s="311" t="str">
        <f>'Формат ИПР'!B63</f>
        <v>1.1.4.2</v>
      </c>
      <c r="B77" s="312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7" s="313" t="str">
        <f>'Формат ИПР'!D63</f>
        <v>H_Che82</v>
      </c>
      <c r="D77" s="573" t="s">
        <v>674</v>
      </c>
      <c r="E77" s="573" t="s">
        <v>109</v>
      </c>
      <c r="F77" s="573">
        <v>50</v>
      </c>
      <c r="G77" s="573">
        <v>50</v>
      </c>
      <c r="H77" s="573">
        <v>-8150</v>
      </c>
      <c r="I77" s="573">
        <v>-6536</v>
      </c>
      <c r="J77" s="573">
        <v>0</v>
      </c>
      <c r="K77" s="573">
        <v>0</v>
      </c>
      <c r="L77" s="573">
        <v>0</v>
      </c>
      <c r="M77" s="573">
        <v>0</v>
      </c>
      <c r="N77" s="34"/>
      <c r="O77" s="304"/>
    </row>
    <row r="78" spans="1:15" s="303" customFormat="1" ht="28.5" customHeight="1">
      <c r="A78" s="311" t="str">
        <f>'Формат ИПР'!B64</f>
        <v>1.1.4.2</v>
      </c>
      <c r="B78" s="312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313" t="str">
        <f>'Формат ИПР'!D64</f>
        <v>H_Che83</v>
      </c>
      <c r="D78" s="573" t="s">
        <v>675</v>
      </c>
      <c r="E78" s="573" t="s">
        <v>109</v>
      </c>
      <c r="F78" s="573">
        <v>60.3</v>
      </c>
      <c r="G78" s="573">
        <v>60.3</v>
      </c>
      <c r="H78" s="573">
        <v>1360</v>
      </c>
      <c r="I78" s="573">
        <v>1767</v>
      </c>
      <c r="J78" s="573">
        <v>0</v>
      </c>
      <c r="K78" s="573">
        <v>0</v>
      </c>
      <c r="L78" s="573">
        <v>0</v>
      </c>
      <c r="M78" s="573">
        <v>0</v>
      </c>
      <c r="N78" s="34"/>
      <c r="O78" s="304"/>
    </row>
    <row r="79" spans="1:15" s="303" customFormat="1" ht="28.5" customHeight="1">
      <c r="A79" s="311" t="str">
        <f>'Формат ИПР'!B65</f>
        <v>1.2</v>
      </c>
      <c r="B79" s="312" t="str">
        <f>'Формат ИПР'!C65</f>
        <v>Реконструкция, модернизация, техническое перевооружение всего, в том числе:</v>
      </c>
      <c r="C79" s="313" t="str">
        <f>'Формат ИПР'!D65</f>
        <v>Г</v>
      </c>
      <c r="D79" s="249" t="s">
        <v>110</v>
      </c>
      <c r="E79" s="249" t="s">
        <v>109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49">
        <v>0</v>
      </c>
      <c r="L79" s="249">
        <v>0</v>
      </c>
      <c r="M79" s="249">
        <v>0</v>
      </c>
      <c r="N79" s="249"/>
      <c r="O79" s="304"/>
    </row>
    <row r="80" spans="1:15" s="303" customFormat="1" ht="28.5" customHeight="1">
      <c r="A80" s="311" t="str">
        <f>'Формат ИПР'!B66</f>
        <v>1.2.1</v>
      </c>
      <c r="B80" s="312" t="str">
        <f>'Формат ИПР'!C66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80" s="313" t="str">
        <f>'Формат ИПР'!D66</f>
        <v>Г</v>
      </c>
      <c r="D80" s="249" t="s">
        <v>110</v>
      </c>
      <c r="E80" s="249" t="s">
        <v>109</v>
      </c>
      <c r="F80" s="249">
        <f t="shared" ref="F80:M80" si="17">F81+F82</f>
        <v>50</v>
      </c>
      <c r="G80" s="249">
        <f t="shared" si="17"/>
        <v>50</v>
      </c>
      <c r="H80" s="249">
        <f t="shared" si="17"/>
        <v>-28470</v>
      </c>
      <c r="I80" s="249">
        <f t="shared" si="17"/>
        <v>-19382</v>
      </c>
      <c r="J80" s="249">
        <f t="shared" si="17"/>
        <v>0</v>
      </c>
      <c r="K80" s="249">
        <f t="shared" si="17"/>
        <v>0</v>
      </c>
      <c r="L80" s="249">
        <f t="shared" si="17"/>
        <v>0</v>
      </c>
      <c r="M80" s="249">
        <f t="shared" si="17"/>
        <v>0</v>
      </c>
      <c r="N80" s="249"/>
      <c r="O80" s="304"/>
    </row>
    <row r="81" spans="1:15" s="303" customFormat="1" ht="28.5" customHeight="1">
      <c r="A81" s="311" t="str">
        <f>'Формат ИПР'!B67</f>
        <v>1.2.1.1</v>
      </c>
      <c r="B81" s="312" t="str">
        <f>'Формат ИПР'!C67</f>
        <v>Реконструкция трансформаторных и иных подстанций, всего, в том числе:</v>
      </c>
      <c r="C81" s="313" t="str">
        <f>'Формат ИПР'!D67</f>
        <v>Г</v>
      </c>
      <c r="D81" s="249" t="s">
        <v>110</v>
      </c>
      <c r="E81" s="249" t="s">
        <v>109</v>
      </c>
      <c r="F81" s="249">
        <v>0</v>
      </c>
      <c r="G81" s="249">
        <v>0</v>
      </c>
      <c r="H81" s="249">
        <v>0</v>
      </c>
      <c r="I81" s="249">
        <v>0</v>
      </c>
      <c r="J81" s="249">
        <v>0</v>
      </c>
      <c r="K81" s="249">
        <v>0</v>
      </c>
      <c r="L81" s="249">
        <v>0</v>
      </c>
      <c r="M81" s="249">
        <v>0</v>
      </c>
      <c r="N81" s="250"/>
      <c r="O81" s="304"/>
    </row>
    <row r="82" spans="1:15" s="303" customFormat="1" ht="28.5" customHeight="1">
      <c r="A82" s="311" t="str">
        <f>'Формат ИПР'!B68</f>
        <v>1.2.1.2</v>
      </c>
      <c r="B82" s="312" t="str">
        <f>'Формат ИПР'!C68</f>
        <v>Модернизация, техническое перевооружение трансформаторных и иных подстанций, распределительных пунктов, всего, в том числе:</v>
      </c>
      <c r="C82" s="313" t="str">
        <f>'Формат ИПР'!D68</f>
        <v>Г</v>
      </c>
      <c r="D82" s="249" t="s">
        <v>110</v>
      </c>
      <c r="E82" s="249" t="s">
        <v>109</v>
      </c>
      <c r="F82" s="249">
        <f>SUM(F83:F87)</f>
        <v>50</v>
      </c>
      <c r="G82" s="249">
        <f t="shared" ref="G82:M82" si="18">SUM(G83:G87)</f>
        <v>50</v>
      </c>
      <c r="H82" s="249">
        <f t="shared" si="18"/>
        <v>-28470</v>
      </c>
      <c r="I82" s="249">
        <f t="shared" si="18"/>
        <v>-19382</v>
      </c>
      <c r="J82" s="249">
        <f t="shared" si="18"/>
        <v>0</v>
      </c>
      <c r="K82" s="249">
        <f t="shared" si="18"/>
        <v>0</v>
      </c>
      <c r="L82" s="249">
        <f t="shared" si="18"/>
        <v>0</v>
      </c>
      <c r="M82" s="249">
        <f t="shared" si="18"/>
        <v>0</v>
      </c>
      <c r="N82" s="250"/>
      <c r="O82" s="304"/>
    </row>
    <row r="83" spans="1:15" s="303" customFormat="1" ht="28.5" customHeight="1">
      <c r="A83" s="311" t="str">
        <f>'Формат ИПР'!B69</f>
        <v>1.2.1.2</v>
      </c>
      <c r="B83" s="312" t="str">
        <f>'Формат ИПР'!C69</f>
        <v>Модернизация ПС 35/10 кВ Ойсунгур с установкой шкафа контроля изоляции ШПТ-РА ШКИ-КХЛ4</v>
      </c>
      <c r="C83" s="313" t="str">
        <f>'Формат ИПР'!D69</f>
        <v>I_Che220_18</v>
      </c>
      <c r="D83" s="573" t="s">
        <v>110</v>
      </c>
      <c r="E83" s="573" t="s">
        <v>109</v>
      </c>
      <c r="F83" s="573">
        <v>0</v>
      </c>
      <c r="G83" s="573">
        <v>0</v>
      </c>
      <c r="H83" s="573">
        <v>0</v>
      </c>
      <c r="I83" s="573">
        <v>0</v>
      </c>
      <c r="J83" s="573">
        <v>0</v>
      </c>
      <c r="K83" s="573">
        <v>0</v>
      </c>
      <c r="L83" s="573">
        <v>0</v>
      </c>
      <c r="M83" s="573">
        <v>0</v>
      </c>
      <c r="N83" s="34"/>
      <c r="O83" s="304"/>
    </row>
    <row r="84" spans="1:15" s="303" customFormat="1" ht="28.5" customHeight="1">
      <c r="A84" s="311" t="str">
        <f>'Формат ИПР'!B70</f>
        <v>1.2.1.2</v>
      </c>
      <c r="B84" s="312" t="str">
        <f>'Формат ИПР'!C70</f>
        <v>Модернизация ПС 35/10 кВ Наурская с установкой шкафа контроля изоляции ШПТ-РА ШКИ-КХЛ4</v>
      </c>
      <c r="C84" s="313" t="str">
        <f>'Формат ИПР'!D70</f>
        <v>I_Che221_18</v>
      </c>
      <c r="D84" s="573" t="s">
        <v>110</v>
      </c>
      <c r="E84" s="573" t="s">
        <v>109</v>
      </c>
      <c r="F84" s="573">
        <v>0</v>
      </c>
      <c r="G84" s="573">
        <v>0</v>
      </c>
      <c r="H84" s="573">
        <v>0</v>
      </c>
      <c r="I84" s="573">
        <v>0</v>
      </c>
      <c r="J84" s="573">
        <v>0</v>
      </c>
      <c r="K84" s="573">
        <v>0</v>
      </c>
      <c r="L84" s="573">
        <v>0</v>
      </c>
      <c r="M84" s="573">
        <v>0</v>
      </c>
      <c r="N84" s="34"/>
      <c r="O84" s="304"/>
    </row>
    <row r="85" spans="1:15" s="303" customFormat="1" ht="28.5" customHeight="1">
      <c r="A85" s="311" t="str">
        <f>'Формат ИПР'!B71</f>
        <v>1.2.1.2</v>
      </c>
      <c r="B85" s="312" t="str">
        <f>'Формат ИПР'!C71</f>
        <v>Модернизация ПС 35/10 кВКаргалинская с установкой шкафа промежуточных зажимов ШЗВ-200</v>
      </c>
      <c r="C85" s="313" t="str">
        <f>'Формат ИПР'!D71</f>
        <v>I_Che222_18</v>
      </c>
      <c r="D85" s="573" t="s">
        <v>110</v>
      </c>
      <c r="E85" s="573" t="s">
        <v>109</v>
      </c>
      <c r="F85" s="573">
        <v>0</v>
      </c>
      <c r="G85" s="573">
        <v>0</v>
      </c>
      <c r="H85" s="573">
        <v>0</v>
      </c>
      <c r="I85" s="573">
        <v>0</v>
      </c>
      <c r="J85" s="573">
        <v>0</v>
      </c>
      <c r="K85" s="573">
        <v>0</v>
      </c>
      <c r="L85" s="573">
        <v>0</v>
      </c>
      <c r="M85" s="573">
        <v>0</v>
      </c>
      <c r="N85" s="34"/>
      <c r="O85" s="304"/>
    </row>
    <row r="86" spans="1:15" s="303" customFormat="1" ht="28.5" customHeight="1">
      <c r="A86" s="311" t="str">
        <f>'Формат ИПР'!B72</f>
        <v>1.2.1.2</v>
      </c>
      <c r="B86" s="312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6" s="313" t="str">
        <f>'Формат ИПР'!D72</f>
        <v>I_Che223_18</v>
      </c>
      <c r="D86" s="573" t="s">
        <v>110</v>
      </c>
      <c r="E86" s="573" t="s">
        <v>109</v>
      </c>
      <c r="F86" s="573">
        <v>0</v>
      </c>
      <c r="G86" s="573">
        <v>0</v>
      </c>
      <c r="H86" s="573">
        <v>0</v>
      </c>
      <c r="I86" s="573">
        <v>0</v>
      </c>
      <c r="J86" s="573">
        <v>0</v>
      </c>
      <c r="K86" s="573">
        <v>0</v>
      </c>
      <c r="L86" s="573">
        <v>0</v>
      </c>
      <c r="M86" s="573">
        <v>0</v>
      </c>
      <c r="N86" s="34"/>
      <c r="O86" s="304"/>
    </row>
    <row r="87" spans="1:15" s="303" customFormat="1" ht="53.25" customHeight="1">
      <c r="A87" s="311" t="str">
        <f>'Формат ИПР'!B73</f>
        <v>1.2.1.2</v>
      </c>
      <c r="B87" s="312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7" s="313" t="str">
        <f>'Формат ИПР'!D73</f>
        <v>J_Che251_19</v>
      </c>
      <c r="D87" s="573" t="s">
        <v>733</v>
      </c>
      <c r="E87" s="573" t="s">
        <v>109</v>
      </c>
      <c r="F87" s="573">
        <v>50</v>
      </c>
      <c r="G87" s="573">
        <v>50</v>
      </c>
      <c r="H87" s="573">
        <v>-28470</v>
      </c>
      <c r="I87" s="573">
        <v>-19382</v>
      </c>
      <c r="J87" s="573">
        <v>0</v>
      </c>
      <c r="K87" s="573">
        <v>0</v>
      </c>
      <c r="L87" s="573">
        <v>0</v>
      </c>
      <c r="M87" s="573">
        <v>0</v>
      </c>
      <c r="N87" s="34"/>
      <c r="O87" s="304"/>
    </row>
    <row r="88" spans="1:15" s="303" customFormat="1" ht="28.5" customHeight="1">
      <c r="A88" s="311" t="str">
        <f>'Формат ИПР'!B74</f>
        <v>1.2.2</v>
      </c>
      <c r="B88" s="312" t="str">
        <f>'Формат ИПР'!C74</f>
        <v>Реконструкция, модернизация, техническое перевооружение линий электропередачи, всего, в том числе:</v>
      </c>
      <c r="C88" s="313" t="str">
        <f>'Формат ИПР'!D74</f>
        <v>Г</v>
      </c>
      <c r="D88" s="249" t="s">
        <v>110</v>
      </c>
      <c r="E88" s="249" t="s">
        <v>109</v>
      </c>
      <c r="F88" s="249">
        <f t="shared" ref="F88:M88" si="19">F89+F90</f>
        <v>0</v>
      </c>
      <c r="G88" s="249">
        <f t="shared" si="19"/>
        <v>0</v>
      </c>
      <c r="H88" s="249">
        <f t="shared" si="19"/>
        <v>0</v>
      </c>
      <c r="I88" s="249">
        <f t="shared" si="19"/>
        <v>0</v>
      </c>
      <c r="J88" s="249">
        <f t="shared" si="19"/>
        <v>0</v>
      </c>
      <c r="K88" s="249">
        <f t="shared" si="19"/>
        <v>0</v>
      </c>
      <c r="L88" s="249">
        <f t="shared" si="19"/>
        <v>0</v>
      </c>
      <c r="M88" s="249">
        <f t="shared" si="19"/>
        <v>0</v>
      </c>
      <c r="N88" s="250"/>
      <c r="O88" s="304"/>
    </row>
    <row r="89" spans="1:15" s="303" customFormat="1" ht="28.5" customHeight="1">
      <c r="A89" s="311" t="str">
        <f>'Формат ИПР'!B75</f>
        <v>1.2.2.1</v>
      </c>
      <c r="B89" s="312" t="str">
        <f>'Формат ИПР'!C75</f>
        <v>Реконструкция линий электропередачи, всего, в том числе:</v>
      </c>
      <c r="C89" s="313" t="str">
        <f>'Формат ИПР'!D75</f>
        <v>Г</v>
      </c>
      <c r="D89" s="249" t="s">
        <v>110</v>
      </c>
      <c r="E89" s="249" t="s">
        <v>109</v>
      </c>
      <c r="F89" s="249">
        <f>'Формат ИПР'!U75</f>
        <v>0</v>
      </c>
      <c r="G89" s="249">
        <f>'Формат ИПР'!V75</f>
        <v>0</v>
      </c>
      <c r="H89" s="249">
        <f>'Формат ИПР'!W75</f>
        <v>0</v>
      </c>
      <c r="I89" s="249">
        <f>'Формат ИПР'!X75</f>
        <v>0</v>
      </c>
      <c r="J89" s="249">
        <f>'Формат ИПР'!Y75</f>
        <v>0</v>
      </c>
      <c r="K89" s="249">
        <f>'Формат ИПР'!Z75</f>
        <v>0</v>
      </c>
      <c r="L89" s="249">
        <f>'Формат ИПР'!AA75</f>
        <v>0</v>
      </c>
      <c r="M89" s="249">
        <f>'Формат ИПР'!AB75</f>
        <v>0</v>
      </c>
      <c r="N89" s="250"/>
      <c r="O89" s="304"/>
    </row>
    <row r="90" spans="1:15" s="303" customFormat="1" ht="28.5" customHeight="1">
      <c r="A90" s="311" t="str">
        <f>'Формат ИПР'!B76</f>
        <v>1.2.2.2</v>
      </c>
      <c r="B90" s="312" t="str">
        <f>'Формат ИПР'!C76</f>
        <v>Модернизация, техническое перевооружение линий электропередачи, всего, в том числе:</v>
      </c>
      <c r="C90" s="313" t="str">
        <f>'Формат ИПР'!D76</f>
        <v>Г</v>
      </c>
      <c r="D90" s="249" t="s">
        <v>110</v>
      </c>
      <c r="E90" s="249" t="s">
        <v>109</v>
      </c>
      <c r="F90" s="249">
        <f>'Формат ИПР'!U76</f>
        <v>0</v>
      </c>
      <c r="G90" s="249">
        <f>'Формат ИПР'!V76</f>
        <v>0</v>
      </c>
      <c r="H90" s="249">
        <f>'Формат ИПР'!W76</f>
        <v>0</v>
      </c>
      <c r="I90" s="249">
        <f>'Формат ИПР'!X76</f>
        <v>0</v>
      </c>
      <c r="J90" s="249">
        <f>'Формат ИПР'!Y76</f>
        <v>0</v>
      </c>
      <c r="K90" s="249">
        <f>'Формат ИПР'!Z76</f>
        <v>0</v>
      </c>
      <c r="L90" s="249">
        <f>'Формат ИПР'!AA76</f>
        <v>0</v>
      </c>
      <c r="M90" s="249">
        <f>'Формат ИПР'!AB76</f>
        <v>0</v>
      </c>
      <c r="N90" s="250"/>
      <c r="O90" s="304"/>
    </row>
    <row r="91" spans="1:15" s="303" customFormat="1" ht="28.5" customHeight="1">
      <c r="A91" s="311" t="str">
        <f>'Формат ИПР'!B77</f>
        <v>1.2.3</v>
      </c>
      <c r="B91" s="312" t="str">
        <f>'Формат ИПР'!C77</f>
        <v>Развитие и модернизация учета электрической энергии (мощности), всего, в том числе:</v>
      </c>
      <c r="C91" s="313" t="str">
        <f>'Формат ИПР'!D77</f>
        <v>Г</v>
      </c>
      <c r="D91" s="249" t="s">
        <v>110</v>
      </c>
      <c r="E91" s="249" t="s">
        <v>109</v>
      </c>
      <c r="F91" s="249">
        <f t="shared" ref="F91:M91" si="20">F92+F93+F94+F95+F96+F97+F98+F99</f>
        <v>0</v>
      </c>
      <c r="G91" s="249">
        <f t="shared" si="20"/>
        <v>0</v>
      </c>
      <c r="H91" s="249">
        <f t="shared" si="20"/>
        <v>0</v>
      </c>
      <c r="I91" s="249">
        <f t="shared" si="20"/>
        <v>0</v>
      </c>
      <c r="J91" s="249">
        <f t="shared" si="20"/>
        <v>0</v>
      </c>
      <c r="K91" s="249">
        <f t="shared" si="20"/>
        <v>0</v>
      </c>
      <c r="L91" s="249">
        <f t="shared" si="20"/>
        <v>0</v>
      </c>
      <c r="M91" s="249">
        <f t="shared" si="20"/>
        <v>0</v>
      </c>
      <c r="N91" s="250"/>
      <c r="O91" s="304"/>
    </row>
    <row r="92" spans="1:15" s="303" customFormat="1" ht="28.5" customHeight="1">
      <c r="A92" s="311" t="str">
        <f>'Формат ИПР'!B78</f>
        <v>1.2.3.1</v>
      </c>
      <c r="B92" s="312" t="str">
        <f>'Формат ИПР'!C78</f>
        <v>«Установка приборов учета, класс напряжения 0,22 (0,4) кВ, всего, в том числе:»</v>
      </c>
      <c r="C92" s="313" t="str">
        <f>'Формат ИПР'!D78</f>
        <v>Г</v>
      </c>
      <c r="D92" s="249" t="s">
        <v>110</v>
      </c>
      <c r="E92" s="249" t="s">
        <v>109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49">
        <v>0</v>
      </c>
      <c r="L92" s="249">
        <v>0</v>
      </c>
      <c r="M92" s="249">
        <v>0</v>
      </c>
      <c r="N92" s="250"/>
      <c r="O92" s="304"/>
    </row>
    <row r="93" spans="1:15" s="303" customFormat="1" ht="28.5" customHeight="1">
      <c r="A93" s="311" t="str">
        <f>'Формат ИПР'!B79</f>
        <v>1.2.3.2</v>
      </c>
      <c r="B93" s="312" t="str">
        <f>'Формат ИПР'!C79</f>
        <v>«Установка приборов учета, класс напряжения 6 (10) кВ, всего, в том числе:»</v>
      </c>
      <c r="C93" s="313" t="str">
        <f>'Формат ИПР'!D79</f>
        <v>Г</v>
      </c>
      <c r="D93" s="249" t="s">
        <v>110</v>
      </c>
      <c r="E93" s="249" t="s">
        <v>109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50"/>
      <c r="O93" s="304"/>
    </row>
    <row r="94" spans="1:15" s="303" customFormat="1" ht="28.5" customHeight="1">
      <c r="A94" s="311" t="str">
        <f>'Формат ИПР'!B80</f>
        <v>1.2.3.3</v>
      </c>
      <c r="B94" s="312" t="str">
        <f>'Формат ИПР'!C80</f>
        <v>«Установка приборов учета, класс напряжения 35 кВ, всего, в том числе:»</v>
      </c>
      <c r="C94" s="313" t="str">
        <f>'Формат ИПР'!D80</f>
        <v>Г</v>
      </c>
      <c r="D94" s="249" t="s">
        <v>110</v>
      </c>
      <c r="E94" s="249" t="s">
        <v>109</v>
      </c>
      <c r="F94" s="249">
        <v>0</v>
      </c>
      <c r="G94" s="249">
        <v>0</v>
      </c>
      <c r="H94" s="249">
        <v>0</v>
      </c>
      <c r="I94" s="249">
        <v>0</v>
      </c>
      <c r="J94" s="249">
        <v>0</v>
      </c>
      <c r="K94" s="249">
        <v>0</v>
      </c>
      <c r="L94" s="249">
        <v>0</v>
      </c>
      <c r="M94" s="249">
        <v>0</v>
      </c>
      <c r="N94" s="250"/>
      <c r="O94" s="304"/>
    </row>
    <row r="95" spans="1:15" s="303" customFormat="1" ht="28.5" customHeight="1">
      <c r="A95" s="311" t="str">
        <f>'Формат ИПР'!B81</f>
        <v>1.2.3.4</v>
      </c>
      <c r="B95" s="312" t="str">
        <f>'Формат ИПР'!C81</f>
        <v>«Установка приборов учета, класс напряжения 110 кВ и выше, всего, в том числе:»</v>
      </c>
      <c r="C95" s="313" t="str">
        <f>'Формат ИПР'!D81</f>
        <v>Г</v>
      </c>
      <c r="D95" s="249" t="s">
        <v>110</v>
      </c>
      <c r="E95" s="249" t="s">
        <v>109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49">
        <v>0</v>
      </c>
      <c r="L95" s="249">
        <v>0</v>
      </c>
      <c r="M95" s="249">
        <v>0</v>
      </c>
      <c r="N95" s="250"/>
      <c r="O95" s="304"/>
    </row>
    <row r="96" spans="1:15" s="303" customFormat="1" ht="28.5" customHeight="1">
      <c r="A96" s="311" t="str">
        <f>'Формат ИПР'!B82</f>
        <v>1.2.3.5</v>
      </c>
      <c r="B96" s="312" t="str">
        <f>'Формат ИПР'!C82</f>
        <v>«Включение приборов учета в систему сбора и передачи данных, класс напряжения 0,22 (0,4) кВ, всего, в том числе:»</v>
      </c>
      <c r="C96" s="313" t="str">
        <f>'Формат ИПР'!D82</f>
        <v>Г</v>
      </c>
      <c r="D96" s="249" t="s">
        <v>110</v>
      </c>
      <c r="E96" s="249" t="s">
        <v>109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49">
        <v>0</v>
      </c>
      <c r="L96" s="249">
        <v>0</v>
      </c>
      <c r="M96" s="249">
        <v>0</v>
      </c>
      <c r="N96" s="249"/>
      <c r="O96" s="304"/>
    </row>
    <row r="97" spans="1:15" s="303" customFormat="1" ht="28.5" customHeight="1">
      <c r="A97" s="311" t="str">
        <f>'Формат ИПР'!B83</f>
        <v>1.2.3.6</v>
      </c>
      <c r="B97" s="312" t="str">
        <f>'Формат ИПР'!C83</f>
        <v>«Включение приборов учета в систему сбора и передачи данных, класс напряжения 6 (10) кВ, всего, в том числе:»</v>
      </c>
      <c r="C97" s="313" t="str">
        <f>'Формат ИПР'!D83</f>
        <v>Г</v>
      </c>
      <c r="D97" s="249" t="s">
        <v>110</v>
      </c>
      <c r="E97" s="249" t="s">
        <v>109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/>
      <c r="O97" s="304"/>
    </row>
    <row r="98" spans="1:15" s="303" customFormat="1" ht="28.5" customHeight="1">
      <c r="A98" s="311" t="str">
        <f>'Формат ИПР'!B84</f>
        <v>1.2.3.7</v>
      </c>
      <c r="B98" s="312" t="str">
        <f>'Формат ИПР'!C84</f>
        <v>«Включение приборов учета в систему сбора и передачи данных, класс напряжения 35 кВ, всего, в том числе:»</v>
      </c>
      <c r="C98" s="313" t="str">
        <f>'Формат ИПР'!D84</f>
        <v>Г</v>
      </c>
      <c r="D98" s="249" t="s">
        <v>110</v>
      </c>
      <c r="E98" s="249" t="s">
        <v>109</v>
      </c>
      <c r="F98" s="249">
        <v>0</v>
      </c>
      <c r="G98" s="249">
        <v>0</v>
      </c>
      <c r="H98" s="249">
        <v>0</v>
      </c>
      <c r="I98" s="249">
        <v>0</v>
      </c>
      <c r="J98" s="249">
        <v>0</v>
      </c>
      <c r="K98" s="249">
        <v>0</v>
      </c>
      <c r="L98" s="249">
        <v>0</v>
      </c>
      <c r="M98" s="249">
        <v>0</v>
      </c>
      <c r="N98" s="249"/>
      <c r="O98" s="304"/>
    </row>
    <row r="99" spans="1:15" s="303" customFormat="1" ht="28.5" customHeight="1">
      <c r="A99" s="311" t="str">
        <f>'Формат ИПР'!B85</f>
        <v>1.2.3.8</v>
      </c>
      <c r="B99" s="312" t="str">
        <f>'Формат ИПР'!C85</f>
        <v>«Включение приборов учета в систему сбора и передачи данных, класс напряжения 110 кВ и выше, всего, в том числе:»</v>
      </c>
      <c r="C99" s="313" t="str">
        <f>'Формат ИПР'!D85</f>
        <v>Г</v>
      </c>
      <c r="D99" s="249" t="s">
        <v>110</v>
      </c>
      <c r="E99" s="249" t="s">
        <v>109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/>
      <c r="O99" s="304"/>
    </row>
    <row r="100" spans="1:15" s="303" customFormat="1" ht="28.5" customHeight="1">
      <c r="A100" s="311" t="str">
        <f>'Формат ИПР'!B86</f>
        <v>1.2.4</v>
      </c>
      <c r="B100" s="312" t="str">
        <f>'Формат ИПР'!C86</f>
        <v>Реконструкция, модернизация, техническое перевооружение прочих объектов основных средств, всего, в том числе:</v>
      </c>
      <c r="C100" s="313" t="str">
        <f>'Формат ИПР'!D86</f>
        <v>Г</v>
      </c>
      <c r="D100" s="249" t="s">
        <v>110</v>
      </c>
      <c r="E100" s="249" t="s">
        <v>109</v>
      </c>
      <c r="F100" s="249">
        <f t="shared" ref="F100:M100" si="21">F101+F102</f>
        <v>32</v>
      </c>
      <c r="G100" s="249">
        <f t="shared" si="21"/>
        <v>32</v>
      </c>
      <c r="H100" s="249">
        <f t="shared" si="21"/>
        <v>-6230</v>
      </c>
      <c r="I100" s="249">
        <f t="shared" si="21"/>
        <v>0</v>
      </c>
      <c r="J100" s="249">
        <f t="shared" si="21"/>
        <v>0</v>
      </c>
      <c r="K100" s="249">
        <f t="shared" si="21"/>
        <v>0</v>
      </c>
      <c r="L100" s="249">
        <f t="shared" si="21"/>
        <v>0</v>
      </c>
      <c r="M100" s="249">
        <f t="shared" si="21"/>
        <v>0</v>
      </c>
      <c r="N100" s="249"/>
      <c r="O100" s="304"/>
    </row>
    <row r="101" spans="1:15" s="303" customFormat="1" ht="28.5" customHeight="1">
      <c r="A101" s="311" t="str">
        <f>'Формат ИПР'!B87</f>
        <v>1.2.4.1</v>
      </c>
      <c r="B101" s="312" t="str">
        <f>'Формат ИПР'!C87</f>
        <v>Реконструкция прочих объектов основных средств, всего, в том числе:</v>
      </c>
      <c r="C101" s="313" t="str">
        <f>'Формат ИПР'!D87</f>
        <v>Г</v>
      </c>
      <c r="D101" s="249" t="s">
        <v>110</v>
      </c>
      <c r="E101" s="249" t="s">
        <v>109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/>
      <c r="O101" s="304"/>
    </row>
    <row r="102" spans="1:15" s="303" customFormat="1" ht="28.5" customHeight="1">
      <c r="A102" s="311" t="str">
        <f>'Формат ИПР'!B88</f>
        <v>1.2.4.2</v>
      </c>
      <c r="B102" s="312" t="str">
        <f>'Формат ИПР'!C88</f>
        <v>Модернизация, техническое перевооружение прочих объектов основных средств, всего, в том числе:</v>
      </c>
      <c r="C102" s="313" t="str">
        <f>'Формат ИПР'!D88</f>
        <v>Г</v>
      </c>
      <c r="D102" s="249" t="s">
        <v>110</v>
      </c>
      <c r="E102" s="249" t="s">
        <v>109</v>
      </c>
      <c r="F102" s="249">
        <f t="shared" ref="F102:M102" si="22">SUM(F103)</f>
        <v>32</v>
      </c>
      <c r="G102" s="249">
        <f t="shared" si="22"/>
        <v>32</v>
      </c>
      <c r="H102" s="249">
        <f t="shared" si="22"/>
        <v>-6230</v>
      </c>
      <c r="I102" s="249">
        <f t="shared" si="22"/>
        <v>0</v>
      </c>
      <c r="J102" s="249">
        <f t="shared" si="22"/>
        <v>0</v>
      </c>
      <c r="K102" s="249">
        <f t="shared" si="22"/>
        <v>0</v>
      </c>
      <c r="L102" s="249">
        <f t="shared" si="22"/>
        <v>0</v>
      </c>
      <c r="M102" s="249">
        <f t="shared" si="22"/>
        <v>0</v>
      </c>
      <c r="N102" s="249"/>
      <c r="O102" s="304"/>
    </row>
    <row r="103" spans="1:15" s="303" customFormat="1" ht="28.5" customHeight="1">
      <c r="A103" s="311" t="str">
        <f>'Формат ИПР'!B89</f>
        <v>1.2.4.2</v>
      </c>
      <c r="B103" s="312" t="str">
        <f>'Формат ИПР'!C89</f>
        <v>Модернизация системы сбора и передачи информации 1-ая очередь АО "Чеченэнерго" на  ПС"№84"</v>
      </c>
      <c r="C103" s="313" t="str">
        <f>'Формат ИПР'!D89</f>
        <v>F_prj_109108_49014</v>
      </c>
      <c r="D103" s="573" t="s">
        <v>673</v>
      </c>
      <c r="E103" s="573" t="s">
        <v>109</v>
      </c>
      <c r="F103" s="573">
        <v>32</v>
      </c>
      <c r="G103" s="573">
        <v>32</v>
      </c>
      <c r="H103" s="573">
        <v>-6230</v>
      </c>
      <c r="I103" s="573">
        <v>0</v>
      </c>
      <c r="J103" s="573">
        <v>0</v>
      </c>
      <c r="K103" s="573">
        <v>0</v>
      </c>
      <c r="L103" s="573">
        <v>0</v>
      </c>
      <c r="M103" s="573">
        <v>0</v>
      </c>
      <c r="N103" s="34"/>
      <c r="O103" s="304"/>
    </row>
    <row r="104" spans="1:15" s="303" customFormat="1" ht="28.5" customHeight="1">
      <c r="A104" s="311" t="str">
        <f>'Формат ИПР'!B90</f>
        <v>1.3</v>
      </c>
      <c r="B104" s="312" t="str">
        <f>'Формат ИПР'!C90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104" s="313" t="str">
        <f>'Формат ИПР'!D90</f>
        <v>Г</v>
      </c>
      <c r="D104" s="249" t="s">
        <v>110</v>
      </c>
      <c r="E104" s="249" t="s">
        <v>109</v>
      </c>
      <c r="F104" s="249">
        <f t="shared" ref="F104:M104" si="23">F105+F106</f>
        <v>0</v>
      </c>
      <c r="G104" s="249">
        <f t="shared" si="23"/>
        <v>0</v>
      </c>
      <c r="H104" s="249">
        <f t="shared" si="23"/>
        <v>0</v>
      </c>
      <c r="I104" s="249">
        <f t="shared" si="23"/>
        <v>0</v>
      </c>
      <c r="J104" s="249">
        <f t="shared" si="23"/>
        <v>0</v>
      </c>
      <c r="K104" s="249">
        <f t="shared" si="23"/>
        <v>0</v>
      </c>
      <c r="L104" s="249">
        <f t="shared" si="23"/>
        <v>0</v>
      </c>
      <c r="M104" s="249">
        <f t="shared" si="23"/>
        <v>0</v>
      </c>
      <c r="N104" s="250"/>
      <c r="O104" s="304"/>
    </row>
    <row r="105" spans="1:15" s="303" customFormat="1" ht="28.5" customHeight="1">
      <c r="A105" s="311" t="str">
        <f>'Формат ИПР'!B91</f>
        <v>1.3.1</v>
      </c>
      <c r="B105" s="312" t="str">
        <f>'Формат ИПР'!C91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105" s="313" t="str">
        <f>'Формат ИПР'!D91</f>
        <v>Г</v>
      </c>
      <c r="D105" s="249" t="s">
        <v>110</v>
      </c>
      <c r="E105" s="249" t="s">
        <v>109</v>
      </c>
      <c r="F105" s="249">
        <v>0</v>
      </c>
      <c r="G105" s="249">
        <v>0</v>
      </c>
      <c r="H105" s="249">
        <v>0</v>
      </c>
      <c r="I105" s="249">
        <v>0</v>
      </c>
      <c r="J105" s="249">
        <v>0</v>
      </c>
      <c r="K105" s="249">
        <v>0</v>
      </c>
      <c r="L105" s="249">
        <v>0</v>
      </c>
      <c r="M105" s="249">
        <v>0</v>
      </c>
      <c r="N105" s="250"/>
      <c r="O105" s="304"/>
    </row>
    <row r="106" spans="1:15" s="303" customFormat="1" ht="28.5" customHeight="1">
      <c r="A106" s="311" t="str">
        <f>'Формат ИПР'!B92</f>
        <v>1.3.2</v>
      </c>
      <c r="B106" s="312" t="str">
        <f>'Формат ИПР'!C92</f>
        <v>Инвестиционные проекты, предусмотренные схемой и программой развития субъекта Российской Федерации, всего, в том числе:</v>
      </c>
      <c r="C106" s="313" t="str">
        <f>'Формат ИПР'!D92</f>
        <v>Г</v>
      </c>
      <c r="D106" s="249" t="s">
        <v>110</v>
      </c>
      <c r="E106" s="249" t="s">
        <v>109</v>
      </c>
      <c r="F106" s="249">
        <v>0</v>
      </c>
      <c r="G106" s="249">
        <v>0</v>
      </c>
      <c r="H106" s="249">
        <v>0</v>
      </c>
      <c r="I106" s="249">
        <v>0</v>
      </c>
      <c r="J106" s="249">
        <v>0</v>
      </c>
      <c r="K106" s="249">
        <v>0</v>
      </c>
      <c r="L106" s="249">
        <v>0</v>
      </c>
      <c r="M106" s="249">
        <v>0</v>
      </c>
      <c r="N106" s="250"/>
      <c r="O106" s="304"/>
    </row>
    <row r="107" spans="1:15" s="303" customFormat="1" ht="28.5" customHeight="1">
      <c r="A107" s="311" t="str">
        <f>'Формат ИПР'!B93</f>
        <v>1.4</v>
      </c>
      <c r="B107" s="312" t="str">
        <f>'Формат ИПР'!C93</f>
        <v>Прочее новое строительство объектов электросетевого хозяйства, всего, в том числе:</v>
      </c>
      <c r="C107" s="313" t="str">
        <f>'Формат ИПР'!D93</f>
        <v>Г</v>
      </c>
      <c r="D107" s="249" t="s">
        <v>110</v>
      </c>
      <c r="E107" s="249" t="s">
        <v>109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49">
        <v>0</v>
      </c>
      <c r="L107" s="249">
        <v>0</v>
      </c>
      <c r="M107" s="249">
        <v>0</v>
      </c>
      <c r="N107" s="250"/>
      <c r="O107" s="304"/>
    </row>
    <row r="108" spans="1:15" s="303" customFormat="1" ht="28.5" customHeight="1">
      <c r="A108" s="311" t="str">
        <f>'Формат ИПР'!B94</f>
        <v>1.5</v>
      </c>
      <c r="B108" s="312" t="str">
        <f>'Формат ИПР'!C94</f>
        <v>Покупка земельных участков для целей реализации инвестиционных проектов, всего, в том числе:</v>
      </c>
      <c r="C108" s="313" t="str">
        <f>'Формат ИПР'!D94</f>
        <v>Г</v>
      </c>
      <c r="D108" s="249" t="s">
        <v>110</v>
      </c>
      <c r="E108" s="249" t="s">
        <v>109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49">
        <v>0</v>
      </c>
      <c r="L108" s="249">
        <v>0</v>
      </c>
      <c r="M108" s="249">
        <v>0</v>
      </c>
      <c r="N108" s="249"/>
      <c r="O108" s="304"/>
    </row>
    <row r="109" spans="1:15" s="303" customFormat="1" ht="28.5" customHeight="1">
      <c r="A109" s="311" t="str">
        <f>'Формат ИПР'!B95</f>
        <v>1.6</v>
      </c>
      <c r="B109" s="312" t="str">
        <f>'Формат ИПР'!C95</f>
        <v>Прочие инвестиционные проекты, всего, в том числе:</v>
      </c>
      <c r="C109" s="313" t="str">
        <f>'Формат ИПР'!D95</f>
        <v>Г</v>
      </c>
      <c r="D109" s="249" t="s">
        <v>110</v>
      </c>
      <c r="E109" s="249" t="s">
        <v>109</v>
      </c>
      <c r="F109" s="249">
        <f t="shared" ref="F109:M109" si="24">SUM(F110:F118)</f>
        <v>0</v>
      </c>
      <c r="G109" s="249">
        <f t="shared" si="24"/>
        <v>0</v>
      </c>
      <c r="H109" s="249">
        <f t="shared" si="24"/>
        <v>0</v>
      </c>
      <c r="I109" s="249">
        <f t="shared" si="24"/>
        <v>0</v>
      </c>
      <c r="J109" s="249">
        <f t="shared" si="24"/>
        <v>0</v>
      </c>
      <c r="K109" s="249">
        <f t="shared" si="24"/>
        <v>0</v>
      </c>
      <c r="L109" s="249">
        <f t="shared" si="24"/>
        <v>0</v>
      </c>
      <c r="M109" s="249">
        <f t="shared" si="24"/>
        <v>0</v>
      </c>
      <c r="N109" s="249"/>
      <c r="O109" s="304"/>
    </row>
    <row r="110" spans="1:15" s="303" customFormat="1" ht="28.5" customHeight="1">
      <c r="A110" s="311" t="str">
        <f>'Формат ИПР'!B96</f>
        <v>1.6</v>
      </c>
      <c r="B110" s="312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0" s="313" t="str">
        <f>'Формат ИПР'!D96</f>
        <v>I_Che146</v>
      </c>
      <c r="D110" s="573" t="s">
        <v>110</v>
      </c>
      <c r="E110" s="573" t="s">
        <v>109</v>
      </c>
      <c r="F110" s="573">
        <v>0</v>
      </c>
      <c r="G110" s="573">
        <v>0</v>
      </c>
      <c r="H110" s="573">
        <v>0</v>
      </c>
      <c r="I110" s="573">
        <v>0</v>
      </c>
      <c r="J110" s="573">
        <v>0</v>
      </c>
      <c r="K110" s="573">
        <v>0</v>
      </c>
      <c r="L110" s="573">
        <v>0</v>
      </c>
      <c r="M110" s="573">
        <v>0</v>
      </c>
      <c r="N110" s="34"/>
      <c r="O110" s="304"/>
    </row>
    <row r="111" spans="1:15" s="303" customFormat="1" ht="28.5" customHeight="1">
      <c r="A111" s="311" t="str">
        <f>'Формат ИПР'!B97</f>
        <v>1.6</v>
      </c>
      <c r="B111" s="312" t="str">
        <f>'Формат ИПР'!C97</f>
        <v>Приобретение переплетной системы с устройством обжатия корешка - 2 шт.</v>
      </c>
      <c r="C111" s="313" t="str">
        <f>'Формат ИПР'!D97</f>
        <v>J_Che252_19</v>
      </c>
      <c r="D111" s="573" t="s">
        <v>110</v>
      </c>
      <c r="E111" s="573" t="s">
        <v>109</v>
      </c>
      <c r="F111" s="573">
        <v>0</v>
      </c>
      <c r="G111" s="573">
        <v>0</v>
      </c>
      <c r="H111" s="573">
        <v>0</v>
      </c>
      <c r="I111" s="573">
        <v>0</v>
      </c>
      <c r="J111" s="573">
        <v>0</v>
      </c>
      <c r="K111" s="573">
        <v>0</v>
      </c>
      <c r="L111" s="573">
        <v>0</v>
      </c>
      <c r="M111" s="573">
        <v>0</v>
      </c>
      <c r="N111" s="34"/>
      <c r="O111" s="304"/>
    </row>
    <row r="112" spans="1:15" s="303" customFormat="1" ht="28.5" customHeight="1">
      <c r="A112" s="311" t="str">
        <f>'Формат ИПР'!B98</f>
        <v>1.6</v>
      </c>
      <c r="B112" s="312" t="str">
        <f>'Формат ИПР'!C98</f>
        <v>Приобретение оборудования, требующего монтажа для обслуживания сетей, прочее оборудование.</v>
      </c>
      <c r="C112" s="313" t="str">
        <f>'Формат ИПР'!D98</f>
        <v>G_Che2_16</v>
      </c>
      <c r="D112" s="573" t="s">
        <v>110</v>
      </c>
      <c r="E112" s="573" t="s">
        <v>109</v>
      </c>
      <c r="F112" s="573">
        <v>0</v>
      </c>
      <c r="G112" s="573">
        <v>0</v>
      </c>
      <c r="H112" s="573">
        <v>0</v>
      </c>
      <c r="I112" s="573">
        <v>0</v>
      </c>
      <c r="J112" s="573">
        <v>0</v>
      </c>
      <c r="K112" s="573">
        <v>0</v>
      </c>
      <c r="L112" s="573">
        <v>0</v>
      </c>
      <c r="M112" s="573">
        <v>0</v>
      </c>
      <c r="N112" s="34"/>
      <c r="O112" s="304"/>
    </row>
    <row r="113" spans="1:16" s="303" customFormat="1" ht="28.5" customHeight="1">
      <c r="A113" s="311" t="str">
        <f>'Формат ИПР'!B99</f>
        <v>1.6</v>
      </c>
      <c r="B113" s="312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3" s="313" t="str">
        <f>'Формат ИПР'!D99</f>
        <v>F_prj_109108_5385</v>
      </c>
      <c r="D113" s="573" t="s">
        <v>110</v>
      </c>
      <c r="E113" s="573" t="s">
        <v>109</v>
      </c>
      <c r="F113" s="573">
        <v>0</v>
      </c>
      <c r="G113" s="573">
        <v>0</v>
      </c>
      <c r="H113" s="573">
        <v>0</v>
      </c>
      <c r="I113" s="573">
        <v>0</v>
      </c>
      <c r="J113" s="573">
        <v>0</v>
      </c>
      <c r="K113" s="573">
        <v>0</v>
      </c>
      <c r="L113" s="573">
        <v>0</v>
      </c>
      <c r="M113" s="573">
        <v>0</v>
      </c>
      <c r="N113" s="34"/>
      <c r="O113" s="304"/>
    </row>
    <row r="114" spans="1:16" s="303" customFormat="1" ht="28.5" customHeight="1">
      <c r="A114" s="311" t="str">
        <f>'Формат ИПР'!B100</f>
        <v>1.6</v>
      </c>
      <c r="B114" s="312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4" s="313" t="str">
        <f>'Формат ИПР'!D100</f>
        <v>I_Che143</v>
      </c>
      <c r="D114" s="573" t="s">
        <v>110</v>
      </c>
      <c r="E114" s="573" t="s">
        <v>109</v>
      </c>
      <c r="F114" s="573">
        <v>0</v>
      </c>
      <c r="G114" s="573">
        <v>0</v>
      </c>
      <c r="H114" s="573">
        <v>0</v>
      </c>
      <c r="I114" s="573">
        <v>0</v>
      </c>
      <c r="J114" s="573">
        <v>0</v>
      </c>
      <c r="K114" s="573">
        <v>0</v>
      </c>
      <c r="L114" s="573">
        <v>0</v>
      </c>
      <c r="M114" s="573">
        <v>0</v>
      </c>
      <c r="N114" s="34"/>
      <c r="O114" s="304"/>
    </row>
    <row r="115" spans="1:16" s="303" customFormat="1" ht="28.5" customHeight="1">
      <c r="A115" s="311" t="str">
        <f>'Формат ИПР'!B101</f>
        <v>1.6</v>
      </c>
      <c r="B115" s="312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5" s="313" t="str">
        <f>'Формат ИПР'!D101</f>
        <v>I_Che136</v>
      </c>
      <c r="D115" s="573" t="s">
        <v>110</v>
      </c>
      <c r="E115" s="573" t="s">
        <v>109</v>
      </c>
      <c r="F115" s="573">
        <v>0</v>
      </c>
      <c r="G115" s="573">
        <v>0</v>
      </c>
      <c r="H115" s="573">
        <v>0</v>
      </c>
      <c r="I115" s="573">
        <v>0</v>
      </c>
      <c r="J115" s="573">
        <v>0</v>
      </c>
      <c r="K115" s="573">
        <v>0</v>
      </c>
      <c r="L115" s="573">
        <v>0</v>
      </c>
      <c r="M115" s="573">
        <v>0</v>
      </c>
      <c r="N115" s="34"/>
      <c r="O115" s="304"/>
    </row>
    <row r="116" spans="1:16" s="303" customFormat="1" ht="28.5" customHeight="1">
      <c r="A116" s="311" t="str">
        <f>'Формат ИПР'!B102</f>
        <v>1.6</v>
      </c>
      <c r="B116" s="312" t="str">
        <f>'Формат ИПР'!C102</f>
        <v>Приобретение персональных компьютеров–30 ед</v>
      </c>
      <c r="C116" s="313" t="str">
        <f>'Формат ИПР'!D102</f>
        <v>I_Che231_18</v>
      </c>
      <c r="D116" s="573" t="s">
        <v>110</v>
      </c>
      <c r="E116" s="573" t="s">
        <v>109</v>
      </c>
      <c r="F116" s="573">
        <v>0</v>
      </c>
      <c r="G116" s="573">
        <v>0</v>
      </c>
      <c r="H116" s="573">
        <v>0</v>
      </c>
      <c r="I116" s="573">
        <v>0</v>
      </c>
      <c r="J116" s="573">
        <v>0</v>
      </c>
      <c r="K116" s="573">
        <v>0</v>
      </c>
      <c r="L116" s="573">
        <v>0</v>
      </c>
      <c r="M116" s="573">
        <v>0</v>
      </c>
      <c r="N116" s="34"/>
      <c r="O116" s="304"/>
    </row>
    <row r="117" spans="1:16" s="303" customFormat="1" ht="28.5" customHeight="1">
      <c r="A117" s="311" t="str">
        <f>'Формат ИПР'!B103</f>
        <v>1.6</v>
      </c>
      <c r="B117" s="312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7" s="313" t="str">
        <f>'Формат ИПР'!D103</f>
        <v>I_Che164</v>
      </c>
      <c r="D117" s="573" t="s">
        <v>110</v>
      </c>
      <c r="E117" s="573" t="s">
        <v>109</v>
      </c>
      <c r="F117" s="573">
        <v>0</v>
      </c>
      <c r="G117" s="573">
        <v>0</v>
      </c>
      <c r="H117" s="573">
        <v>0</v>
      </c>
      <c r="I117" s="573">
        <v>0</v>
      </c>
      <c r="J117" s="573">
        <v>0</v>
      </c>
      <c r="K117" s="573">
        <v>0</v>
      </c>
      <c r="L117" s="573">
        <v>0</v>
      </c>
      <c r="M117" s="573">
        <v>0</v>
      </c>
      <c r="N117" s="34"/>
      <c r="O117" s="304"/>
    </row>
    <row r="118" spans="1:16" s="303" customFormat="1" ht="28.5" customHeight="1">
      <c r="A118" s="311" t="str">
        <f>'Формат ИПР'!B104</f>
        <v>1.6</v>
      </c>
      <c r="B118" s="312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8" s="313" t="str">
        <f>'Формат ИПР'!D104</f>
        <v>I_Che165</v>
      </c>
      <c r="D118" s="573" t="s">
        <v>110</v>
      </c>
      <c r="E118" s="573" t="s">
        <v>109</v>
      </c>
      <c r="F118" s="573">
        <v>0</v>
      </c>
      <c r="G118" s="573">
        <v>0</v>
      </c>
      <c r="H118" s="573">
        <v>0</v>
      </c>
      <c r="I118" s="573">
        <v>0</v>
      </c>
      <c r="J118" s="573">
        <v>0</v>
      </c>
      <c r="K118" s="573">
        <v>0</v>
      </c>
      <c r="L118" s="573">
        <v>0</v>
      </c>
      <c r="M118" s="573">
        <v>0</v>
      </c>
      <c r="N118" s="34"/>
      <c r="O118" s="304"/>
    </row>
    <row r="119" spans="1:16" ht="49.5" customHeight="1">
      <c r="A119" s="723" t="s">
        <v>621</v>
      </c>
      <c r="B119" s="723"/>
      <c r="C119" s="723"/>
      <c r="D119" s="723"/>
      <c r="E119" s="723"/>
      <c r="F119" s="723"/>
      <c r="G119" s="723"/>
      <c r="H119" s="261"/>
      <c r="I119" s="261"/>
      <c r="J119" s="262"/>
      <c r="K119" s="262"/>
      <c r="O119" s="304"/>
      <c r="P119" s="303"/>
    </row>
  </sheetData>
  <autoFilter ref="A24:Q119"/>
  <customSheetViews>
    <customSheetView guid="{A26238BE-7791-46AE-8DC7-FDB913DC2957}" scale="55" showPageBreaks="1" printArea="1" view="pageBreakPreview">
      <selection activeCell="P29" sqref="P29"/>
      <colBreaks count="1" manualBreakCount="1">
        <brk id="13" max="112" man="1"/>
      </colBreaks>
      <pageMargins left="0.78740157480314965" right="0.39370078740157483" top="0.78740157480314965" bottom="0.78740157480314965" header="0.31496062992125984" footer="0.31496062992125984"/>
      <pageSetup paperSize="9" scale="37" orientation="landscape" r:id="rId1"/>
    </customSheetView>
    <customSheetView guid="{8F1D26EC-2A17-448C-B03E-3E3FACB015C6}" scale="80" showPageBreaks="1" printArea="1" view="pageBreakPreview" topLeftCell="A19">
      <pane xSplit="3" ySplit="7" topLeftCell="D26" activePane="bottomRight" state="frozen"/>
      <selection pane="bottomRight" activeCell="F34" sqref="F34"/>
      <pageMargins left="0.78740157480314965" right="0.39370078740157483" top="0.78740157480314965" bottom="0.78740157480314965" header="0.31496062992125984" footer="0.31496062992125984"/>
      <pageSetup paperSize="9" scale="48" orientation="landscape" r:id="rId2"/>
    </customSheetView>
    <customSheetView guid="{7DEB5728-2FB9-407E-AD51-935C096482A6}" scale="80" showPageBreaks="1" printArea="1" view="pageBreakPreview" topLeftCell="A7">
      <selection activeCell="A15" sqref="A15:M15"/>
      <pageMargins left="0.78740157480314965" right="0.39370078740157483" top="0.78740157480314965" bottom="0.78740157480314965" header="0.31496062992125984" footer="0.31496062992125984"/>
      <pageSetup paperSize="9" scale="48" orientation="landscape" r:id="rId3"/>
    </customSheetView>
    <customSheetView guid="{2DB1AFA1-9EED-47A4-81DD-AA83ACAA5BC0}" scale="80" showPageBreaks="1" printArea="1" view="pageBreakPreview" topLeftCell="A10">
      <selection activeCell="H54" sqref="H54"/>
      <pageMargins left="0.78740157480314965" right="0.39370078740157483" top="0.78740157480314965" bottom="0.78740157480314965" header="0.31496062992125984" footer="0.31496062992125984"/>
      <pageSetup paperSize="9" scale="48" orientation="landscape" r:id="rId4"/>
    </customSheetView>
    <customSheetView guid="{86ABB103-B007-4CE7-BE9F-F4EED57FA42A}" scale="55" showPageBreaks="1" printArea="1" showAutoFilter="1" view="pageBreakPreview">
      <selection activeCell="N33" sqref="N33"/>
      <colBreaks count="1" manualBreakCount="1">
        <brk id="13" max="112" man="1"/>
      </colBreaks>
      <pageMargins left="0.78740157480314965" right="0.39370078740157483" top="0.78740157480314965" bottom="0.78740157480314965" header="0.31496062992125984" footer="0.31496062992125984"/>
      <pageSetup paperSize="9" scale="37" orientation="landscape" r:id="rId5"/>
      <autoFilter ref="A24:Q112"/>
    </customSheetView>
    <customSheetView guid="{48A60FB0-9A73-41A3-99DB-17520660C91A}" scale="55" showPageBreaks="1" printArea="1" showAutoFilter="1" view="pageBreakPreview">
      <selection activeCell="F35" sqref="F35"/>
      <colBreaks count="1" manualBreakCount="1">
        <brk id="13" max="112" man="1"/>
      </colBreaks>
      <pageMargins left="0.78740157480314965" right="0.39370078740157483" top="0.78740157480314965" bottom="0.78740157480314965" header="0.31496062992125984" footer="0.31496062992125984"/>
      <pageSetup paperSize="9" scale="37" orientation="landscape" r:id="rId6"/>
      <autoFilter ref="A24:Q119"/>
    </customSheetView>
  </customSheetViews>
  <mergeCells count="18">
    <mergeCell ref="A19:M19"/>
    <mergeCell ref="B11:J11"/>
    <mergeCell ref="A12:M12"/>
    <mergeCell ref="A14:M14"/>
    <mergeCell ref="A15:M15"/>
    <mergeCell ref="A17:M17"/>
    <mergeCell ref="L22:M22"/>
    <mergeCell ref="A119:G119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</mergeCells>
  <pageMargins left="0.78740157480314965" right="0.39370078740157483" top="0.78740157480314965" bottom="0.78740157480314965" header="0.31496062992125984" footer="0.31496062992125984"/>
  <pageSetup paperSize="9" scale="37" orientation="landscape" r:id="rId7"/>
  <colBreaks count="1" manualBreakCount="1">
    <brk id="13" max="112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23"/>
  <sheetViews>
    <sheetView view="pageBreakPreview" topLeftCell="B1" zoomScale="55" zoomScaleNormal="60" zoomScaleSheetLayoutView="70" workbookViewId="0">
      <selection activeCell="V37" sqref="V37"/>
    </sheetView>
  </sheetViews>
  <sheetFormatPr defaultRowHeight="15.75"/>
  <cols>
    <col min="1" max="1" width="9.875" style="271" customWidth="1"/>
    <col min="2" max="2" width="42.875" style="71" customWidth="1"/>
    <col min="3" max="3" width="20.75" style="71" customWidth="1"/>
    <col min="4" max="4" width="24.375" style="71" customWidth="1"/>
    <col min="5" max="49" width="8.75" style="71" customWidth="1"/>
    <col min="50" max="50" width="17" style="79" customWidth="1"/>
    <col min="51" max="51" width="11.75" style="79" customWidth="1"/>
    <col min="52" max="16384" width="9" style="71"/>
  </cols>
  <sheetData>
    <row r="1" spans="1:51"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</row>
    <row r="2" spans="1:51"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</row>
    <row r="3" spans="1:51" ht="60" customHeight="1">
      <c r="A3" s="672" t="s">
        <v>628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672"/>
      <c r="U3" s="672"/>
      <c r="V3" s="672"/>
      <c r="W3" s="672"/>
      <c r="X3" s="672"/>
      <c r="Y3" s="672"/>
      <c r="Z3" s="672"/>
      <c r="AA3" s="672"/>
      <c r="AB3" s="672"/>
      <c r="AC3" s="672"/>
      <c r="AD3" s="672"/>
      <c r="AE3" s="672"/>
      <c r="AF3" s="672"/>
      <c r="AG3" s="672"/>
      <c r="AH3" s="672"/>
      <c r="AI3" s="672"/>
      <c r="AJ3" s="672"/>
      <c r="AK3" s="672"/>
      <c r="AL3" s="672"/>
      <c r="AM3" s="672"/>
      <c r="AN3" s="672"/>
      <c r="AO3" s="672"/>
      <c r="AP3" s="672"/>
      <c r="AQ3" s="672"/>
      <c r="AR3" s="672"/>
      <c r="AS3" s="672"/>
      <c r="AT3" s="672"/>
      <c r="AU3" s="672"/>
      <c r="AV3" s="672"/>
      <c r="AW3" s="672"/>
    </row>
    <row r="4" spans="1:51" s="256" customFormat="1" ht="18.75">
      <c r="A4" s="640" t="str">
        <f>'15'!A5:AR5</f>
        <v>за 3 квартал 2019 года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640"/>
      <c r="Q4" s="640"/>
      <c r="R4" s="640"/>
      <c r="S4" s="640"/>
      <c r="T4" s="640"/>
      <c r="U4" s="640"/>
      <c r="V4" s="640"/>
      <c r="W4" s="640"/>
      <c r="X4" s="640"/>
      <c r="Y4" s="640"/>
      <c r="Z4" s="640"/>
      <c r="AA4" s="640"/>
      <c r="AB4" s="640"/>
      <c r="AC4" s="640"/>
      <c r="AD4" s="640"/>
      <c r="AE4" s="640"/>
      <c r="AF4" s="640"/>
      <c r="AG4" s="640"/>
      <c r="AH4" s="640"/>
      <c r="AI4" s="640"/>
      <c r="AJ4" s="640"/>
      <c r="AK4" s="640"/>
      <c r="AL4" s="640"/>
      <c r="AM4" s="640"/>
      <c r="AN4" s="640"/>
      <c r="AO4" s="640"/>
      <c r="AP4" s="640"/>
      <c r="AQ4" s="640"/>
      <c r="AR4" s="640"/>
      <c r="AS4" s="640"/>
      <c r="AT4" s="640"/>
      <c r="AU4" s="640"/>
      <c r="AV4" s="640"/>
      <c r="AW4" s="640"/>
      <c r="AX4" s="188"/>
      <c r="AY4" s="188"/>
    </row>
    <row r="5" spans="1:51" s="81" customFormat="1" ht="18.75" customHeight="1">
      <c r="A5" s="272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X5" s="145"/>
      <c r="AY5" s="145"/>
    </row>
    <row r="6" spans="1:51" s="81" customFormat="1" ht="18.75" customHeight="1">
      <c r="A6" s="640" t="str">
        <f>'19квРасш'!A14:M14</f>
        <v>Отчет о реализации инвестиционной программы Акционерного общества "Чеченэнерго"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  <c r="AE6" s="640"/>
      <c r="AF6" s="640"/>
      <c r="AG6" s="640"/>
      <c r="AH6" s="640"/>
      <c r="AI6" s="640"/>
      <c r="AJ6" s="640"/>
      <c r="AK6" s="640"/>
      <c r="AL6" s="640"/>
      <c r="AM6" s="640"/>
      <c r="AN6" s="640"/>
      <c r="AO6" s="640"/>
      <c r="AP6" s="640"/>
      <c r="AQ6" s="640"/>
      <c r="AR6" s="640"/>
      <c r="AS6" s="640"/>
      <c r="AT6" s="640"/>
      <c r="AU6" s="640"/>
      <c r="AV6" s="640"/>
      <c r="AW6" s="640"/>
      <c r="AX6" s="145"/>
      <c r="AY6" s="145"/>
    </row>
    <row r="7" spans="1:51" s="81" customFormat="1" ht="18.75" customHeight="1">
      <c r="A7" s="640" t="s">
        <v>353</v>
      </c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  <c r="AJ7" s="640"/>
      <c r="AK7" s="640"/>
      <c r="AL7" s="640"/>
      <c r="AM7" s="640"/>
      <c r="AN7" s="640"/>
      <c r="AO7" s="640"/>
      <c r="AP7" s="640"/>
      <c r="AQ7" s="640"/>
      <c r="AR7" s="640"/>
      <c r="AS7" s="640"/>
      <c r="AT7" s="640"/>
      <c r="AU7" s="640"/>
      <c r="AV7" s="640"/>
      <c r="AW7" s="640"/>
      <c r="AX7" s="145"/>
      <c r="AY7" s="145"/>
    </row>
    <row r="8" spans="1:51" ht="15.75" customHeight="1">
      <c r="A8" s="273"/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</row>
    <row r="9" spans="1:51" ht="18.75" customHeight="1">
      <c r="A9" s="640" t="str">
        <f>'15'!A10:AR10</f>
        <v>Год раскрытия информации: 2019 год</v>
      </c>
      <c r="B9" s="640"/>
      <c r="C9" s="640"/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0"/>
      <c r="O9" s="640"/>
      <c r="P9" s="640"/>
      <c r="Q9" s="640"/>
      <c r="R9" s="640"/>
      <c r="S9" s="640"/>
      <c r="T9" s="640"/>
      <c r="U9" s="640"/>
      <c r="V9" s="640"/>
      <c r="W9" s="640"/>
      <c r="X9" s="640"/>
      <c r="Y9" s="640"/>
      <c r="Z9" s="640"/>
      <c r="AA9" s="640"/>
      <c r="AB9" s="640"/>
      <c r="AC9" s="640"/>
      <c r="AD9" s="640"/>
      <c r="AE9" s="640"/>
      <c r="AF9" s="640"/>
      <c r="AG9" s="640"/>
      <c r="AH9" s="640"/>
      <c r="AI9" s="640"/>
      <c r="AJ9" s="640"/>
      <c r="AK9" s="640"/>
      <c r="AL9" s="640"/>
      <c r="AM9" s="640"/>
      <c r="AN9" s="640"/>
      <c r="AO9" s="640"/>
      <c r="AP9" s="640"/>
      <c r="AQ9" s="640"/>
      <c r="AR9" s="640"/>
      <c r="AS9" s="640"/>
      <c r="AT9" s="640"/>
      <c r="AU9" s="640"/>
      <c r="AV9" s="640"/>
      <c r="AW9" s="640"/>
    </row>
    <row r="10" spans="1:51" ht="18.75">
      <c r="A10" s="274"/>
      <c r="AG10" s="82"/>
    </row>
    <row r="11" spans="1:51" ht="18.75" customHeight="1">
      <c r="A11" s="640" t="str">
        <f>'15'!A12:AR12</f>
        <v>Утвержденные плановые значения показателей приведены в соответствии с приказом Минэнерго России от 11.12.2018 №20@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  <c r="AB11" s="640"/>
      <c r="AC11" s="640"/>
      <c r="AD11" s="640"/>
      <c r="AE11" s="640"/>
      <c r="AF11" s="640"/>
      <c r="AG11" s="640"/>
      <c r="AH11" s="640"/>
      <c r="AI11" s="640"/>
      <c r="AJ11" s="640"/>
      <c r="AK11" s="640"/>
      <c r="AL11" s="640"/>
      <c r="AM11" s="640"/>
      <c r="AN11" s="640"/>
      <c r="AO11" s="640"/>
      <c r="AP11" s="640"/>
      <c r="AQ11" s="640"/>
      <c r="AR11" s="640"/>
      <c r="AS11" s="640"/>
      <c r="AT11" s="640"/>
      <c r="AU11" s="640"/>
      <c r="AV11" s="640"/>
      <c r="AW11" s="640"/>
    </row>
    <row r="12" spans="1:51" ht="18.75" customHeight="1">
      <c r="A12" s="640" t="s">
        <v>215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  <c r="AB12" s="640"/>
      <c r="AC12" s="640"/>
      <c r="AD12" s="640"/>
      <c r="AE12" s="640"/>
      <c r="AF12" s="640"/>
      <c r="AG12" s="640"/>
      <c r="AH12" s="640"/>
      <c r="AI12" s="640"/>
      <c r="AJ12" s="640"/>
      <c r="AK12" s="640"/>
      <c r="AL12" s="640"/>
      <c r="AM12" s="640"/>
      <c r="AN12" s="640"/>
      <c r="AO12" s="640"/>
      <c r="AP12" s="640"/>
      <c r="AQ12" s="640"/>
      <c r="AR12" s="640"/>
      <c r="AS12" s="640"/>
      <c r="AT12" s="640"/>
      <c r="AU12" s="640"/>
      <c r="AV12" s="640"/>
      <c r="AW12" s="640"/>
    </row>
    <row r="13" spans="1:51">
      <c r="A13" s="259"/>
      <c r="B13" s="259"/>
      <c r="C13" s="259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</row>
    <row r="14" spans="1:51">
      <c r="A14" s="259"/>
      <c r="B14" s="259"/>
      <c r="C14" s="259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</row>
    <row r="15" spans="1:51">
      <c r="A15" s="259"/>
      <c r="B15" s="259"/>
      <c r="C15" s="259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</row>
    <row r="16" spans="1:51" s="79" customFormat="1">
      <c r="A16" s="284"/>
      <c r="B16" s="284"/>
      <c r="C16" s="284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</row>
    <row r="17" spans="1:49" s="145" customFormat="1">
      <c r="A17" s="575"/>
      <c r="B17" s="575"/>
      <c r="C17" s="575"/>
      <c r="D17" s="576"/>
      <c r="E17" s="577"/>
      <c r="F17" s="577"/>
      <c r="G17" s="577"/>
      <c r="H17" s="577"/>
      <c r="I17" s="577"/>
      <c r="J17" s="577"/>
      <c r="K17" s="577"/>
      <c r="L17" s="577"/>
      <c r="M17" s="577"/>
      <c r="N17" s="576"/>
      <c r="O17" s="576"/>
      <c r="P17" s="576"/>
      <c r="Q17" s="576"/>
      <c r="R17" s="576"/>
      <c r="S17" s="576"/>
      <c r="T17" s="576"/>
      <c r="U17" s="576"/>
      <c r="V17" s="576"/>
      <c r="W17" s="576"/>
      <c r="X17" s="576"/>
      <c r="Y17" s="576"/>
      <c r="Z17" s="576"/>
      <c r="AA17" s="576"/>
      <c r="AB17" s="576"/>
      <c r="AC17" s="576"/>
      <c r="AD17" s="576"/>
      <c r="AE17" s="576"/>
      <c r="AF17" s="576"/>
      <c r="AG17" s="576"/>
      <c r="AH17" s="576"/>
      <c r="AI17" s="576"/>
      <c r="AJ17" s="576"/>
      <c r="AK17" s="576"/>
      <c r="AL17" s="576"/>
      <c r="AM17" s="576"/>
      <c r="AN17" s="576"/>
      <c r="AO17" s="576"/>
      <c r="AP17" s="576"/>
      <c r="AQ17" s="576"/>
      <c r="AR17" s="576"/>
      <c r="AS17" s="576"/>
      <c r="AT17" s="576"/>
      <c r="AU17" s="576"/>
      <c r="AV17" s="576"/>
      <c r="AW17" s="576"/>
    </row>
    <row r="18" spans="1:49" s="145" customFormat="1" ht="18.75">
      <c r="A18" s="578"/>
      <c r="B18" s="579"/>
      <c r="C18" s="579"/>
      <c r="D18" s="580"/>
      <c r="E18" s="581"/>
      <c r="F18" s="581"/>
      <c r="G18" s="581"/>
      <c r="H18" s="581"/>
      <c r="I18" s="581"/>
      <c r="J18" s="581"/>
      <c r="K18" s="581"/>
      <c r="L18" s="581"/>
      <c r="M18" s="581"/>
      <c r="N18" s="580"/>
      <c r="O18" s="580"/>
      <c r="P18" s="580"/>
      <c r="Q18" s="580"/>
      <c r="R18" s="580"/>
      <c r="S18" s="580"/>
      <c r="T18" s="580"/>
      <c r="U18" s="580"/>
      <c r="V18" s="579"/>
      <c r="W18" s="579"/>
      <c r="X18" s="580"/>
      <c r="Y18" s="580"/>
      <c r="Z18" s="580"/>
      <c r="AA18" s="580"/>
      <c r="AB18" s="580"/>
      <c r="AC18" s="580"/>
      <c r="AD18" s="580"/>
      <c r="AE18" s="579"/>
      <c r="AF18" s="579"/>
      <c r="AG18" s="580"/>
      <c r="AH18" s="579"/>
      <c r="AI18" s="579"/>
      <c r="AJ18" s="579"/>
      <c r="AK18" s="579"/>
      <c r="AL18" s="579"/>
      <c r="AM18" s="579"/>
      <c r="AN18" s="579"/>
      <c r="AO18" s="579"/>
      <c r="AP18" s="580"/>
      <c r="AQ18" s="580"/>
      <c r="AR18" s="580"/>
      <c r="AS18" s="580"/>
      <c r="AT18" s="580"/>
      <c r="AU18" s="580"/>
      <c r="AV18" s="580"/>
      <c r="AW18" s="579"/>
    </row>
    <row r="19" spans="1:49" s="79" customFormat="1" ht="30" customHeight="1">
      <c r="A19" s="733" t="s">
        <v>354</v>
      </c>
      <c r="B19" s="668" t="s">
        <v>25</v>
      </c>
      <c r="C19" s="668" t="s">
        <v>52</v>
      </c>
      <c r="D19" s="673" t="s">
        <v>629</v>
      </c>
      <c r="E19" s="707" t="s">
        <v>633</v>
      </c>
      <c r="F19" s="707"/>
      <c r="G19" s="707"/>
      <c r="H19" s="707"/>
      <c r="I19" s="707"/>
      <c r="J19" s="707"/>
      <c r="K19" s="707"/>
      <c r="L19" s="707"/>
      <c r="M19" s="707"/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7"/>
      <c r="AD19" s="707"/>
      <c r="AE19" s="707"/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7"/>
      <c r="AS19" s="707"/>
      <c r="AT19" s="707"/>
      <c r="AU19" s="707"/>
      <c r="AV19" s="707"/>
      <c r="AW19" s="707"/>
    </row>
    <row r="20" spans="1:49" s="79" customFormat="1" ht="30" customHeight="1">
      <c r="A20" s="734"/>
      <c r="B20" s="668"/>
      <c r="C20" s="668"/>
      <c r="D20" s="674"/>
      <c r="E20" s="707"/>
      <c r="F20" s="707"/>
      <c r="G20" s="707"/>
      <c r="H20" s="707"/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7"/>
      <c r="AL20" s="707"/>
      <c r="AM20" s="707"/>
      <c r="AN20" s="707"/>
      <c r="AO20" s="707"/>
      <c r="AP20" s="707"/>
      <c r="AQ20" s="707"/>
      <c r="AR20" s="707"/>
      <c r="AS20" s="707"/>
      <c r="AT20" s="707"/>
      <c r="AU20" s="707"/>
      <c r="AV20" s="707"/>
      <c r="AW20" s="707"/>
    </row>
    <row r="21" spans="1:49" s="79" customFormat="1" ht="39" customHeight="1">
      <c r="A21" s="734"/>
      <c r="B21" s="668"/>
      <c r="C21" s="668"/>
      <c r="D21" s="674"/>
      <c r="E21" s="707" t="s">
        <v>18</v>
      </c>
      <c r="F21" s="707"/>
      <c r="G21" s="707"/>
      <c r="H21" s="707"/>
      <c r="I21" s="707"/>
      <c r="J21" s="707"/>
      <c r="K21" s="707"/>
      <c r="L21" s="707"/>
      <c r="M21" s="707"/>
      <c r="N21" s="707"/>
      <c r="O21" s="707"/>
      <c r="P21" s="707"/>
      <c r="Q21" s="707"/>
      <c r="R21" s="707"/>
      <c r="S21" s="707"/>
      <c r="T21" s="707"/>
      <c r="U21" s="707"/>
      <c r="V21" s="707"/>
      <c r="W21" s="707"/>
      <c r="X21" s="707"/>
      <c r="Y21" s="707"/>
      <c r="Z21" s="707"/>
      <c r="AA21" s="707"/>
      <c r="AB21" s="707"/>
      <c r="AC21" s="707"/>
      <c r="AD21" s="707"/>
      <c r="AE21" s="707"/>
      <c r="AF21" s="707"/>
      <c r="AG21" s="707"/>
      <c r="AH21" s="707"/>
      <c r="AI21" s="707"/>
      <c r="AJ21" s="707"/>
      <c r="AK21" s="707"/>
      <c r="AL21" s="707"/>
      <c r="AM21" s="707"/>
      <c r="AN21" s="707"/>
      <c r="AO21" s="707"/>
      <c r="AP21" s="707"/>
      <c r="AQ21" s="707"/>
      <c r="AR21" s="707"/>
      <c r="AS21" s="707"/>
      <c r="AT21" s="707"/>
      <c r="AU21" s="707"/>
      <c r="AV21" s="707"/>
      <c r="AW21" s="707"/>
    </row>
    <row r="22" spans="1:49" s="79" customFormat="1" ht="30" customHeight="1">
      <c r="A22" s="734"/>
      <c r="B22" s="668"/>
      <c r="C22" s="668"/>
      <c r="D22" s="674"/>
      <c r="E22" s="707" t="s">
        <v>12</v>
      </c>
      <c r="F22" s="707"/>
      <c r="G22" s="707"/>
      <c r="H22" s="707"/>
      <c r="I22" s="707"/>
      <c r="J22" s="707"/>
      <c r="K22" s="707"/>
      <c r="L22" s="707"/>
      <c r="M22" s="707"/>
      <c r="N22" s="424"/>
      <c r="O22" s="730" t="s">
        <v>216</v>
      </c>
      <c r="P22" s="731"/>
      <c r="Q22" s="731"/>
      <c r="R22" s="731"/>
      <c r="S22" s="731"/>
      <c r="T22" s="731"/>
      <c r="U22" s="731"/>
      <c r="V22" s="732"/>
      <c r="W22" s="425"/>
      <c r="X22" s="730" t="s">
        <v>217</v>
      </c>
      <c r="Y22" s="731"/>
      <c r="Z22" s="731"/>
      <c r="AA22" s="731"/>
      <c r="AB22" s="731"/>
      <c r="AC22" s="731"/>
      <c r="AD22" s="731"/>
      <c r="AE22" s="732"/>
      <c r="AF22" s="425"/>
      <c r="AG22" s="730" t="s">
        <v>218</v>
      </c>
      <c r="AH22" s="731"/>
      <c r="AI22" s="731"/>
      <c r="AJ22" s="731"/>
      <c r="AK22" s="731"/>
      <c r="AL22" s="731"/>
      <c r="AM22" s="731"/>
      <c r="AN22" s="732"/>
      <c r="AO22" s="425"/>
      <c r="AP22" s="730" t="s">
        <v>219</v>
      </c>
      <c r="AQ22" s="731"/>
      <c r="AR22" s="731"/>
      <c r="AS22" s="731"/>
      <c r="AT22" s="731"/>
      <c r="AU22" s="731"/>
      <c r="AV22" s="731"/>
      <c r="AW22" s="732"/>
    </row>
    <row r="23" spans="1:49" s="79" customFormat="1" ht="96.75" customHeight="1">
      <c r="A23" s="735"/>
      <c r="B23" s="668"/>
      <c r="C23" s="668"/>
      <c r="D23" s="675"/>
      <c r="E23" s="277" t="s">
        <v>630</v>
      </c>
      <c r="F23" s="276" t="s">
        <v>36</v>
      </c>
      <c r="G23" s="276" t="s">
        <v>37</v>
      </c>
      <c r="H23" s="276" t="s">
        <v>631</v>
      </c>
      <c r="I23" s="276" t="s">
        <v>632</v>
      </c>
      <c r="J23" s="276" t="s">
        <v>49</v>
      </c>
      <c r="K23" s="276" t="s">
        <v>39</v>
      </c>
      <c r="L23" s="277" t="s">
        <v>77</v>
      </c>
      <c r="M23" s="277" t="s">
        <v>199</v>
      </c>
      <c r="N23" s="277" t="s">
        <v>630</v>
      </c>
      <c r="O23" s="281" t="s">
        <v>36</v>
      </c>
      <c r="P23" s="281" t="s">
        <v>37</v>
      </c>
      <c r="Q23" s="281" t="s">
        <v>47</v>
      </c>
      <c r="R23" s="281" t="s">
        <v>48</v>
      </c>
      <c r="S23" s="281" t="s">
        <v>49</v>
      </c>
      <c r="T23" s="281" t="s">
        <v>39</v>
      </c>
      <c r="U23" s="282" t="s">
        <v>200</v>
      </c>
      <c r="V23" s="283" t="s">
        <v>199</v>
      </c>
      <c r="W23" s="277" t="s">
        <v>630</v>
      </c>
      <c r="X23" s="281" t="s">
        <v>36</v>
      </c>
      <c r="Y23" s="281" t="s">
        <v>37</v>
      </c>
      <c r="Z23" s="281" t="s">
        <v>47</v>
      </c>
      <c r="AA23" s="281" t="s">
        <v>48</v>
      </c>
      <c r="AB23" s="281" t="s">
        <v>49</v>
      </c>
      <c r="AC23" s="281" t="s">
        <v>39</v>
      </c>
      <c r="AD23" s="282" t="s">
        <v>200</v>
      </c>
      <c r="AE23" s="283" t="s">
        <v>199</v>
      </c>
      <c r="AF23" s="277" t="s">
        <v>630</v>
      </c>
      <c r="AG23" s="281" t="s">
        <v>36</v>
      </c>
      <c r="AH23" s="281" t="s">
        <v>37</v>
      </c>
      <c r="AI23" s="281" t="s">
        <v>47</v>
      </c>
      <c r="AJ23" s="281" t="s">
        <v>48</v>
      </c>
      <c r="AK23" s="281" t="s">
        <v>49</v>
      </c>
      <c r="AL23" s="281" t="s">
        <v>39</v>
      </c>
      <c r="AM23" s="282" t="s">
        <v>200</v>
      </c>
      <c r="AN23" s="283" t="s">
        <v>199</v>
      </c>
      <c r="AO23" s="277" t="s">
        <v>630</v>
      </c>
      <c r="AP23" s="281" t="s">
        <v>36</v>
      </c>
      <c r="AQ23" s="281" t="s">
        <v>37</v>
      </c>
      <c r="AR23" s="281" t="s">
        <v>47</v>
      </c>
      <c r="AS23" s="281" t="s">
        <v>48</v>
      </c>
      <c r="AT23" s="281" t="s">
        <v>49</v>
      </c>
      <c r="AU23" s="281" t="s">
        <v>39</v>
      </c>
      <c r="AV23" s="282" t="s">
        <v>200</v>
      </c>
      <c r="AW23" s="283" t="s">
        <v>199</v>
      </c>
    </row>
    <row r="24" spans="1:49" s="79" customFormat="1">
      <c r="A24" s="278">
        <v>1</v>
      </c>
      <c r="B24" s="279">
        <v>2</v>
      </c>
      <c r="C24" s="279">
        <v>3</v>
      </c>
      <c r="D24" s="279">
        <v>4</v>
      </c>
      <c r="E24" s="279" t="s">
        <v>227</v>
      </c>
      <c r="F24" s="279" t="s">
        <v>228</v>
      </c>
      <c r="G24" s="279" t="s">
        <v>229</v>
      </c>
      <c r="H24" s="279" t="s">
        <v>230</v>
      </c>
      <c r="I24" s="279" t="s">
        <v>231</v>
      </c>
      <c r="J24" s="279" t="s">
        <v>276</v>
      </c>
      <c r="K24" s="279" t="s">
        <v>277</v>
      </c>
      <c r="L24" s="279" t="s">
        <v>510</v>
      </c>
      <c r="M24" s="279" t="s">
        <v>634</v>
      </c>
      <c r="N24" s="279" t="s">
        <v>635</v>
      </c>
      <c r="O24" s="279" t="s">
        <v>232</v>
      </c>
      <c r="P24" s="279" t="s">
        <v>233</v>
      </c>
      <c r="Q24" s="279" t="s">
        <v>234</v>
      </c>
      <c r="R24" s="279" t="s">
        <v>235</v>
      </c>
      <c r="S24" s="279" t="s">
        <v>236</v>
      </c>
      <c r="T24" s="279" t="s">
        <v>278</v>
      </c>
      <c r="U24" s="279" t="s">
        <v>279</v>
      </c>
      <c r="V24" s="280" t="s">
        <v>511</v>
      </c>
      <c r="W24" s="279" t="s">
        <v>636</v>
      </c>
      <c r="X24" s="279" t="s">
        <v>237</v>
      </c>
      <c r="Y24" s="279" t="s">
        <v>238</v>
      </c>
      <c r="Z24" s="279" t="s">
        <v>239</v>
      </c>
      <c r="AA24" s="279" t="s">
        <v>240</v>
      </c>
      <c r="AB24" s="279" t="s">
        <v>241</v>
      </c>
      <c r="AC24" s="279" t="s">
        <v>280</v>
      </c>
      <c r="AD24" s="279" t="s">
        <v>281</v>
      </c>
      <c r="AE24" s="280" t="s">
        <v>512</v>
      </c>
      <c r="AF24" s="279" t="s">
        <v>637</v>
      </c>
      <c r="AG24" s="279" t="s">
        <v>242</v>
      </c>
      <c r="AH24" s="279" t="s">
        <v>243</v>
      </c>
      <c r="AI24" s="279" t="s">
        <v>244</v>
      </c>
      <c r="AJ24" s="279" t="s">
        <v>245</v>
      </c>
      <c r="AK24" s="279" t="s">
        <v>246</v>
      </c>
      <c r="AL24" s="279" t="s">
        <v>282</v>
      </c>
      <c r="AM24" s="279" t="s">
        <v>283</v>
      </c>
      <c r="AN24" s="280" t="s">
        <v>513</v>
      </c>
      <c r="AO24" s="279" t="s">
        <v>638</v>
      </c>
      <c r="AP24" s="279" t="s">
        <v>247</v>
      </c>
      <c r="AQ24" s="279" t="s">
        <v>248</v>
      </c>
      <c r="AR24" s="279" t="s">
        <v>249</v>
      </c>
      <c r="AS24" s="279" t="s">
        <v>250</v>
      </c>
      <c r="AT24" s="279" t="s">
        <v>251</v>
      </c>
      <c r="AU24" s="279" t="s">
        <v>284</v>
      </c>
      <c r="AV24" s="279" t="s">
        <v>285</v>
      </c>
      <c r="AW24" s="280" t="s">
        <v>514</v>
      </c>
    </row>
    <row r="25" spans="1:49" s="79" customFormat="1" ht="31.5">
      <c r="A25" s="518">
        <v>0</v>
      </c>
      <c r="B25" s="574" t="s">
        <v>539</v>
      </c>
      <c r="C25" s="520" t="s">
        <v>107</v>
      </c>
      <c r="D25" s="520">
        <f t="shared" ref="D25" si="0">SUM(D26:D31)</f>
        <v>1566.2948055985507</v>
      </c>
      <c r="E25" s="520">
        <f t="shared" ref="E25:K25" si="1">SUM(E26:E31)</f>
        <v>660.58093822000001</v>
      </c>
      <c r="F25" s="520">
        <f t="shared" si="1"/>
        <v>0</v>
      </c>
      <c r="G25" s="520">
        <f t="shared" si="1"/>
        <v>0</v>
      </c>
      <c r="H25" s="520">
        <f t="shared" si="1"/>
        <v>70.81450000000001</v>
      </c>
      <c r="I25" s="520">
        <f t="shared" si="1"/>
        <v>0</v>
      </c>
      <c r="J25" s="520">
        <f t="shared" si="1"/>
        <v>0</v>
      </c>
      <c r="K25" s="520">
        <f t="shared" si="1"/>
        <v>0</v>
      </c>
      <c r="L25" s="520">
        <f t="shared" ref="L25:M25" si="2">SUM(L26:L31)</f>
        <v>14</v>
      </c>
      <c r="M25" s="520">
        <f t="shared" si="2"/>
        <v>0</v>
      </c>
      <c r="N25" s="520">
        <f t="shared" ref="N25:AW25" si="3">SUM(N26:N31)</f>
        <v>2.0477729099999999</v>
      </c>
      <c r="O25" s="520">
        <f t="shared" si="3"/>
        <v>0</v>
      </c>
      <c r="P25" s="520">
        <f t="shared" si="3"/>
        <v>0</v>
      </c>
      <c r="Q25" s="520">
        <f t="shared" si="3"/>
        <v>0.73250000000000004</v>
      </c>
      <c r="R25" s="520">
        <f t="shared" si="3"/>
        <v>0</v>
      </c>
      <c r="S25" s="520">
        <f t="shared" si="3"/>
        <v>0</v>
      </c>
      <c r="T25" s="520">
        <f t="shared" si="3"/>
        <v>0</v>
      </c>
      <c r="U25" s="520">
        <f t="shared" si="3"/>
        <v>0</v>
      </c>
      <c r="V25" s="520">
        <f t="shared" si="3"/>
        <v>0</v>
      </c>
      <c r="W25" s="520">
        <f t="shared" si="3"/>
        <v>102.93556298</v>
      </c>
      <c r="X25" s="520">
        <f t="shared" si="3"/>
        <v>0</v>
      </c>
      <c r="Y25" s="520">
        <f t="shared" si="3"/>
        <v>0</v>
      </c>
      <c r="Z25" s="520">
        <f t="shared" si="3"/>
        <v>3.4590000000000001</v>
      </c>
      <c r="AA25" s="520">
        <f t="shared" si="3"/>
        <v>0</v>
      </c>
      <c r="AB25" s="520">
        <f t="shared" si="3"/>
        <v>0</v>
      </c>
      <c r="AC25" s="520">
        <f t="shared" si="3"/>
        <v>0</v>
      </c>
      <c r="AD25" s="520">
        <f t="shared" si="3"/>
        <v>3</v>
      </c>
      <c r="AE25" s="520">
        <f t="shared" si="3"/>
        <v>0</v>
      </c>
      <c r="AF25" s="520">
        <f t="shared" si="3"/>
        <v>555.59760232999997</v>
      </c>
      <c r="AG25" s="520">
        <f t="shared" si="3"/>
        <v>0</v>
      </c>
      <c r="AH25" s="520">
        <f t="shared" si="3"/>
        <v>0</v>
      </c>
      <c r="AI25" s="520">
        <f t="shared" si="3"/>
        <v>66.623000000000005</v>
      </c>
      <c r="AJ25" s="520">
        <f t="shared" si="3"/>
        <v>0</v>
      </c>
      <c r="AK25" s="520">
        <f t="shared" si="3"/>
        <v>0</v>
      </c>
      <c r="AL25" s="520">
        <f t="shared" si="3"/>
        <v>0</v>
      </c>
      <c r="AM25" s="520">
        <f t="shared" si="3"/>
        <v>11</v>
      </c>
      <c r="AN25" s="520">
        <f t="shared" si="3"/>
        <v>0</v>
      </c>
      <c r="AO25" s="520">
        <f t="shared" si="3"/>
        <v>0</v>
      </c>
      <c r="AP25" s="520">
        <f t="shared" si="3"/>
        <v>0</v>
      </c>
      <c r="AQ25" s="520">
        <f t="shared" si="3"/>
        <v>0</v>
      </c>
      <c r="AR25" s="520">
        <f t="shared" si="3"/>
        <v>0</v>
      </c>
      <c r="AS25" s="520">
        <f t="shared" si="3"/>
        <v>0</v>
      </c>
      <c r="AT25" s="520">
        <f t="shared" si="3"/>
        <v>0</v>
      </c>
      <c r="AU25" s="520">
        <f t="shared" si="3"/>
        <v>0</v>
      </c>
      <c r="AV25" s="520">
        <f t="shared" si="3"/>
        <v>0</v>
      </c>
      <c r="AW25" s="520">
        <f t="shared" si="3"/>
        <v>0</v>
      </c>
    </row>
    <row r="26" spans="1:49" s="79" customFormat="1">
      <c r="A26" s="518" t="s">
        <v>540</v>
      </c>
      <c r="B26" s="574" t="s">
        <v>541</v>
      </c>
      <c r="C26" s="520" t="s">
        <v>107</v>
      </c>
      <c r="D26" s="520">
        <f t="shared" ref="D26" si="4">D33</f>
        <v>1566.2948055985507</v>
      </c>
      <c r="E26" s="520">
        <f t="shared" ref="E26:K26" si="5">E33</f>
        <v>659.16518270999995</v>
      </c>
      <c r="F26" s="520">
        <f t="shared" si="5"/>
        <v>0</v>
      </c>
      <c r="G26" s="520">
        <f t="shared" si="5"/>
        <v>0</v>
      </c>
      <c r="H26" s="520">
        <f t="shared" si="5"/>
        <v>70.81450000000001</v>
      </c>
      <c r="I26" s="520">
        <f t="shared" si="5"/>
        <v>0</v>
      </c>
      <c r="J26" s="520">
        <f t="shared" si="5"/>
        <v>0</v>
      </c>
      <c r="K26" s="520">
        <f t="shared" si="5"/>
        <v>0</v>
      </c>
      <c r="L26" s="520">
        <f t="shared" ref="L26:M26" si="6">L33</f>
        <v>7</v>
      </c>
      <c r="M26" s="520">
        <f t="shared" si="6"/>
        <v>0</v>
      </c>
      <c r="N26" s="520">
        <f t="shared" ref="N26:AW26" si="7">N33</f>
        <v>2.0477729099999999</v>
      </c>
      <c r="O26" s="520">
        <f t="shared" si="7"/>
        <v>0</v>
      </c>
      <c r="P26" s="520">
        <f t="shared" si="7"/>
        <v>0</v>
      </c>
      <c r="Q26" s="520">
        <f t="shared" si="7"/>
        <v>0.73250000000000004</v>
      </c>
      <c r="R26" s="520">
        <f t="shared" si="7"/>
        <v>0</v>
      </c>
      <c r="S26" s="520">
        <f t="shared" si="7"/>
        <v>0</v>
      </c>
      <c r="T26" s="520">
        <f t="shared" si="7"/>
        <v>0</v>
      </c>
      <c r="U26" s="520">
        <f t="shared" si="7"/>
        <v>0</v>
      </c>
      <c r="V26" s="520">
        <f t="shared" si="7"/>
        <v>0</v>
      </c>
      <c r="W26" s="520">
        <f t="shared" si="7"/>
        <v>102.85264632000001</v>
      </c>
      <c r="X26" s="520">
        <f t="shared" si="7"/>
        <v>0</v>
      </c>
      <c r="Y26" s="520">
        <f t="shared" si="7"/>
        <v>0</v>
      </c>
      <c r="Z26" s="520">
        <f t="shared" si="7"/>
        <v>3.4590000000000001</v>
      </c>
      <c r="AA26" s="520">
        <f t="shared" si="7"/>
        <v>0</v>
      </c>
      <c r="AB26" s="520">
        <f t="shared" si="7"/>
        <v>0</v>
      </c>
      <c r="AC26" s="520">
        <f t="shared" si="7"/>
        <v>0</v>
      </c>
      <c r="AD26" s="520">
        <f t="shared" si="7"/>
        <v>2</v>
      </c>
      <c r="AE26" s="520">
        <f t="shared" si="7"/>
        <v>0</v>
      </c>
      <c r="AF26" s="520">
        <f t="shared" si="7"/>
        <v>554.26476347999994</v>
      </c>
      <c r="AG26" s="520">
        <f t="shared" si="7"/>
        <v>0</v>
      </c>
      <c r="AH26" s="520">
        <f t="shared" si="7"/>
        <v>0</v>
      </c>
      <c r="AI26" s="520">
        <f t="shared" si="7"/>
        <v>66.623000000000005</v>
      </c>
      <c r="AJ26" s="520">
        <f t="shared" si="7"/>
        <v>0</v>
      </c>
      <c r="AK26" s="520">
        <f t="shared" si="7"/>
        <v>0</v>
      </c>
      <c r="AL26" s="520">
        <f t="shared" si="7"/>
        <v>0</v>
      </c>
      <c r="AM26" s="520">
        <f t="shared" si="7"/>
        <v>5</v>
      </c>
      <c r="AN26" s="520">
        <f t="shared" si="7"/>
        <v>0</v>
      </c>
      <c r="AO26" s="520">
        <f t="shared" si="7"/>
        <v>0</v>
      </c>
      <c r="AP26" s="520">
        <f t="shared" si="7"/>
        <v>0</v>
      </c>
      <c r="AQ26" s="520">
        <f t="shared" si="7"/>
        <v>0</v>
      </c>
      <c r="AR26" s="520">
        <f t="shared" si="7"/>
        <v>0</v>
      </c>
      <c r="AS26" s="520">
        <f t="shared" si="7"/>
        <v>0</v>
      </c>
      <c r="AT26" s="520">
        <f t="shared" si="7"/>
        <v>0</v>
      </c>
      <c r="AU26" s="520">
        <f t="shared" si="7"/>
        <v>0</v>
      </c>
      <c r="AV26" s="520">
        <f t="shared" si="7"/>
        <v>0</v>
      </c>
      <c r="AW26" s="520">
        <f t="shared" si="7"/>
        <v>0</v>
      </c>
    </row>
    <row r="27" spans="1:49" s="79" customFormat="1" ht="31.5">
      <c r="A27" s="518" t="s">
        <v>542</v>
      </c>
      <c r="B27" s="574" t="s">
        <v>543</v>
      </c>
      <c r="C27" s="520" t="s">
        <v>107</v>
      </c>
      <c r="D27" s="520">
        <f t="shared" ref="D27" si="8">D79</f>
        <v>0</v>
      </c>
      <c r="E27" s="520">
        <f t="shared" ref="E27:K27" si="9">E79</f>
        <v>1.3328388499999999</v>
      </c>
      <c r="F27" s="520">
        <f t="shared" si="9"/>
        <v>0</v>
      </c>
      <c r="G27" s="520">
        <f t="shared" si="9"/>
        <v>0</v>
      </c>
      <c r="H27" s="520">
        <f t="shared" si="9"/>
        <v>0</v>
      </c>
      <c r="I27" s="520">
        <f t="shared" si="9"/>
        <v>0</v>
      </c>
      <c r="J27" s="520">
        <f t="shared" si="9"/>
        <v>0</v>
      </c>
      <c r="K27" s="520">
        <f t="shared" si="9"/>
        <v>0</v>
      </c>
      <c r="L27" s="520">
        <f t="shared" ref="L27:M27" si="10">L79</f>
        <v>6</v>
      </c>
      <c r="M27" s="520">
        <f t="shared" si="10"/>
        <v>0</v>
      </c>
      <c r="N27" s="520">
        <f t="shared" ref="N27:AW27" si="11">N79</f>
        <v>0</v>
      </c>
      <c r="O27" s="520">
        <f t="shared" si="11"/>
        <v>0</v>
      </c>
      <c r="P27" s="520">
        <f t="shared" si="11"/>
        <v>0</v>
      </c>
      <c r="Q27" s="520">
        <f t="shared" si="11"/>
        <v>0</v>
      </c>
      <c r="R27" s="520">
        <f t="shared" si="11"/>
        <v>0</v>
      </c>
      <c r="S27" s="520">
        <f t="shared" si="11"/>
        <v>0</v>
      </c>
      <c r="T27" s="520">
        <f t="shared" si="11"/>
        <v>0</v>
      </c>
      <c r="U27" s="520">
        <f t="shared" si="11"/>
        <v>0</v>
      </c>
      <c r="V27" s="520">
        <f t="shared" si="11"/>
        <v>0</v>
      </c>
      <c r="W27" s="520">
        <f t="shared" si="11"/>
        <v>0</v>
      </c>
      <c r="X27" s="520">
        <f t="shared" si="11"/>
        <v>0</v>
      </c>
      <c r="Y27" s="520">
        <f t="shared" si="11"/>
        <v>0</v>
      </c>
      <c r="Z27" s="520">
        <f t="shared" si="11"/>
        <v>0</v>
      </c>
      <c r="AA27" s="520">
        <f t="shared" si="11"/>
        <v>0</v>
      </c>
      <c r="AB27" s="520">
        <f t="shared" si="11"/>
        <v>0</v>
      </c>
      <c r="AC27" s="520">
        <f t="shared" si="11"/>
        <v>0</v>
      </c>
      <c r="AD27" s="520">
        <f t="shared" si="11"/>
        <v>0</v>
      </c>
      <c r="AE27" s="520">
        <f t="shared" si="11"/>
        <v>0</v>
      </c>
      <c r="AF27" s="520">
        <f t="shared" si="11"/>
        <v>1.3328388499999999</v>
      </c>
      <c r="AG27" s="520">
        <f t="shared" si="11"/>
        <v>0</v>
      </c>
      <c r="AH27" s="520">
        <f t="shared" si="11"/>
        <v>0</v>
      </c>
      <c r="AI27" s="520">
        <f t="shared" si="11"/>
        <v>0</v>
      </c>
      <c r="AJ27" s="520">
        <f t="shared" si="11"/>
        <v>0</v>
      </c>
      <c r="AK27" s="520">
        <f t="shared" si="11"/>
        <v>0</v>
      </c>
      <c r="AL27" s="520">
        <f t="shared" si="11"/>
        <v>0</v>
      </c>
      <c r="AM27" s="520">
        <f t="shared" si="11"/>
        <v>6</v>
      </c>
      <c r="AN27" s="520">
        <f t="shared" si="11"/>
        <v>0</v>
      </c>
      <c r="AO27" s="520">
        <f t="shared" si="11"/>
        <v>0</v>
      </c>
      <c r="AP27" s="520">
        <f t="shared" si="11"/>
        <v>0</v>
      </c>
      <c r="AQ27" s="520">
        <f t="shared" si="11"/>
        <v>0</v>
      </c>
      <c r="AR27" s="520">
        <f t="shared" si="11"/>
        <v>0</v>
      </c>
      <c r="AS27" s="520">
        <f t="shared" si="11"/>
        <v>0</v>
      </c>
      <c r="AT27" s="520">
        <f t="shared" si="11"/>
        <v>0</v>
      </c>
      <c r="AU27" s="520">
        <f t="shared" si="11"/>
        <v>0</v>
      </c>
      <c r="AV27" s="520">
        <f t="shared" si="11"/>
        <v>0</v>
      </c>
      <c r="AW27" s="520">
        <f t="shared" si="11"/>
        <v>0</v>
      </c>
    </row>
    <row r="28" spans="1:49" s="79" customFormat="1" ht="63">
      <c r="A28" s="518" t="s">
        <v>544</v>
      </c>
      <c r="B28" s="574" t="s">
        <v>545</v>
      </c>
      <c r="C28" s="520" t="s">
        <v>107</v>
      </c>
      <c r="D28" s="520">
        <f t="shared" ref="D28" si="12">D104</f>
        <v>0</v>
      </c>
      <c r="E28" s="520">
        <f t="shared" ref="E28:K28" si="13">E104</f>
        <v>0</v>
      </c>
      <c r="F28" s="520">
        <f t="shared" si="13"/>
        <v>0</v>
      </c>
      <c r="G28" s="520">
        <f t="shared" si="13"/>
        <v>0</v>
      </c>
      <c r="H28" s="520">
        <f t="shared" si="13"/>
        <v>0</v>
      </c>
      <c r="I28" s="520">
        <f t="shared" si="13"/>
        <v>0</v>
      </c>
      <c r="J28" s="520">
        <f t="shared" si="13"/>
        <v>0</v>
      </c>
      <c r="K28" s="520">
        <f t="shared" si="13"/>
        <v>0</v>
      </c>
      <c r="L28" s="520">
        <f t="shared" ref="L28:M28" si="14">L104</f>
        <v>0</v>
      </c>
      <c r="M28" s="520">
        <f t="shared" si="14"/>
        <v>0</v>
      </c>
      <c r="N28" s="520">
        <f t="shared" ref="N28:AW28" si="15">N104</f>
        <v>0</v>
      </c>
      <c r="O28" s="520">
        <f t="shared" si="15"/>
        <v>0</v>
      </c>
      <c r="P28" s="520">
        <f t="shared" si="15"/>
        <v>0</v>
      </c>
      <c r="Q28" s="520">
        <f t="shared" si="15"/>
        <v>0</v>
      </c>
      <c r="R28" s="520">
        <f t="shared" si="15"/>
        <v>0</v>
      </c>
      <c r="S28" s="520">
        <f t="shared" si="15"/>
        <v>0</v>
      </c>
      <c r="T28" s="520">
        <f t="shared" si="15"/>
        <v>0</v>
      </c>
      <c r="U28" s="520">
        <f t="shared" si="15"/>
        <v>0</v>
      </c>
      <c r="V28" s="520">
        <f t="shared" si="15"/>
        <v>0</v>
      </c>
      <c r="W28" s="520">
        <f t="shared" si="15"/>
        <v>0</v>
      </c>
      <c r="X28" s="520">
        <f t="shared" si="15"/>
        <v>0</v>
      </c>
      <c r="Y28" s="520">
        <f t="shared" si="15"/>
        <v>0</v>
      </c>
      <c r="Z28" s="520">
        <f t="shared" si="15"/>
        <v>0</v>
      </c>
      <c r="AA28" s="520">
        <f t="shared" si="15"/>
        <v>0</v>
      </c>
      <c r="AB28" s="520">
        <f t="shared" si="15"/>
        <v>0</v>
      </c>
      <c r="AC28" s="520">
        <f t="shared" si="15"/>
        <v>0</v>
      </c>
      <c r="AD28" s="520">
        <f t="shared" si="15"/>
        <v>0</v>
      </c>
      <c r="AE28" s="520">
        <f t="shared" si="15"/>
        <v>0</v>
      </c>
      <c r="AF28" s="520">
        <f t="shared" si="15"/>
        <v>0</v>
      </c>
      <c r="AG28" s="520">
        <f t="shared" si="15"/>
        <v>0</v>
      </c>
      <c r="AH28" s="520">
        <f t="shared" si="15"/>
        <v>0</v>
      </c>
      <c r="AI28" s="520">
        <f t="shared" si="15"/>
        <v>0</v>
      </c>
      <c r="AJ28" s="520">
        <f t="shared" si="15"/>
        <v>0</v>
      </c>
      <c r="AK28" s="520">
        <f t="shared" si="15"/>
        <v>0</v>
      </c>
      <c r="AL28" s="520">
        <f t="shared" si="15"/>
        <v>0</v>
      </c>
      <c r="AM28" s="520">
        <f t="shared" si="15"/>
        <v>0</v>
      </c>
      <c r="AN28" s="520">
        <f t="shared" si="15"/>
        <v>0</v>
      </c>
      <c r="AO28" s="520">
        <f t="shared" si="15"/>
        <v>0</v>
      </c>
      <c r="AP28" s="520">
        <f t="shared" si="15"/>
        <v>0</v>
      </c>
      <c r="AQ28" s="520">
        <f t="shared" si="15"/>
        <v>0</v>
      </c>
      <c r="AR28" s="520">
        <f t="shared" si="15"/>
        <v>0</v>
      </c>
      <c r="AS28" s="520">
        <f t="shared" si="15"/>
        <v>0</v>
      </c>
      <c r="AT28" s="520">
        <f t="shared" si="15"/>
        <v>0</v>
      </c>
      <c r="AU28" s="520">
        <f t="shared" si="15"/>
        <v>0</v>
      </c>
      <c r="AV28" s="520">
        <f t="shared" si="15"/>
        <v>0</v>
      </c>
      <c r="AW28" s="520">
        <f t="shared" si="15"/>
        <v>0</v>
      </c>
    </row>
    <row r="29" spans="1:49" s="79" customFormat="1" ht="31.5">
      <c r="A29" s="518" t="s">
        <v>546</v>
      </c>
      <c r="B29" s="574" t="s">
        <v>547</v>
      </c>
      <c r="C29" s="520" t="s">
        <v>107</v>
      </c>
      <c r="D29" s="520">
        <f t="shared" ref="D29" si="16">D107</f>
        <v>0</v>
      </c>
      <c r="E29" s="520">
        <f t="shared" ref="E29:K31" si="17">E107</f>
        <v>0</v>
      </c>
      <c r="F29" s="520">
        <f t="shared" si="17"/>
        <v>0</v>
      </c>
      <c r="G29" s="520">
        <f t="shared" si="17"/>
        <v>0</v>
      </c>
      <c r="H29" s="520">
        <f t="shared" si="17"/>
        <v>0</v>
      </c>
      <c r="I29" s="520">
        <f t="shared" si="17"/>
        <v>0</v>
      </c>
      <c r="J29" s="520">
        <f t="shared" si="17"/>
        <v>0</v>
      </c>
      <c r="K29" s="520">
        <f t="shared" si="17"/>
        <v>0</v>
      </c>
      <c r="L29" s="520">
        <f t="shared" ref="L29:M29" si="18">L107</f>
        <v>0</v>
      </c>
      <c r="M29" s="520">
        <f t="shared" si="18"/>
        <v>0</v>
      </c>
      <c r="N29" s="520">
        <f t="shared" ref="N29:AW29" si="19">N107</f>
        <v>0</v>
      </c>
      <c r="O29" s="520">
        <f t="shared" si="19"/>
        <v>0</v>
      </c>
      <c r="P29" s="520">
        <f t="shared" si="19"/>
        <v>0</v>
      </c>
      <c r="Q29" s="520">
        <f t="shared" si="19"/>
        <v>0</v>
      </c>
      <c r="R29" s="520">
        <f t="shared" si="19"/>
        <v>0</v>
      </c>
      <c r="S29" s="520">
        <f t="shared" si="19"/>
        <v>0</v>
      </c>
      <c r="T29" s="520">
        <f t="shared" si="19"/>
        <v>0</v>
      </c>
      <c r="U29" s="520">
        <f t="shared" si="19"/>
        <v>0</v>
      </c>
      <c r="V29" s="520">
        <f t="shared" si="19"/>
        <v>0</v>
      </c>
      <c r="W29" s="520">
        <f t="shared" si="19"/>
        <v>0</v>
      </c>
      <c r="X29" s="520">
        <f t="shared" si="19"/>
        <v>0</v>
      </c>
      <c r="Y29" s="520">
        <f t="shared" si="19"/>
        <v>0</v>
      </c>
      <c r="Z29" s="520">
        <f t="shared" si="19"/>
        <v>0</v>
      </c>
      <c r="AA29" s="520">
        <f t="shared" si="19"/>
        <v>0</v>
      </c>
      <c r="AB29" s="520">
        <f t="shared" si="19"/>
        <v>0</v>
      </c>
      <c r="AC29" s="520">
        <f t="shared" si="19"/>
        <v>0</v>
      </c>
      <c r="AD29" s="520">
        <f t="shared" si="19"/>
        <v>0</v>
      </c>
      <c r="AE29" s="520">
        <f t="shared" si="19"/>
        <v>0</v>
      </c>
      <c r="AF29" s="520">
        <f t="shared" si="19"/>
        <v>0</v>
      </c>
      <c r="AG29" s="520">
        <f t="shared" si="19"/>
        <v>0</v>
      </c>
      <c r="AH29" s="520">
        <f t="shared" si="19"/>
        <v>0</v>
      </c>
      <c r="AI29" s="520">
        <f t="shared" si="19"/>
        <v>0</v>
      </c>
      <c r="AJ29" s="520">
        <f t="shared" si="19"/>
        <v>0</v>
      </c>
      <c r="AK29" s="520">
        <f t="shared" si="19"/>
        <v>0</v>
      </c>
      <c r="AL29" s="520">
        <f t="shared" si="19"/>
        <v>0</v>
      </c>
      <c r="AM29" s="520">
        <f t="shared" si="19"/>
        <v>0</v>
      </c>
      <c r="AN29" s="520">
        <f t="shared" si="19"/>
        <v>0</v>
      </c>
      <c r="AO29" s="520">
        <f t="shared" si="19"/>
        <v>0</v>
      </c>
      <c r="AP29" s="520">
        <f t="shared" si="19"/>
        <v>0</v>
      </c>
      <c r="AQ29" s="520">
        <f t="shared" si="19"/>
        <v>0</v>
      </c>
      <c r="AR29" s="520">
        <f t="shared" si="19"/>
        <v>0</v>
      </c>
      <c r="AS29" s="520">
        <f t="shared" si="19"/>
        <v>0</v>
      </c>
      <c r="AT29" s="520">
        <f t="shared" si="19"/>
        <v>0</v>
      </c>
      <c r="AU29" s="520">
        <f t="shared" si="19"/>
        <v>0</v>
      </c>
      <c r="AV29" s="520">
        <f t="shared" si="19"/>
        <v>0</v>
      </c>
      <c r="AW29" s="520">
        <f t="shared" si="19"/>
        <v>0</v>
      </c>
    </row>
    <row r="30" spans="1:49" s="79" customFormat="1" ht="31.5">
      <c r="A30" s="518" t="s">
        <v>548</v>
      </c>
      <c r="B30" s="574" t="s">
        <v>549</v>
      </c>
      <c r="C30" s="520" t="s">
        <v>107</v>
      </c>
      <c r="D30" s="520">
        <f t="shared" ref="D30" si="20">D108</f>
        <v>0</v>
      </c>
      <c r="E30" s="520">
        <f t="shared" si="17"/>
        <v>0</v>
      </c>
      <c r="F30" s="520">
        <f t="shared" si="17"/>
        <v>0</v>
      </c>
      <c r="G30" s="520">
        <f t="shared" si="17"/>
        <v>0</v>
      </c>
      <c r="H30" s="520">
        <f t="shared" si="17"/>
        <v>0</v>
      </c>
      <c r="I30" s="520">
        <f t="shared" si="17"/>
        <v>0</v>
      </c>
      <c r="J30" s="520">
        <f t="shared" si="17"/>
        <v>0</v>
      </c>
      <c r="K30" s="520">
        <f t="shared" si="17"/>
        <v>0</v>
      </c>
      <c r="L30" s="520">
        <f t="shared" ref="L30:M30" si="21">L108</f>
        <v>0</v>
      </c>
      <c r="M30" s="520">
        <f t="shared" si="21"/>
        <v>0</v>
      </c>
      <c r="N30" s="520">
        <f t="shared" ref="N30:AW30" si="22">N108</f>
        <v>0</v>
      </c>
      <c r="O30" s="520">
        <f t="shared" si="22"/>
        <v>0</v>
      </c>
      <c r="P30" s="520">
        <f t="shared" si="22"/>
        <v>0</v>
      </c>
      <c r="Q30" s="520">
        <f t="shared" si="22"/>
        <v>0</v>
      </c>
      <c r="R30" s="520">
        <f t="shared" si="22"/>
        <v>0</v>
      </c>
      <c r="S30" s="520">
        <f t="shared" si="22"/>
        <v>0</v>
      </c>
      <c r="T30" s="520">
        <f t="shared" si="22"/>
        <v>0</v>
      </c>
      <c r="U30" s="520">
        <f t="shared" si="22"/>
        <v>0</v>
      </c>
      <c r="V30" s="520">
        <f t="shared" si="22"/>
        <v>0</v>
      </c>
      <c r="W30" s="520">
        <f t="shared" si="22"/>
        <v>0</v>
      </c>
      <c r="X30" s="520">
        <f t="shared" si="22"/>
        <v>0</v>
      </c>
      <c r="Y30" s="520">
        <f t="shared" si="22"/>
        <v>0</v>
      </c>
      <c r="Z30" s="520">
        <f t="shared" si="22"/>
        <v>0</v>
      </c>
      <c r="AA30" s="520">
        <f t="shared" si="22"/>
        <v>0</v>
      </c>
      <c r="AB30" s="520">
        <f t="shared" si="22"/>
        <v>0</v>
      </c>
      <c r="AC30" s="520">
        <f t="shared" si="22"/>
        <v>0</v>
      </c>
      <c r="AD30" s="520">
        <f t="shared" si="22"/>
        <v>0</v>
      </c>
      <c r="AE30" s="520">
        <f t="shared" si="22"/>
        <v>0</v>
      </c>
      <c r="AF30" s="520">
        <f t="shared" si="22"/>
        <v>0</v>
      </c>
      <c r="AG30" s="520">
        <f t="shared" si="22"/>
        <v>0</v>
      </c>
      <c r="AH30" s="520">
        <f t="shared" si="22"/>
        <v>0</v>
      </c>
      <c r="AI30" s="520">
        <f t="shared" si="22"/>
        <v>0</v>
      </c>
      <c r="AJ30" s="520">
        <f t="shared" si="22"/>
        <v>0</v>
      </c>
      <c r="AK30" s="520">
        <f t="shared" si="22"/>
        <v>0</v>
      </c>
      <c r="AL30" s="520">
        <f t="shared" si="22"/>
        <v>0</v>
      </c>
      <c r="AM30" s="520">
        <f t="shared" si="22"/>
        <v>0</v>
      </c>
      <c r="AN30" s="520">
        <f t="shared" si="22"/>
        <v>0</v>
      </c>
      <c r="AO30" s="520">
        <f t="shared" si="22"/>
        <v>0</v>
      </c>
      <c r="AP30" s="520">
        <f t="shared" si="22"/>
        <v>0</v>
      </c>
      <c r="AQ30" s="520">
        <f t="shared" si="22"/>
        <v>0</v>
      </c>
      <c r="AR30" s="520">
        <f t="shared" si="22"/>
        <v>0</v>
      </c>
      <c r="AS30" s="520">
        <f t="shared" si="22"/>
        <v>0</v>
      </c>
      <c r="AT30" s="520">
        <f t="shared" si="22"/>
        <v>0</v>
      </c>
      <c r="AU30" s="520">
        <f t="shared" si="22"/>
        <v>0</v>
      </c>
      <c r="AV30" s="520">
        <f t="shared" si="22"/>
        <v>0</v>
      </c>
      <c r="AW30" s="520">
        <f t="shared" si="22"/>
        <v>0</v>
      </c>
    </row>
    <row r="31" spans="1:49" s="79" customFormat="1">
      <c r="A31" s="518" t="s">
        <v>550</v>
      </c>
      <c r="B31" s="574" t="s">
        <v>551</v>
      </c>
      <c r="C31" s="520" t="s">
        <v>107</v>
      </c>
      <c r="D31" s="520">
        <f t="shared" ref="D31" si="23">D109</f>
        <v>0</v>
      </c>
      <c r="E31" s="520">
        <f t="shared" si="17"/>
        <v>8.2916660000000003E-2</v>
      </c>
      <c r="F31" s="520">
        <f t="shared" si="17"/>
        <v>0</v>
      </c>
      <c r="G31" s="520">
        <f t="shared" si="17"/>
        <v>0</v>
      </c>
      <c r="H31" s="520">
        <f t="shared" si="17"/>
        <v>0</v>
      </c>
      <c r="I31" s="520">
        <f t="shared" si="17"/>
        <v>0</v>
      </c>
      <c r="J31" s="520">
        <f t="shared" si="17"/>
        <v>0</v>
      </c>
      <c r="K31" s="520">
        <f t="shared" si="17"/>
        <v>0</v>
      </c>
      <c r="L31" s="520">
        <f t="shared" ref="L31:M31" si="24">L109</f>
        <v>1</v>
      </c>
      <c r="M31" s="520">
        <f t="shared" si="24"/>
        <v>0</v>
      </c>
      <c r="N31" s="520">
        <f t="shared" ref="N31:AW31" si="25">N109</f>
        <v>0</v>
      </c>
      <c r="O31" s="520">
        <f t="shared" si="25"/>
        <v>0</v>
      </c>
      <c r="P31" s="520">
        <f t="shared" si="25"/>
        <v>0</v>
      </c>
      <c r="Q31" s="520">
        <f t="shared" si="25"/>
        <v>0</v>
      </c>
      <c r="R31" s="520">
        <f t="shared" si="25"/>
        <v>0</v>
      </c>
      <c r="S31" s="520">
        <f t="shared" si="25"/>
        <v>0</v>
      </c>
      <c r="T31" s="520">
        <f t="shared" si="25"/>
        <v>0</v>
      </c>
      <c r="U31" s="520">
        <f t="shared" si="25"/>
        <v>0</v>
      </c>
      <c r="V31" s="520">
        <f t="shared" si="25"/>
        <v>0</v>
      </c>
      <c r="W31" s="520">
        <f t="shared" si="25"/>
        <v>8.2916660000000003E-2</v>
      </c>
      <c r="X31" s="520">
        <f t="shared" si="25"/>
        <v>0</v>
      </c>
      <c r="Y31" s="520">
        <f t="shared" si="25"/>
        <v>0</v>
      </c>
      <c r="Z31" s="520">
        <f t="shared" si="25"/>
        <v>0</v>
      </c>
      <c r="AA31" s="520">
        <f t="shared" si="25"/>
        <v>0</v>
      </c>
      <c r="AB31" s="520">
        <f t="shared" si="25"/>
        <v>0</v>
      </c>
      <c r="AC31" s="520">
        <f t="shared" si="25"/>
        <v>0</v>
      </c>
      <c r="AD31" s="520">
        <f t="shared" si="25"/>
        <v>1</v>
      </c>
      <c r="AE31" s="520">
        <f t="shared" si="25"/>
        <v>0</v>
      </c>
      <c r="AF31" s="520">
        <f t="shared" si="25"/>
        <v>0</v>
      </c>
      <c r="AG31" s="520">
        <f t="shared" si="25"/>
        <v>0</v>
      </c>
      <c r="AH31" s="520">
        <f t="shared" si="25"/>
        <v>0</v>
      </c>
      <c r="AI31" s="520">
        <f t="shared" si="25"/>
        <v>0</v>
      </c>
      <c r="AJ31" s="520">
        <f t="shared" si="25"/>
        <v>0</v>
      </c>
      <c r="AK31" s="520">
        <f t="shared" si="25"/>
        <v>0</v>
      </c>
      <c r="AL31" s="520">
        <f t="shared" si="25"/>
        <v>0</v>
      </c>
      <c r="AM31" s="520">
        <f t="shared" si="25"/>
        <v>0</v>
      </c>
      <c r="AN31" s="520">
        <f t="shared" si="25"/>
        <v>0</v>
      </c>
      <c r="AO31" s="520">
        <f t="shared" si="25"/>
        <v>0</v>
      </c>
      <c r="AP31" s="520">
        <f t="shared" si="25"/>
        <v>0</v>
      </c>
      <c r="AQ31" s="520">
        <f t="shared" si="25"/>
        <v>0</v>
      </c>
      <c r="AR31" s="520">
        <f t="shared" si="25"/>
        <v>0</v>
      </c>
      <c r="AS31" s="520">
        <f t="shared" si="25"/>
        <v>0</v>
      </c>
      <c r="AT31" s="520">
        <f t="shared" si="25"/>
        <v>0</v>
      </c>
      <c r="AU31" s="520">
        <f t="shared" si="25"/>
        <v>0</v>
      </c>
      <c r="AV31" s="520">
        <f t="shared" si="25"/>
        <v>0</v>
      </c>
      <c r="AW31" s="520">
        <f t="shared" si="25"/>
        <v>0</v>
      </c>
    </row>
    <row r="32" spans="1:49" s="3" customFormat="1" ht="27.75" customHeight="1">
      <c r="A32" s="225" t="s">
        <v>111</v>
      </c>
      <c r="B32" s="226" t="s">
        <v>109</v>
      </c>
      <c r="C32" s="227" t="s">
        <v>107</v>
      </c>
      <c r="D32" s="249">
        <f t="shared" ref="D32:AW32" si="26">D33+D79+D104+D107+D108+D109</f>
        <v>1566.2948055985507</v>
      </c>
      <c r="E32" s="249">
        <f t="shared" si="26"/>
        <v>660.58093822000001</v>
      </c>
      <c r="F32" s="249">
        <f t="shared" si="26"/>
        <v>0</v>
      </c>
      <c r="G32" s="249">
        <f t="shared" si="26"/>
        <v>0</v>
      </c>
      <c r="H32" s="249">
        <f t="shared" si="26"/>
        <v>70.81450000000001</v>
      </c>
      <c r="I32" s="249">
        <f t="shared" si="26"/>
        <v>0</v>
      </c>
      <c r="J32" s="249">
        <f t="shared" si="26"/>
        <v>0</v>
      </c>
      <c r="K32" s="249">
        <f t="shared" si="26"/>
        <v>0</v>
      </c>
      <c r="L32" s="249">
        <f t="shared" si="26"/>
        <v>14</v>
      </c>
      <c r="M32" s="249">
        <f t="shared" si="26"/>
        <v>0</v>
      </c>
      <c r="N32" s="249">
        <f t="shared" si="26"/>
        <v>2.0477729099999999</v>
      </c>
      <c r="O32" s="249">
        <f t="shared" si="26"/>
        <v>0</v>
      </c>
      <c r="P32" s="249">
        <f t="shared" si="26"/>
        <v>0</v>
      </c>
      <c r="Q32" s="249">
        <f t="shared" si="26"/>
        <v>0.73250000000000004</v>
      </c>
      <c r="R32" s="249">
        <f t="shared" si="26"/>
        <v>0</v>
      </c>
      <c r="S32" s="249">
        <f t="shared" si="26"/>
        <v>0</v>
      </c>
      <c r="T32" s="249">
        <f t="shared" si="26"/>
        <v>0</v>
      </c>
      <c r="U32" s="249">
        <f t="shared" si="26"/>
        <v>0</v>
      </c>
      <c r="V32" s="249">
        <f t="shared" si="26"/>
        <v>0</v>
      </c>
      <c r="W32" s="249">
        <f t="shared" si="26"/>
        <v>102.93556298</v>
      </c>
      <c r="X32" s="249">
        <f t="shared" si="26"/>
        <v>0</v>
      </c>
      <c r="Y32" s="249">
        <f t="shared" si="26"/>
        <v>0</v>
      </c>
      <c r="Z32" s="249">
        <f t="shared" si="26"/>
        <v>3.4590000000000001</v>
      </c>
      <c r="AA32" s="249">
        <f t="shared" si="26"/>
        <v>0</v>
      </c>
      <c r="AB32" s="249">
        <f t="shared" si="26"/>
        <v>0</v>
      </c>
      <c r="AC32" s="249">
        <f t="shared" si="26"/>
        <v>0</v>
      </c>
      <c r="AD32" s="249">
        <f t="shared" si="26"/>
        <v>3</v>
      </c>
      <c r="AE32" s="249">
        <f t="shared" si="26"/>
        <v>0</v>
      </c>
      <c r="AF32" s="249">
        <f t="shared" si="26"/>
        <v>555.59760232999997</v>
      </c>
      <c r="AG32" s="249">
        <f t="shared" si="26"/>
        <v>0</v>
      </c>
      <c r="AH32" s="249">
        <f t="shared" si="26"/>
        <v>0</v>
      </c>
      <c r="AI32" s="249">
        <f t="shared" si="26"/>
        <v>66.623000000000005</v>
      </c>
      <c r="AJ32" s="249">
        <f t="shared" si="26"/>
        <v>0</v>
      </c>
      <c r="AK32" s="249">
        <f t="shared" si="26"/>
        <v>0</v>
      </c>
      <c r="AL32" s="249">
        <f t="shared" si="26"/>
        <v>0</v>
      </c>
      <c r="AM32" s="249">
        <f t="shared" si="26"/>
        <v>11</v>
      </c>
      <c r="AN32" s="249">
        <f t="shared" si="26"/>
        <v>0</v>
      </c>
      <c r="AO32" s="249">
        <f t="shared" si="26"/>
        <v>0</v>
      </c>
      <c r="AP32" s="249">
        <f t="shared" si="26"/>
        <v>0</v>
      </c>
      <c r="AQ32" s="249">
        <f t="shared" si="26"/>
        <v>0</v>
      </c>
      <c r="AR32" s="249">
        <f t="shared" si="26"/>
        <v>0</v>
      </c>
      <c r="AS32" s="249">
        <f t="shared" si="26"/>
        <v>0</v>
      </c>
      <c r="AT32" s="249">
        <f t="shared" si="26"/>
        <v>0</v>
      </c>
      <c r="AU32" s="249">
        <f t="shared" si="26"/>
        <v>0</v>
      </c>
      <c r="AV32" s="249">
        <f t="shared" si="26"/>
        <v>0</v>
      </c>
      <c r="AW32" s="249">
        <f t="shared" si="26"/>
        <v>0</v>
      </c>
    </row>
    <row r="33" spans="1:50" s="3" customFormat="1" ht="27.75" customHeight="1">
      <c r="A33" s="225" t="s">
        <v>112</v>
      </c>
      <c r="B33" s="226" t="s">
        <v>113</v>
      </c>
      <c r="C33" s="227" t="s">
        <v>107</v>
      </c>
      <c r="D33" s="249">
        <f t="shared" ref="D33:AW33" si="27">D34+D40+D43+D71</f>
        <v>1566.2948055985507</v>
      </c>
      <c r="E33" s="249">
        <f t="shared" si="27"/>
        <v>659.16518270999995</v>
      </c>
      <c r="F33" s="249">
        <f t="shared" si="27"/>
        <v>0</v>
      </c>
      <c r="G33" s="249">
        <f t="shared" si="27"/>
        <v>0</v>
      </c>
      <c r="H33" s="249">
        <f t="shared" si="27"/>
        <v>70.81450000000001</v>
      </c>
      <c r="I33" s="249">
        <f t="shared" si="27"/>
        <v>0</v>
      </c>
      <c r="J33" s="249">
        <f t="shared" si="27"/>
        <v>0</v>
      </c>
      <c r="K33" s="249">
        <f t="shared" si="27"/>
        <v>0</v>
      </c>
      <c r="L33" s="249">
        <f t="shared" si="27"/>
        <v>7</v>
      </c>
      <c r="M33" s="249">
        <f t="shared" si="27"/>
        <v>0</v>
      </c>
      <c r="N33" s="249">
        <f t="shared" si="27"/>
        <v>2.0477729099999999</v>
      </c>
      <c r="O33" s="249">
        <f t="shared" si="27"/>
        <v>0</v>
      </c>
      <c r="P33" s="249">
        <f t="shared" si="27"/>
        <v>0</v>
      </c>
      <c r="Q33" s="249">
        <f t="shared" si="27"/>
        <v>0.73250000000000004</v>
      </c>
      <c r="R33" s="249">
        <f t="shared" si="27"/>
        <v>0</v>
      </c>
      <c r="S33" s="249">
        <f t="shared" si="27"/>
        <v>0</v>
      </c>
      <c r="T33" s="249">
        <f t="shared" si="27"/>
        <v>0</v>
      </c>
      <c r="U33" s="249">
        <f t="shared" si="27"/>
        <v>0</v>
      </c>
      <c r="V33" s="249">
        <f t="shared" si="27"/>
        <v>0</v>
      </c>
      <c r="W33" s="249">
        <f t="shared" si="27"/>
        <v>102.85264632000001</v>
      </c>
      <c r="X33" s="249">
        <f t="shared" si="27"/>
        <v>0</v>
      </c>
      <c r="Y33" s="249">
        <f t="shared" si="27"/>
        <v>0</v>
      </c>
      <c r="Z33" s="249">
        <f t="shared" si="27"/>
        <v>3.4590000000000001</v>
      </c>
      <c r="AA33" s="249">
        <f t="shared" si="27"/>
        <v>0</v>
      </c>
      <c r="AB33" s="249">
        <f t="shared" si="27"/>
        <v>0</v>
      </c>
      <c r="AC33" s="249">
        <f t="shared" si="27"/>
        <v>0</v>
      </c>
      <c r="AD33" s="249">
        <f t="shared" si="27"/>
        <v>2</v>
      </c>
      <c r="AE33" s="249">
        <f t="shared" si="27"/>
        <v>0</v>
      </c>
      <c r="AF33" s="249">
        <f t="shared" si="27"/>
        <v>554.26476347999994</v>
      </c>
      <c r="AG33" s="249">
        <f t="shared" si="27"/>
        <v>0</v>
      </c>
      <c r="AH33" s="249">
        <f t="shared" si="27"/>
        <v>0</v>
      </c>
      <c r="AI33" s="249">
        <f t="shared" si="27"/>
        <v>66.623000000000005</v>
      </c>
      <c r="AJ33" s="249">
        <f t="shared" si="27"/>
        <v>0</v>
      </c>
      <c r="AK33" s="249">
        <f t="shared" si="27"/>
        <v>0</v>
      </c>
      <c r="AL33" s="249">
        <f t="shared" si="27"/>
        <v>0</v>
      </c>
      <c r="AM33" s="249">
        <f t="shared" si="27"/>
        <v>5</v>
      </c>
      <c r="AN33" s="249">
        <f t="shared" si="27"/>
        <v>0</v>
      </c>
      <c r="AO33" s="249">
        <f t="shared" si="27"/>
        <v>0</v>
      </c>
      <c r="AP33" s="249">
        <f t="shared" si="27"/>
        <v>0</v>
      </c>
      <c r="AQ33" s="249">
        <f t="shared" si="27"/>
        <v>0</v>
      </c>
      <c r="AR33" s="249">
        <f t="shared" si="27"/>
        <v>0</v>
      </c>
      <c r="AS33" s="249">
        <f t="shared" si="27"/>
        <v>0</v>
      </c>
      <c r="AT33" s="249">
        <f t="shared" si="27"/>
        <v>0</v>
      </c>
      <c r="AU33" s="249">
        <f t="shared" si="27"/>
        <v>0</v>
      </c>
      <c r="AV33" s="249">
        <f t="shared" si="27"/>
        <v>0</v>
      </c>
      <c r="AW33" s="249">
        <f t="shared" si="27"/>
        <v>0</v>
      </c>
    </row>
    <row r="34" spans="1:50" s="3" customFormat="1" ht="27.75" customHeight="1">
      <c r="A34" s="225" t="s">
        <v>114</v>
      </c>
      <c r="B34" s="226" t="s">
        <v>115</v>
      </c>
      <c r="C34" s="227" t="s">
        <v>107</v>
      </c>
      <c r="D34" s="249">
        <f t="shared" ref="D34" si="28">SUM(D35:D37)</f>
        <v>19.790657481422301</v>
      </c>
      <c r="E34" s="249">
        <f t="shared" ref="E34:K34" si="29">SUM(E35:E37)</f>
        <v>2.0477729099999999</v>
      </c>
      <c r="F34" s="249">
        <f t="shared" si="29"/>
        <v>0</v>
      </c>
      <c r="G34" s="249">
        <f t="shared" si="29"/>
        <v>0</v>
      </c>
      <c r="H34" s="249">
        <f t="shared" si="29"/>
        <v>0.73250000000000004</v>
      </c>
      <c r="I34" s="249">
        <f t="shared" si="29"/>
        <v>0</v>
      </c>
      <c r="J34" s="249">
        <f t="shared" si="29"/>
        <v>0</v>
      </c>
      <c r="K34" s="249">
        <f t="shared" si="29"/>
        <v>0</v>
      </c>
      <c r="L34" s="249">
        <f t="shared" ref="L34:M34" si="30">SUM(L35:L37)</f>
        <v>0</v>
      </c>
      <c r="M34" s="249">
        <f t="shared" si="30"/>
        <v>0</v>
      </c>
      <c r="N34" s="249">
        <f t="shared" ref="N34:AW34" si="31">SUM(N35:N37)</f>
        <v>2.0477729099999999</v>
      </c>
      <c r="O34" s="249">
        <f t="shared" si="31"/>
        <v>0</v>
      </c>
      <c r="P34" s="249">
        <f t="shared" si="31"/>
        <v>0</v>
      </c>
      <c r="Q34" s="249">
        <f t="shared" si="31"/>
        <v>0.73250000000000004</v>
      </c>
      <c r="R34" s="249">
        <f t="shared" si="31"/>
        <v>0</v>
      </c>
      <c r="S34" s="249">
        <f t="shared" si="31"/>
        <v>0</v>
      </c>
      <c r="T34" s="249">
        <f t="shared" si="31"/>
        <v>0</v>
      </c>
      <c r="U34" s="249">
        <f t="shared" si="31"/>
        <v>0</v>
      </c>
      <c r="V34" s="249">
        <f t="shared" si="31"/>
        <v>0</v>
      </c>
      <c r="W34" s="249">
        <f t="shared" si="31"/>
        <v>0</v>
      </c>
      <c r="X34" s="249">
        <f t="shared" si="31"/>
        <v>0</v>
      </c>
      <c r="Y34" s="249">
        <f t="shared" si="31"/>
        <v>0</v>
      </c>
      <c r="Z34" s="249">
        <f t="shared" si="31"/>
        <v>0</v>
      </c>
      <c r="AA34" s="249">
        <f t="shared" si="31"/>
        <v>0</v>
      </c>
      <c r="AB34" s="249">
        <f t="shared" si="31"/>
        <v>0</v>
      </c>
      <c r="AC34" s="249">
        <f t="shared" si="31"/>
        <v>0</v>
      </c>
      <c r="AD34" s="249">
        <f t="shared" si="31"/>
        <v>0</v>
      </c>
      <c r="AE34" s="249">
        <f t="shared" si="31"/>
        <v>0</v>
      </c>
      <c r="AF34" s="249">
        <f t="shared" si="31"/>
        <v>0</v>
      </c>
      <c r="AG34" s="249">
        <f t="shared" si="31"/>
        <v>0</v>
      </c>
      <c r="AH34" s="249">
        <f t="shared" si="31"/>
        <v>0</v>
      </c>
      <c r="AI34" s="249">
        <f t="shared" si="31"/>
        <v>0</v>
      </c>
      <c r="AJ34" s="249">
        <f t="shared" si="31"/>
        <v>0</v>
      </c>
      <c r="AK34" s="249">
        <f t="shared" si="31"/>
        <v>0</v>
      </c>
      <c r="AL34" s="249">
        <f t="shared" si="31"/>
        <v>0</v>
      </c>
      <c r="AM34" s="249">
        <f t="shared" si="31"/>
        <v>0</v>
      </c>
      <c r="AN34" s="249">
        <f t="shared" si="31"/>
        <v>0</v>
      </c>
      <c r="AO34" s="249">
        <f t="shared" si="31"/>
        <v>0</v>
      </c>
      <c r="AP34" s="249">
        <f t="shared" si="31"/>
        <v>0</v>
      </c>
      <c r="AQ34" s="249">
        <f t="shared" si="31"/>
        <v>0</v>
      </c>
      <c r="AR34" s="249">
        <f t="shared" si="31"/>
        <v>0</v>
      </c>
      <c r="AS34" s="249">
        <f t="shared" si="31"/>
        <v>0</v>
      </c>
      <c r="AT34" s="249">
        <f t="shared" si="31"/>
        <v>0</v>
      </c>
      <c r="AU34" s="249">
        <f t="shared" si="31"/>
        <v>0</v>
      </c>
      <c r="AV34" s="249">
        <f t="shared" si="31"/>
        <v>0</v>
      </c>
      <c r="AW34" s="249">
        <f t="shared" si="31"/>
        <v>0</v>
      </c>
    </row>
    <row r="35" spans="1:50" s="3" customFormat="1" ht="27.75" customHeight="1">
      <c r="A35" s="225" t="str">
        <f>'Формат ИПР'!B21</f>
        <v>1.1.1.1</v>
      </c>
      <c r="B35" s="226" t="str">
        <f>'Формат ИПР'!C21</f>
        <v>Технологическое присоединение энергопринимающих устройств потребителей максимальной мощностью до 15 кВт включительно, всего</v>
      </c>
      <c r="C35" s="227" t="str">
        <f>'Формат ИПР'!D21</f>
        <v>Г</v>
      </c>
      <c r="D35" s="104" t="str">
        <f>'Формат ИПР'!R21</f>
        <v>нд</v>
      </c>
      <c r="E35" s="51">
        <f>N35+W35+AF35+AO35</f>
        <v>0</v>
      </c>
      <c r="F35" s="51">
        <f t="shared" ref="F35:L35" si="32">O35+X35+AG35+AP35</f>
        <v>0</v>
      </c>
      <c r="G35" s="51">
        <f t="shared" si="32"/>
        <v>0</v>
      </c>
      <c r="H35" s="51">
        <f t="shared" si="32"/>
        <v>0</v>
      </c>
      <c r="I35" s="51">
        <f t="shared" si="32"/>
        <v>0</v>
      </c>
      <c r="J35" s="51">
        <f t="shared" si="32"/>
        <v>0</v>
      </c>
      <c r="K35" s="51">
        <f t="shared" si="32"/>
        <v>0</v>
      </c>
      <c r="L35" s="51">
        <f t="shared" si="32"/>
        <v>0</v>
      </c>
      <c r="M35" s="51">
        <f>V35+AE35+AN35+AW35</f>
        <v>0</v>
      </c>
      <c r="N35" s="51">
        <f>'13'!BB35</f>
        <v>0</v>
      </c>
      <c r="O35" s="49">
        <f>'15'!BA36</f>
        <v>0</v>
      </c>
      <c r="P35" s="49">
        <f>'15'!BB36</f>
        <v>0</v>
      </c>
      <c r="Q35" s="49">
        <f>'15'!BC36</f>
        <v>0</v>
      </c>
      <c r="R35" s="49">
        <f>'15'!BD36</f>
        <v>0</v>
      </c>
      <c r="S35" s="49">
        <f>'15'!BE36</f>
        <v>0</v>
      </c>
      <c r="T35" s="49">
        <f>'15'!BF36</f>
        <v>0</v>
      </c>
      <c r="U35" s="49">
        <f>'15'!BG36</f>
        <v>0</v>
      </c>
      <c r="V35" s="49">
        <f>'15'!BH36</f>
        <v>0</v>
      </c>
      <c r="W35" s="49">
        <f>'13'!BJ35</f>
        <v>0</v>
      </c>
      <c r="X35" s="49">
        <f>'15'!BI36</f>
        <v>0</v>
      </c>
      <c r="Y35" s="49">
        <f>'15'!BJ36</f>
        <v>0</v>
      </c>
      <c r="Z35" s="49">
        <f>'15'!BK36</f>
        <v>0</v>
      </c>
      <c r="AA35" s="49">
        <f>'15'!BL36</f>
        <v>0</v>
      </c>
      <c r="AB35" s="49">
        <f>'15'!BM36</f>
        <v>0</v>
      </c>
      <c r="AC35" s="49">
        <f>'15'!BN36</f>
        <v>0</v>
      </c>
      <c r="AD35" s="49">
        <f>'15'!BO36</f>
        <v>0</v>
      </c>
      <c r="AE35" s="49">
        <f>'15'!BP36</f>
        <v>0</v>
      </c>
      <c r="AF35" s="49">
        <f>'13'!BR35</f>
        <v>0</v>
      </c>
      <c r="AG35" s="49">
        <f>'15'!BQ36</f>
        <v>0</v>
      </c>
      <c r="AH35" s="49">
        <f>'15'!BR36</f>
        <v>0</v>
      </c>
      <c r="AI35" s="49">
        <f>'15'!BS36</f>
        <v>0</v>
      </c>
      <c r="AJ35" s="49">
        <f>'15'!BT36</f>
        <v>0</v>
      </c>
      <c r="AK35" s="49">
        <f>'15'!BU36</f>
        <v>0</v>
      </c>
      <c r="AL35" s="49">
        <f>'15'!BV36</f>
        <v>0</v>
      </c>
      <c r="AM35" s="49">
        <f>'15'!BW36</f>
        <v>0</v>
      </c>
      <c r="AN35" s="49">
        <f>'15'!BX36</f>
        <v>0</v>
      </c>
      <c r="AO35" s="49">
        <f>'13'!BZ35</f>
        <v>0</v>
      </c>
      <c r="AP35" s="49">
        <f>'15'!BY36</f>
        <v>0</v>
      </c>
      <c r="AQ35" s="49">
        <f>'15'!BZ36</f>
        <v>0</v>
      </c>
      <c r="AR35" s="49">
        <f>'15'!CA36</f>
        <v>0</v>
      </c>
      <c r="AS35" s="49">
        <f>'15'!CB36</f>
        <v>0</v>
      </c>
      <c r="AT35" s="49">
        <f>'15'!CC36</f>
        <v>0</v>
      </c>
      <c r="AU35" s="49">
        <f>'15'!CD36</f>
        <v>0</v>
      </c>
      <c r="AV35" s="49">
        <f>'15'!CE36</f>
        <v>0</v>
      </c>
      <c r="AW35" s="49">
        <f>'15'!CF36</f>
        <v>0</v>
      </c>
    </row>
    <row r="36" spans="1:50" s="3" customFormat="1" ht="27.75" customHeight="1">
      <c r="A36" s="225" t="str">
        <f>'Формат ИПР'!B22</f>
        <v>1.1.1.2</v>
      </c>
      <c r="B36" s="226" t="str">
        <f>'Формат ИПР'!C22</f>
        <v>Технологическое присоединение энергопринимающих устройств потребителей максимальной мощностью до 150 кВт включительно, всего</v>
      </c>
      <c r="C36" s="227" t="str">
        <f>'Формат ИПР'!D22</f>
        <v>Г</v>
      </c>
      <c r="D36" s="104" t="str">
        <f>'Формат ИПР'!R21</f>
        <v>нд</v>
      </c>
      <c r="E36" s="51">
        <f>N36+W36+AF36+AO36</f>
        <v>0</v>
      </c>
      <c r="F36" s="51">
        <f t="shared" ref="F36" si="33">O36+X36+AG36+AP36</f>
        <v>0</v>
      </c>
      <c r="G36" s="51">
        <f t="shared" ref="G36" si="34">P36+Y36+AH36+AQ36</f>
        <v>0</v>
      </c>
      <c r="H36" s="51">
        <f t="shared" ref="H36" si="35">Q36+Z36+AI36+AR36</f>
        <v>0</v>
      </c>
      <c r="I36" s="51">
        <f t="shared" ref="I36" si="36">R36+AA36+AJ36+AS36</f>
        <v>0</v>
      </c>
      <c r="J36" s="51">
        <f t="shared" ref="J36" si="37">S36+AB36+AK36+AT36</f>
        <v>0</v>
      </c>
      <c r="K36" s="51">
        <f t="shared" ref="K36" si="38">T36+AC36+AL36+AU36</f>
        <v>0</v>
      </c>
      <c r="L36" s="51">
        <f t="shared" ref="L36" si="39">U36+AD36+AM36+AV36</f>
        <v>0</v>
      </c>
      <c r="M36" s="51">
        <f t="shared" ref="M36" si="40">V36+AE36+AN36+AW36</f>
        <v>0</v>
      </c>
      <c r="N36" s="51">
        <f>'13'!BB36</f>
        <v>0</v>
      </c>
      <c r="O36" s="49">
        <f>'15'!BA37</f>
        <v>0</v>
      </c>
      <c r="P36" s="49">
        <f>'15'!BB37</f>
        <v>0</v>
      </c>
      <c r="Q36" s="49">
        <f>'15'!BC37</f>
        <v>0</v>
      </c>
      <c r="R36" s="49">
        <f>'15'!BD37</f>
        <v>0</v>
      </c>
      <c r="S36" s="49">
        <f>'15'!BE37</f>
        <v>0</v>
      </c>
      <c r="T36" s="49">
        <f>'15'!BF37</f>
        <v>0</v>
      </c>
      <c r="U36" s="49">
        <f>'15'!BG37</f>
        <v>0</v>
      </c>
      <c r="V36" s="49">
        <f>'15'!BH37</f>
        <v>0</v>
      </c>
      <c r="W36" s="49">
        <f>'13'!BJ36</f>
        <v>0</v>
      </c>
      <c r="X36" s="49">
        <f>'15'!BI37</f>
        <v>0</v>
      </c>
      <c r="Y36" s="49">
        <f>'15'!BJ37</f>
        <v>0</v>
      </c>
      <c r="Z36" s="49">
        <f>'15'!BK37</f>
        <v>0</v>
      </c>
      <c r="AA36" s="49">
        <f>'15'!BL37</f>
        <v>0</v>
      </c>
      <c r="AB36" s="49">
        <f>'15'!BM37</f>
        <v>0</v>
      </c>
      <c r="AC36" s="49">
        <f>'15'!BN37</f>
        <v>0</v>
      </c>
      <c r="AD36" s="49">
        <f>'15'!BO37</f>
        <v>0</v>
      </c>
      <c r="AE36" s="49">
        <f>'15'!BP37</f>
        <v>0</v>
      </c>
      <c r="AF36" s="49">
        <f>'13'!BR36</f>
        <v>0</v>
      </c>
      <c r="AG36" s="49">
        <f>'15'!BQ37</f>
        <v>0</v>
      </c>
      <c r="AH36" s="49">
        <f>'15'!BR37</f>
        <v>0</v>
      </c>
      <c r="AI36" s="49">
        <f>'15'!BS37</f>
        <v>0</v>
      </c>
      <c r="AJ36" s="49">
        <f>'15'!BT37</f>
        <v>0</v>
      </c>
      <c r="AK36" s="49">
        <f>'15'!BU37</f>
        <v>0</v>
      </c>
      <c r="AL36" s="49">
        <f>'15'!BV37</f>
        <v>0</v>
      </c>
      <c r="AM36" s="49">
        <f>'15'!BW37</f>
        <v>0</v>
      </c>
      <c r="AN36" s="49">
        <f>'15'!BX37</f>
        <v>0</v>
      </c>
      <c r="AO36" s="49">
        <f>'13'!BZ36</f>
        <v>0</v>
      </c>
      <c r="AP36" s="49">
        <f>'15'!BY37</f>
        <v>0</v>
      </c>
      <c r="AQ36" s="49">
        <f>'15'!BZ37</f>
        <v>0</v>
      </c>
      <c r="AR36" s="49">
        <f>'15'!CA37</f>
        <v>0</v>
      </c>
      <c r="AS36" s="49">
        <f>'15'!CB37</f>
        <v>0</v>
      </c>
      <c r="AT36" s="49">
        <f>'15'!CC37</f>
        <v>0</v>
      </c>
      <c r="AU36" s="49">
        <f>'15'!CD37</f>
        <v>0</v>
      </c>
      <c r="AV36" s="49">
        <f>'15'!CE37</f>
        <v>0</v>
      </c>
      <c r="AW36" s="49">
        <f>'15'!CF37</f>
        <v>0</v>
      </c>
    </row>
    <row r="37" spans="1:50" s="3" customFormat="1" ht="27.75" customHeight="1">
      <c r="A37" s="225" t="s">
        <v>116</v>
      </c>
      <c r="B37" s="226" t="s">
        <v>117</v>
      </c>
      <c r="C37" s="227" t="s">
        <v>107</v>
      </c>
      <c r="D37" s="249">
        <f>SUM(D38:D39)</f>
        <v>19.790657481422301</v>
      </c>
      <c r="E37" s="249">
        <f>SUM(E38:E39)</f>
        <v>2.0477729099999999</v>
      </c>
      <c r="F37" s="249">
        <f t="shared" ref="F37:K37" si="41">SUM(F38:F39)</f>
        <v>0</v>
      </c>
      <c r="G37" s="249">
        <f t="shared" si="41"/>
        <v>0</v>
      </c>
      <c r="H37" s="249">
        <f t="shared" si="41"/>
        <v>0.73250000000000004</v>
      </c>
      <c r="I37" s="249">
        <f t="shared" si="41"/>
        <v>0</v>
      </c>
      <c r="J37" s="249">
        <f t="shared" si="41"/>
        <v>0</v>
      </c>
      <c r="K37" s="249">
        <f t="shared" si="41"/>
        <v>0</v>
      </c>
      <c r="L37" s="249">
        <f t="shared" ref="L37:AW37" si="42">SUM(L38:L39)</f>
        <v>0</v>
      </c>
      <c r="M37" s="249">
        <f t="shared" si="42"/>
        <v>0</v>
      </c>
      <c r="N37" s="249">
        <f t="shared" si="42"/>
        <v>2.0477729099999999</v>
      </c>
      <c r="O37" s="249">
        <f t="shared" si="42"/>
        <v>0</v>
      </c>
      <c r="P37" s="249">
        <f t="shared" si="42"/>
        <v>0</v>
      </c>
      <c r="Q37" s="249">
        <f t="shared" si="42"/>
        <v>0.73250000000000004</v>
      </c>
      <c r="R37" s="249">
        <f t="shared" si="42"/>
        <v>0</v>
      </c>
      <c r="S37" s="249">
        <f t="shared" si="42"/>
        <v>0</v>
      </c>
      <c r="T37" s="249">
        <f t="shared" si="42"/>
        <v>0</v>
      </c>
      <c r="U37" s="249">
        <f t="shared" si="42"/>
        <v>0</v>
      </c>
      <c r="V37" s="249">
        <f t="shared" si="42"/>
        <v>0</v>
      </c>
      <c r="W37" s="249">
        <f t="shared" si="42"/>
        <v>0</v>
      </c>
      <c r="X37" s="249">
        <f t="shared" si="42"/>
        <v>0</v>
      </c>
      <c r="Y37" s="249">
        <f t="shared" si="42"/>
        <v>0</v>
      </c>
      <c r="Z37" s="249">
        <f t="shared" si="42"/>
        <v>0</v>
      </c>
      <c r="AA37" s="249">
        <f t="shared" si="42"/>
        <v>0</v>
      </c>
      <c r="AB37" s="249">
        <f t="shared" si="42"/>
        <v>0</v>
      </c>
      <c r="AC37" s="249">
        <f t="shared" si="42"/>
        <v>0</v>
      </c>
      <c r="AD37" s="249">
        <f t="shared" si="42"/>
        <v>0</v>
      </c>
      <c r="AE37" s="249">
        <f t="shared" si="42"/>
        <v>0</v>
      </c>
      <c r="AF37" s="249">
        <f t="shared" si="42"/>
        <v>0</v>
      </c>
      <c r="AG37" s="249">
        <f t="shared" si="42"/>
        <v>0</v>
      </c>
      <c r="AH37" s="249">
        <f t="shared" si="42"/>
        <v>0</v>
      </c>
      <c r="AI37" s="249">
        <f t="shared" si="42"/>
        <v>0</v>
      </c>
      <c r="AJ37" s="249">
        <f t="shared" si="42"/>
        <v>0</v>
      </c>
      <c r="AK37" s="249">
        <f t="shared" si="42"/>
        <v>0</v>
      </c>
      <c r="AL37" s="249">
        <f t="shared" si="42"/>
        <v>0</v>
      </c>
      <c r="AM37" s="249">
        <f t="shared" si="42"/>
        <v>0</v>
      </c>
      <c r="AN37" s="249">
        <f t="shared" si="42"/>
        <v>0</v>
      </c>
      <c r="AO37" s="249">
        <f t="shared" si="42"/>
        <v>0</v>
      </c>
      <c r="AP37" s="249">
        <f t="shared" si="42"/>
        <v>0</v>
      </c>
      <c r="AQ37" s="249">
        <f t="shared" si="42"/>
        <v>0</v>
      </c>
      <c r="AR37" s="249">
        <f t="shared" si="42"/>
        <v>0</v>
      </c>
      <c r="AS37" s="249">
        <f t="shared" si="42"/>
        <v>0</v>
      </c>
      <c r="AT37" s="249">
        <f t="shared" si="42"/>
        <v>0</v>
      </c>
      <c r="AU37" s="249">
        <f t="shared" si="42"/>
        <v>0</v>
      </c>
      <c r="AV37" s="249">
        <f t="shared" si="42"/>
        <v>0</v>
      </c>
      <c r="AW37" s="249">
        <f t="shared" si="42"/>
        <v>0</v>
      </c>
    </row>
    <row r="38" spans="1:50" s="3" customFormat="1" ht="27.75" customHeight="1">
      <c r="A38" s="225" t="str">
        <f>'Формат ИПР'!B24</f>
        <v>1.1.1.3</v>
      </c>
      <c r="B38" s="226" t="str">
        <f>'Формат ИПР'!C24</f>
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</c>
      <c r="C38" s="227" t="str">
        <f>'Формат ИПР'!D24</f>
        <v>F_prj_109108_47168</v>
      </c>
      <c r="D38" s="104">
        <f>'Формат ИПР'!R24</f>
        <v>19.790657481422301</v>
      </c>
      <c r="E38" s="51">
        <f t="shared" ref="E38:E39" si="43">N38+W38+AF38+AO38</f>
        <v>0</v>
      </c>
      <c r="F38" s="51">
        <f t="shared" ref="F38:F39" si="44">O38+X38+AG38+AP38</f>
        <v>0</v>
      </c>
      <c r="G38" s="51">
        <f t="shared" ref="G38:G39" si="45">P38+Y38+AH38+AQ38</f>
        <v>0</v>
      </c>
      <c r="H38" s="51">
        <f t="shared" ref="H38:H39" si="46">Q38+Z38+AI38+AR38</f>
        <v>0</v>
      </c>
      <c r="I38" s="51">
        <f t="shared" ref="I38:I39" si="47">R38+AA38+AJ38+AS38</f>
        <v>0</v>
      </c>
      <c r="J38" s="51">
        <f t="shared" ref="J38:J39" si="48">S38+AB38+AK38+AT38</f>
        <v>0</v>
      </c>
      <c r="K38" s="51">
        <f t="shared" ref="K38:K39" si="49">T38+AC38+AL38+AU38</f>
        <v>0</v>
      </c>
      <c r="L38" s="51">
        <f t="shared" ref="L38:L39" si="50">U38+AD38+AM38+AV38</f>
        <v>0</v>
      </c>
      <c r="M38" s="51">
        <f t="shared" ref="M38:M39" si="51">V38+AE38+AN38+AW38</f>
        <v>0</v>
      </c>
      <c r="N38" s="51">
        <f>'13'!BB38</f>
        <v>0</v>
      </c>
      <c r="O38" s="49">
        <f>'15'!BA39</f>
        <v>0</v>
      </c>
      <c r="P38" s="49">
        <f>'15'!BB39</f>
        <v>0</v>
      </c>
      <c r="Q38" s="49">
        <f>'15'!BC39</f>
        <v>0</v>
      </c>
      <c r="R38" s="49">
        <f>'15'!BD39</f>
        <v>0</v>
      </c>
      <c r="S38" s="49">
        <f>'15'!BE39</f>
        <v>0</v>
      </c>
      <c r="T38" s="49">
        <f>'15'!BF39</f>
        <v>0</v>
      </c>
      <c r="U38" s="49">
        <f>'15'!BG39</f>
        <v>0</v>
      </c>
      <c r="V38" s="49">
        <f>'15'!BH39</f>
        <v>0</v>
      </c>
      <c r="W38" s="49">
        <f>'13'!BJ38</f>
        <v>0</v>
      </c>
      <c r="X38" s="49">
        <f>'15'!BI39</f>
        <v>0</v>
      </c>
      <c r="Y38" s="49">
        <f>'15'!BJ39</f>
        <v>0</v>
      </c>
      <c r="Z38" s="49">
        <f>'15'!BK39</f>
        <v>0</v>
      </c>
      <c r="AA38" s="49">
        <f>'15'!BL39</f>
        <v>0</v>
      </c>
      <c r="AB38" s="49">
        <f>'15'!BM39</f>
        <v>0</v>
      </c>
      <c r="AC38" s="49">
        <f>'15'!BN39</f>
        <v>0</v>
      </c>
      <c r="AD38" s="49">
        <f>'15'!BO39</f>
        <v>0</v>
      </c>
      <c r="AE38" s="49">
        <f>'15'!BP39</f>
        <v>0</v>
      </c>
      <c r="AF38" s="49">
        <f>'13'!BR38</f>
        <v>0</v>
      </c>
      <c r="AG38" s="49">
        <f>'15'!BQ39</f>
        <v>0</v>
      </c>
      <c r="AH38" s="49">
        <f>'15'!BR39</f>
        <v>0</v>
      </c>
      <c r="AI38" s="49">
        <f>'15'!BS39</f>
        <v>0</v>
      </c>
      <c r="AJ38" s="49">
        <f>'15'!BT39</f>
        <v>0</v>
      </c>
      <c r="AK38" s="49">
        <f>'15'!BU39</f>
        <v>0</v>
      </c>
      <c r="AL38" s="49">
        <f>'15'!BV39</f>
        <v>0</v>
      </c>
      <c r="AM38" s="49">
        <f>'15'!BW39</f>
        <v>0</v>
      </c>
      <c r="AN38" s="49">
        <f>'15'!BX39</f>
        <v>0</v>
      </c>
      <c r="AO38" s="49">
        <f>'13'!BZ38</f>
        <v>0</v>
      </c>
      <c r="AP38" s="49">
        <f>'15'!BY39</f>
        <v>0</v>
      </c>
      <c r="AQ38" s="49">
        <f>'15'!BZ39</f>
        <v>0</v>
      </c>
      <c r="AR38" s="49">
        <f>'15'!CA39</f>
        <v>0</v>
      </c>
      <c r="AS38" s="49">
        <f>'15'!CB39</f>
        <v>0</v>
      </c>
      <c r="AT38" s="49">
        <f>'15'!CC39</f>
        <v>0</v>
      </c>
      <c r="AU38" s="49">
        <f>'15'!CD39</f>
        <v>0</v>
      </c>
      <c r="AV38" s="49">
        <f>'15'!CE39</f>
        <v>0</v>
      </c>
      <c r="AW38" s="49">
        <f>'15'!CF39</f>
        <v>0</v>
      </c>
      <c r="AX38" s="199"/>
    </row>
    <row r="39" spans="1:50" s="3" customFormat="1" ht="27.75" customHeight="1">
      <c r="A39" s="225" t="str">
        <f>'Формат ИПР'!B25</f>
        <v>1.1.1.3</v>
      </c>
      <c r="B39" s="226" t="str">
        <f>'Формат ИПР'!C25</f>
        <v>Строительство КЛ-10 кВ от КЛ-10 кВ ТП-89-ТП-234 до проектируемой ТП; КЛ-10 кВ от РУ-10 кВ ТП-98 до проектируемой ТП для технологического присоединения</v>
      </c>
      <c r="C39" s="227" t="str">
        <f>'Формат ИПР'!D25</f>
        <v>J_Che246_19</v>
      </c>
      <c r="D39" s="104" t="str">
        <f>'Формат ИПР'!R25</f>
        <v>нд</v>
      </c>
      <c r="E39" s="51">
        <f t="shared" si="43"/>
        <v>2.0477729099999999</v>
      </c>
      <c r="F39" s="51">
        <f t="shared" si="44"/>
        <v>0</v>
      </c>
      <c r="G39" s="51">
        <f t="shared" si="45"/>
        <v>0</v>
      </c>
      <c r="H39" s="51">
        <f t="shared" si="46"/>
        <v>0.73250000000000004</v>
      </c>
      <c r="I39" s="51">
        <f t="shared" si="47"/>
        <v>0</v>
      </c>
      <c r="J39" s="51">
        <f t="shared" si="48"/>
        <v>0</v>
      </c>
      <c r="K39" s="51">
        <f t="shared" si="49"/>
        <v>0</v>
      </c>
      <c r="L39" s="51">
        <f t="shared" si="50"/>
        <v>0</v>
      </c>
      <c r="M39" s="51">
        <f t="shared" si="51"/>
        <v>0</v>
      </c>
      <c r="N39" s="51">
        <f>'13'!BB39</f>
        <v>2.0477729099999999</v>
      </c>
      <c r="O39" s="49">
        <f>'15'!BA40</f>
        <v>0</v>
      </c>
      <c r="P39" s="49">
        <f>'15'!BB40</f>
        <v>0</v>
      </c>
      <c r="Q39" s="49">
        <f>'15'!BC40</f>
        <v>0.73250000000000004</v>
      </c>
      <c r="R39" s="49">
        <f>'15'!BD40</f>
        <v>0</v>
      </c>
      <c r="S39" s="49">
        <f>'15'!BE40</f>
        <v>0</v>
      </c>
      <c r="T39" s="49">
        <f>'15'!BF40</f>
        <v>0</v>
      </c>
      <c r="U39" s="49">
        <f>'15'!BG40</f>
        <v>0</v>
      </c>
      <c r="V39" s="49">
        <f>'15'!BH40</f>
        <v>0</v>
      </c>
      <c r="W39" s="49">
        <f>'13'!BJ39</f>
        <v>0</v>
      </c>
      <c r="X39" s="49">
        <f>'15'!BI40</f>
        <v>0</v>
      </c>
      <c r="Y39" s="49">
        <f>'15'!BJ40</f>
        <v>0</v>
      </c>
      <c r="Z39" s="49">
        <f>'15'!BK40</f>
        <v>0</v>
      </c>
      <c r="AA39" s="49">
        <f>'15'!BL40</f>
        <v>0</v>
      </c>
      <c r="AB39" s="49">
        <f>'15'!BM40</f>
        <v>0</v>
      </c>
      <c r="AC39" s="49">
        <f>'15'!BN40</f>
        <v>0</v>
      </c>
      <c r="AD39" s="49">
        <f>'15'!BO40</f>
        <v>0</v>
      </c>
      <c r="AE39" s="49">
        <f>'15'!BP40</f>
        <v>0</v>
      </c>
      <c r="AF39" s="49">
        <f>'13'!BR39</f>
        <v>0</v>
      </c>
      <c r="AG39" s="49">
        <f>'15'!BQ40</f>
        <v>0</v>
      </c>
      <c r="AH39" s="49">
        <f>'15'!BR40</f>
        <v>0</v>
      </c>
      <c r="AI39" s="49">
        <f>'15'!BS40</f>
        <v>0</v>
      </c>
      <c r="AJ39" s="49">
        <f>'15'!BT40</f>
        <v>0</v>
      </c>
      <c r="AK39" s="49">
        <f>'15'!BU40</f>
        <v>0</v>
      </c>
      <c r="AL39" s="49">
        <f>'15'!BV40</f>
        <v>0</v>
      </c>
      <c r="AM39" s="49">
        <f>'15'!BW40</f>
        <v>0</v>
      </c>
      <c r="AN39" s="49">
        <f>'15'!BX40</f>
        <v>0</v>
      </c>
      <c r="AO39" s="49">
        <f>'13'!BZ39</f>
        <v>0</v>
      </c>
      <c r="AP39" s="49">
        <f>'15'!BY40</f>
        <v>0</v>
      </c>
      <c r="AQ39" s="49">
        <f>'15'!BZ40</f>
        <v>0</v>
      </c>
      <c r="AR39" s="49">
        <f>'15'!CA40</f>
        <v>0</v>
      </c>
      <c r="AS39" s="49">
        <f>'15'!CB40</f>
        <v>0</v>
      </c>
      <c r="AT39" s="49">
        <f>'15'!CC40</f>
        <v>0</v>
      </c>
      <c r="AU39" s="49">
        <f>'15'!CD40</f>
        <v>0</v>
      </c>
      <c r="AV39" s="49">
        <f>'15'!CE40</f>
        <v>0</v>
      </c>
      <c r="AW39" s="49">
        <f>'15'!CF40</f>
        <v>0</v>
      </c>
      <c r="AX39" s="199"/>
    </row>
    <row r="40" spans="1:50" s="3" customFormat="1" ht="27.75" customHeight="1">
      <c r="A40" s="225" t="s">
        <v>118</v>
      </c>
      <c r="B40" s="226" t="s">
        <v>119</v>
      </c>
      <c r="C40" s="227" t="s">
        <v>107</v>
      </c>
      <c r="D40" s="51">
        <f t="shared" ref="D40" si="52">D41+D42</f>
        <v>0</v>
      </c>
      <c r="E40" s="51">
        <f t="shared" ref="E40:K40" si="53">E41+E42</f>
        <v>0</v>
      </c>
      <c r="F40" s="51">
        <f t="shared" si="53"/>
        <v>0</v>
      </c>
      <c r="G40" s="51">
        <f t="shared" si="53"/>
        <v>0</v>
      </c>
      <c r="H40" s="51">
        <f t="shared" si="53"/>
        <v>0</v>
      </c>
      <c r="I40" s="51">
        <f t="shared" si="53"/>
        <v>0</v>
      </c>
      <c r="J40" s="51">
        <f t="shared" si="53"/>
        <v>0</v>
      </c>
      <c r="K40" s="51">
        <f t="shared" si="53"/>
        <v>0</v>
      </c>
      <c r="L40" s="51">
        <f t="shared" ref="L40:M40" si="54">L41+L42</f>
        <v>0</v>
      </c>
      <c r="M40" s="51">
        <f t="shared" si="54"/>
        <v>0</v>
      </c>
      <c r="N40" s="51">
        <f t="shared" ref="N40:AW40" si="55">N41+N42</f>
        <v>0</v>
      </c>
      <c r="O40" s="51">
        <f t="shared" si="55"/>
        <v>0</v>
      </c>
      <c r="P40" s="51">
        <f t="shared" si="55"/>
        <v>0</v>
      </c>
      <c r="Q40" s="51">
        <f t="shared" si="55"/>
        <v>0</v>
      </c>
      <c r="R40" s="51">
        <f t="shared" si="55"/>
        <v>0</v>
      </c>
      <c r="S40" s="51">
        <f t="shared" si="55"/>
        <v>0</v>
      </c>
      <c r="T40" s="51">
        <f t="shared" si="55"/>
        <v>0</v>
      </c>
      <c r="U40" s="51">
        <f t="shared" si="55"/>
        <v>0</v>
      </c>
      <c r="V40" s="51">
        <f t="shared" si="55"/>
        <v>0</v>
      </c>
      <c r="W40" s="51">
        <f t="shared" si="55"/>
        <v>0</v>
      </c>
      <c r="X40" s="51">
        <f t="shared" si="55"/>
        <v>0</v>
      </c>
      <c r="Y40" s="51">
        <f t="shared" si="55"/>
        <v>0</v>
      </c>
      <c r="Z40" s="51">
        <f t="shared" si="55"/>
        <v>0</v>
      </c>
      <c r="AA40" s="51">
        <f t="shared" si="55"/>
        <v>0</v>
      </c>
      <c r="AB40" s="51">
        <f t="shared" si="55"/>
        <v>0</v>
      </c>
      <c r="AC40" s="51">
        <f t="shared" si="55"/>
        <v>0</v>
      </c>
      <c r="AD40" s="51">
        <f t="shared" si="55"/>
        <v>0</v>
      </c>
      <c r="AE40" s="51">
        <f t="shared" si="55"/>
        <v>0</v>
      </c>
      <c r="AF40" s="51">
        <f t="shared" si="55"/>
        <v>0</v>
      </c>
      <c r="AG40" s="51">
        <f t="shared" si="55"/>
        <v>0</v>
      </c>
      <c r="AH40" s="51">
        <f t="shared" si="55"/>
        <v>0</v>
      </c>
      <c r="AI40" s="51">
        <f t="shared" si="55"/>
        <v>0</v>
      </c>
      <c r="AJ40" s="51">
        <f t="shared" si="55"/>
        <v>0</v>
      </c>
      <c r="AK40" s="51">
        <f t="shared" si="55"/>
        <v>0</v>
      </c>
      <c r="AL40" s="51">
        <f t="shared" si="55"/>
        <v>0</v>
      </c>
      <c r="AM40" s="51">
        <f t="shared" si="55"/>
        <v>0</v>
      </c>
      <c r="AN40" s="51">
        <f t="shared" si="55"/>
        <v>0</v>
      </c>
      <c r="AO40" s="51">
        <f t="shared" si="55"/>
        <v>0</v>
      </c>
      <c r="AP40" s="51">
        <f t="shared" si="55"/>
        <v>0</v>
      </c>
      <c r="AQ40" s="51">
        <f t="shared" si="55"/>
        <v>0</v>
      </c>
      <c r="AR40" s="51">
        <f t="shared" si="55"/>
        <v>0</v>
      </c>
      <c r="AS40" s="51">
        <f t="shared" si="55"/>
        <v>0</v>
      </c>
      <c r="AT40" s="51">
        <f t="shared" si="55"/>
        <v>0</v>
      </c>
      <c r="AU40" s="51">
        <f t="shared" si="55"/>
        <v>0</v>
      </c>
      <c r="AV40" s="51">
        <f t="shared" si="55"/>
        <v>0</v>
      </c>
      <c r="AW40" s="51">
        <f t="shared" si="55"/>
        <v>0</v>
      </c>
      <c r="AX40" s="199"/>
    </row>
    <row r="41" spans="1:50" s="3" customFormat="1" ht="27.75" customHeight="1">
      <c r="A41" s="225" t="s">
        <v>120</v>
      </c>
      <c r="B41" s="226" t="s">
        <v>121</v>
      </c>
      <c r="C41" s="227" t="s">
        <v>107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v>0</v>
      </c>
      <c r="AQ41" s="51">
        <v>0</v>
      </c>
      <c r="AR41" s="51">
        <v>0</v>
      </c>
      <c r="AS41" s="51">
        <v>0</v>
      </c>
      <c r="AT41" s="51">
        <v>0</v>
      </c>
      <c r="AU41" s="51">
        <v>0</v>
      </c>
      <c r="AV41" s="51">
        <v>0</v>
      </c>
      <c r="AW41" s="51">
        <v>0</v>
      </c>
      <c r="AX41" s="199"/>
    </row>
    <row r="42" spans="1:50" s="3" customFormat="1" ht="27.75" customHeight="1">
      <c r="A42" s="225" t="s">
        <v>122</v>
      </c>
      <c r="B42" s="226" t="s">
        <v>123</v>
      </c>
      <c r="C42" s="227" t="s">
        <v>107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199"/>
    </row>
    <row r="43" spans="1:50" s="3" customFormat="1" ht="27.75" customHeight="1">
      <c r="A43" s="225" t="s">
        <v>124</v>
      </c>
      <c r="B43" s="226" t="s">
        <v>552</v>
      </c>
      <c r="C43" s="227" t="s">
        <v>107</v>
      </c>
      <c r="D43" s="51">
        <f t="shared" ref="D43:AW43" si="56">D44+D67</f>
        <v>1336.4555994865461</v>
      </c>
      <c r="E43" s="51">
        <f t="shared" si="56"/>
        <v>657.05704601999992</v>
      </c>
      <c r="F43" s="51">
        <f t="shared" si="56"/>
        <v>0</v>
      </c>
      <c r="G43" s="51">
        <f t="shared" si="56"/>
        <v>0</v>
      </c>
      <c r="H43" s="51">
        <f t="shared" si="56"/>
        <v>70.082000000000008</v>
      </c>
      <c r="I43" s="51">
        <f t="shared" si="56"/>
        <v>0</v>
      </c>
      <c r="J43" s="51">
        <f t="shared" si="56"/>
        <v>0</v>
      </c>
      <c r="K43" s="51">
        <f t="shared" si="56"/>
        <v>0</v>
      </c>
      <c r="L43" s="51">
        <f t="shared" si="56"/>
        <v>5</v>
      </c>
      <c r="M43" s="51">
        <f t="shared" si="56"/>
        <v>0</v>
      </c>
      <c r="N43" s="51">
        <f t="shared" si="56"/>
        <v>0</v>
      </c>
      <c r="O43" s="51">
        <f t="shared" si="56"/>
        <v>0</v>
      </c>
      <c r="P43" s="51">
        <f t="shared" si="56"/>
        <v>0</v>
      </c>
      <c r="Q43" s="51">
        <f t="shared" si="56"/>
        <v>0</v>
      </c>
      <c r="R43" s="51">
        <f t="shared" si="56"/>
        <v>0</v>
      </c>
      <c r="S43" s="51">
        <f t="shared" si="56"/>
        <v>0</v>
      </c>
      <c r="T43" s="51">
        <f t="shared" si="56"/>
        <v>0</v>
      </c>
      <c r="U43" s="51">
        <f t="shared" si="56"/>
        <v>0</v>
      </c>
      <c r="V43" s="51">
        <f t="shared" si="56"/>
        <v>0</v>
      </c>
      <c r="W43" s="51">
        <f t="shared" si="56"/>
        <v>102.79228254</v>
      </c>
      <c r="X43" s="51">
        <f t="shared" si="56"/>
        <v>0</v>
      </c>
      <c r="Y43" s="51">
        <f t="shared" si="56"/>
        <v>0</v>
      </c>
      <c r="Z43" s="51">
        <f t="shared" si="56"/>
        <v>3.4590000000000001</v>
      </c>
      <c r="AA43" s="51">
        <f t="shared" si="56"/>
        <v>0</v>
      </c>
      <c r="AB43" s="51">
        <f t="shared" si="56"/>
        <v>0</v>
      </c>
      <c r="AC43" s="51">
        <f t="shared" si="56"/>
        <v>0</v>
      </c>
      <c r="AD43" s="51">
        <f t="shared" si="56"/>
        <v>0</v>
      </c>
      <c r="AE43" s="51">
        <f t="shared" si="56"/>
        <v>0</v>
      </c>
      <c r="AF43" s="51">
        <f t="shared" si="56"/>
        <v>554.26476347999994</v>
      </c>
      <c r="AG43" s="51">
        <f t="shared" si="56"/>
        <v>0</v>
      </c>
      <c r="AH43" s="51">
        <f t="shared" si="56"/>
        <v>0</v>
      </c>
      <c r="AI43" s="51">
        <f t="shared" si="56"/>
        <v>66.623000000000005</v>
      </c>
      <c r="AJ43" s="51">
        <f t="shared" si="56"/>
        <v>0</v>
      </c>
      <c r="AK43" s="51">
        <f t="shared" si="56"/>
        <v>0</v>
      </c>
      <c r="AL43" s="51">
        <f t="shared" si="56"/>
        <v>0</v>
      </c>
      <c r="AM43" s="51">
        <f t="shared" si="56"/>
        <v>5</v>
      </c>
      <c r="AN43" s="51">
        <f t="shared" si="56"/>
        <v>0</v>
      </c>
      <c r="AO43" s="51">
        <f t="shared" si="56"/>
        <v>0</v>
      </c>
      <c r="AP43" s="51">
        <f t="shared" si="56"/>
        <v>0</v>
      </c>
      <c r="AQ43" s="51">
        <f t="shared" si="56"/>
        <v>0</v>
      </c>
      <c r="AR43" s="51">
        <f t="shared" si="56"/>
        <v>0</v>
      </c>
      <c r="AS43" s="51">
        <f t="shared" si="56"/>
        <v>0</v>
      </c>
      <c r="AT43" s="51">
        <f t="shared" si="56"/>
        <v>0</v>
      </c>
      <c r="AU43" s="51">
        <f t="shared" si="56"/>
        <v>0</v>
      </c>
      <c r="AV43" s="51">
        <f t="shared" si="56"/>
        <v>0</v>
      </c>
      <c r="AW43" s="51">
        <f t="shared" si="56"/>
        <v>0</v>
      </c>
      <c r="AX43" s="199"/>
    </row>
    <row r="44" spans="1:50" s="3" customFormat="1" ht="27.75" customHeight="1">
      <c r="A44" s="225" t="s">
        <v>125</v>
      </c>
      <c r="B44" s="226" t="s">
        <v>553</v>
      </c>
      <c r="C44" s="227" t="s">
        <v>107</v>
      </c>
      <c r="D44" s="51">
        <f t="shared" ref="D44" si="57">D45+D53+D54</f>
        <v>1336.4555994865461</v>
      </c>
      <c r="E44" s="51">
        <f t="shared" ref="E44:K44" si="58">E45+E53+E54</f>
        <v>657.05704601999992</v>
      </c>
      <c r="F44" s="51">
        <f t="shared" si="58"/>
        <v>0</v>
      </c>
      <c r="G44" s="51">
        <f t="shared" si="58"/>
        <v>0</v>
      </c>
      <c r="H44" s="51">
        <f t="shared" si="58"/>
        <v>70.082000000000008</v>
      </c>
      <c r="I44" s="51">
        <f t="shared" si="58"/>
        <v>0</v>
      </c>
      <c r="J44" s="51">
        <f t="shared" si="58"/>
        <v>0</v>
      </c>
      <c r="K44" s="51">
        <f t="shared" si="58"/>
        <v>0</v>
      </c>
      <c r="L44" s="51">
        <f t="shared" ref="L44:M44" si="59">L45+L53+L54</f>
        <v>5</v>
      </c>
      <c r="M44" s="51">
        <f t="shared" si="59"/>
        <v>0</v>
      </c>
      <c r="N44" s="51">
        <f t="shared" ref="N44:AW44" si="60">N45+N53+N54</f>
        <v>0</v>
      </c>
      <c r="O44" s="51">
        <f t="shared" si="60"/>
        <v>0</v>
      </c>
      <c r="P44" s="51">
        <f t="shared" si="60"/>
        <v>0</v>
      </c>
      <c r="Q44" s="51">
        <f t="shared" si="60"/>
        <v>0</v>
      </c>
      <c r="R44" s="51">
        <f t="shared" si="60"/>
        <v>0</v>
      </c>
      <c r="S44" s="51">
        <f t="shared" si="60"/>
        <v>0</v>
      </c>
      <c r="T44" s="51">
        <f t="shared" si="60"/>
        <v>0</v>
      </c>
      <c r="U44" s="51">
        <f t="shared" si="60"/>
        <v>0</v>
      </c>
      <c r="V44" s="51">
        <f t="shared" si="60"/>
        <v>0</v>
      </c>
      <c r="W44" s="51">
        <f t="shared" si="60"/>
        <v>102.79228254</v>
      </c>
      <c r="X44" s="51">
        <f t="shared" si="60"/>
        <v>0</v>
      </c>
      <c r="Y44" s="51">
        <f t="shared" si="60"/>
        <v>0</v>
      </c>
      <c r="Z44" s="51">
        <f t="shared" si="60"/>
        <v>3.4590000000000001</v>
      </c>
      <c r="AA44" s="51">
        <f t="shared" si="60"/>
        <v>0</v>
      </c>
      <c r="AB44" s="51">
        <f t="shared" si="60"/>
        <v>0</v>
      </c>
      <c r="AC44" s="51">
        <f t="shared" si="60"/>
        <v>0</v>
      </c>
      <c r="AD44" s="51">
        <f t="shared" si="60"/>
        <v>0</v>
      </c>
      <c r="AE44" s="51">
        <f t="shared" si="60"/>
        <v>0</v>
      </c>
      <c r="AF44" s="51">
        <f t="shared" si="60"/>
        <v>554.26476347999994</v>
      </c>
      <c r="AG44" s="51">
        <f t="shared" si="60"/>
        <v>0</v>
      </c>
      <c r="AH44" s="51">
        <f t="shared" si="60"/>
        <v>0</v>
      </c>
      <c r="AI44" s="51">
        <f t="shared" si="60"/>
        <v>66.623000000000005</v>
      </c>
      <c r="AJ44" s="51">
        <f t="shared" si="60"/>
        <v>0</v>
      </c>
      <c r="AK44" s="51">
        <f t="shared" si="60"/>
        <v>0</v>
      </c>
      <c r="AL44" s="51">
        <f t="shared" si="60"/>
        <v>0</v>
      </c>
      <c r="AM44" s="51">
        <f t="shared" si="60"/>
        <v>5</v>
      </c>
      <c r="AN44" s="51">
        <f t="shared" si="60"/>
        <v>0</v>
      </c>
      <c r="AO44" s="51">
        <f t="shared" si="60"/>
        <v>0</v>
      </c>
      <c r="AP44" s="51">
        <f t="shared" si="60"/>
        <v>0</v>
      </c>
      <c r="AQ44" s="51">
        <f t="shared" si="60"/>
        <v>0</v>
      </c>
      <c r="AR44" s="51">
        <f t="shared" si="60"/>
        <v>0</v>
      </c>
      <c r="AS44" s="51">
        <f t="shared" si="60"/>
        <v>0</v>
      </c>
      <c r="AT44" s="51">
        <f t="shared" si="60"/>
        <v>0</v>
      </c>
      <c r="AU44" s="51">
        <f t="shared" si="60"/>
        <v>0</v>
      </c>
      <c r="AV44" s="51">
        <f t="shared" si="60"/>
        <v>0</v>
      </c>
      <c r="AW44" s="51">
        <f t="shared" si="60"/>
        <v>0</v>
      </c>
      <c r="AX44" s="199"/>
    </row>
    <row r="45" spans="1:50" s="3" customFormat="1" ht="27.75" customHeight="1">
      <c r="A45" s="225" t="s">
        <v>125</v>
      </c>
      <c r="B45" s="226" t="s">
        <v>126</v>
      </c>
      <c r="C45" s="227" t="s">
        <v>107</v>
      </c>
      <c r="D45" s="51">
        <f t="shared" ref="D45" si="61">SUM(D46:D52)</f>
        <v>1176.1410893272387</v>
      </c>
      <c r="E45" s="51">
        <f t="shared" ref="E45:K45" si="62">SUM(E46:E52)</f>
        <v>619.77851131999989</v>
      </c>
      <c r="F45" s="51">
        <f t="shared" si="62"/>
        <v>0</v>
      </c>
      <c r="G45" s="51">
        <f t="shared" si="62"/>
        <v>0</v>
      </c>
      <c r="H45" s="51">
        <f t="shared" si="62"/>
        <v>49.726000000000006</v>
      </c>
      <c r="I45" s="51">
        <f t="shared" si="62"/>
        <v>0</v>
      </c>
      <c r="J45" s="51">
        <f t="shared" si="62"/>
        <v>0</v>
      </c>
      <c r="K45" s="51">
        <f t="shared" si="62"/>
        <v>0</v>
      </c>
      <c r="L45" s="51">
        <f t="shared" ref="L45:M45" si="63">SUM(L46:L52)</f>
        <v>0</v>
      </c>
      <c r="M45" s="51">
        <f t="shared" si="63"/>
        <v>0</v>
      </c>
      <c r="N45" s="51">
        <f t="shared" ref="N45:AW45" si="64">SUM(N46:N52)</f>
        <v>0</v>
      </c>
      <c r="O45" s="51">
        <f t="shared" si="64"/>
        <v>0</v>
      </c>
      <c r="P45" s="51">
        <f t="shared" si="64"/>
        <v>0</v>
      </c>
      <c r="Q45" s="51">
        <f t="shared" si="64"/>
        <v>0</v>
      </c>
      <c r="R45" s="51">
        <f t="shared" si="64"/>
        <v>0</v>
      </c>
      <c r="S45" s="51">
        <f t="shared" si="64"/>
        <v>0</v>
      </c>
      <c r="T45" s="51">
        <f t="shared" si="64"/>
        <v>0</v>
      </c>
      <c r="U45" s="51">
        <f t="shared" si="64"/>
        <v>0</v>
      </c>
      <c r="V45" s="51">
        <f t="shared" si="64"/>
        <v>0</v>
      </c>
      <c r="W45" s="51">
        <f t="shared" si="64"/>
        <v>102.79228254</v>
      </c>
      <c r="X45" s="51">
        <f t="shared" si="64"/>
        <v>0</v>
      </c>
      <c r="Y45" s="51">
        <f t="shared" si="64"/>
        <v>0</v>
      </c>
      <c r="Z45" s="51">
        <f t="shared" si="64"/>
        <v>3.4590000000000001</v>
      </c>
      <c r="AA45" s="51">
        <f t="shared" si="64"/>
        <v>0</v>
      </c>
      <c r="AB45" s="51">
        <f t="shared" si="64"/>
        <v>0</v>
      </c>
      <c r="AC45" s="51">
        <f t="shared" si="64"/>
        <v>0</v>
      </c>
      <c r="AD45" s="51">
        <f t="shared" si="64"/>
        <v>0</v>
      </c>
      <c r="AE45" s="51">
        <f t="shared" si="64"/>
        <v>0</v>
      </c>
      <c r="AF45" s="51">
        <f t="shared" si="64"/>
        <v>516.98622877999992</v>
      </c>
      <c r="AG45" s="51">
        <f t="shared" si="64"/>
        <v>0</v>
      </c>
      <c r="AH45" s="51">
        <f t="shared" si="64"/>
        <v>0</v>
      </c>
      <c r="AI45" s="51">
        <f t="shared" si="64"/>
        <v>46.267000000000003</v>
      </c>
      <c r="AJ45" s="51">
        <f t="shared" si="64"/>
        <v>0</v>
      </c>
      <c r="AK45" s="51">
        <f t="shared" si="64"/>
        <v>0</v>
      </c>
      <c r="AL45" s="51">
        <f t="shared" si="64"/>
        <v>0</v>
      </c>
      <c r="AM45" s="51">
        <f t="shared" si="64"/>
        <v>0</v>
      </c>
      <c r="AN45" s="51">
        <f t="shared" si="64"/>
        <v>0</v>
      </c>
      <c r="AO45" s="51">
        <f t="shared" si="64"/>
        <v>0</v>
      </c>
      <c r="AP45" s="51">
        <f t="shared" si="64"/>
        <v>0</v>
      </c>
      <c r="AQ45" s="51">
        <f t="shared" si="64"/>
        <v>0</v>
      </c>
      <c r="AR45" s="51">
        <f t="shared" si="64"/>
        <v>0</v>
      </c>
      <c r="AS45" s="51">
        <f t="shared" si="64"/>
        <v>0</v>
      </c>
      <c r="AT45" s="51">
        <f t="shared" si="64"/>
        <v>0</v>
      </c>
      <c r="AU45" s="51">
        <f t="shared" si="64"/>
        <v>0</v>
      </c>
      <c r="AV45" s="51">
        <f t="shared" si="64"/>
        <v>0</v>
      </c>
      <c r="AW45" s="51">
        <f t="shared" si="64"/>
        <v>0</v>
      </c>
      <c r="AX45" s="199"/>
    </row>
    <row r="46" spans="1:50" s="3" customFormat="1" ht="27.75" customHeight="1">
      <c r="A46" s="225" t="str">
        <f>'Формат ИПР'!B32</f>
        <v>1.1.3.1</v>
      </c>
      <c r="B46" s="226" t="str">
        <f>'Формат ИПР'!C32</f>
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6" s="227" t="str">
        <f>'Формат ИПР'!D32</f>
        <v>I_Che148</v>
      </c>
      <c r="D46" s="104">
        <f>'Формат ИПР'!R32</f>
        <v>7.3861753867030604</v>
      </c>
      <c r="E46" s="51">
        <f t="shared" ref="E46:E52" si="65">N46+W46+AF46+AO46</f>
        <v>0</v>
      </c>
      <c r="F46" s="51">
        <f t="shared" ref="F46:F52" si="66">O46+X46+AG46+AP46</f>
        <v>0</v>
      </c>
      <c r="G46" s="51">
        <f t="shared" ref="G46:G52" si="67">P46+Y46+AH46+AQ46</f>
        <v>0</v>
      </c>
      <c r="H46" s="51">
        <f t="shared" ref="H46:H52" si="68">Q46+Z46+AI46+AR46</f>
        <v>0</v>
      </c>
      <c r="I46" s="51">
        <f t="shared" ref="I46:I52" si="69">R46+AA46+AJ46+AS46</f>
        <v>0</v>
      </c>
      <c r="J46" s="51">
        <f t="shared" ref="J46:J52" si="70">S46+AB46+AK46+AT46</f>
        <v>0</v>
      </c>
      <c r="K46" s="51">
        <f t="shared" ref="K46:K52" si="71">T46+AC46+AL46+AU46</f>
        <v>0</v>
      </c>
      <c r="L46" s="51">
        <f t="shared" ref="L46:L52" si="72">U46+AD46+AM46+AV46</f>
        <v>0</v>
      </c>
      <c r="M46" s="51">
        <f t="shared" ref="M46:M52" si="73">V46+AE46+AN46+AW46</f>
        <v>0</v>
      </c>
      <c r="N46" s="51">
        <f>'13'!BB46</f>
        <v>0</v>
      </c>
      <c r="O46" s="49">
        <f>'15'!BA47</f>
        <v>0</v>
      </c>
      <c r="P46" s="49">
        <f>'15'!BB47</f>
        <v>0</v>
      </c>
      <c r="Q46" s="49">
        <f>'15'!BC47</f>
        <v>0</v>
      </c>
      <c r="R46" s="49">
        <f>'15'!BD47</f>
        <v>0</v>
      </c>
      <c r="S46" s="49">
        <f>'15'!BE47</f>
        <v>0</v>
      </c>
      <c r="T46" s="49">
        <f>'15'!BF47</f>
        <v>0</v>
      </c>
      <c r="U46" s="49">
        <f>'15'!BG47</f>
        <v>0</v>
      </c>
      <c r="V46" s="49">
        <f>'15'!BH47</f>
        <v>0</v>
      </c>
      <c r="W46" s="49">
        <f>'13'!BJ46</f>
        <v>0</v>
      </c>
      <c r="X46" s="49">
        <f>'15'!BI47</f>
        <v>0</v>
      </c>
      <c r="Y46" s="49">
        <f>'15'!BJ47</f>
        <v>0</v>
      </c>
      <c r="Z46" s="49">
        <f>'15'!BK47</f>
        <v>0</v>
      </c>
      <c r="AA46" s="49">
        <f>'15'!BL47</f>
        <v>0</v>
      </c>
      <c r="AB46" s="49">
        <f>'15'!BM47</f>
        <v>0</v>
      </c>
      <c r="AC46" s="49">
        <f>'15'!BN47</f>
        <v>0</v>
      </c>
      <c r="AD46" s="49">
        <f>'15'!BO47</f>
        <v>0</v>
      </c>
      <c r="AE46" s="49">
        <f>'15'!BP47</f>
        <v>0</v>
      </c>
      <c r="AF46" s="49">
        <f>'13'!BR46</f>
        <v>0</v>
      </c>
      <c r="AG46" s="49">
        <f>'15'!BQ47</f>
        <v>0</v>
      </c>
      <c r="AH46" s="49">
        <f>'15'!BR47</f>
        <v>0</v>
      </c>
      <c r="AI46" s="49">
        <f>'15'!BS47</f>
        <v>0</v>
      </c>
      <c r="AJ46" s="49">
        <f>'15'!BT47</f>
        <v>0</v>
      </c>
      <c r="AK46" s="49">
        <f>'15'!BU47</f>
        <v>0</v>
      </c>
      <c r="AL46" s="49">
        <f>'15'!BV47</f>
        <v>0</v>
      </c>
      <c r="AM46" s="49">
        <f>'15'!BW47</f>
        <v>0</v>
      </c>
      <c r="AN46" s="49">
        <f>'15'!BX47</f>
        <v>0</v>
      </c>
      <c r="AO46" s="49">
        <f>'13'!BZ46</f>
        <v>0</v>
      </c>
      <c r="AP46" s="49">
        <f>'15'!BY47</f>
        <v>0</v>
      </c>
      <c r="AQ46" s="49">
        <f>'15'!BZ47</f>
        <v>0</v>
      </c>
      <c r="AR46" s="49">
        <f>'15'!CA47</f>
        <v>0</v>
      </c>
      <c r="AS46" s="49">
        <f>'15'!CB47</f>
        <v>0</v>
      </c>
      <c r="AT46" s="49">
        <f>'15'!CC47</f>
        <v>0</v>
      </c>
      <c r="AU46" s="49">
        <f>'15'!CD47</f>
        <v>0</v>
      </c>
      <c r="AV46" s="49">
        <f>'15'!CE47</f>
        <v>0</v>
      </c>
      <c r="AW46" s="49">
        <f>'15'!CF47</f>
        <v>0</v>
      </c>
      <c r="AX46" s="199"/>
    </row>
    <row r="47" spans="1:50" s="3" customFormat="1" ht="27.75" customHeight="1">
      <c r="A47" s="225" t="str">
        <f>'Формат ИПР'!B33</f>
        <v>1.1.3.1</v>
      </c>
      <c r="B47" s="226" t="str">
        <f>'Формат ИПР'!C33</f>
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7" s="227" t="str">
        <f>'Формат ИПР'!D33</f>
        <v>I_Che147</v>
      </c>
      <c r="D47" s="104">
        <f>'Формат ИПР'!R33</f>
        <v>6.76277250370606</v>
      </c>
      <c r="E47" s="51">
        <f t="shared" ref="E47" si="74">N47+W47+AF47+AO47</f>
        <v>0</v>
      </c>
      <c r="F47" s="51">
        <f t="shared" ref="F47" si="75">O47+X47+AG47+AP47</f>
        <v>0</v>
      </c>
      <c r="G47" s="51">
        <f t="shared" ref="G47" si="76">P47+Y47+AH47+AQ47</f>
        <v>0</v>
      </c>
      <c r="H47" s="51">
        <f t="shared" ref="H47" si="77">Q47+Z47+AI47+AR47</f>
        <v>0</v>
      </c>
      <c r="I47" s="51">
        <f t="shared" ref="I47" si="78">R47+AA47+AJ47+AS47</f>
        <v>0</v>
      </c>
      <c r="J47" s="51">
        <f t="shared" ref="J47" si="79">S47+AB47+AK47+AT47</f>
        <v>0</v>
      </c>
      <c r="K47" s="51">
        <f t="shared" ref="K47" si="80">T47+AC47+AL47+AU47</f>
        <v>0</v>
      </c>
      <c r="L47" s="51">
        <f t="shared" ref="L47" si="81">U47+AD47+AM47+AV47</f>
        <v>0</v>
      </c>
      <c r="M47" s="51">
        <f t="shared" ref="M47" si="82">V47+AE47+AN47+AW47</f>
        <v>0</v>
      </c>
      <c r="N47" s="51">
        <f>'13'!BB47</f>
        <v>0</v>
      </c>
      <c r="O47" s="49">
        <f>'15'!BA48</f>
        <v>0</v>
      </c>
      <c r="P47" s="49">
        <f>'15'!BB48</f>
        <v>0</v>
      </c>
      <c r="Q47" s="49">
        <f>'15'!BC48</f>
        <v>0</v>
      </c>
      <c r="R47" s="49">
        <f>'15'!BD48</f>
        <v>0</v>
      </c>
      <c r="S47" s="49">
        <f>'15'!BE48</f>
        <v>0</v>
      </c>
      <c r="T47" s="49">
        <f>'15'!BF48</f>
        <v>0</v>
      </c>
      <c r="U47" s="49">
        <f>'15'!BG48</f>
        <v>0</v>
      </c>
      <c r="V47" s="49">
        <f>'15'!BH48</f>
        <v>0</v>
      </c>
      <c r="W47" s="49">
        <f>'13'!BJ47</f>
        <v>0</v>
      </c>
      <c r="X47" s="49">
        <f>'15'!BI48</f>
        <v>0</v>
      </c>
      <c r="Y47" s="49">
        <f>'15'!BJ48</f>
        <v>0</v>
      </c>
      <c r="Z47" s="49">
        <f>'15'!BK48</f>
        <v>0</v>
      </c>
      <c r="AA47" s="49">
        <f>'15'!BL48</f>
        <v>0</v>
      </c>
      <c r="AB47" s="49">
        <f>'15'!BM48</f>
        <v>0</v>
      </c>
      <c r="AC47" s="49">
        <f>'15'!BN48</f>
        <v>0</v>
      </c>
      <c r="AD47" s="49">
        <f>'15'!BO48</f>
        <v>0</v>
      </c>
      <c r="AE47" s="49">
        <f>'15'!BP48</f>
        <v>0</v>
      </c>
      <c r="AF47" s="49">
        <f>'13'!BR47</f>
        <v>0</v>
      </c>
      <c r="AG47" s="49">
        <f>'15'!BQ48</f>
        <v>0</v>
      </c>
      <c r="AH47" s="49">
        <f>'15'!BR48</f>
        <v>0</v>
      </c>
      <c r="AI47" s="49">
        <f>'15'!BS48</f>
        <v>0</v>
      </c>
      <c r="AJ47" s="49">
        <f>'15'!BT48</f>
        <v>0</v>
      </c>
      <c r="AK47" s="49">
        <f>'15'!BU48</f>
        <v>0</v>
      </c>
      <c r="AL47" s="49">
        <f>'15'!BV48</f>
        <v>0</v>
      </c>
      <c r="AM47" s="49">
        <f>'15'!BW48</f>
        <v>0</v>
      </c>
      <c r="AN47" s="49">
        <f>'15'!BX48</f>
        <v>0</v>
      </c>
      <c r="AO47" s="49">
        <f>'13'!BZ47</f>
        <v>0</v>
      </c>
      <c r="AP47" s="49">
        <f>'15'!BY48</f>
        <v>0</v>
      </c>
      <c r="AQ47" s="49">
        <f>'15'!BZ48</f>
        <v>0</v>
      </c>
      <c r="AR47" s="49">
        <f>'15'!CA48</f>
        <v>0</v>
      </c>
      <c r="AS47" s="49">
        <f>'15'!CB48</f>
        <v>0</v>
      </c>
      <c r="AT47" s="49">
        <f>'15'!CC48</f>
        <v>0</v>
      </c>
      <c r="AU47" s="49">
        <f>'15'!CD48</f>
        <v>0</v>
      </c>
      <c r="AV47" s="49">
        <f>'15'!CE48</f>
        <v>0</v>
      </c>
      <c r="AW47" s="49">
        <f>'15'!CF48</f>
        <v>0</v>
      </c>
      <c r="AX47" s="199"/>
    </row>
    <row r="48" spans="1:50" s="3" customFormat="1" ht="27.75" customHeight="1">
      <c r="A48" s="225" t="str">
        <f>'Формат ИПР'!B34</f>
        <v>1.1.3.1</v>
      </c>
      <c r="B48" s="226" t="str">
        <f>'Формат ИПР'!C34</f>
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</c>
      <c r="C48" s="227" t="str">
        <f>'Формат ИПР'!D34</f>
        <v>I_Che149</v>
      </c>
      <c r="D48" s="104">
        <f>'Формат ИПР'!R34</f>
        <v>105.87568224338</v>
      </c>
      <c r="E48" s="51">
        <f t="shared" si="65"/>
        <v>0</v>
      </c>
      <c r="F48" s="51">
        <f t="shared" si="66"/>
        <v>0</v>
      </c>
      <c r="G48" s="51">
        <f t="shared" si="67"/>
        <v>0</v>
      </c>
      <c r="H48" s="51">
        <f t="shared" si="68"/>
        <v>0</v>
      </c>
      <c r="I48" s="51">
        <f t="shared" si="69"/>
        <v>0</v>
      </c>
      <c r="J48" s="51">
        <f t="shared" si="70"/>
        <v>0</v>
      </c>
      <c r="K48" s="51">
        <f t="shared" si="71"/>
        <v>0</v>
      </c>
      <c r="L48" s="51">
        <f t="shared" si="72"/>
        <v>0</v>
      </c>
      <c r="M48" s="51">
        <f t="shared" si="73"/>
        <v>0</v>
      </c>
      <c r="N48" s="51">
        <f>'13'!BB48</f>
        <v>0</v>
      </c>
      <c r="O48" s="49">
        <f>'15'!BA49</f>
        <v>0</v>
      </c>
      <c r="P48" s="49">
        <f>'15'!BB49</f>
        <v>0</v>
      </c>
      <c r="Q48" s="49">
        <f>'15'!BC49</f>
        <v>0</v>
      </c>
      <c r="R48" s="49">
        <f>'15'!BD49</f>
        <v>0</v>
      </c>
      <c r="S48" s="49">
        <f>'15'!BE49</f>
        <v>0</v>
      </c>
      <c r="T48" s="49">
        <f>'15'!BF49</f>
        <v>0</v>
      </c>
      <c r="U48" s="49">
        <f>'15'!BG49</f>
        <v>0</v>
      </c>
      <c r="V48" s="49">
        <f>'15'!BH49</f>
        <v>0</v>
      </c>
      <c r="W48" s="49">
        <f>'13'!BJ48</f>
        <v>0</v>
      </c>
      <c r="X48" s="49">
        <f>'15'!BI49</f>
        <v>0</v>
      </c>
      <c r="Y48" s="49">
        <f>'15'!BJ49</f>
        <v>0</v>
      </c>
      <c r="Z48" s="49">
        <f>'15'!BK49</f>
        <v>0</v>
      </c>
      <c r="AA48" s="49">
        <f>'15'!BL49</f>
        <v>0</v>
      </c>
      <c r="AB48" s="49">
        <f>'15'!BM49</f>
        <v>0</v>
      </c>
      <c r="AC48" s="49">
        <f>'15'!BN49</f>
        <v>0</v>
      </c>
      <c r="AD48" s="49">
        <f>'15'!BO49</f>
        <v>0</v>
      </c>
      <c r="AE48" s="49">
        <f>'15'!BP49</f>
        <v>0</v>
      </c>
      <c r="AF48" s="49">
        <f>'13'!BR48</f>
        <v>0</v>
      </c>
      <c r="AG48" s="49">
        <f>'15'!BQ49</f>
        <v>0</v>
      </c>
      <c r="AH48" s="49">
        <f>'15'!BR49</f>
        <v>0</v>
      </c>
      <c r="AI48" s="49">
        <f>'15'!BS49</f>
        <v>0</v>
      </c>
      <c r="AJ48" s="49">
        <f>'15'!BT49</f>
        <v>0</v>
      </c>
      <c r="AK48" s="49">
        <f>'15'!BU49</f>
        <v>0</v>
      </c>
      <c r="AL48" s="49">
        <f>'15'!BV49</f>
        <v>0</v>
      </c>
      <c r="AM48" s="49">
        <f>'15'!BW49</f>
        <v>0</v>
      </c>
      <c r="AN48" s="49">
        <f>'15'!BX49</f>
        <v>0</v>
      </c>
      <c r="AO48" s="49">
        <f>'13'!BZ48</f>
        <v>0</v>
      </c>
      <c r="AP48" s="49">
        <f>'15'!BY49</f>
        <v>0</v>
      </c>
      <c r="AQ48" s="49">
        <f>'15'!BZ49</f>
        <v>0</v>
      </c>
      <c r="AR48" s="49">
        <f>'15'!CA49</f>
        <v>0</v>
      </c>
      <c r="AS48" s="49">
        <f>'15'!CB49</f>
        <v>0</v>
      </c>
      <c r="AT48" s="49">
        <f>'15'!CC49</f>
        <v>0</v>
      </c>
      <c r="AU48" s="49">
        <f>'15'!CD49</f>
        <v>0</v>
      </c>
      <c r="AV48" s="49">
        <f>'15'!CE49</f>
        <v>0</v>
      </c>
      <c r="AW48" s="49">
        <f>'15'!CF49</f>
        <v>0</v>
      </c>
      <c r="AX48" s="199"/>
    </row>
    <row r="49" spans="1:50" s="3" customFormat="1" ht="27.75" customHeight="1">
      <c r="A49" s="225" t="str">
        <f>'Формат ИПР'!B35</f>
        <v>1.1.3.1</v>
      </c>
      <c r="B49" s="226" t="str">
        <f>'Формат ИПР'!C35</f>
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49" s="227" t="str">
        <f>'Формат ИПР'!D35</f>
        <v>I_Che150</v>
      </c>
      <c r="D49" s="104">
        <f>'Формат ИПР'!R35</f>
        <v>105.87568224338</v>
      </c>
      <c r="E49" s="51">
        <f t="shared" si="65"/>
        <v>0</v>
      </c>
      <c r="F49" s="51">
        <f t="shared" si="66"/>
        <v>0</v>
      </c>
      <c r="G49" s="51">
        <f t="shared" si="67"/>
        <v>0</v>
      </c>
      <c r="H49" s="51">
        <f t="shared" si="68"/>
        <v>0</v>
      </c>
      <c r="I49" s="51">
        <f t="shared" si="69"/>
        <v>0</v>
      </c>
      <c r="J49" s="51">
        <f t="shared" si="70"/>
        <v>0</v>
      </c>
      <c r="K49" s="51">
        <f t="shared" si="71"/>
        <v>0</v>
      </c>
      <c r="L49" s="51">
        <f t="shared" si="72"/>
        <v>0</v>
      </c>
      <c r="M49" s="51">
        <f t="shared" si="73"/>
        <v>0</v>
      </c>
      <c r="N49" s="51">
        <f>'13'!BB49</f>
        <v>0</v>
      </c>
      <c r="O49" s="49">
        <f>'15'!BA50</f>
        <v>0</v>
      </c>
      <c r="P49" s="49">
        <f>'15'!BB50</f>
        <v>0</v>
      </c>
      <c r="Q49" s="49">
        <f>'15'!BC50</f>
        <v>0</v>
      </c>
      <c r="R49" s="49">
        <f>'15'!BD50</f>
        <v>0</v>
      </c>
      <c r="S49" s="49">
        <f>'15'!BE50</f>
        <v>0</v>
      </c>
      <c r="T49" s="49">
        <f>'15'!BF50</f>
        <v>0</v>
      </c>
      <c r="U49" s="49">
        <f>'15'!BG50</f>
        <v>0</v>
      </c>
      <c r="V49" s="49">
        <f>'15'!BH50</f>
        <v>0</v>
      </c>
      <c r="W49" s="49">
        <f>'13'!BJ49</f>
        <v>0</v>
      </c>
      <c r="X49" s="49">
        <f>'15'!BI50</f>
        <v>0</v>
      </c>
      <c r="Y49" s="49">
        <f>'15'!BJ50</f>
        <v>0</v>
      </c>
      <c r="Z49" s="49">
        <f>'15'!BK50</f>
        <v>0</v>
      </c>
      <c r="AA49" s="49">
        <f>'15'!BL50</f>
        <v>0</v>
      </c>
      <c r="AB49" s="49">
        <f>'15'!BM50</f>
        <v>0</v>
      </c>
      <c r="AC49" s="49">
        <f>'15'!BN50</f>
        <v>0</v>
      </c>
      <c r="AD49" s="49">
        <f>'15'!BO50</f>
        <v>0</v>
      </c>
      <c r="AE49" s="49">
        <f>'15'!BP50</f>
        <v>0</v>
      </c>
      <c r="AF49" s="49">
        <f>'13'!BR49</f>
        <v>0</v>
      </c>
      <c r="AG49" s="49">
        <f>'15'!BQ50</f>
        <v>0</v>
      </c>
      <c r="AH49" s="49">
        <f>'15'!BR50</f>
        <v>0</v>
      </c>
      <c r="AI49" s="49">
        <f>'15'!BS50</f>
        <v>0</v>
      </c>
      <c r="AJ49" s="49">
        <f>'15'!BT50</f>
        <v>0</v>
      </c>
      <c r="AK49" s="49">
        <f>'15'!BU50</f>
        <v>0</v>
      </c>
      <c r="AL49" s="49">
        <f>'15'!BV50</f>
        <v>0</v>
      </c>
      <c r="AM49" s="49">
        <f>'15'!BW50</f>
        <v>0</v>
      </c>
      <c r="AN49" s="49">
        <f>'15'!BX50</f>
        <v>0</v>
      </c>
      <c r="AO49" s="49">
        <f>'13'!BZ49</f>
        <v>0</v>
      </c>
      <c r="AP49" s="49">
        <f>'15'!BY50</f>
        <v>0</v>
      </c>
      <c r="AQ49" s="49">
        <f>'15'!BZ50</f>
        <v>0</v>
      </c>
      <c r="AR49" s="49">
        <f>'15'!CA50</f>
        <v>0</v>
      </c>
      <c r="AS49" s="49">
        <f>'15'!CB50</f>
        <v>0</v>
      </c>
      <c r="AT49" s="49">
        <f>'15'!CC50</f>
        <v>0</v>
      </c>
      <c r="AU49" s="49">
        <f>'15'!CD50</f>
        <v>0</v>
      </c>
      <c r="AV49" s="49">
        <f>'15'!CE50</f>
        <v>0</v>
      </c>
      <c r="AW49" s="49">
        <f>'15'!CF50</f>
        <v>0</v>
      </c>
      <c r="AX49" s="199"/>
    </row>
    <row r="50" spans="1:50" s="3" customFormat="1" ht="27.75" customHeight="1">
      <c r="A50" s="225" t="str">
        <f>'Формат ИПР'!B36</f>
        <v>1.1.3.1</v>
      </c>
      <c r="B50" s="226" t="str">
        <f>'Формат ИПР'!C36</f>
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0" s="227" t="str">
        <f>'Формат ИПР'!D36</f>
        <v>I_Che151</v>
      </c>
      <c r="D50" s="104">
        <f>'Формат ИПР'!R36</f>
        <v>66.475578480327499</v>
      </c>
      <c r="E50" s="51">
        <f t="shared" si="65"/>
        <v>0</v>
      </c>
      <c r="F50" s="51">
        <f t="shared" si="66"/>
        <v>0</v>
      </c>
      <c r="G50" s="51">
        <f t="shared" si="67"/>
        <v>0</v>
      </c>
      <c r="H50" s="51">
        <f t="shared" si="68"/>
        <v>0</v>
      </c>
      <c r="I50" s="51">
        <f t="shared" si="69"/>
        <v>0</v>
      </c>
      <c r="J50" s="51">
        <f t="shared" si="70"/>
        <v>0</v>
      </c>
      <c r="K50" s="51">
        <f t="shared" si="71"/>
        <v>0</v>
      </c>
      <c r="L50" s="51">
        <f t="shared" si="72"/>
        <v>0</v>
      </c>
      <c r="M50" s="51">
        <f t="shared" si="73"/>
        <v>0</v>
      </c>
      <c r="N50" s="51">
        <f>'13'!BB50</f>
        <v>0</v>
      </c>
      <c r="O50" s="49">
        <f>'15'!BA51</f>
        <v>0</v>
      </c>
      <c r="P50" s="49">
        <f>'15'!BB51</f>
        <v>0</v>
      </c>
      <c r="Q50" s="49">
        <f>'15'!BC51</f>
        <v>0</v>
      </c>
      <c r="R50" s="49">
        <f>'15'!BD51</f>
        <v>0</v>
      </c>
      <c r="S50" s="49">
        <f>'15'!BE51</f>
        <v>0</v>
      </c>
      <c r="T50" s="49">
        <f>'15'!BF51</f>
        <v>0</v>
      </c>
      <c r="U50" s="49">
        <f>'15'!BG51</f>
        <v>0</v>
      </c>
      <c r="V50" s="49">
        <f>'15'!BH51</f>
        <v>0</v>
      </c>
      <c r="W50" s="49">
        <f>'13'!BJ50</f>
        <v>0</v>
      </c>
      <c r="X50" s="49">
        <f>'15'!BI51</f>
        <v>0</v>
      </c>
      <c r="Y50" s="49">
        <f>'15'!BJ51</f>
        <v>0</v>
      </c>
      <c r="Z50" s="49">
        <f>'15'!BK51</f>
        <v>0</v>
      </c>
      <c r="AA50" s="49">
        <f>'15'!BL51</f>
        <v>0</v>
      </c>
      <c r="AB50" s="49">
        <f>'15'!BM51</f>
        <v>0</v>
      </c>
      <c r="AC50" s="49">
        <f>'15'!BN51</f>
        <v>0</v>
      </c>
      <c r="AD50" s="49">
        <f>'15'!BO51</f>
        <v>0</v>
      </c>
      <c r="AE50" s="49">
        <f>'15'!BP51</f>
        <v>0</v>
      </c>
      <c r="AF50" s="49">
        <f>'13'!BR50</f>
        <v>0</v>
      </c>
      <c r="AG50" s="49">
        <f>'15'!BQ51</f>
        <v>0</v>
      </c>
      <c r="AH50" s="49">
        <f>'15'!BR51</f>
        <v>0</v>
      </c>
      <c r="AI50" s="49">
        <f>'15'!BS51</f>
        <v>0</v>
      </c>
      <c r="AJ50" s="49">
        <f>'15'!BT51</f>
        <v>0</v>
      </c>
      <c r="AK50" s="49">
        <f>'15'!BU51</f>
        <v>0</v>
      </c>
      <c r="AL50" s="49">
        <f>'15'!BV51</f>
        <v>0</v>
      </c>
      <c r="AM50" s="49">
        <f>'15'!BW51</f>
        <v>0</v>
      </c>
      <c r="AN50" s="49">
        <f>'15'!BX51</f>
        <v>0</v>
      </c>
      <c r="AO50" s="49">
        <f>'13'!BZ50</f>
        <v>0</v>
      </c>
      <c r="AP50" s="49">
        <f>'15'!BY51</f>
        <v>0</v>
      </c>
      <c r="AQ50" s="49">
        <f>'15'!BZ51</f>
        <v>0</v>
      </c>
      <c r="AR50" s="49">
        <f>'15'!CA51</f>
        <v>0</v>
      </c>
      <c r="AS50" s="49">
        <f>'15'!CB51</f>
        <v>0</v>
      </c>
      <c r="AT50" s="49">
        <f>'15'!CC51</f>
        <v>0</v>
      </c>
      <c r="AU50" s="49">
        <f>'15'!CD51</f>
        <v>0</v>
      </c>
      <c r="AV50" s="49">
        <f>'15'!CE51</f>
        <v>0</v>
      </c>
      <c r="AW50" s="49">
        <f>'15'!CF51</f>
        <v>0</v>
      </c>
      <c r="AX50" s="199"/>
    </row>
    <row r="51" spans="1:50" s="3" customFormat="1" ht="27.75" customHeight="1">
      <c r="A51" s="225" t="str">
        <f>'Формат ИПР'!B37</f>
        <v>1.1.3.1</v>
      </c>
      <c r="B51" s="226" t="str">
        <f>'Формат ИПР'!C37</f>
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</c>
      <c r="C51" s="227" t="str">
        <f>'Формат ИПР'!D37</f>
        <v>I_Che152</v>
      </c>
      <c r="D51" s="104">
        <f>'Формат ИПР'!R37</f>
        <v>32.151659057526999</v>
      </c>
      <c r="E51" s="51">
        <f t="shared" si="65"/>
        <v>102.79228254</v>
      </c>
      <c r="F51" s="51">
        <f t="shared" si="66"/>
        <v>0</v>
      </c>
      <c r="G51" s="51">
        <f t="shared" si="67"/>
        <v>0</v>
      </c>
      <c r="H51" s="51">
        <f t="shared" si="68"/>
        <v>3.4590000000000001</v>
      </c>
      <c r="I51" s="51">
        <f t="shared" si="69"/>
        <v>0</v>
      </c>
      <c r="J51" s="51">
        <f t="shared" si="70"/>
        <v>0</v>
      </c>
      <c r="K51" s="51">
        <f t="shared" si="71"/>
        <v>0</v>
      </c>
      <c r="L51" s="51">
        <f t="shared" si="72"/>
        <v>0</v>
      </c>
      <c r="M51" s="51">
        <f t="shared" si="73"/>
        <v>0</v>
      </c>
      <c r="N51" s="51">
        <f>'13'!BB51</f>
        <v>0</v>
      </c>
      <c r="O51" s="49">
        <f>'15'!BA52</f>
        <v>0</v>
      </c>
      <c r="P51" s="49">
        <f>'15'!BB52</f>
        <v>0</v>
      </c>
      <c r="Q51" s="49">
        <f>'15'!BC52</f>
        <v>0</v>
      </c>
      <c r="R51" s="49">
        <f>'15'!BD52</f>
        <v>0</v>
      </c>
      <c r="S51" s="49">
        <f>'15'!BE52</f>
        <v>0</v>
      </c>
      <c r="T51" s="49">
        <f>'15'!BF52</f>
        <v>0</v>
      </c>
      <c r="U51" s="49">
        <f>'15'!BG52</f>
        <v>0</v>
      </c>
      <c r="V51" s="49">
        <f>'15'!BH52</f>
        <v>0</v>
      </c>
      <c r="W51" s="49">
        <f>'13'!BJ51</f>
        <v>102.79228254</v>
      </c>
      <c r="X51" s="49">
        <f>'15'!BI52</f>
        <v>0</v>
      </c>
      <c r="Y51" s="49">
        <f>'15'!BJ52</f>
        <v>0</v>
      </c>
      <c r="Z51" s="49">
        <f>'15'!BK52</f>
        <v>3.4590000000000001</v>
      </c>
      <c r="AA51" s="49">
        <f>'15'!BL52</f>
        <v>0</v>
      </c>
      <c r="AB51" s="49">
        <f>'15'!BM52</f>
        <v>0</v>
      </c>
      <c r="AC51" s="49">
        <f>'15'!BN52</f>
        <v>0</v>
      </c>
      <c r="AD51" s="49">
        <f>'15'!BO52</f>
        <v>0</v>
      </c>
      <c r="AE51" s="49">
        <f>'15'!BP52</f>
        <v>0</v>
      </c>
      <c r="AF51" s="49">
        <f>'13'!BR51</f>
        <v>0</v>
      </c>
      <c r="AG51" s="49">
        <f>'15'!BQ52</f>
        <v>0</v>
      </c>
      <c r="AH51" s="49">
        <f>'15'!BR52</f>
        <v>0</v>
      </c>
      <c r="AI51" s="49">
        <f>'15'!BS52</f>
        <v>0</v>
      </c>
      <c r="AJ51" s="49">
        <f>'15'!BT52</f>
        <v>0</v>
      </c>
      <c r="AK51" s="49">
        <f>'15'!BU52</f>
        <v>0</v>
      </c>
      <c r="AL51" s="49">
        <f>'15'!BV52</f>
        <v>0</v>
      </c>
      <c r="AM51" s="49">
        <f>'15'!BW52</f>
        <v>0</v>
      </c>
      <c r="AN51" s="49">
        <f>'15'!BX52</f>
        <v>0</v>
      </c>
      <c r="AO51" s="49">
        <f>'13'!BZ51</f>
        <v>0</v>
      </c>
      <c r="AP51" s="49">
        <f>'15'!BY52</f>
        <v>0</v>
      </c>
      <c r="AQ51" s="49">
        <f>'15'!BZ52</f>
        <v>0</v>
      </c>
      <c r="AR51" s="49">
        <f>'15'!CA52</f>
        <v>0</v>
      </c>
      <c r="AS51" s="49">
        <f>'15'!CB52</f>
        <v>0</v>
      </c>
      <c r="AT51" s="49">
        <f>'15'!CC52</f>
        <v>0</v>
      </c>
      <c r="AU51" s="49">
        <f>'15'!CD52</f>
        <v>0</v>
      </c>
      <c r="AV51" s="49">
        <f>'15'!CE52</f>
        <v>0</v>
      </c>
      <c r="AW51" s="49">
        <f>'15'!CF52</f>
        <v>0</v>
      </c>
      <c r="AX51" s="199"/>
    </row>
    <row r="52" spans="1:50" s="3" customFormat="1" ht="27.75" customHeight="1">
      <c r="A52" s="225" t="str">
        <f>'Формат ИПР'!B38</f>
        <v>1.1.3.1</v>
      </c>
      <c r="B52" s="226" t="str">
        <f>'Формат ИПР'!C38</f>
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2" s="227" t="str">
        <f>'Формат ИПР'!D38</f>
        <v>I_Che153</v>
      </c>
      <c r="D52" s="104">
        <f>'Формат ИПР'!R38</f>
        <v>851.613539412215</v>
      </c>
      <c r="E52" s="51">
        <f t="shared" si="65"/>
        <v>516.98622877999992</v>
      </c>
      <c r="F52" s="51">
        <f t="shared" si="66"/>
        <v>0</v>
      </c>
      <c r="G52" s="51">
        <f t="shared" si="67"/>
        <v>0</v>
      </c>
      <c r="H52" s="51">
        <f t="shared" si="68"/>
        <v>46.267000000000003</v>
      </c>
      <c r="I52" s="51">
        <f t="shared" si="69"/>
        <v>0</v>
      </c>
      <c r="J52" s="51">
        <f t="shared" si="70"/>
        <v>0</v>
      </c>
      <c r="K52" s="51">
        <f t="shared" si="71"/>
        <v>0</v>
      </c>
      <c r="L52" s="51">
        <f t="shared" si="72"/>
        <v>0</v>
      </c>
      <c r="M52" s="51">
        <f t="shared" si="73"/>
        <v>0</v>
      </c>
      <c r="N52" s="51">
        <f>'13'!BB52</f>
        <v>0</v>
      </c>
      <c r="O52" s="49">
        <f>'15'!BA53</f>
        <v>0</v>
      </c>
      <c r="P52" s="49">
        <f>'15'!BB53</f>
        <v>0</v>
      </c>
      <c r="Q52" s="49">
        <f>'15'!BC53</f>
        <v>0</v>
      </c>
      <c r="R52" s="49">
        <f>'15'!BD53</f>
        <v>0</v>
      </c>
      <c r="S52" s="49">
        <f>'15'!BE53</f>
        <v>0</v>
      </c>
      <c r="T52" s="49">
        <f>'15'!BF53</f>
        <v>0</v>
      </c>
      <c r="U52" s="49">
        <f>'15'!BG53</f>
        <v>0</v>
      </c>
      <c r="V52" s="49">
        <f>'15'!BH53</f>
        <v>0</v>
      </c>
      <c r="W52" s="49">
        <f>'13'!BJ52</f>
        <v>0</v>
      </c>
      <c r="X52" s="49">
        <f>'15'!BI53</f>
        <v>0</v>
      </c>
      <c r="Y52" s="49">
        <f>'15'!BJ53</f>
        <v>0</v>
      </c>
      <c r="Z52" s="49">
        <f>'15'!BK53</f>
        <v>0</v>
      </c>
      <c r="AA52" s="49">
        <f>'15'!BL53</f>
        <v>0</v>
      </c>
      <c r="AB52" s="49">
        <f>'15'!BM53</f>
        <v>0</v>
      </c>
      <c r="AC52" s="49">
        <f>'15'!BN53</f>
        <v>0</v>
      </c>
      <c r="AD52" s="49">
        <f>'15'!BO53</f>
        <v>0</v>
      </c>
      <c r="AE52" s="49">
        <f>'15'!BP53</f>
        <v>0</v>
      </c>
      <c r="AF52" s="49">
        <f>'13'!BR52</f>
        <v>516.98622877999992</v>
      </c>
      <c r="AG52" s="49">
        <f>'15'!BQ53</f>
        <v>0</v>
      </c>
      <c r="AH52" s="49">
        <f>'15'!BR53</f>
        <v>0</v>
      </c>
      <c r="AI52" s="49">
        <f>'15'!BS53</f>
        <v>46.267000000000003</v>
      </c>
      <c r="AJ52" s="49">
        <f>'15'!BT53</f>
        <v>0</v>
      </c>
      <c r="AK52" s="49">
        <f>'15'!BU53</f>
        <v>0</v>
      </c>
      <c r="AL52" s="49">
        <f>'15'!BV53</f>
        <v>0</v>
      </c>
      <c r="AM52" s="49">
        <f>'15'!BW53</f>
        <v>0</v>
      </c>
      <c r="AN52" s="49">
        <f>'15'!BX53</f>
        <v>0</v>
      </c>
      <c r="AO52" s="49">
        <f>'13'!BZ52</f>
        <v>0</v>
      </c>
      <c r="AP52" s="49">
        <f>'15'!BY53</f>
        <v>0</v>
      </c>
      <c r="AQ52" s="49">
        <f>'15'!BZ53</f>
        <v>0</v>
      </c>
      <c r="AR52" s="49">
        <f>'15'!CA53</f>
        <v>0</v>
      </c>
      <c r="AS52" s="49">
        <f>'15'!CB53</f>
        <v>0</v>
      </c>
      <c r="AT52" s="49">
        <f>'15'!CC53</f>
        <v>0</v>
      </c>
      <c r="AU52" s="49">
        <f>'15'!CD53</f>
        <v>0</v>
      </c>
      <c r="AV52" s="49">
        <f>'15'!CE53</f>
        <v>0</v>
      </c>
      <c r="AW52" s="49">
        <f>'15'!CF53</f>
        <v>0</v>
      </c>
      <c r="AX52" s="199"/>
    </row>
    <row r="53" spans="1:50" s="3" customFormat="1" ht="27.75" customHeight="1">
      <c r="A53" s="225" t="s">
        <v>125</v>
      </c>
      <c r="B53" s="226" t="s">
        <v>127</v>
      </c>
      <c r="C53" s="227" t="s">
        <v>107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1">
        <v>0</v>
      </c>
      <c r="AW53" s="51">
        <v>0</v>
      </c>
      <c r="AX53" s="199"/>
    </row>
    <row r="54" spans="1:50" s="3" customFormat="1" ht="27.75" customHeight="1">
      <c r="A54" s="225" t="s">
        <v>125</v>
      </c>
      <c r="B54" s="226" t="s">
        <v>128</v>
      </c>
      <c r="C54" s="227" t="s">
        <v>107</v>
      </c>
      <c r="D54" s="51">
        <f t="shared" ref="D54:AW54" si="83">SUM(D55:D66)</f>
        <v>160.31451015930739</v>
      </c>
      <c r="E54" s="51">
        <f t="shared" si="83"/>
        <v>37.278534700000002</v>
      </c>
      <c r="F54" s="51">
        <f t="shared" si="83"/>
        <v>0</v>
      </c>
      <c r="G54" s="51">
        <f t="shared" si="83"/>
        <v>0</v>
      </c>
      <c r="H54" s="51">
        <f t="shared" si="83"/>
        <v>20.356000000000002</v>
      </c>
      <c r="I54" s="51">
        <f t="shared" si="83"/>
        <v>0</v>
      </c>
      <c r="J54" s="51">
        <f t="shared" si="83"/>
        <v>0</v>
      </c>
      <c r="K54" s="51">
        <f t="shared" si="83"/>
        <v>0</v>
      </c>
      <c r="L54" s="51">
        <f t="shared" si="83"/>
        <v>5</v>
      </c>
      <c r="M54" s="51">
        <f t="shared" si="83"/>
        <v>0</v>
      </c>
      <c r="N54" s="51">
        <f t="shared" si="83"/>
        <v>0</v>
      </c>
      <c r="O54" s="51">
        <f t="shared" si="83"/>
        <v>0</v>
      </c>
      <c r="P54" s="51">
        <f t="shared" si="83"/>
        <v>0</v>
      </c>
      <c r="Q54" s="51">
        <f t="shared" si="83"/>
        <v>0</v>
      </c>
      <c r="R54" s="51">
        <f t="shared" si="83"/>
        <v>0</v>
      </c>
      <c r="S54" s="51">
        <f t="shared" si="83"/>
        <v>0</v>
      </c>
      <c r="T54" s="51">
        <f t="shared" si="83"/>
        <v>0</v>
      </c>
      <c r="U54" s="51">
        <f t="shared" si="83"/>
        <v>0</v>
      </c>
      <c r="V54" s="51">
        <f t="shared" si="83"/>
        <v>0</v>
      </c>
      <c r="W54" s="51">
        <f t="shared" si="83"/>
        <v>0</v>
      </c>
      <c r="X54" s="51">
        <f t="shared" si="83"/>
        <v>0</v>
      </c>
      <c r="Y54" s="51">
        <f t="shared" si="83"/>
        <v>0</v>
      </c>
      <c r="Z54" s="51">
        <f t="shared" si="83"/>
        <v>0</v>
      </c>
      <c r="AA54" s="51">
        <f t="shared" si="83"/>
        <v>0</v>
      </c>
      <c r="AB54" s="51">
        <f t="shared" si="83"/>
        <v>0</v>
      </c>
      <c r="AC54" s="51">
        <f t="shared" si="83"/>
        <v>0</v>
      </c>
      <c r="AD54" s="51">
        <f t="shared" si="83"/>
        <v>0</v>
      </c>
      <c r="AE54" s="51">
        <f t="shared" si="83"/>
        <v>0</v>
      </c>
      <c r="AF54" s="51">
        <f t="shared" si="83"/>
        <v>37.278534700000002</v>
      </c>
      <c r="AG54" s="51">
        <f t="shared" si="83"/>
        <v>0</v>
      </c>
      <c r="AH54" s="51">
        <f t="shared" si="83"/>
        <v>0</v>
      </c>
      <c r="AI54" s="51">
        <f t="shared" si="83"/>
        <v>20.356000000000002</v>
      </c>
      <c r="AJ54" s="51">
        <f t="shared" si="83"/>
        <v>0</v>
      </c>
      <c r="AK54" s="51">
        <f t="shared" si="83"/>
        <v>0</v>
      </c>
      <c r="AL54" s="51">
        <f t="shared" si="83"/>
        <v>0</v>
      </c>
      <c r="AM54" s="51">
        <f t="shared" si="83"/>
        <v>5</v>
      </c>
      <c r="AN54" s="51">
        <f t="shared" si="83"/>
        <v>0</v>
      </c>
      <c r="AO54" s="51">
        <f t="shared" si="83"/>
        <v>0</v>
      </c>
      <c r="AP54" s="51">
        <f t="shared" si="83"/>
        <v>0</v>
      </c>
      <c r="AQ54" s="51">
        <f t="shared" si="83"/>
        <v>0</v>
      </c>
      <c r="AR54" s="51">
        <f t="shared" si="83"/>
        <v>0</v>
      </c>
      <c r="AS54" s="51">
        <f t="shared" si="83"/>
        <v>0</v>
      </c>
      <c r="AT54" s="51">
        <f t="shared" si="83"/>
        <v>0</v>
      </c>
      <c r="AU54" s="51">
        <f t="shared" si="83"/>
        <v>0</v>
      </c>
      <c r="AV54" s="51">
        <f t="shared" si="83"/>
        <v>0</v>
      </c>
      <c r="AW54" s="51">
        <f t="shared" si="83"/>
        <v>0</v>
      </c>
      <c r="AX54" s="199"/>
    </row>
    <row r="55" spans="1:50" s="3" customFormat="1" ht="27.75" customHeight="1">
      <c r="A55" s="225" t="str">
        <f>'Формат ИПР'!B41</f>
        <v>1.1.3.1</v>
      </c>
      <c r="B55" s="226" t="str">
        <f>'Формат ИПР'!C41</f>
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5" s="227" t="str">
        <f>'Формат ИПР'!D41</f>
        <v>I_Che154</v>
      </c>
      <c r="D55" s="104">
        <f>'Формат ИПР'!R41</f>
        <v>68.876573072941596</v>
      </c>
      <c r="E55" s="51">
        <f t="shared" ref="E55:E66" si="84">N55+W55+AF55+AO55</f>
        <v>0</v>
      </c>
      <c r="F55" s="51">
        <f t="shared" ref="F55:F66" si="85">O55+X55+AG55+AP55</f>
        <v>0</v>
      </c>
      <c r="G55" s="51">
        <f t="shared" ref="G55:G66" si="86">P55+Y55+AH55+AQ55</f>
        <v>0</v>
      </c>
      <c r="H55" s="51">
        <f t="shared" ref="H55:H66" si="87">Q55+Z55+AI55+AR55</f>
        <v>0</v>
      </c>
      <c r="I55" s="51">
        <f t="shared" ref="I55:I66" si="88">R55+AA55+AJ55+AS55</f>
        <v>0</v>
      </c>
      <c r="J55" s="51">
        <f t="shared" ref="J55:J66" si="89">S55+AB55+AK55+AT55</f>
        <v>0</v>
      </c>
      <c r="K55" s="51">
        <f t="shared" ref="K55:K66" si="90">T55+AC55+AL55+AU55</f>
        <v>0</v>
      </c>
      <c r="L55" s="51">
        <f t="shared" ref="L55:L66" si="91">U55+AD55+AM55+AV55</f>
        <v>0</v>
      </c>
      <c r="M55" s="51">
        <f t="shared" ref="M55:M66" si="92">V55+AE55+AN55+AW55</f>
        <v>0</v>
      </c>
      <c r="N55" s="51">
        <f>'13'!BB55</f>
        <v>0</v>
      </c>
      <c r="O55" s="49">
        <f>'15'!BA56</f>
        <v>0</v>
      </c>
      <c r="P55" s="49">
        <f>'15'!BB56</f>
        <v>0</v>
      </c>
      <c r="Q55" s="49">
        <f>'15'!BC56</f>
        <v>0</v>
      </c>
      <c r="R55" s="49">
        <f>'15'!BD56</f>
        <v>0</v>
      </c>
      <c r="S55" s="49">
        <f>'15'!BE56</f>
        <v>0</v>
      </c>
      <c r="T55" s="49">
        <f>'15'!BF56</f>
        <v>0</v>
      </c>
      <c r="U55" s="49">
        <f>'15'!BG56</f>
        <v>0</v>
      </c>
      <c r="V55" s="49">
        <f>'15'!BH56</f>
        <v>0</v>
      </c>
      <c r="W55" s="49">
        <f>'13'!BJ55</f>
        <v>0</v>
      </c>
      <c r="X55" s="49">
        <f>'15'!BI56</f>
        <v>0</v>
      </c>
      <c r="Y55" s="49">
        <f>'15'!BJ56</f>
        <v>0</v>
      </c>
      <c r="Z55" s="49">
        <f>'15'!BK56</f>
        <v>0</v>
      </c>
      <c r="AA55" s="49">
        <f>'15'!BL56</f>
        <v>0</v>
      </c>
      <c r="AB55" s="49">
        <f>'15'!BM56</f>
        <v>0</v>
      </c>
      <c r="AC55" s="49">
        <f>'15'!BN56</f>
        <v>0</v>
      </c>
      <c r="AD55" s="49">
        <f>'15'!BO56</f>
        <v>0</v>
      </c>
      <c r="AE55" s="49">
        <f>'15'!BP56</f>
        <v>0</v>
      </c>
      <c r="AF55" s="49">
        <f>'13'!BR55</f>
        <v>0</v>
      </c>
      <c r="AG55" s="49">
        <f>'15'!BQ56</f>
        <v>0</v>
      </c>
      <c r="AH55" s="49">
        <f>'15'!BR56</f>
        <v>0</v>
      </c>
      <c r="AI55" s="49">
        <f>'15'!BS56</f>
        <v>0</v>
      </c>
      <c r="AJ55" s="49">
        <f>'15'!BT56</f>
        <v>0</v>
      </c>
      <c r="AK55" s="49">
        <f>'15'!BU56</f>
        <v>0</v>
      </c>
      <c r="AL55" s="49">
        <f>'15'!BV56</f>
        <v>0</v>
      </c>
      <c r="AM55" s="49">
        <f>'15'!BW56</f>
        <v>0</v>
      </c>
      <c r="AN55" s="49">
        <f>'15'!BX56</f>
        <v>0</v>
      </c>
      <c r="AO55" s="49">
        <f>'13'!BZ55</f>
        <v>0</v>
      </c>
      <c r="AP55" s="49">
        <f>'15'!BY56</f>
        <v>0</v>
      </c>
      <c r="AQ55" s="49">
        <f>'15'!BZ56</f>
        <v>0</v>
      </c>
      <c r="AR55" s="49">
        <f>'15'!CA56</f>
        <v>0</v>
      </c>
      <c r="AS55" s="49">
        <f>'15'!CB56</f>
        <v>0</v>
      </c>
      <c r="AT55" s="49">
        <f>'15'!CC56</f>
        <v>0</v>
      </c>
      <c r="AU55" s="49">
        <f>'15'!CD56</f>
        <v>0</v>
      </c>
      <c r="AV55" s="49">
        <f>'15'!CE56</f>
        <v>0</v>
      </c>
      <c r="AW55" s="49">
        <f>'15'!CF56</f>
        <v>0</v>
      </c>
      <c r="AX55" s="199"/>
    </row>
    <row r="56" spans="1:50" s="3" customFormat="1" ht="27.75" customHeight="1">
      <c r="A56" s="225" t="str">
        <f>'Формат ИПР'!B42</f>
        <v>1.1.3.1</v>
      </c>
      <c r="B56" s="226" t="str">
        <f>'Формат ИПР'!C42</f>
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6" s="227" t="str">
        <f>'Формат ИПР'!D42</f>
        <v>I_Che155</v>
      </c>
      <c r="D56" s="104">
        <f>'Формат ИПР'!R42</f>
        <v>68.876573072941596</v>
      </c>
      <c r="E56" s="51">
        <f t="shared" si="84"/>
        <v>0</v>
      </c>
      <c r="F56" s="51">
        <f t="shared" si="85"/>
        <v>0</v>
      </c>
      <c r="G56" s="51">
        <f t="shared" si="86"/>
        <v>0</v>
      </c>
      <c r="H56" s="51">
        <f t="shared" si="87"/>
        <v>0</v>
      </c>
      <c r="I56" s="51">
        <f t="shared" si="88"/>
        <v>0</v>
      </c>
      <c r="J56" s="51">
        <f t="shared" si="89"/>
        <v>0</v>
      </c>
      <c r="K56" s="51">
        <f t="shared" si="90"/>
        <v>0</v>
      </c>
      <c r="L56" s="51">
        <f t="shared" si="91"/>
        <v>0</v>
      </c>
      <c r="M56" s="51">
        <f t="shared" si="92"/>
        <v>0</v>
      </c>
      <c r="N56" s="51">
        <f>'13'!BB56</f>
        <v>0</v>
      </c>
      <c r="O56" s="49">
        <f>'15'!BA57</f>
        <v>0</v>
      </c>
      <c r="P56" s="49">
        <f>'15'!BB57</f>
        <v>0</v>
      </c>
      <c r="Q56" s="49">
        <f>'15'!BC57</f>
        <v>0</v>
      </c>
      <c r="R56" s="49">
        <f>'15'!BD57</f>
        <v>0</v>
      </c>
      <c r="S56" s="49">
        <f>'15'!BE57</f>
        <v>0</v>
      </c>
      <c r="T56" s="49">
        <f>'15'!BF57</f>
        <v>0</v>
      </c>
      <c r="U56" s="49">
        <f>'15'!BG57</f>
        <v>0</v>
      </c>
      <c r="V56" s="49">
        <f>'15'!BH57</f>
        <v>0</v>
      </c>
      <c r="W56" s="49">
        <f>'13'!BJ56</f>
        <v>0</v>
      </c>
      <c r="X56" s="49">
        <f>'15'!BI57</f>
        <v>0</v>
      </c>
      <c r="Y56" s="49">
        <f>'15'!BJ57</f>
        <v>0</v>
      </c>
      <c r="Z56" s="49">
        <f>'15'!BK57</f>
        <v>0</v>
      </c>
      <c r="AA56" s="49">
        <f>'15'!BL57</f>
        <v>0</v>
      </c>
      <c r="AB56" s="49">
        <f>'15'!BM57</f>
        <v>0</v>
      </c>
      <c r="AC56" s="49">
        <f>'15'!BN57</f>
        <v>0</v>
      </c>
      <c r="AD56" s="49">
        <f>'15'!BO57</f>
        <v>0</v>
      </c>
      <c r="AE56" s="49">
        <f>'15'!BP57</f>
        <v>0</v>
      </c>
      <c r="AF56" s="49">
        <f>'13'!BR56</f>
        <v>0</v>
      </c>
      <c r="AG56" s="49">
        <f>'15'!BQ57</f>
        <v>0</v>
      </c>
      <c r="AH56" s="49">
        <f>'15'!BR57</f>
        <v>0</v>
      </c>
      <c r="AI56" s="49">
        <f>'15'!BS57</f>
        <v>0</v>
      </c>
      <c r="AJ56" s="49">
        <f>'15'!BT57</f>
        <v>0</v>
      </c>
      <c r="AK56" s="49">
        <f>'15'!BU57</f>
        <v>0</v>
      </c>
      <c r="AL56" s="49">
        <f>'15'!BV57</f>
        <v>0</v>
      </c>
      <c r="AM56" s="49">
        <f>'15'!BW57</f>
        <v>0</v>
      </c>
      <c r="AN56" s="49">
        <f>'15'!BX57</f>
        <v>0</v>
      </c>
      <c r="AO56" s="49">
        <f>'13'!BZ56</f>
        <v>0</v>
      </c>
      <c r="AP56" s="49">
        <f>'15'!BY57</f>
        <v>0</v>
      </c>
      <c r="AQ56" s="49">
        <f>'15'!BZ57</f>
        <v>0</v>
      </c>
      <c r="AR56" s="49">
        <f>'15'!CA57</f>
        <v>0</v>
      </c>
      <c r="AS56" s="49">
        <f>'15'!CB57</f>
        <v>0</v>
      </c>
      <c r="AT56" s="49">
        <f>'15'!CC57</f>
        <v>0</v>
      </c>
      <c r="AU56" s="49">
        <f>'15'!CD57</f>
        <v>0</v>
      </c>
      <c r="AV56" s="49">
        <f>'15'!CE57</f>
        <v>0</v>
      </c>
      <c r="AW56" s="49">
        <f>'15'!CF57</f>
        <v>0</v>
      </c>
      <c r="AX56" s="199"/>
    </row>
    <row r="57" spans="1:50" s="3" customFormat="1" ht="27.75" customHeight="1">
      <c r="A57" s="225" t="str">
        <f>'Формат ИПР'!B43</f>
        <v>1.1.3.1</v>
      </c>
      <c r="B57" s="226" t="str">
        <f>'Формат ИПР'!C43</f>
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7" s="227" t="str">
        <f>'Формат ИПР'!D43</f>
        <v>I_Che156</v>
      </c>
      <c r="D57" s="104" t="str">
        <f>'Формат ИПР'!R43</f>
        <v>нд</v>
      </c>
      <c r="E57" s="51">
        <f t="shared" ref="E57" si="93">N57+W57+AF57+AO57</f>
        <v>3.4351589500000004</v>
      </c>
      <c r="F57" s="51">
        <f t="shared" ref="F57" si="94">O57+X57+AG57+AP57</f>
        <v>0</v>
      </c>
      <c r="G57" s="51">
        <f t="shared" ref="G57" si="95">P57+Y57+AH57+AQ57</f>
        <v>0</v>
      </c>
      <c r="H57" s="51">
        <f t="shared" ref="H57" si="96">Q57+Z57+AI57+AR57</f>
        <v>0</v>
      </c>
      <c r="I57" s="51">
        <f t="shared" ref="I57" si="97">R57+AA57+AJ57+AS57</f>
        <v>0</v>
      </c>
      <c r="J57" s="51">
        <f t="shared" ref="J57" si="98">S57+AB57+AK57+AT57</f>
        <v>0</v>
      </c>
      <c r="K57" s="51">
        <f t="shared" ref="K57" si="99">T57+AC57+AL57+AU57</f>
        <v>0</v>
      </c>
      <c r="L57" s="51">
        <f t="shared" ref="L57" si="100">U57+AD57+AM57+AV57</f>
        <v>1</v>
      </c>
      <c r="M57" s="51">
        <f t="shared" ref="M57" si="101">V57+AE57+AN57+AW57</f>
        <v>0</v>
      </c>
      <c r="N57" s="51">
        <f>'13'!BB57</f>
        <v>0</v>
      </c>
      <c r="O57" s="49">
        <f>'15'!BA58</f>
        <v>0</v>
      </c>
      <c r="P57" s="49">
        <f>'15'!BB58</f>
        <v>0</v>
      </c>
      <c r="Q57" s="49">
        <f>'15'!BC58</f>
        <v>0</v>
      </c>
      <c r="R57" s="49">
        <f>'15'!BD58</f>
        <v>0</v>
      </c>
      <c r="S57" s="49">
        <f>'15'!BE58</f>
        <v>0</v>
      </c>
      <c r="T57" s="49">
        <f>'15'!BF58</f>
        <v>0</v>
      </c>
      <c r="U57" s="49">
        <f>'15'!BG58</f>
        <v>0</v>
      </c>
      <c r="V57" s="49">
        <f>'15'!BH58</f>
        <v>0</v>
      </c>
      <c r="W57" s="49">
        <f>'13'!BJ57</f>
        <v>0</v>
      </c>
      <c r="X57" s="49">
        <f>'15'!BI58</f>
        <v>0</v>
      </c>
      <c r="Y57" s="49">
        <f>'15'!BJ58</f>
        <v>0</v>
      </c>
      <c r="Z57" s="49">
        <f>'15'!BK58</f>
        <v>0</v>
      </c>
      <c r="AA57" s="49">
        <f>'15'!BL58</f>
        <v>0</v>
      </c>
      <c r="AB57" s="49">
        <f>'15'!BM58</f>
        <v>0</v>
      </c>
      <c r="AC57" s="49">
        <f>'15'!BN58</f>
        <v>0</v>
      </c>
      <c r="AD57" s="49">
        <f>'15'!BO58</f>
        <v>0</v>
      </c>
      <c r="AE57" s="49">
        <f>'15'!BP58</f>
        <v>0</v>
      </c>
      <c r="AF57" s="49">
        <f>'13'!BR57</f>
        <v>3.4351589500000004</v>
      </c>
      <c r="AG57" s="49">
        <f>'15'!BQ58</f>
        <v>0</v>
      </c>
      <c r="AH57" s="49">
        <f>'15'!BR58</f>
        <v>0</v>
      </c>
      <c r="AI57" s="49">
        <f>'15'!BS58</f>
        <v>0</v>
      </c>
      <c r="AJ57" s="49">
        <f>'15'!BT58</f>
        <v>0</v>
      </c>
      <c r="AK57" s="49">
        <f>'15'!BU58</f>
        <v>0</v>
      </c>
      <c r="AL57" s="49">
        <f>'15'!BV58</f>
        <v>0</v>
      </c>
      <c r="AM57" s="49">
        <f>'15'!BW58</f>
        <v>1</v>
      </c>
      <c r="AN57" s="49">
        <f>'15'!BX58</f>
        <v>0</v>
      </c>
      <c r="AO57" s="49">
        <f>'13'!BZ57</f>
        <v>0</v>
      </c>
      <c r="AP57" s="49">
        <f>'15'!BY58</f>
        <v>0</v>
      </c>
      <c r="AQ57" s="49">
        <f>'15'!BZ58</f>
        <v>0</v>
      </c>
      <c r="AR57" s="49">
        <f>'15'!CA58</f>
        <v>0</v>
      </c>
      <c r="AS57" s="49">
        <f>'15'!CB58</f>
        <v>0</v>
      </c>
      <c r="AT57" s="49">
        <f>'15'!CC58</f>
        <v>0</v>
      </c>
      <c r="AU57" s="49">
        <f>'15'!CD58</f>
        <v>0</v>
      </c>
      <c r="AV57" s="49">
        <f>'15'!CE58</f>
        <v>0</v>
      </c>
      <c r="AW57" s="49">
        <f>'15'!CF58</f>
        <v>0</v>
      </c>
      <c r="AX57" s="199"/>
    </row>
    <row r="58" spans="1:50" s="3" customFormat="1" ht="27.75" customHeight="1">
      <c r="A58" s="225" t="str">
        <f>'Формат ИПР'!B44</f>
        <v>1.1.3.1</v>
      </c>
      <c r="B58" s="226" t="str">
        <f>'Формат ИПР'!C44</f>
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8" s="227" t="str">
        <f>'Формат ИПР'!D44</f>
        <v>I_Che157</v>
      </c>
      <c r="D58" s="104" t="str">
        <f>'Формат ИПР'!R44</f>
        <v>нд</v>
      </c>
      <c r="E58" s="51">
        <f t="shared" ref="E58" si="102">N58+W58+AF58+AO58</f>
        <v>4.9372881399999997</v>
      </c>
      <c r="F58" s="51">
        <f t="shared" ref="F58" si="103">O58+X58+AG58+AP58</f>
        <v>0</v>
      </c>
      <c r="G58" s="51">
        <f t="shared" ref="G58" si="104">P58+Y58+AH58+AQ58</f>
        <v>0</v>
      </c>
      <c r="H58" s="51">
        <f t="shared" ref="H58" si="105">Q58+Z58+AI58+AR58</f>
        <v>0</v>
      </c>
      <c r="I58" s="51">
        <f t="shared" ref="I58" si="106">R58+AA58+AJ58+AS58</f>
        <v>0</v>
      </c>
      <c r="J58" s="51">
        <f t="shared" ref="J58" si="107">S58+AB58+AK58+AT58</f>
        <v>0</v>
      </c>
      <c r="K58" s="51">
        <f t="shared" ref="K58" si="108">T58+AC58+AL58+AU58</f>
        <v>0</v>
      </c>
      <c r="L58" s="51">
        <f t="shared" ref="L58" si="109">U58+AD58+AM58+AV58</f>
        <v>1</v>
      </c>
      <c r="M58" s="51">
        <f t="shared" ref="M58" si="110">V58+AE58+AN58+AW58</f>
        <v>0</v>
      </c>
      <c r="N58" s="51">
        <f>'13'!BB58</f>
        <v>0</v>
      </c>
      <c r="O58" s="49">
        <f>'15'!BA59</f>
        <v>0</v>
      </c>
      <c r="P58" s="49">
        <f>'15'!BB59</f>
        <v>0</v>
      </c>
      <c r="Q58" s="49">
        <f>'15'!BC59</f>
        <v>0</v>
      </c>
      <c r="R58" s="49">
        <f>'15'!BD59</f>
        <v>0</v>
      </c>
      <c r="S58" s="49">
        <f>'15'!BE59</f>
        <v>0</v>
      </c>
      <c r="T58" s="49">
        <f>'15'!BF59</f>
        <v>0</v>
      </c>
      <c r="U58" s="49">
        <f>'15'!BG59</f>
        <v>0</v>
      </c>
      <c r="V58" s="49">
        <f>'15'!BH59</f>
        <v>0</v>
      </c>
      <c r="W58" s="49">
        <f>'13'!BJ58</f>
        <v>0</v>
      </c>
      <c r="X58" s="49">
        <f>'15'!BI59</f>
        <v>0</v>
      </c>
      <c r="Y58" s="49">
        <f>'15'!BJ59</f>
        <v>0</v>
      </c>
      <c r="Z58" s="49">
        <f>'15'!BK59</f>
        <v>0</v>
      </c>
      <c r="AA58" s="49">
        <f>'15'!BL59</f>
        <v>0</v>
      </c>
      <c r="AB58" s="49">
        <f>'15'!BM59</f>
        <v>0</v>
      </c>
      <c r="AC58" s="49">
        <f>'15'!BN59</f>
        <v>0</v>
      </c>
      <c r="AD58" s="49">
        <f>'15'!BO59</f>
        <v>0</v>
      </c>
      <c r="AE58" s="49">
        <f>'15'!BP59</f>
        <v>0</v>
      </c>
      <c r="AF58" s="49">
        <f>'13'!BR58</f>
        <v>4.9372881399999997</v>
      </c>
      <c r="AG58" s="49">
        <f>'15'!BQ59</f>
        <v>0</v>
      </c>
      <c r="AH58" s="49">
        <f>'15'!BR59</f>
        <v>0</v>
      </c>
      <c r="AI58" s="49">
        <f>'15'!BS59</f>
        <v>0</v>
      </c>
      <c r="AJ58" s="49">
        <f>'15'!BT59</f>
        <v>0</v>
      </c>
      <c r="AK58" s="49">
        <f>'15'!BU59</f>
        <v>0</v>
      </c>
      <c r="AL58" s="49">
        <f>'15'!BV59</f>
        <v>0</v>
      </c>
      <c r="AM58" s="49">
        <f>'15'!BW59</f>
        <v>1</v>
      </c>
      <c r="AN58" s="49">
        <f>'15'!BX59</f>
        <v>0</v>
      </c>
      <c r="AO58" s="49">
        <f>'13'!BZ58</f>
        <v>0</v>
      </c>
      <c r="AP58" s="49">
        <f>'15'!BY59</f>
        <v>0</v>
      </c>
      <c r="AQ58" s="49">
        <f>'15'!BZ59</f>
        <v>0</v>
      </c>
      <c r="AR58" s="49">
        <f>'15'!CA59</f>
        <v>0</v>
      </c>
      <c r="AS58" s="49">
        <f>'15'!CB59</f>
        <v>0</v>
      </c>
      <c r="AT58" s="49">
        <f>'15'!CC59</f>
        <v>0</v>
      </c>
      <c r="AU58" s="49">
        <f>'15'!CD59</f>
        <v>0</v>
      </c>
      <c r="AV58" s="49">
        <f>'15'!CE59</f>
        <v>0</v>
      </c>
      <c r="AW58" s="49">
        <f>'15'!CF59</f>
        <v>0</v>
      </c>
      <c r="AX58" s="199"/>
    </row>
    <row r="59" spans="1:50" s="3" customFormat="1" ht="27.75" customHeight="1">
      <c r="A59" s="225" t="str">
        <f>'Формат ИПР'!B45</f>
        <v>1.1.3.1</v>
      </c>
      <c r="B59" s="226" t="str">
        <f>'Формат ИПР'!C45</f>
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59" s="227" t="str">
        <f>'Формат ИПР'!D45</f>
        <v>I_Che158</v>
      </c>
      <c r="D59" s="104" t="str">
        <f>'Формат ИПР'!R45</f>
        <v>нд</v>
      </c>
      <c r="E59" s="51">
        <f t="shared" si="84"/>
        <v>0</v>
      </c>
      <c r="F59" s="51">
        <f t="shared" si="85"/>
        <v>0</v>
      </c>
      <c r="G59" s="51">
        <f t="shared" si="86"/>
        <v>0</v>
      </c>
      <c r="H59" s="51">
        <f t="shared" si="87"/>
        <v>0</v>
      </c>
      <c r="I59" s="51">
        <f t="shared" si="88"/>
        <v>0</v>
      </c>
      <c r="J59" s="51">
        <f t="shared" si="89"/>
        <v>0</v>
      </c>
      <c r="K59" s="51">
        <f t="shared" si="90"/>
        <v>0</v>
      </c>
      <c r="L59" s="51">
        <f t="shared" si="91"/>
        <v>0</v>
      </c>
      <c r="M59" s="51">
        <f t="shared" si="92"/>
        <v>0</v>
      </c>
      <c r="N59" s="51">
        <f>'13'!BB59</f>
        <v>0</v>
      </c>
      <c r="O59" s="49">
        <f>'15'!BA60</f>
        <v>0</v>
      </c>
      <c r="P59" s="49">
        <f>'15'!BB60</f>
        <v>0</v>
      </c>
      <c r="Q59" s="49">
        <f>'15'!BC60</f>
        <v>0</v>
      </c>
      <c r="R59" s="49">
        <f>'15'!BD60</f>
        <v>0</v>
      </c>
      <c r="S59" s="49">
        <f>'15'!BE60</f>
        <v>0</v>
      </c>
      <c r="T59" s="49">
        <f>'15'!BF60</f>
        <v>0</v>
      </c>
      <c r="U59" s="49">
        <f>'15'!BG60</f>
        <v>0</v>
      </c>
      <c r="V59" s="49">
        <f>'15'!BH60</f>
        <v>0</v>
      </c>
      <c r="W59" s="49">
        <f>'13'!BJ59</f>
        <v>0</v>
      </c>
      <c r="X59" s="49">
        <f>'15'!BI60</f>
        <v>0</v>
      </c>
      <c r="Y59" s="49">
        <f>'15'!BJ60</f>
        <v>0</v>
      </c>
      <c r="Z59" s="49">
        <f>'15'!BK60</f>
        <v>0</v>
      </c>
      <c r="AA59" s="49">
        <f>'15'!BL60</f>
        <v>0</v>
      </c>
      <c r="AB59" s="49">
        <f>'15'!BM60</f>
        <v>0</v>
      </c>
      <c r="AC59" s="49">
        <f>'15'!BN60</f>
        <v>0</v>
      </c>
      <c r="AD59" s="49">
        <f>'15'!BO60</f>
        <v>0</v>
      </c>
      <c r="AE59" s="49">
        <f>'15'!BP60</f>
        <v>0</v>
      </c>
      <c r="AF59" s="49">
        <f>'13'!BR59</f>
        <v>0</v>
      </c>
      <c r="AG59" s="49">
        <f>'15'!BQ60</f>
        <v>0</v>
      </c>
      <c r="AH59" s="49">
        <f>'15'!BR60</f>
        <v>0</v>
      </c>
      <c r="AI59" s="49">
        <f>'15'!BS60</f>
        <v>0</v>
      </c>
      <c r="AJ59" s="49">
        <f>'15'!BT60</f>
        <v>0</v>
      </c>
      <c r="AK59" s="49">
        <f>'15'!BU60</f>
        <v>0</v>
      </c>
      <c r="AL59" s="49">
        <f>'15'!BV60</f>
        <v>0</v>
      </c>
      <c r="AM59" s="49">
        <f>'15'!BW60</f>
        <v>0</v>
      </c>
      <c r="AN59" s="49">
        <f>'15'!BX60</f>
        <v>0</v>
      </c>
      <c r="AO59" s="49">
        <f>'13'!BZ59</f>
        <v>0</v>
      </c>
      <c r="AP59" s="49">
        <f>'15'!BY60</f>
        <v>0</v>
      </c>
      <c r="AQ59" s="49">
        <f>'15'!BZ60</f>
        <v>0</v>
      </c>
      <c r="AR59" s="49">
        <f>'15'!CA60</f>
        <v>0</v>
      </c>
      <c r="AS59" s="49">
        <f>'15'!CB60</f>
        <v>0</v>
      </c>
      <c r="AT59" s="49">
        <f>'15'!CC60</f>
        <v>0</v>
      </c>
      <c r="AU59" s="49">
        <f>'15'!CD60</f>
        <v>0</v>
      </c>
      <c r="AV59" s="49">
        <f>'15'!CE60</f>
        <v>0</v>
      </c>
      <c r="AW59" s="49">
        <f>'15'!CF60</f>
        <v>0</v>
      </c>
      <c r="AX59" s="199"/>
    </row>
    <row r="60" spans="1:50" s="3" customFormat="1" ht="27.75" customHeight="1">
      <c r="A60" s="225" t="str">
        <f>'Формат ИПР'!B46</f>
        <v>1.1.3.1</v>
      </c>
      <c r="B60" s="226" t="str">
        <f>'Формат ИПР'!C46</f>
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0" s="227" t="str">
        <f>'Формат ИПР'!D46</f>
        <v>I_Che159</v>
      </c>
      <c r="D60" s="104" t="str">
        <f>'Формат ИПР'!R46</f>
        <v>нд</v>
      </c>
      <c r="E60" s="51">
        <f t="shared" si="84"/>
        <v>0</v>
      </c>
      <c r="F60" s="51">
        <f t="shared" si="85"/>
        <v>0</v>
      </c>
      <c r="G60" s="51">
        <f t="shared" si="86"/>
        <v>0</v>
      </c>
      <c r="H60" s="51">
        <f t="shared" si="87"/>
        <v>0</v>
      </c>
      <c r="I60" s="51">
        <f t="shared" si="88"/>
        <v>0</v>
      </c>
      <c r="J60" s="51">
        <f t="shared" si="89"/>
        <v>0</v>
      </c>
      <c r="K60" s="51">
        <f t="shared" si="90"/>
        <v>0</v>
      </c>
      <c r="L60" s="51">
        <f t="shared" si="91"/>
        <v>0</v>
      </c>
      <c r="M60" s="51">
        <f t="shared" si="92"/>
        <v>0</v>
      </c>
      <c r="N60" s="51">
        <f>'13'!BB60</f>
        <v>0</v>
      </c>
      <c r="O60" s="49">
        <f>'15'!BA61</f>
        <v>0</v>
      </c>
      <c r="P60" s="49">
        <f>'15'!BB61</f>
        <v>0</v>
      </c>
      <c r="Q60" s="49">
        <f>'15'!BC61</f>
        <v>0</v>
      </c>
      <c r="R60" s="49">
        <f>'15'!BD61</f>
        <v>0</v>
      </c>
      <c r="S60" s="49">
        <f>'15'!BE61</f>
        <v>0</v>
      </c>
      <c r="T60" s="49">
        <f>'15'!BF61</f>
        <v>0</v>
      </c>
      <c r="U60" s="49">
        <f>'15'!BG61</f>
        <v>0</v>
      </c>
      <c r="V60" s="49">
        <f>'15'!BH61</f>
        <v>0</v>
      </c>
      <c r="W60" s="49">
        <f>'13'!BJ60</f>
        <v>0</v>
      </c>
      <c r="X60" s="49">
        <f>'15'!BI61</f>
        <v>0</v>
      </c>
      <c r="Y60" s="49">
        <f>'15'!BJ61</f>
        <v>0</v>
      </c>
      <c r="Z60" s="49">
        <f>'15'!BK61</f>
        <v>0</v>
      </c>
      <c r="AA60" s="49">
        <f>'15'!BL61</f>
        <v>0</v>
      </c>
      <c r="AB60" s="49">
        <f>'15'!BM61</f>
        <v>0</v>
      </c>
      <c r="AC60" s="49">
        <f>'15'!BN61</f>
        <v>0</v>
      </c>
      <c r="AD60" s="49">
        <f>'15'!BO61</f>
        <v>0</v>
      </c>
      <c r="AE60" s="49">
        <f>'15'!BP61</f>
        <v>0</v>
      </c>
      <c r="AF60" s="49">
        <f>'13'!BR60</f>
        <v>0</v>
      </c>
      <c r="AG60" s="49">
        <f>'15'!BQ61</f>
        <v>0</v>
      </c>
      <c r="AH60" s="49">
        <f>'15'!BR61</f>
        <v>0</v>
      </c>
      <c r="AI60" s="49">
        <f>'15'!BS61</f>
        <v>0</v>
      </c>
      <c r="AJ60" s="49">
        <f>'15'!BT61</f>
        <v>0</v>
      </c>
      <c r="AK60" s="49">
        <f>'15'!BU61</f>
        <v>0</v>
      </c>
      <c r="AL60" s="49">
        <f>'15'!BV61</f>
        <v>0</v>
      </c>
      <c r="AM60" s="49">
        <f>'15'!BW61</f>
        <v>0</v>
      </c>
      <c r="AN60" s="49">
        <f>'15'!BX61</f>
        <v>0</v>
      </c>
      <c r="AO60" s="49">
        <f>'13'!BZ60</f>
        <v>0</v>
      </c>
      <c r="AP60" s="49">
        <f>'15'!BY61</f>
        <v>0</v>
      </c>
      <c r="AQ60" s="49">
        <f>'15'!BZ61</f>
        <v>0</v>
      </c>
      <c r="AR60" s="49">
        <f>'15'!CA61</f>
        <v>0</v>
      </c>
      <c r="AS60" s="49">
        <f>'15'!CB61</f>
        <v>0</v>
      </c>
      <c r="AT60" s="49">
        <f>'15'!CC61</f>
        <v>0</v>
      </c>
      <c r="AU60" s="49">
        <f>'15'!CD61</f>
        <v>0</v>
      </c>
      <c r="AV60" s="49">
        <f>'15'!CE61</f>
        <v>0</v>
      </c>
      <c r="AW60" s="49">
        <f>'15'!CF61</f>
        <v>0</v>
      </c>
      <c r="AX60" s="199"/>
    </row>
    <row r="61" spans="1:50" s="3" customFormat="1" ht="27.75" customHeight="1">
      <c r="A61" s="225" t="str">
        <f>'Формат ИПР'!B47</f>
        <v>1.1.3.1</v>
      </c>
      <c r="B61" s="226" t="str">
        <f>'Формат ИПР'!C47</f>
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1" s="227" t="str">
        <f>'Формат ИПР'!D47</f>
        <v>I_Che161</v>
      </c>
      <c r="D61" s="104" t="str">
        <f>'Формат ИПР'!R47</f>
        <v>нд</v>
      </c>
      <c r="E61" s="51">
        <f t="shared" ref="E61:E63" si="111">N61+W61+AF61+AO61</f>
        <v>11.074995919999999</v>
      </c>
      <c r="F61" s="51">
        <f t="shared" ref="F61:F63" si="112">O61+X61+AG61+AP61</f>
        <v>0</v>
      </c>
      <c r="G61" s="51">
        <f t="shared" ref="G61:G63" si="113">P61+Y61+AH61+AQ61</f>
        <v>0</v>
      </c>
      <c r="H61" s="51">
        <f t="shared" ref="H61:H63" si="114">Q61+Z61+AI61+AR61</f>
        <v>0</v>
      </c>
      <c r="I61" s="51">
        <f t="shared" ref="I61:I63" si="115">R61+AA61+AJ61+AS61</f>
        <v>0</v>
      </c>
      <c r="J61" s="51">
        <f t="shared" ref="J61:J63" si="116">S61+AB61+AK61+AT61</f>
        <v>0</v>
      </c>
      <c r="K61" s="51">
        <f t="shared" ref="K61:K63" si="117">T61+AC61+AL61+AU61</f>
        <v>0</v>
      </c>
      <c r="L61" s="51">
        <f t="shared" ref="L61:L63" si="118">U61+AD61+AM61+AV61</f>
        <v>1</v>
      </c>
      <c r="M61" s="51">
        <f t="shared" ref="M61:M63" si="119">V61+AE61+AN61+AW61</f>
        <v>0</v>
      </c>
      <c r="N61" s="51">
        <f>'13'!BB61</f>
        <v>0</v>
      </c>
      <c r="O61" s="49">
        <f>'15'!BA62</f>
        <v>0</v>
      </c>
      <c r="P61" s="49">
        <f>'15'!BB62</f>
        <v>0</v>
      </c>
      <c r="Q61" s="49">
        <f>'15'!BC62</f>
        <v>0</v>
      </c>
      <c r="R61" s="49">
        <f>'15'!BD62</f>
        <v>0</v>
      </c>
      <c r="S61" s="49">
        <f>'15'!BE62</f>
        <v>0</v>
      </c>
      <c r="T61" s="49">
        <f>'15'!BF62</f>
        <v>0</v>
      </c>
      <c r="U61" s="49">
        <f>'15'!BG62</f>
        <v>0</v>
      </c>
      <c r="V61" s="49">
        <f>'15'!BH62</f>
        <v>0</v>
      </c>
      <c r="W61" s="49">
        <f>'13'!BJ61</f>
        <v>0</v>
      </c>
      <c r="X61" s="49">
        <f>'15'!BI62</f>
        <v>0</v>
      </c>
      <c r="Y61" s="49">
        <f>'15'!BJ62</f>
        <v>0</v>
      </c>
      <c r="Z61" s="49">
        <f>'15'!BK62</f>
        <v>0</v>
      </c>
      <c r="AA61" s="49">
        <f>'15'!BL62</f>
        <v>0</v>
      </c>
      <c r="AB61" s="49">
        <f>'15'!BM62</f>
        <v>0</v>
      </c>
      <c r="AC61" s="49">
        <f>'15'!BN62</f>
        <v>0</v>
      </c>
      <c r="AD61" s="49">
        <f>'15'!BO62</f>
        <v>0</v>
      </c>
      <c r="AE61" s="49">
        <f>'15'!BP62</f>
        <v>0</v>
      </c>
      <c r="AF61" s="49">
        <f>'13'!BR61</f>
        <v>11.074995919999999</v>
      </c>
      <c r="AG61" s="49">
        <f>'15'!BQ62</f>
        <v>0</v>
      </c>
      <c r="AH61" s="49">
        <f>'15'!BR62</f>
        <v>0</v>
      </c>
      <c r="AI61" s="49">
        <f>'15'!BS62</f>
        <v>0</v>
      </c>
      <c r="AJ61" s="49">
        <f>'15'!BT62</f>
        <v>0</v>
      </c>
      <c r="AK61" s="49">
        <f>'15'!BU62</f>
        <v>0</v>
      </c>
      <c r="AL61" s="49">
        <f>'15'!BV62</f>
        <v>0</v>
      </c>
      <c r="AM61" s="49">
        <f>'15'!BW62</f>
        <v>1</v>
      </c>
      <c r="AN61" s="49">
        <f>'15'!BX62</f>
        <v>0</v>
      </c>
      <c r="AO61" s="49">
        <f>'13'!BZ61</f>
        <v>0</v>
      </c>
      <c r="AP61" s="49">
        <f>'15'!BY62</f>
        <v>0</v>
      </c>
      <c r="AQ61" s="49">
        <f>'15'!BZ62</f>
        <v>0</v>
      </c>
      <c r="AR61" s="49">
        <f>'15'!CA62</f>
        <v>0</v>
      </c>
      <c r="AS61" s="49">
        <f>'15'!CB62</f>
        <v>0</v>
      </c>
      <c r="AT61" s="49">
        <f>'15'!CC62</f>
        <v>0</v>
      </c>
      <c r="AU61" s="49">
        <f>'15'!CD62</f>
        <v>0</v>
      </c>
      <c r="AV61" s="49">
        <f>'15'!CE62</f>
        <v>0</v>
      </c>
      <c r="AW61" s="49">
        <f>'15'!CF62</f>
        <v>0</v>
      </c>
      <c r="AX61" s="199"/>
    </row>
    <row r="62" spans="1:50" s="3" customFormat="1" ht="27.75" customHeight="1">
      <c r="A62" s="225" t="str">
        <f>'Формат ИПР'!B48</f>
        <v>1.1.3.1</v>
      </c>
      <c r="B62" s="226" t="str">
        <f>'Формат ИПР'!C48</f>
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2" s="227" t="str">
        <f>'Формат ИПР'!D48</f>
        <v>I_Che163</v>
      </c>
      <c r="D62" s="104" t="str">
        <f>'Формат ИПР'!R48</f>
        <v>нд</v>
      </c>
      <c r="E62" s="51">
        <f t="shared" si="111"/>
        <v>0.65535911000000002</v>
      </c>
      <c r="F62" s="51">
        <f t="shared" si="112"/>
        <v>0</v>
      </c>
      <c r="G62" s="51">
        <f t="shared" si="113"/>
        <v>0</v>
      </c>
      <c r="H62" s="51">
        <f t="shared" si="114"/>
        <v>0</v>
      </c>
      <c r="I62" s="51">
        <f t="shared" si="115"/>
        <v>0</v>
      </c>
      <c r="J62" s="51">
        <f t="shared" si="116"/>
        <v>0</v>
      </c>
      <c r="K62" s="51">
        <f t="shared" si="117"/>
        <v>0</v>
      </c>
      <c r="L62" s="51">
        <f t="shared" si="118"/>
        <v>1</v>
      </c>
      <c r="M62" s="51">
        <f t="shared" si="119"/>
        <v>0</v>
      </c>
      <c r="N62" s="51">
        <f>'13'!BB62</f>
        <v>0</v>
      </c>
      <c r="O62" s="49">
        <f>'15'!BA63</f>
        <v>0</v>
      </c>
      <c r="P62" s="49">
        <f>'15'!BB63</f>
        <v>0</v>
      </c>
      <c r="Q62" s="49">
        <f>'15'!BC63</f>
        <v>0</v>
      </c>
      <c r="R62" s="49">
        <f>'15'!BD63</f>
        <v>0</v>
      </c>
      <c r="S62" s="49">
        <f>'15'!BE63</f>
        <v>0</v>
      </c>
      <c r="T62" s="49">
        <f>'15'!BF63</f>
        <v>0</v>
      </c>
      <c r="U62" s="49">
        <f>'15'!BG63</f>
        <v>0</v>
      </c>
      <c r="V62" s="49">
        <f>'15'!BH63</f>
        <v>0</v>
      </c>
      <c r="W62" s="49">
        <f>'13'!BJ62</f>
        <v>0</v>
      </c>
      <c r="X62" s="49">
        <f>'15'!BI63</f>
        <v>0</v>
      </c>
      <c r="Y62" s="49">
        <f>'15'!BJ63</f>
        <v>0</v>
      </c>
      <c r="Z62" s="49">
        <f>'15'!BK63</f>
        <v>0</v>
      </c>
      <c r="AA62" s="49">
        <f>'15'!BL63</f>
        <v>0</v>
      </c>
      <c r="AB62" s="49">
        <f>'15'!BM63</f>
        <v>0</v>
      </c>
      <c r="AC62" s="49">
        <f>'15'!BN63</f>
        <v>0</v>
      </c>
      <c r="AD62" s="49">
        <f>'15'!BO63</f>
        <v>0</v>
      </c>
      <c r="AE62" s="49">
        <f>'15'!BP63</f>
        <v>0</v>
      </c>
      <c r="AF62" s="49">
        <f>'13'!BR62</f>
        <v>0.65535911000000002</v>
      </c>
      <c r="AG62" s="49">
        <f>'15'!BQ63</f>
        <v>0</v>
      </c>
      <c r="AH62" s="49">
        <f>'15'!BR63</f>
        <v>0</v>
      </c>
      <c r="AI62" s="49">
        <f>'15'!BS63</f>
        <v>0</v>
      </c>
      <c r="AJ62" s="49">
        <f>'15'!BT63</f>
        <v>0</v>
      </c>
      <c r="AK62" s="49">
        <f>'15'!BU63</f>
        <v>0</v>
      </c>
      <c r="AL62" s="49">
        <f>'15'!BV63</f>
        <v>0</v>
      </c>
      <c r="AM62" s="49">
        <f>'15'!BW63</f>
        <v>1</v>
      </c>
      <c r="AN62" s="49">
        <f>'15'!BX63</f>
        <v>0</v>
      </c>
      <c r="AO62" s="49">
        <f>'13'!BZ62</f>
        <v>0</v>
      </c>
      <c r="AP62" s="49">
        <f>'15'!BY63</f>
        <v>0</v>
      </c>
      <c r="AQ62" s="49">
        <f>'15'!BZ63</f>
        <v>0</v>
      </c>
      <c r="AR62" s="49">
        <f>'15'!CA63</f>
        <v>0</v>
      </c>
      <c r="AS62" s="49">
        <f>'15'!CB63</f>
        <v>0</v>
      </c>
      <c r="AT62" s="49">
        <f>'15'!CC63</f>
        <v>0</v>
      </c>
      <c r="AU62" s="49">
        <f>'15'!CD63</f>
        <v>0</v>
      </c>
      <c r="AV62" s="49">
        <f>'15'!CE63</f>
        <v>0</v>
      </c>
      <c r="AW62" s="49">
        <f>'15'!CF63</f>
        <v>0</v>
      </c>
      <c r="AX62" s="199"/>
    </row>
    <row r="63" spans="1:50" s="3" customFormat="1" ht="27.75" customHeight="1">
      <c r="A63" s="225" t="str">
        <f>'Формат ИПР'!B49</f>
        <v>1.1.3.1</v>
      </c>
      <c r="B63" s="226" t="str">
        <f>'Формат ИПР'!C49</f>
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3" s="227" t="str">
        <f>'Формат ИПР'!D49</f>
        <v>I_Che162</v>
      </c>
      <c r="D63" s="104" t="str">
        <f>'Формат ИПР'!R49</f>
        <v>нд</v>
      </c>
      <c r="E63" s="51">
        <f t="shared" si="111"/>
        <v>2.7506974500000001</v>
      </c>
      <c r="F63" s="51">
        <f t="shared" si="112"/>
        <v>0</v>
      </c>
      <c r="G63" s="51">
        <f t="shared" si="113"/>
        <v>0</v>
      </c>
      <c r="H63" s="51">
        <f t="shared" si="114"/>
        <v>0</v>
      </c>
      <c r="I63" s="51">
        <f t="shared" si="115"/>
        <v>0</v>
      </c>
      <c r="J63" s="51">
        <f t="shared" si="116"/>
        <v>0</v>
      </c>
      <c r="K63" s="51">
        <f t="shared" si="117"/>
        <v>0</v>
      </c>
      <c r="L63" s="51">
        <f t="shared" si="118"/>
        <v>1</v>
      </c>
      <c r="M63" s="51">
        <f t="shared" si="119"/>
        <v>0</v>
      </c>
      <c r="N63" s="51">
        <f>'13'!BB63</f>
        <v>0</v>
      </c>
      <c r="O63" s="49">
        <f>'15'!BA64</f>
        <v>0</v>
      </c>
      <c r="P63" s="49">
        <f>'15'!BB64</f>
        <v>0</v>
      </c>
      <c r="Q63" s="49">
        <f>'15'!BC64</f>
        <v>0</v>
      </c>
      <c r="R63" s="49">
        <f>'15'!BD64</f>
        <v>0</v>
      </c>
      <c r="S63" s="49">
        <f>'15'!BE64</f>
        <v>0</v>
      </c>
      <c r="T63" s="49">
        <f>'15'!BF64</f>
        <v>0</v>
      </c>
      <c r="U63" s="49">
        <f>'15'!BG64</f>
        <v>0</v>
      </c>
      <c r="V63" s="49">
        <f>'15'!BH64</f>
        <v>0</v>
      </c>
      <c r="W63" s="49">
        <f>'13'!BJ63</f>
        <v>0</v>
      </c>
      <c r="X63" s="49">
        <f>'15'!BI64</f>
        <v>0</v>
      </c>
      <c r="Y63" s="49">
        <f>'15'!BJ64</f>
        <v>0</v>
      </c>
      <c r="Z63" s="49">
        <f>'15'!BK64</f>
        <v>0</v>
      </c>
      <c r="AA63" s="49">
        <f>'15'!BL64</f>
        <v>0</v>
      </c>
      <c r="AB63" s="49">
        <f>'15'!BM64</f>
        <v>0</v>
      </c>
      <c r="AC63" s="49">
        <f>'15'!BN64</f>
        <v>0</v>
      </c>
      <c r="AD63" s="49">
        <f>'15'!BO64</f>
        <v>0</v>
      </c>
      <c r="AE63" s="49">
        <f>'15'!BP64</f>
        <v>0</v>
      </c>
      <c r="AF63" s="49">
        <f>'13'!BR63</f>
        <v>2.7506974500000001</v>
      </c>
      <c r="AG63" s="49">
        <f>'15'!BQ64</f>
        <v>0</v>
      </c>
      <c r="AH63" s="49">
        <f>'15'!BR64</f>
        <v>0</v>
      </c>
      <c r="AI63" s="49">
        <f>'15'!BS64</f>
        <v>0</v>
      </c>
      <c r="AJ63" s="49">
        <f>'15'!BT64</f>
        <v>0</v>
      </c>
      <c r="AK63" s="49">
        <f>'15'!BU64</f>
        <v>0</v>
      </c>
      <c r="AL63" s="49">
        <f>'15'!BV64</f>
        <v>0</v>
      </c>
      <c r="AM63" s="49">
        <f>'15'!BW64</f>
        <v>1</v>
      </c>
      <c r="AN63" s="49">
        <f>'15'!BX64</f>
        <v>0</v>
      </c>
      <c r="AO63" s="49">
        <f>'13'!BZ63</f>
        <v>0</v>
      </c>
      <c r="AP63" s="49">
        <f>'15'!BY64</f>
        <v>0</v>
      </c>
      <c r="AQ63" s="49">
        <f>'15'!BZ64</f>
        <v>0</v>
      </c>
      <c r="AR63" s="49">
        <f>'15'!CA64</f>
        <v>0</v>
      </c>
      <c r="AS63" s="49">
        <f>'15'!CB64</f>
        <v>0</v>
      </c>
      <c r="AT63" s="49">
        <f>'15'!CC64</f>
        <v>0</v>
      </c>
      <c r="AU63" s="49">
        <f>'15'!CD64</f>
        <v>0</v>
      </c>
      <c r="AV63" s="49">
        <f>'15'!CE64</f>
        <v>0</v>
      </c>
      <c r="AW63" s="49">
        <f>'15'!CF64</f>
        <v>0</v>
      </c>
      <c r="AX63" s="199"/>
    </row>
    <row r="64" spans="1:50" s="3" customFormat="1" ht="27.75" customHeight="1">
      <c r="A64" s="225" t="str">
        <f>'Формат ИПР'!B50</f>
        <v>1.1.3.1</v>
      </c>
      <c r="B64" s="226" t="str">
        <f>'Формат ИПР'!C50</f>
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4" s="227" t="str">
        <f>'Формат ИПР'!D50</f>
        <v>J_Che248</v>
      </c>
      <c r="D64" s="104">
        <f>'Формат ИПР'!R50</f>
        <v>17.8019073367294</v>
      </c>
      <c r="E64" s="51">
        <f t="shared" ref="E64:E65" si="120">N64+W64+AF64+AO64</f>
        <v>11.67844588</v>
      </c>
      <c r="F64" s="51">
        <f t="shared" ref="F64:F65" si="121">O64+X64+AG64+AP64</f>
        <v>0</v>
      </c>
      <c r="G64" s="51">
        <f t="shared" ref="G64:G65" si="122">P64+Y64+AH64+AQ64</f>
        <v>0</v>
      </c>
      <c r="H64" s="51">
        <f t="shared" ref="H64:H65" si="123">Q64+Z64+AI64+AR64</f>
        <v>16.652000000000001</v>
      </c>
      <c r="I64" s="51">
        <f t="shared" ref="I64:I65" si="124">R64+AA64+AJ64+AS64</f>
        <v>0</v>
      </c>
      <c r="J64" s="51">
        <f t="shared" ref="J64:J65" si="125">S64+AB64+AK64+AT64</f>
        <v>0</v>
      </c>
      <c r="K64" s="51">
        <f t="shared" ref="K64:K65" si="126">T64+AC64+AL64+AU64</f>
        <v>0</v>
      </c>
      <c r="L64" s="51">
        <f t="shared" ref="L64:L65" si="127">U64+AD64+AM64+AV64</f>
        <v>0</v>
      </c>
      <c r="M64" s="51">
        <f t="shared" ref="M64:M65" si="128">V64+AE64+AN64+AW64</f>
        <v>0</v>
      </c>
      <c r="N64" s="51">
        <f>'13'!BB64</f>
        <v>0</v>
      </c>
      <c r="O64" s="49">
        <f>'15'!BA65</f>
        <v>0</v>
      </c>
      <c r="P64" s="49">
        <f>'15'!BB65</f>
        <v>0</v>
      </c>
      <c r="Q64" s="49">
        <f>'15'!BC65</f>
        <v>0</v>
      </c>
      <c r="R64" s="49">
        <f>'15'!BD65</f>
        <v>0</v>
      </c>
      <c r="S64" s="49">
        <f>'15'!BE65</f>
        <v>0</v>
      </c>
      <c r="T64" s="49">
        <f>'15'!BF65</f>
        <v>0</v>
      </c>
      <c r="U64" s="49">
        <f>'15'!BG65</f>
        <v>0</v>
      </c>
      <c r="V64" s="49">
        <f>'15'!BH65</f>
        <v>0</v>
      </c>
      <c r="W64" s="49">
        <f>'13'!BJ64</f>
        <v>0</v>
      </c>
      <c r="X64" s="49">
        <f>'15'!BI65</f>
        <v>0</v>
      </c>
      <c r="Y64" s="49">
        <f>'15'!BJ65</f>
        <v>0</v>
      </c>
      <c r="Z64" s="49">
        <f>'15'!BK65</f>
        <v>0</v>
      </c>
      <c r="AA64" s="49">
        <f>'15'!BL65</f>
        <v>0</v>
      </c>
      <c r="AB64" s="49">
        <f>'15'!BM65</f>
        <v>0</v>
      </c>
      <c r="AC64" s="49">
        <f>'15'!BN65</f>
        <v>0</v>
      </c>
      <c r="AD64" s="49">
        <f>'15'!BO65</f>
        <v>0</v>
      </c>
      <c r="AE64" s="49">
        <f>'15'!BP65</f>
        <v>0</v>
      </c>
      <c r="AF64" s="49">
        <f>'13'!BR64</f>
        <v>11.67844588</v>
      </c>
      <c r="AG64" s="49">
        <f>'15'!BQ65</f>
        <v>0</v>
      </c>
      <c r="AH64" s="49">
        <f>'15'!BR65</f>
        <v>0</v>
      </c>
      <c r="AI64" s="49">
        <f>'15'!BS65</f>
        <v>16.652000000000001</v>
      </c>
      <c r="AJ64" s="49">
        <f>'15'!BT65</f>
        <v>0</v>
      </c>
      <c r="AK64" s="49">
        <f>'15'!BU65</f>
        <v>0</v>
      </c>
      <c r="AL64" s="49">
        <f>'15'!BV65</f>
        <v>0</v>
      </c>
      <c r="AM64" s="49">
        <f>'15'!BW65</f>
        <v>0</v>
      </c>
      <c r="AN64" s="49">
        <f>'15'!BX65</f>
        <v>0</v>
      </c>
      <c r="AO64" s="49">
        <f>'13'!BZ64</f>
        <v>0</v>
      </c>
      <c r="AP64" s="49">
        <f>'15'!BY65</f>
        <v>0</v>
      </c>
      <c r="AQ64" s="49">
        <f>'15'!BZ65</f>
        <v>0</v>
      </c>
      <c r="AR64" s="49">
        <f>'15'!CA65</f>
        <v>0</v>
      </c>
      <c r="AS64" s="49">
        <f>'15'!CB65</f>
        <v>0</v>
      </c>
      <c r="AT64" s="49">
        <f>'15'!CC65</f>
        <v>0</v>
      </c>
      <c r="AU64" s="49">
        <f>'15'!CD65</f>
        <v>0</v>
      </c>
      <c r="AV64" s="49">
        <f>'15'!CE65</f>
        <v>0</v>
      </c>
      <c r="AW64" s="49">
        <f>'15'!CF65</f>
        <v>0</v>
      </c>
      <c r="AX64" s="199"/>
    </row>
    <row r="65" spans="1:50" s="3" customFormat="1" ht="27.75" customHeight="1">
      <c r="A65" s="225" t="str">
        <f>'Формат ИПР'!B51</f>
        <v>1.1.3.1</v>
      </c>
      <c r="B65" s="226" t="str">
        <f>'Формат ИПР'!C51</f>
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5" s="227" t="str">
        <f>'Формат ИПР'!D51</f>
        <v>J_Che247</v>
      </c>
      <c r="D65" s="104">
        <f>'Формат ИПР'!R51</f>
        <v>4.7594566766947803</v>
      </c>
      <c r="E65" s="51">
        <f t="shared" si="120"/>
        <v>2.74658925</v>
      </c>
      <c r="F65" s="51">
        <f t="shared" si="121"/>
        <v>0</v>
      </c>
      <c r="G65" s="51">
        <f t="shared" si="122"/>
        <v>0</v>
      </c>
      <c r="H65" s="51">
        <f t="shared" si="123"/>
        <v>3.7040000000000002</v>
      </c>
      <c r="I65" s="51">
        <f t="shared" si="124"/>
        <v>0</v>
      </c>
      <c r="J65" s="51">
        <f t="shared" si="125"/>
        <v>0</v>
      </c>
      <c r="K65" s="51">
        <f t="shared" si="126"/>
        <v>0</v>
      </c>
      <c r="L65" s="51">
        <f t="shared" si="127"/>
        <v>0</v>
      </c>
      <c r="M65" s="51">
        <f t="shared" si="128"/>
        <v>0</v>
      </c>
      <c r="N65" s="51">
        <f>'13'!BB65</f>
        <v>0</v>
      </c>
      <c r="O65" s="49">
        <f>'15'!BA66</f>
        <v>0</v>
      </c>
      <c r="P65" s="49">
        <f>'15'!BB66</f>
        <v>0</v>
      </c>
      <c r="Q65" s="49">
        <f>'15'!BC66</f>
        <v>0</v>
      </c>
      <c r="R65" s="49">
        <f>'15'!BD66</f>
        <v>0</v>
      </c>
      <c r="S65" s="49">
        <f>'15'!BE66</f>
        <v>0</v>
      </c>
      <c r="T65" s="49">
        <f>'15'!BF66</f>
        <v>0</v>
      </c>
      <c r="U65" s="49">
        <f>'15'!BG66</f>
        <v>0</v>
      </c>
      <c r="V65" s="49">
        <f>'15'!BH66</f>
        <v>0</v>
      </c>
      <c r="W65" s="49">
        <f>'13'!BJ65</f>
        <v>0</v>
      </c>
      <c r="X65" s="49">
        <f>'15'!BI66</f>
        <v>0</v>
      </c>
      <c r="Y65" s="49">
        <f>'15'!BJ66</f>
        <v>0</v>
      </c>
      <c r="Z65" s="49">
        <f>'15'!BK66</f>
        <v>0</v>
      </c>
      <c r="AA65" s="49">
        <f>'15'!BL66</f>
        <v>0</v>
      </c>
      <c r="AB65" s="49">
        <f>'15'!BM66</f>
        <v>0</v>
      </c>
      <c r="AC65" s="49">
        <f>'15'!BN66</f>
        <v>0</v>
      </c>
      <c r="AD65" s="49">
        <f>'15'!BO66</f>
        <v>0</v>
      </c>
      <c r="AE65" s="49">
        <f>'15'!BP66</f>
        <v>0</v>
      </c>
      <c r="AF65" s="49">
        <f>'13'!BR65</f>
        <v>2.74658925</v>
      </c>
      <c r="AG65" s="49">
        <f>'15'!BQ66</f>
        <v>0</v>
      </c>
      <c r="AH65" s="49">
        <f>'15'!BR66</f>
        <v>0</v>
      </c>
      <c r="AI65" s="49">
        <f>'15'!BS66</f>
        <v>3.7040000000000002</v>
      </c>
      <c r="AJ65" s="49">
        <f>'15'!BT66</f>
        <v>0</v>
      </c>
      <c r="AK65" s="49">
        <f>'15'!BU66</f>
        <v>0</v>
      </c>
      <c r="AL65" s="49">
        <f>'15'!BV66</f>
        <v>0</v>
      </c>
      <c r="AM65" s="49">
        <f>'15'!BW66</f>
        <v>0</v>
      </c>
      <c r="AN65" s="49">
        <f>'15'!BX66</f>
        <v>0</v>
      </c>
      <c r="AO65" s="49">
        <f>'13'!BZ65</f>
        <v>0</v>
      </c>
      <c r="AP65" s="49">
        <f>'15'!BY66</f>
        <v>0</v>
      </c>
      <c r="AQ65" s="49">
        <f>'15'!BZ66</f>
        <v>0</v>
      </c>
      <c r="AR65" s="49">
        <f>'15'!CA66</f>
        <v>0</v>
      </c>
      <c r="AS65" s="49">
        <f>'15'!CB66</f>
        <v>0</v>
      </c>
      <c r="AT65" s="49">
        <f>'15'!CC66</f>
        <v>0</v>
      </c>
      <c r="AU65" s="49">
        <f>'15'!CD66</f>
        <v>0</v>
      </c>
      <c r="AV65" s="49">
        <f>'15'!CE66</f>
        <v>0</v>
      </c>
      <c r="AW65" s="49">
        <f>'15'!CF66</f>
        <v>0</v>
      </c>
      <c r="AX65" s="199"/>
    </row>
    <row r="66" spans="1:50" s="3" customFormat="1" ht="27.75" customHeight="1">
      <c r="A66" s="225" t="str">
        <f>'Формат ИПР'!B52</f>
        <v>1.1.3.1</v>
      </c>
      <c r="B66" s="226" t="str">
        <f>'Формат ИПР'!C52</f>
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</c>
      <c r="C66" s="227" t="str">
        <f>'Формат ИПР'!D52</f>
        <v>I_Che160</v>
      </c>
      <c r="D66" s="104" t="str">
        <f>'Формат ИПР'!R52</f>
        <v>нд</v>
      </c>
      <c r="E66" s="51">
        <f t="shared" si="84"/>
        <v>0</v>
      </c>
      <c r="F66" s="51">
        <f t="shared" si="85"/>
        <v>0</v>
      </c>
      <c r="G66" s="51">
        <f t="shared" si="86"/>
        <v>0</v>
      </c>
      <c r="H66" s="51">
        <f t="shared" si="87"/>
        <v>0</v>
      </c>
      <c r="I66" s="51">
        <f t="shared" si="88"/>
        <v>0</v>
      </c>
      <c r="J66" s="51">
        <f t="shared" si="89"/>
        <v>0</v>
      </c>
      <c r="K66" s="51">
        <f t="shared" si="90"/>
        <v>0</v>
      </c>
      <c r="L66" s="51">
        <f t="shared" si="91"/>
        <v>0</v>
      </c>
      <c r="M66" s="51">
        <f t="shared" si="92"/>
        <v>0</v>
      </c>
      <c r="N66" s="51">
        <f>'13'!BB66</f>
        <v>0</v>
      </c>
      <c r="O66" s="49">
        <f>'15'!BA67</f>
        <v>0</v>
      </c>
      <c r="P66" s="49">
        <f>'15'!BB67</f>
        <v>0</v>
      </c>
      <c r="Q66" s="49">
        <f>'15'!BC67</f>
        <v>0</v>
      </c>
      <c r="R66" s="49">
        <f>'15'!BD67</f>
        <v>0</v>
      </c>
      <c r="S66" s="49">
        <f>'15'!BE67</f>
        <v>0</v>
      </c>
      <c r="T66" s="49">
        <f>'15'!BF67</f>
        <v>0</v>
      </c>
      <c r="U66" s="49">
        <f>'15'!BG67</f>
        <v>0</v>
      </c>
      <c r="V66" s="49">
        <f>'15'!BH67</f>
        <v>0</v>
      </c>
      <c r="W66" s="49">
        <f>'13'!BJ66</f>
        <v>0</v>
      </c>
      <c r="X66" s="49">
        <f>'15'!BI67</f>
        <v>0</v>
      </c>
      <c r="Y66" s="49">
        <f>'15'!BJ67</f>
        <v>0</v>
      </c>
      <c r="Z66" s="49">
        <f>'15'!BK67</f>
        <v>0</v>
      </c>
      <c r="AA66" s="49">
        <f>'15'!BL67</f>
        <v>0</v>
      </c>
      <c r="AB66" s="49">
        <f>'15'!BM67</f>
        <v>0</v>
      </c>
      <c r="AC66" s="49">
        <f>'15'!BN67</f>
        <v>0</v>
      </c>
      <c r="AD66" s="49">
        <f>'15'!BO67</f>
        <v>0</v>
      </c>
      <c r="AE66" s="49">
        <f>'15'!BP67</f>
        <v>0</v>
      </c>
      <c r="AF66" s="49">
        <f>'13'!BR66</f>
        <v>0</v>
      </c>
      <c r="AG66" s="49">
        <f>'15'!BQ67</f>
        <v>0</v>
      </c>
      <c r="AH66" s="49">
        <f>'15'!BR67</f>
        <v>0</v>
      </c>
      <c r="AI66" s="49">
        <f>'15'!BS67</f>
        <v>0</v>
      </c>
      <c r="AJ66" s="49">
        <f>'15'!BT67</f>
        <v>0</v>
      </c>
      <c r="AK66" s="49">
        <f>'15'!BU67</f>
        <v>0</v>
      </c>
      <c r="AL66" s="49">
        <f>'15'!BV67</f>
        <v>0</v>
      </c>
      <c r="AM66" s="49">
        <f>'15'!BW67</f>
        <v>0</v>
      </c>
      <c r="AN66" s="49">
        <f>'15'!BX67</f>
        <v>0</v>
      </c>
      <c r="AO66" s="49">
        <f>'13'!BZ66</f>
        <v>0</v>
      </c>
      <c r="AP66" s="49">
        <f>'15'!BY67</f>
        <v>0</v>
      </c>
      <c r="AQ66" s="49">
        <f>'15'!BZ67</f>
        <v>0</v>
      </c>
      <c r="AR66" s="49">
        <f>'15'!CA67</f>
        <v>0</v>
      </c>
      <c r="AS66" s="49">
        <f>'15'!CB67</f>
        <v>0</v>
      </c>
      <c r="AT66" s="49">
        <f>'15'!CC67</f>
        <v>0</v>
      </c>
      <c r="AU66" s="49">
        <f>'15'!CD67</f>
        <v>0</v>
      </c>
      <c r="AV66" s="49">
        <f>'15'!CE67</f>
        <v>0</v>
      </c>
      <c r="AW66" s="49">
        <f>'15'!CF67</f>
        <v>0</v>
      </c>
      <c r="AX66" s="199"/>
    </row>
    <row r="67" spans="1:50" s="3" customFormat="1" ht="27.75" customHeight="1">
      <c r="A67" s="225" t="s">
        <v>129</v>
      </c>
      <c r="B67" s="226" t="s">
        <v>130</v>
      </c>
      <c r="C67" s="227" t="s">
        <v>107</v>
      </c>
      <c r="D67" s="51">
        <f t="shared" ref="D67" si="129">D68+D69+D70</f>
        <v>0</v>
      </c>
      <c r="E67" s="51">
        <f t="shared" ref="E67:K67" si="130">E68+E69+E70</f>
        <v>0</v>
      </c>
      <c r="F67" s="51">
        <f t="shared" si="130"/>
        <v>0</v>
      </c>
      <c r="G67" s="51">
        <f t="shared" si="130"/>
        <v>0</v>
      </c>
      <c r="H67" s="51">
        <f t="shared" si="130"/>
        <v>0</v>
      </c>
      <c r="I67" s="51">
        <f t="shared" si="130"/>
        <v>0</v>
      </c>
      <c r="J67" s="51">
        <f t="shared" si="130"/>
        <v>0</v>
      </c>
      <c r="K67" s="51">
        <f t="shared" si="130"/>
        <v>0</v>
      </c>
      <c r="L67" s="51">
        <f t="shared" ref="L67:M67" si="131">L68+L69+L70</f>
        <v>0</v>
      </c>
      <c r="M67" s="51">
        <f t="shared" si="131"/>
        <v>0</v>
      </c>
      <c r="N67" s="51">
        <f t="shared" ref="N67:AW67" si="132">N68+N69+N70</f>
        <v>0</v>
      </c>
      <c r="O67" s="51">
        <f t="shared" si="132"/>
        <v>0</v>
      </c>
      <c r="P67" s="51">
        <f t="shared" si="132"/>
        <v>0</v>
      </c>
      <c r="Q67" s="51">
        <f t="shared" si="132"/>
        <v>0</v>
      </c>
      <c r="R67" s="51">
        <f t="shared" si="132"/>
        <v>0</v>
      </c>
      <c r="S67" s="51">
        <f t="shared" si="132"/>
        <v>0</v>
      </c>
      <c r="T67" s="51">
        <f t="shared" si="132"/>
        <v>0</v>
      </c>
      <c r="U67" s="51">
        <f t="shared" si="132"/>
        <v>0</v>
      </c>
      <c r="V67" s="51">
        <f t="shared" si="132"/>
        <v>0</v>
      </c>
      <c r="W67" s="51">
        <f t="shared" si="132"/>
        <v>0</v>
      </c>
      <c r="X67" s="51">
        <f t="shared" si="132"/>
        <v>0</v>
      </c>
      <c r="Y67" s="51">
        <f t="shared" si="132"/>
        <v>0</v>
      </c>
      <c r="Z67" s="51">
        <f t="shared" si="132"/>
        <v>0</v>
      </c>
      <c r="AA67" s="51">
        <f t="shared" si="132"/>
        <v>0</v>
      </c>
      <c r="AB67" s="51">
        <f t="shared" si="132"/>
        <v>0</v>
      </c>
      <c r="AC67" s="51">
        <f t="shared" si="132"/>
        <v>0</v>
      </c>
      <c r="AD67" s="51">
        <f t="shared" si="132"/>
        <v>0</v>
      </c>
      <c r="AE67" s="51">
        <f t="shared" si="132"/>
        <v>0</v>
      </c>
      <c r="AF67" s="51">
        <f t="shared" si="132"/>
        <v>0</v>
      </c>
      <c r="AG67" s="51">
        <f t="shared" si="132"/>
        <v>0</v>
      </c>
      <c r="AH67" s="51">
        <f t="shared" si="132"/>
        <v>0</v>
      </c>
      <c r="AI67" s="51">
        <f t="shared" si="132"/>
        <v>0</v>
      </c>
      <c r="AJ67" s="51">
        <f t="shared" si="132"/>
        <v>0</v>
      </c>
      <c r="AK67" s="51">
        <f t="shared" si="132"/>
        <v>0</v>
      </c>
      <c r="AL67" s="51">
        <f t="shared" si="132"/>
        <v>0</v>
      </c>
      <c r="AM67" s="51">
        <f t="shared" si="132"/>
        <v>0</v>
      </c>
      <c r="AN67" s="51">
        <f t="shared" si="132"/>
        <v>0</v>
      </c>
      <c r="AO67" s="51">
        <f t="shared" si="132"/>
        <v>0</v>
      </c>
      <c r="AP67" s="51">
        <f t="shared" si="132"/>
        <v>0</v>
      </c>
      <c r="AQ67" s="51">
        <f t="shared" si="132"/>
        <v>0</v>
      </c>
      <c r="AR67" s="51">
        <f t="shared" si="132"/>
        <v>0</v>
      </c>
      <c r="AS67" s="51">
        <f t="shared" si="132"/>
        <v>0</v>
      </c>
      <c r="AT67" s="51">
        <f t="shared" si="132"/>
        <v>0</v>
      </c>
      <c r="AU67" s="51">
        <f t="shared" si="132"/>
        <v>0</v>
      </c>
      <c r="AV67" s="51">
        <f t="shared" si="132"/>
        <v>0</v>
      </c>
      <c r="AW67" s="51">
        <f t="shared" si="132"/>
        <v>0</v>
      </c>
      <c r="AX67" s="199"/>
    </row>
    <row r="68" spans="1:50" s="3" customFormat="1" ht="27.75" customHeight="1">
      <c r="A68" s="225" t="s">
        <v>129</v>
      </c>
      <c r="B68" s="226" t="s">
        <v>126</v>
      </c>
      <c r="C68" s="227" t="s">
        <v>107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49">
        <v>0</v>
      </c>
      <c r="L68" s="249">
        <v>0</v>
      </c>
      <c r="M68" s="249">
        <v>0</v>
      </c>
      <c r="N68" s="249">
        <v>0</v>
      </c>
      <c r="O68" s="249">
        <v>0</v>
      </c>
      <c r="P68" s="249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49">
        <v>0</v>
      </c>
      <c r="Z68" s="249">
        <v>0</v>
      </c>
      <c r="AA68" s="249">
        <v>0</v>
      </c>
      <c r="AB68" s="249">
        <v>0</v>
      </c>
      <c r="AC68" s="249">
        <v>0</v>
      </c>
      <c r="AD68" s="249">
        <v>0</v>
      </c>
      <c r="AE68" s="249">
        <v>0</v>
      </c>
      <c r="AF68" s="249">
        <v>0</v>
      </c>
      <c r="AG68" s="249">
        <v>0</v>
      </c>
      <c r="AH68" s="249">
        <v>0</v>
      </c>
      <c r="AI68" s="249">
        <v>0</v>
      </c>
      <c r="AJ68" s="249">
        <v>0</v>
      </c>
      <c r="AK68" s="249">
        <v>0</v>
      </c>
      <c r="AL68" s="249">
        <v>0</v>
      </c>
      <c r="AM68" s="249">
        <v>0</v>
      </c>
      <c r="AN68" s="249">
        <v>0</v>
      </c>
      <c r="AO68" s="249">
        <v>0</v>
      </c>
      <c r="AP68" s="249">
        <v>0</v>
      </c>
      <c r="AQ68" s="249">
        <v>0</v>
      </c>
      <c r="AR68" s="249">
        <v>0</v>
      </c>
      <c r="AS68" s="249">
        <v>0</v>
      </c>
      <c r="AT68" s="249">
        <v>0</v>
      </c>
      <c r="AU68" s="249">
        <v>0</v>
      </c>
      <c r="AV68" s="249">
        <v>0</v>
      </c>
      <c r="AW68" s="249">
        <v>0</v>
      </c>
      <c r="AX68" s="199"/>
    </row>
    <row r="69" spans="1:50" s="3" customFormat="1" ht="27.75" customHeight="1">
      <c r="A69" s="225" t="s">
        <v>129</v>
      </c>
      <c r="B69" s="226" t="s">
        <v>127</v>
      </c>
      <c r="C69" s="227" t="s">
        <v>107</v>
      </c>
      <c r="D69" s="249">
        <v>0</v>
      </c>
      <c r="E69" s="249">
        <v>0</v>
      </c>
      <c r="F69" s="249">
        <v>0</v>
      </c>
      <c r="G69" s="249">
        <v>0</v>
      </c>
      <c r="H69" s="249">
        <v>0</v>
      </c>
      <c r="I69" s="249">
        <v>0</v>
      </c>
      <c r="J69" s="249">
        <v>0</v>
      </c>
      <c r="K69" s="249">
        <v>0</v>
      </c>
      <c r="L69" s="249">
        <v>0</v>
      </c>
      <c r="M69" s="249">
        <v>0</v>
      </c>
      <c r="N69" s="249">
        <v>0</v>
      </c>
      <c r="O69" s="249">
        <v>0</v>
      </c>
      <c r="P69" s="249">
        <v>0</v>
      </c>
      <c r="Q69" s="249">
        <v>0</v>
      </c>
      <c r="R69" s="249">
        <v>0</v>
      </c>
      <c r="S69" s="249">
        <v>0</v>
      </c>
      <c r="T69" s="249">
        <v>0</v>
      </c>
      <c r="U69" s="249">
        <v>0</v>
      </c>
      <c r="V69" s="249">
        <v>0</v>
      </c>
      <c r="W69" s="249">
        <v>0</v>
      </c>
      <c r="X69" s="249">
        <v>0</v>
      </c>
      <c r="Y69" s="249">
        <v>0</v>
      </c>
      <c r="Z69" s="249">
        <v>0</v>
      </c>
      <c r="AA69" s="249">
        <v>0</v>
      </c>
      <c r="AB69" s="249">
        <v>0</v>
      </c>
      <c r="AC69" s="249">
        <v>0</v>
      </c>
      <c r="AD69" s="249">
        <v>0</v>
      </c>
      <c r="AE69" s="249">
        <v>0</v>
      </c>
      <c r="AF69" s="249">
        <v>0</v>
      </c>
      <c r="AG69" s="249">
        <v>0</v>
      </c>
      <c r="AH69" s="249">
        <v>0</v>
      </c>
      <c r="AI69" s="249">
        <v>0</v>
      </c>
      <c r="AJ69" s="249">
        <v>0</v>
      </c>
      <c r="AK69" s="249">
        <v>0</v>
      </c>
      <c r="AL69" s="249">
        <v>0</v>
      </c>
      <c r="AM69" s="249">
        <v>0</v>
      </c>
      <c r="AN69" s="249">
        <v>0</v>
      </c>
      <c r="AO69" s="249">
        <v>0</v>
      </c>
      <c r="AP69" s="249">
        <v>0</v>
      </c>
      <c r="AQ69" s="249">
        <v>0</v>
      </c>
      <c r="AR69" s="249">
        <v>0</v>
      </c>
      <c r="AS69" s="249">
        <v>0</v>
      </c>
      <c r="AT69" s="249">
        <v>0</v>
      </c>
      <c r="AU69" s="249">
        <v>0</v>
      </c>
      <c r="AV69" s="249">
        <v>0</v>
      </c>
      <c r="AW69" s="249">
        <v>0</v>
      </c>
      <c r="AX69" s="199"/>
    </row>
    <row r="70" spans="1:50" s="3" customFormat="1" ht="27.75" customHeight="1">
      <c r="A70" s="225" t="s">
        <v>129</v>
      </c>
      <c r="B70" s="226" t="s">
        <v>131</v>
      </c>
      <c r="C70" s="227" t="s">
        <v>107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1">
        <v>0</v>
      </c>
      <c r="AW70" s="51">
        <v>0</v>
      </c>
      <c r="AX70" s="199"/>
    </row>
    <row r="71" spans="1:50" s="3" customFormat="1" ht="27.75" customHeight="1">
      <c r="A71" s="225" t="s">
        <v>132</v>
      </c>
      <c r="B71" s="226" t="s">
        <v>133</v>
      </c>
      <c r="C71" s="227" t="s">
        <v>107</v>
      </c>
      <c r="D71" s="51">
        <f t="shared" ref="D71" si="133">D72+D73</f>
        <v>210.04854863058222</v>
      </c>
      <c r="E71" s="51">
        <f t="shared" ref="E71:K71" si="134">E72+E73</f>
        <v>6.0363779999999999E-2</v>
      </c>
      <c r="F71" s="51">
        <f t="shared" si="134"/>
        <v>0</v>
      </c>
      <c r="G71" s="51">
        <f t="shared" si="134"/>
        <v>0</v>
      </c>
      <c r="H71" s="51">
        <f t="shared" si="134"/>
        <v>0</v>
      </c>
      <c r="I71" s="51">
        <f t="shared" si="134"/>
        <v>0</v>
      </c>
      <c r="J71" s="51">
        <f t="shared" si="134"/>
        <v>0</v>
      </c>
      <c r="K71" s="51">
        <f t="shared" si="134"/>
        <v>0</v>
      </c>
      <c r="L71" s="51">
        <f t="shared" ref="L71:M71" si="135">L72+L73</f>
        <v>2</v>
      </c>
      <c r="M71" s="51">
        <f t="shared" si="135"/>
        <v>0</v>
      </c>
      <c r="N71" s="51">
        <f t="shared" ref="N71:AW71" si="136">N72+N73</f>
        <v>0</v>
      </c>
      <c r="O71" s="51">
        <f t="shared" si="136"/>
        <v>0</v>
      </c>
      <c r="P71" s="51">
        <f t="shared" si="136"/>
        <v>0</v>
      </c>
      <c r="Q71" s="51">
        <f t="shared" si="136"/>
        <v>0</v>
      </c>
      <c r="R71" s="51">
        <f t="shared" si="136"/>
        <v>0</v>
      </c>
      <c r="S71" s="51">
        <f t="shared" si="136"/>
        <v>0</v>
      </c>
      <c r="T71" s="51">
        <f t="shared" si="136"/>
        <v>0</v>
      </c>
      <c r="U71" s="51">
        <f t="shared" si="136"/>
        <v>0</v>
      </c>
      <c r="V71" s="51">
        <f t="shared" si="136"/>
        <v>0</v>
      </c>
      <c r="W71" s="51">
        <f t="shared" si="136"/>
        <v>6.0363779999999999E-2</v>
      </c>
      <c r="X71" s="51">
        <f t="shared" si="136"/>
        <v>0</v>
      </c>
      <c r="Y71" s="51">
        <f t="shared" si="136"/>
        <v>0</v>
      </c>
      <c r="Z71" s="51">
        <f t="shared" si="136"/>
        <v>0</v>
      </c>
      <c r="AA71" s="51">
        <f t="shared" si="136"/>
        <v>0</v>
      </c>
      <c r="AB71" s="51">
        <f t="shared" si="136"/>
        <v>0</v>
      </c>
      <c r="AC71" s="51">
        <f t="shared" si="136"/>
        <v>0</v>
      </c>
      <c r="AD71" s="51">
        <f t="shared" si="136"/>
        <v>2</v>
      </c>
      <c r="AE71" s="51">
        <f t="shared" si="136"/>
        <v>0</v>
      </c>
      <c r="AF71" s="51">
        <f t="shared" si="136"/>
        <v>0</v>
      </c>
      <c r="AG71" s="51">
        <f t="shared" si="136"/>
        <v>0</v>
      </c>
      <c r="AH71" s="51">
        <f t="shared" si="136"/>
        <v>0</v>
      </c>
      <c r="AI71" s="51">
        <f t="shared" si="136"/>
        <v>0</v>
      </c>
      <c r="AJ71" s="51">
        <f t="shared" si="136"/>
        <v>0</v>
      </c>
      <c r="AK71" s="51">
        <f t="shared" si="136"/>
        <v>0</v>
      </c>
      <c r="AL71" s="51">
        <f t="shared" si="136"/>
        <v>0</v>
      </c>
      <c r="AM71" s="51">
        <f t="shared" si="136"/>
        <v>0</v>
      </c>
      <c r="AN71" s="51">
        <f t="shared" si="136"/>
        <v>0</v>
      </c>
      <c r="AO71" s="51">
        <f t="shared" si="136"/>
        <v>0</v>
      </c>
      <c r="AP71" s="51">
        <f t="shared" si="136"/>
        <v>0</v>
      </c>
      <c r="AQ71" s="51">
        <f t="shared" si="136"/>
        <v>0</v>
      </c>
      <c r="AR71" s="51">
        <f t="shared" si="136"/>
        <v>0</v>
      </c>
      <c r="AS71" s="51">
        <f t="shared" si="136"/>
        <v>0</v>
      </c>
      <c r="AT71" s="51">
        <f t="shared" si="136"/>
        <v>0</v>
      </c>
      <c r="AU71" s="51">
        <f t="shared" si="136"/>
        <v>0</v>
      </c>
      <c r="AV71" s="51">
        <f t="shared" si="136"/>
        <v>0</v>
      </c>
      <c r="AW71" s="51">
        <f t="shared" si="136"/>
        <v>0</v>
      </c>
      <c r="AX71" s="199"/>
    </row>
    <row r="72" spans="1:50" s="3" customFormat="1" ht="27.75" customHeight="1">
      <c r="A72" s="225" t="s">
        <v>134</v>
      </c>
      <c r="B72" s="226" t="s">
        <v>135</v>
      </c>
      <c r="C72" s="227" t="s">
        <v>107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1">
        <v>0</v>
      </c>
      <c r="AW72" s="51">
        <v>0</v>
      </c>
      <c r="AX72" s="199"/>
    </row>
    <row r="73" spans="1:50" s="3" customFormat="1" ht="27.75" customHeight="1">
      <c r="A73" s="225" t="s">
        <v>136</v>
      </c>
      <c r="B73" s="226" t="s">
        <v>137</v>
      </c>
      <c r="C73" s="227" t="s">
        <v>107</v>
      </c>
      <c r="D73" s="51">
        <f t="shared" ref="D73" si="137">SUM(D74:D78)</f>
        <v>210.04854863058222</v>
      </c>
      <c r="E73" s="51">
        <f t="shared" ref="E73:K73" si="138">SUM(E74:E78)</f>
        <v>6.0363779999999999E-2</v>
      </c>
      <c r="F73" s="51">
        <f t="shared" si="138"/>
        <v>0</v>
      </c>
      <c r="G73" s="51">
        <f t="shared" si="138"/>
        <v>0</v>
      </c>
      <c r="H73" s="51">
        <f t="shared" si="138"/>
        <v>0</v>
      </c>
      <c r="I73" s="51">
        <f t="shared" si="138"/>
        <v>0</v>
      </c>
      <c r="J73" s="51">
        <f t="shared" si="138"/>
        <v>0</v>
      </c>
      <c r="K73" s="51">
        <f t="shared" si="138"/>
        <v>0</v>
      </c>
      <c r="L73" s="51">
        <f t="shared" ref="L73:M73" si="139">SUM(L74:L78)</f>
        <v>2</v>
      </c>
      <c r="M73" s="51">
        <f t="shared" si="139"/>
        <v>0</v>
      </c>
      <c r="N73" s="51">
        <f t="shared" ref="N73:AW73" si="140">SUM(N74:N78)</f>
        <v>0</v>
      </c>
      <c r="O73" s="51">
        <f t="shared" si="140"/>
        <v>0</v>
      </c>
      <c r="P73" s="51">
        <f t="shared" si="140"/>
        <v>0</v>
      </c>
      <c r="Q73" s="51">
        <f t="shared" si="140"/>
        <v>0</v>
      </c>
      <c r="R73" s="51">
        <f t="shared" si="140"/>
        <v>0</v>
      </c>
      <c r="S73" s="51">
        <f t="shared" si="140"/>
        <v>0</v>
      </c>
      <c r="T73" s="51">
        <f t="shared" si="140"/>
        <v>0</v>
      </c>
      <c r="U73" s="51">
        <f t="shared" si="140"/>
        <v>0</v>
      </c>
      <c r="V73" s="51">
        <f t="shared" si="140"/>
        <v>0</v>
      </c>
      <c r="W73" s="51">
        <f t="shared" si="140"/>
        <v>6.0363779999999999E-2</v>
      </c>
      <c r="X73" s="51">
        <f t="shared" si="140"/>
        <v>0</v>
      </c>
      <c r="Y73" s="51">
        <f t="shared" si="140"/>
        <v>0</v>
      </c>
      <c r="Z73" s="51">
        <f t="shared" si="140"/>
        <v>0</v>
      </c>
      <c r="AA73" s="51">
        <f t="shared" si="140"/>
        <v>0</v>
      </c>
      <c r="AB73" s="51">
        <f t="shared" si="140"/>
        <v>0</v>
      </c>
      <c r="AC73" s="51">
        <f t="shared" si="140"/>
        <v>0</v>
      </c>
      <c r="AD73" s="51">
        <f t="shared" si="140"/>
        <v>2</v>
      </c>
      <c r="AE73" s="51">
        <f t="shared" si="140"/>
        <v>0</v>
      </c>
      <c r="AF73" s="51">
        <f t="shared" si="140"/>
        <v>0</v>
      </c>
      <c r="AG73" s="51">
        <f t="shared" si="140"/>
        <v>0</v>
      </c>
      <c r="AH73" s="51">
        <f t="shared" si="140"/>
        <v>0</v>
      </c>
      <c r="AI73" s="51">
        <f t="shared" si="140"/>
        <v>0</v>
      </c>
      <c r="AJ73" s="51">
        <f t="shared" si="140"/>
        <v>0</v>
      </c>
      <c r="AK73" s="51">
        <f t="shared" si="140"/>
        <v>0</v>
      </c>
      <c r="AL73" s="51">
        <f t="shared" si="140"/>
        <v>0</v>
      </c>
      <c r="AM73" s="51">
        <f t="shared" si="140"/>
        <v>0</v>
      </c>
      <c r="AN73" s="51">
        <f t="shared" si="140"/>
        <v>0</v>
      </c>
      <c r="AO73" s="51">
        <f t="shared" si="140"/>
        <v>0</v>
      </c>
      <c r="AP73" s="51">
        <f t="shared" si="140"/>
        <v>0</v>
      </c>
      <c r="AQ73" s="51">
        <f t="shared" si="140"/>
        <v>0</v>
      </c>
      <c r="AR73" s="51">
        <f t="shared" si="140"/>
        <v>0</v>
      </c>
      <c r="AS73" s="51">
        <f t="shared" si="140"/>
        <v>0</v>
      </c>
      <c r="AT73" s="51">
        <f t="shared" si="140"/>
        <v>0</v>
      </c>
      <c r="AU73" s="51">
        <f t="shared" si="140"/>
        <v>0</v>
      </c>
      <c r="AV73" s="51">
        <f t="shared" si="140"/>
        <v>0</v>
      </c>
      <c r="AW73" s="51">
        <f t="shared" si="140"/>
        <v>0</v>
      </c>
      <c r="AX73" s="199"/>
    </row>
    <row r="74" spans="1:50" s="3" customFormat="1" ht="27.75" customHeight="1">
      <c r="A74" s="225" t="str">
        <f>'Формат ИПР'!B60</f>
        <v>1.1.4.2</v>
      </c>
      <c r="B74" s="226" t="str">
        <f>'Формат ИПР'!C60</f>
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</c>
      <c r="C74" s="227" t="str">
        <f>'Формат ИПР'!D60</f>
        <v>G_Che18</v>
      </c>
      <c r="D74" s="104">
        <f>'Формат ИПР'!R60</f>
        <v>136.00276305719899</v>
      </c>
      <c r="E74" s="51">
        <f t="shared" ref="E74:E78" si="141">N74+W74+AF74+AO74</f>
        <v>0</v>
      </c>
      <c r="F74" s="51">
        <f t="shared" ref="F74:F78" si="142">O74+X74+AG74+AP74</f>
        <v>0</v>
      </c>
      <c r="G74" s="51">
        <f t="shared" ref="G74:G78" si="143">P74+Y74+AH74+AQ74</f>
        <v>0</v>
      </c>
      <c r="H74" s="51">
        <f t="shared" ref="H74:H78" si="144">Q74+Z74+AI74+AR74</f>
        <v>0</v>
      </c>
      <c r="I74" s="51">
        <f t="shared" ref="I74:I78" si="145">R74+AA74+AJ74+AS74</f>
        <v>0</v>
      </c>
      <c r="J74" s="51">
        <f t="shared" ref="J74:J78" si="146">S74+AB74+AK74+AT74</f>
        <v>0</v>
      </c>
      <c r="K74" s="51">
        <f t="shared" ref="K74:K78" si="147">T74+AC74+AL74+AU74</f>
        <v>0</v>
      </c>
      <c r="L74" s="51">
        <f t="shared" ref="L74:L78" si="148">U74+AD74+AM74+AV74</f>
        <v>0</v>
      </c>
      <c r="M74" s="51">
        <f t="shared" ref="M74:M78" si="149">V74+AE74+AN74+AW74</f>
        <v>0</v>
      </c>
      <c r="N74" s="51">
        <f>'13'!BB74</f>
        <v>0</v>
      </c>
      <c r="O74" s="49">
        <f>'15'!BA75</f>
        <v>0</v>
      </c>
      <c r="P74" s="49">
        <f>'15'!BB75</f>
        <v>0</v>
      </c>
      <c r="Q74" s="49">
        <f>'15'!BC75</f>
        <v>0</v>
      </c>
      <c r="R74" s="49">
        <f>'15'!BD75</f>
        <v>0</v>
      </c>
      <c r="S74" s="49">
        <f>'15'!BE75</f>
        <v>0</v>
      </c>
      <c r="T74" s="49">
        <f>'15'!BF75</f>
        <v>0</v>
      </c>
      <c r="U74" s="49">
        <f>'15'!BG75</f>
        <v>0</v>
      </c>
      <c r="V74" s="49">
        <f>'15'!BH75</f>
        <v>0</v>
      </c>
      <c r="W74" s="49">
        <f>'13'!BJ74</f>
        <v>0</v>
      </c>
      <c r="X74" s="49">
        <f>'15'!BI75</f>
        <v>0</v>
      </c>
      <c r="Y74" s="49">
        <f>'15'!BJ75</f>
        <v>0</v>
      </c>
      <c r="Z74" s="49">
        <f>'15'!BK75</f>
        <v>0</v>
      </c>
      <c r="AA74" s="49">
        <f>'15'!BL75</f>
        <v>0</v>
      </c>
      <c r="AB74" s="49">
        <f>'15'!BM75</f>
        <v>0</v>
      </c>
      <c r="AC74" s="49">
        <f>'15'!BN75</f>
        <v>0</v>
      </c>
      <c r="AD74" s="49">
        <f>'15'!BO75</f>
        <v>0</v>
      </c>
      <c r="AE74" s="49">
        <f>'15'!BP75</f>
        <v>0</v>
      </c>
      <c r="AF74" s="49">
        <f>'13'!BR74</f>
        <v>0</v>
      </c>
      <c r="AG74" s="49">
        <f>'15'!BQ75</f>
        <v>0</v>
      </c>
      <c r="AH74" s="49">
        <f>'15'!BR75</f>
        <v>0</v>
      </c>
      <c r="AI74" s="49">
        <f>'15'!BS75</f>
        <v>0</v>
      </c>
      <c r="AJ74" s="49">
        <f>'15'!BT75</f>
        <v>0</v>
      </c>
      <c r="AK74" s="49">
        <f>'15'!BU75</f>
        <v>0</v>
      </c>
      <c r="AL74" s="49">
        <f>'15'!BV75</f>
        <v>0</v>
      </c>
      <c r="AM74" s="49">
        <f>'15'!BW75</f>
        <v>0</v>
      </c>
      <c r="AN74" s="49">
        <f>'15'!BX75</f>
        <v>0</v>
      </c>
      <c r="AO74" s="49">
        <f>'13'!BZ74</f>
        <v>0</v>
      </c>
      <c r="AP74" s="49">
        <f>'15'!BY75</f>
        <v>0</v>
      </c>
      <c r="AQ74" s="49">
        <f>'15'!BZ75</f>
        <v>0</v>
      </c>
      <c r="AR74" s="49">
        <f>'15'!CA75</f>
        <v>0</v>
      </c>
      <c r="AS74" s="49">
        <f>'15'!CB75</f>
        <v>0</v>
      </c>
      <c r="AT74" s="49">
        <f>'15'!CC75</f>
        <v>0</v>
      </c>
      <c r="AU74" s="49">
        <f>'15'!CD75</f>
        <v>0</v>
      </c>
      <c r="AV74" s="49">
        <f>'15'!CE75</f>
        <v>0</v>
      </c>
      <c r="AW74" s="49">
        <f>'15'!CF75</f>
        <v>0</v>
      </c>
      <c r="AX74" s="199"/>
    </row>
    <row r="75" spans="1:50" s="3" customFormat="1" ht="27.75" customHeight="1">
      <c r="A75" s="225" t="str">
        <f>'Формат ИПР'!B61</f>
        <v>1.1.4.2</v>
      </c>
      <c r="B75" s="226" t="str">
        <f>'Формат ИПР'!C61</f>
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</c>
      <c r="C75" s="227" t="str">
        <f>'Формат ИПР'!D61</f>
        <v>I_Che134</v>
      </c>
      <c r="D75" s="104">
        <f>'Формат ИПР'!R61</f>
        <v>0.125675157330429</v>
      </c>
      <c r="E75" s="51">
        <f t="shared" ref="E75:E76" si="150">N75+W75+AF75+AO75</f>
        <v>3.0181889999999999E-2</v>
      </c>
      <c r="F75" s="51">
        <f t="shared" ref="F75:F76" si="151">O75+X75+AG75+AP75</f>
        <v>0</v>
      </c>
      <c r="G75" s="51">
        <f t="shared" ref="G75:G76" si="152">P75+Y75+AH75+AQ75</f>
        <v>0</v>
      </c>
      <c r="H75" s="51">
        <f t="shared" ref="H75:H76" si="153">Q75+Z75+AI75+AR75</f>
        <v>0</v>
      </c>
      <c r="I75" s="51">
        <f t="shared" ref="I75:I76" si="154">R75+AA75+AJ75+AS75</f>
        <v>0</v>
      </c>
      <c r="J75" s="51">
        <f t="shared" ref="J75:J76" si="155">S75+AB75+AK75+AT75</f>
        <v>0</v>
      </c>
      <c r="K75" s="51">
        <f t="shared" ref="K75:K76" si="156">T75+AC75+AL75+AU75</f>
        <v>0</v>
      </c>
      <c r="L75" s="51">
        <f t="shared" ref="L75:L76" si="157">U75+AD75+AM75+AV75</f>
        <v>1</v>
      </c>
      <c r="M75" s="51">
        <f t="shared" ref="M75:M76" si="158">V75+AE75+AN75+AW75</f>
        <v>0</v>
      </c>
      <c r="N75" s="51">
        <f>'13'!BB75</f>
        <v>0</v>
      </c>
      <c r="O75" s="49">
        <f>'15'!BA76</f>
        <v>0</v>
      </c>
      <c r="P75" s="49">
        <f>'15'!BB76</f>
        <v>0</v>
      </c>
      <c r="Q75" s="49">
        <f>'15'!BC76</f>
        <v>0</v>
      </c>
      <c r="R75" s="49">
        <f>'15'!BD76</f>
        <v>0</v>
      </c>
      <c r="S75" s="49">
        <f>'15'!BE76</f>
        <v>0</v>
      </c>
      <c r="T75" s="49">
        <f>'15'!BF76</f>
        <v>0</v>
      </c>
      <c r="U75" s="49">
        <f>'15'!BG76</f>
        <v>0</v>
      </c>
      <c r="V75" s="49">
        <f>'15'!BH76</f>
        <v>0</v>
      </c>
      <c r="W75" s="49">
        <f>'13'!BJ75</f>
        <v>3.0181889999999999E-2</v>
      </c>
      <c r="X75" s="49">
        <f>'15'!BI76</f>
        <v>0</v>
      </c>
      <c r="Y75" s="49">
        <f>'15'!BJ76</f>
        <v>0</v>
      </c>
      <c r="Z75" s="49">
        <f>'15'!BK76</f>
        <v>0</v>
      </c>
      <c r="AA75" s="49">
        <f>'15'!BL76</f>
        <v>0</v>
      </c>
      <c r="AB75" s="49">
        <f>'15'!BM76</f>
        <v>0</v>
      </c>
      <c r="AC75" s="49">
        <f>'15'!BN76</f>
        <v>0</v>
      </c>
      <c r="AD75" s="49">
        <f>'15'!BO76</f>
        <v>1</v>
      </c>
      <c r="AE75" s="49">
        <f>'15'!BP76</f>
        <v>0</v>
      </c>
      <c r="AF75" s="49">
        <f>'13'!BR75</f>
        <v>0</v>
      </c>
      <c r="AG75" s="49">
        <f>'15'!BQ76</f>
        <v>0</v>
      </c>
      <c r="AH75" s="49">
        <f>'15'!BR76</f>
        <v>0</v>
      </c>
      <c r="AI75" s="49">
        <f>'15'!BS76</f>
        <v>0</v>
      </c>
      <c r="AJ75" s="49">
        <f>'15'!BT76</f>
        <v>0</v>
      </c>
      <c r="AK75" s="49">
        <f>'15'!BU76</f>
        <v>0</v>
      </c>
      <c r="AL75" s="49">
        <f>'15'!BV76</f>
        <v>0</v>
      </c>
      <c r="AM75" s="49">
        <f>'15'!BW76</f>
        <v>0</v>
      </c>
      <c r="AN75" s="49">
        <f>'15'!BX76</f>
        <v>0</v>
      </c>
      <c r="AO75" s="49">
        <f>'13'!BZ75</f>
        <v>0</v>
      </c>
      <c r="AP75" s="49">
        <f>'15'!BY76</f>
        <v>0</v>
      </c>
      <c r="AQ75" s="49">
        <f>'15'!BZ76</f>
        <v>0</v>
      </c>
      <c r="AR75" s="49">
        <f>'15'!CA76</f>
        <v>0</v>
      </c>
      <c r="AS75" s="49">
        <f>'15'!CB76</f>
        <v>0</v>
      </c>
      <c r="AT75" s="49">
        <f>'15'!CC76</f>
        <v>0</v>
      </c>
      <c r="AU75" s="49">
        <f>'15'!CD76</f>
        <v>0</v>
      </c>
      <c r="AV75" s="49">
        <f>'15'!CE76</f>
        <v>0</v>
      </c>
      <c r="AW75" s="49">
        <f>'15'!CF76</f>
        <v>0</v>
      </c>
      <c r="AX75" s="199"/>
    </row>
    <row r="76" spans="1:50" s="3" customFormat="1" ht="27.75" customHeight="1">
      <c r="A76" s="225" t="str">
        <f>'Формат ИПР'!B62</f>
        <v>1.1.4.2</v>
      </c>
      <c r="B76" s="226" t="str">
        <f>'Формат ИПР'!C62</f>
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</c>
      <c r="C76" s="227" t="str">
        <f>'Формат ИПР'!D62</f>
        <v>I_Che135</v>
      </c>
      <c r="D76" s="104">
        <f>'Формат ИПР'!R62</f>
        <v>0.125675157330429</v>
      </c>
      <c r="E76" s="51">
        <f t="shared" si="150"/>
        <v>3.0181889999999999E-2</v>
      </c>
      <c r="F76" s="51">
        <f t="shared" si="151"/>
        <v>0</v>
      </c>
      <c r="G76" s="51">
        <f t="shared" si="152"/>
        <v>0</v>
      </c>
      <c r="H76" s="51">
        <f t="shared" si="153"/>
        <v>0</v>
      </c>
      <c r="I76" s="51">
        <f t="shared" si="154"/>
        <v>0</v>
      </c>
      <c r="J76" s="51">
        <f t="shared" si="155"/>
        <v>0</v>
      </c>
      <c r="K76" s="51">
        <f t="shared" si="156"/>
        <v>0</v>
      </c>
      <c r="L76" s="51">
        <f t="shared" si="157"/>
        <v>1</v>
      </c>
      <c r="M76" s="51">
        <f t="shared" si="158"/>
        <v>0</v>
      </c>
      <c r="N76" s="51">
        <f>'13'!BB76</f>
        <v>0</v>
      </c>
      <c r="O76" s="49">
        <f>'15'!BA77</f>
        <v>0</v>
      </c>
      <c r="P76" s="49">
        <f>'15'!BB77</f>
        <v>0</v>
      </c>
      <c r="Q76" s="49">
        <f>'15'!BC77</f>
        <v>0</v>
      </c>
      <c r="R76" s="49">
        <f>'15'!BD77</f>
        <v>0</v>
      </c>
      <c r="S76" s="49">
        <f>'15'!BE77</f>
        <v>0</v>
      </c>
      <c r="T76" s="49">
        <f>'15'!BF77</f>
        <v>0</v>
      </c>
      <c r="U76" s="49">
        <f>'15'!BG77</f>
        <v>0</v>
      </c>
      <c r="V76" s="49">
        <f>'15'!BH77</f>
        <v>0</v>
      </c>
      <c r="W76" s="49">
        <f>'13'!BJ76</f>
        <v>3.0181889999999999E-2</v>
      </c>
      <c r="X76" s="49">
        <f>'15'!BI77</f>
        <v>0</v>
      </c>
      <c r="Y76" s="49">
        <f>'15'!BJ77</f>
        <v>0</v>
      </c>
      <c r="Z76" s="49">
        <f>'15'!BK77</f>
        <v>0</v>
      </c>
      <c r="AA76" s="49">
        <f>'15'!BL77</f>
        <v>0</v>
      </c>
      <c r="AB76" s="49">
        <f>'15'!BM77</f>
        <v>0</v>
      </c>
      <c r="AC76" s="49">
        <f>'15'!BN77</f>
        <v>0</v>
      </c>
      <c r="AD76" s="49">
        <f>'15'!BO77</f>
        <v>1</v>
      </c>
      <c r="AE76" s="49">
        <f>'15'!BP77</f>
        <v>0</v>
      </c>
      <c r="AF76" s="49">
        <f>'13'!BR76</f>
        <v>0</v>
      </c>
      <c r="AG76" s="49">
        <f>'15'!BQ77</f>
        <v>0</v>
      </c>
      <c r="AH76" s="49">
        <f>'15'!BR77</f>
        <v>0</v>
      </c>
      <c r="AI76" s="49">
        <f>'15'!BS77</f>
        <v>0</v>
      </c>
      <c r="AJ76" s="49">
        <f>'15'!BT77</f>
        <v>0</v>
      </c>
      <c r="AK76" s="49">
        <f>'15'!BU77</f>
        <v>0</v>
      </c>
      <c r="AL76" s="49">
        <f>'15'!BV77</f>
        <v>0</v>
      </c>
      <c r="AM76" s="49">
        <f>'15'!BW77</f>
        <v>0</v>
      </c>
      <c r="AN76" s="49">
        <f>'15'!BX77</f>
        <v>0</v>
      </c>
      <c r="AO76" s="49">
        <f>'13'!BZ76</f>
        <v>0</v>
      </c>
      <c r="AP76" s="49">
        <f>'15'!BY77</f>
        <v>0</v>
      </c>
      <c r="AQ76" s="49">
        <f>'15'!BZ77</f>
        <v>0</v>
      </c>
      <c r="AR76" s="49">
        <f>'15'!CA77</f>
        <v>0</v>
      </c>
      <c r="AS76" s="49">
        <f>'15'!CB77</f>
        <v>0</v>
      </c>
      <c r="AT76" s="49">
        <f>'15'!CC77</f>
        <v>0</v>
      </c>
      <c r="AU76" s="49">
        <f>'15'!CD77</f>
        <v>0</v>
      </c>
      <c r="AV76" s="49">
        <f>'15'!CE77</f>
        <v>0</v>
      </c>
      <c r="AW76" s="49">
        <f>'15'!CF77</f>
        <v>0</v>
      </c>
      <c r="AX76" s="199"/>
    </row>
    <row r="77" spans="1:50" s="3" customFormat="1" ht="27.75" customHeight="1">
      <c r="A77" s="225" t="str">
        <f>'Формат ИПР'!B63</f>
        <v>1.1.4.2</v>
      </c>
      <c r="B77" s="226" t="str">
        <f>'Формат ИПР'!C63</f>
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7" s="227" t="str">
        <f>'Формат ИПР'!D63</f>
        <v>H_Che82</v>
      </c>
      <c r="D77" s="104">
        <f>'Формат ИПР'!R63</f>
        <v>36.897217629361201</v>
      </c>
      <c r="E77" s="51">
        <f t="shared" si="141"/>
        <v>0</v>
      </c>
      <c r="F77" s="51">
        <f t="shared" si="142"/>
        <v>0</v>
      </c>
      <c r="G77" s="51">
        <f t="shared" si="143"/>
        <v>0</v>
      </c>
      <c r="H77" s="51">
        <f t="shared" si="144"/>
        <v>0</v>
      </c>
      <c r="I77" s="51">
        <f t="shared" si="145"/>
        <v>0</v>
      </c>
      <c r="J77" s="51">
        <f t="shared" si="146"/>
        <v>0</v>
      </c>
      <c r="K77" s="51">
        <f t="shared" si="147"/>
        <v>0</v>
      </c>
      <c r="L77" s="51">
        <f t="shared" si="148"/>
        <v>0</v>
      </c>
      <c r="M77" s="51">
        <f t="shared" si="149"/>
        <v>0</v>
      </c>
      <c r="N77" s="51">
        <f>'13'!BB77</f>
        <v>0</v>
      </c>
      <c r="O77" s="49">
        <f>'15'!BA78</f>
        <v>0</v>
      </c>
      <c r="P77" s="49">
        <f>'15'!BB78</f>
        <v>0</v>
      </c>
      <c r="Q77" s="49">
        <f>'15'!BC78</f>
        <v>0</v>
      </c>
      <c r="R77" s="49">
        <f>'15'!BD78</f>
        <v>0</v>
      </c>
      <c r="S77" s="49">
        <f>'15'!BE78</f>
        <v>0</v>
      </c>
      <c r="T77" s="49">
        <f>'15'!BF78</f>
        <v>0</v>
      </c>
      <c r="U77" s="49">
        <f>'15'!BG78</f>
        <v>0</v>
      </c>
      <c r="V77" s="49">
        <f>'15'!BH78</f>
        <v>0</v>
      </c>
      <c r="W77" s="49">
        <f>'13'!BJ77</f>
        <v>0</v>
      </c>
      <c r="X77" s="49">
        <f>'15'!BI78</f>
        <v>0</v>
      </c>
      <c r="Y77" s="49">
        <f>'15'!BJ78</f>
        <v>0</v>
      </c>
      <c r="Z77" s="49">
        <f>'15'!BK78</f>
        <v>0</v>
      </c>
      <c r="AA77" s="49">
        <f>'15'!BL78</f>
        <v>0</v>
      </c>
      <c r="AB77" s="49">
        <f>'15'!BM78</f>
        <v>0</v>
      </c>
      <c r="AC77" s="49">
        <f>'15'!BN78</f>
        <v>0</v>
      </c>
      <c r="AD77" s="49">
        <f>'15'!BO78</f>
        <v>0</v>
      </c>
      <c r="AE77" s="49">
        <f>'15'!BP78</f>
        <v>0</v>
      </c>
      <c r="AF77" s="49">
        <f>'13'!BR77</f>
        <v>0</v>
      </c>
      <c r="AG77" s="49">
        <f>'15'!BQ78</f>
        <v>0</v>
      </c>
      <c r="AH77" s="49">
        <f>'15'!BR78</f>
        <v>0</v>
      </c>
      <c r="AI77" s="49">
        <f>'15'!BS78</f>
        <v>0</v>
      </c>
      <c r="AJ77" s="49">
        <f>'15'!BT78</f>
        <v>0</v>
      </c>
      <c r="AK77" s="49">
        <f>'15'!BU78</f>
        <v>0</v>
      </c>
      <c r="AL77" s="49">
        <f>'15'!BV78</f>
        <v>0</v>
      </c>
      <c r="AM77" s="49">
        <f>'15'!BW78</f>
        <v>0</v>
      </c>
      <c r="AN77" s="49">
        <f>'15'!BX78</f>
        <v>0</v>
      </c>
      <c r="AO77" s="49">
        <f>'13'!BZ77</f>
        <v>0</v>
      </c>
      <c r="AP77" s="49">
        <f>'15'!BY78</f>
        <v>0</v>
      </c>
      <c r="AQ77" s="49">
        <f>'15'!BZ78</f>
        <v>0</v>
      </c>
      <c r="AR77" s="49">
        <f>'15'!CA78</f>
        <v>0</v>
      </c>
      <c r="AS77" s="49">
        <f>'15'!CB78</f>
        <v>0</v>
      </c>
      <c r="AT77" s="49">
        <f>'15'!CC78</f>
        <v>0</v>
      </c>
      <c r="AU77" s="49">
        <f>'15'!CD78</f>
        <v>0</v>
      </c>
      <c r="AV77" s="49">
        <f>'15'!CE78</f>
        <v>0</v>
      </c>
      <c r="AW77" s="49">
        <f>'15'!CF78</f>
        <v>0</v>
      </c>
      <c r="AX77" s="199"/>
    </row>
    <row r="78" spans="1:50" s="3" customFormat="1" ht="27.75" customHeight="1">
      <c r="A78" s="225" t="str">
        <f>'Формат ИПР'!B64</f>
        <v>1.1.4.2</v>
      </c>
      <c r="B78" s="226" t="str">
        <f>'Формат ИПР'!C64</f>
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</c>
      <c r="C78" s="227" t="str">
        <f>'Формат ИПР'!D64</f>
        <v>H_Che83</v>
      </c>
      <c r="D78" s="104">
        <f>'Формат ИПР'!R64</f>
        <v>36.897217629361201</v>
      </c>
      <c r="E78" s="51">
        <f t="shared" si="141"/>
        <v>0</v>
      </c>
      <c r="F78" s="51">
        <f t="shared" si="142"/>
        <v>0</v>
      </c>
      <c r="G78" s="51">
        <f t="shared" si="143"/>
        <v>0</v>
      </c>
      <c r="H78" s="51">
        <f t="shared" si="144"/>
        <v>0</v>
      </c>
      <c r="I78" s="51">
        <f t="shared" si="145"/>
        <v>0</v>
      </c>
      <c r="J78" s="51">
        <f t="shared" si="146"/>
        <v>0</v>
      </c>
      <c r="K78" s="51">
        <f t="shared" si="147"/>
        <v>0</v>
      </c>
      <c r="L78" s="51">
        <f t="shared" si="148"/>
        <v>0</v>
      </c>
      <c r="M78" s="51">
        <f t="shared" si="149"/>
        <v>0</v>
      </c>
      <c r="N78" s="51">
        <f>'13'!BB78</f>
        <v>0</v>
      </c>
      <c r="O78" s="49">
        <f>'15'!BA79</f>
        <v>0</v>
      </c>
      <c r="P78" s="49">
        <f>'15'!BB79</f>
        <v>0</v>
      </c>
      <c r="Q78" s="49">
        <f>'15'!BC79</f>
        <v>0</v>
      </c>
      <c r="R78" s="49">
        <f>'15'!BD79</f>
        <v>0</v>
      </c>
      <c r="S78" s="49">
        <f>'15'!BE79</f>
        <v>0</v>
      </c>
      <c r="T78" s="49">
        <f>'15'!BF79</f>
        <v>0</v>
      </c>
      <c r="U78" s="49">
        <f>'15'!BG79</f>
        <v>0</v>
      </c>
      <c r="V78" s="49">
        <f>'15'!BH79</f>
        <v>0</v>
      </c>
      <c r="W78" s="49">
        <f>'13'!BJ78</f>
        <v>0</v>
      </c>
      <c r="X78" s="49">
        <f>'15'!BI79</f>
        <v>0</v>
      </c>
      <c r="Y78" s="49">
        <f>'15'!BJ79</f>
        <v>0</v>
      </c>
      <c r="Z78" s="49">
        <f>'15'!BK79</f>
        <v>0</v>
      </c>
      <c r="AA78" s="49">
        <f>'15'!BL79</f>
        <v>0</v>
      </c>
      <c r="AB78" s="49">
        <f>'15'!BM79</f>
        <v>0</v>
      </c>
      <c r="AC78" s="49">
        <f>'15'!BN79</f>
        <v>0</v>
      </c>
      <c r="AD78" s="49">
        <f>'15'!BO79</f>
        <v>0</v>
      </c>
      <c r="AE78" s="49">
        <f>'15'!BP79</f>
        <v>0</v>
      </c>
      <c r="AF78" s="49">
        <f>'13'!BR78</f>
        <v>0</v>
      </c>
      <c r="AG78" s="49">
        <f>'15'!BQ79</f>
        <v>0</v>
      </c>
      <c r="AH78" s="49">
        <f>'15'!BR79</f>
        <v>0</v>
      </c>
      <c r="AI78" s="49">
        <f>'15'!BS79</f>
        <v>0</v>
      </c>
      <c r="AJ78" s="49">
        <f>'15'!BT79</f>
        <v>0</v>
      </c>
      <c r="AK78" s="49">
        <f>'15'!BU79</f>
        <v>0</v>
      </c>
      <c r="AL78" s="49">
        <f>'15'!BV79</f>
        <v>0</v>
      </c>
      <c r="AM78" s="49">
        <f>'15'!BW79</f>
        <v>0</v>
      </c>
      <c r="AN78" s="49">
        <f>'15'!BX79</f>
        <v>0</v>
      </c>
      <c r="AO78" s="49">
        <f>'13'!BZ78</f>
        <v>0</v>
      </c>
      <c r="AP78" s="49">
        <f>'15'!BY79</f>
        <v>0</v>
      </c>
      <c r="AQ78" s="49">
        <f>'15'!BZ79</f>
        <v>0</v>
      </c>
      <c r="AR78" s="49">
        <f>'15'!CA79</f>
        <v>0</v>
      </c>
      <c r="AS78" s="49">
        <f>'15'!CB79</f>
        <v>0</v>
      </c>
      <c r="AT78" s="49">
        <f>'15'!CC79</f>
        <v>0</v>
      </c>
      <c r="AU78" s="49">
        <f>'15'!CD79</f>
        <v>0</v>
      </c>
      <c r="AV78" s="49">
        <f>'15'!CE79</f>
        <v>0</v>
      </c>
      <c r="AW78" s="49">
        <f>'15'!CF79</f>
        <v>0</v>
      </c>
      <c r="AX78" s="199"/>
    </row>
    <row r="79" spans="1:50" s="3" customFormat="1" ht="27.75" customHeight="1">
      <c r="A79" s="225" t="s">
        <v>138</v>
      </c>
      <c r="B79" s="226" t="s">
        <v>139</v>
      </c>
      <c r="C79" s="227" t="s">
        <v>107</v>
      </c>
      <c r="D79" s="51">
        <f t="shared" ref="D79" si="159">D80+D88+D91+D100</f>
        <v>0</v>
      </c>
      <c r="E79" s="51">
        <f t="shared" ref="E79:K79" si="160">E80+E88+E91+E100</f>
        <v>1.3328388499999999</v>
      </c>
      <c r="F79" s="51">
        <f t="shared" si="160"/>
        <v>0</v>
      </c>
      <c r="G79" s="51">
        <f t="shared" si="160"/>
        <v>0</v>
      </c>
      <c r="H79" s="51">
        <f t="shared" si="160"/>
        <v>0</v>
      </c>
      <c r="I79" s="51">
        <f t="shared" si="160"/>
        <v>0</v>
      </c>
      <c r="J79" s="51">
        <f t="shared" si="160"/>
        <v>0</v>
      </c>
      <c r="K79" s="51">
        <f t="shared" si="160"/>
        <v>0</v>
      </c>
      <c r="L79" s="51">
        <f t="shared" ref="L79:M79" si="161">L80+L88+L91+L100</f>
        <v>6</v>
      </c>
      <c r="M79" s="51">
        <f t="shared" si="161"/>
        <v>0</v>
      </c>
      <c r="N79" s="51">
        <f t="shared" ref="N79:AW79" si="162">N80+N88+N91+N100</f>
        <v>0</v>
      </c>
      <c r="O79" s="51">
        <f t="shared" si="162"/>
        <v>0</v>
      </c>
      <c r="P79" s="51">
        <f t="shared" si="162"/>
        <v>0</v>
      </c>
      <c r="Q79" s="51">
        <f t="shared" si="162"/>
        <v>0</v>
      </c>
      <c r="R79" s="51">
        <f t="shared" si="162"/>
        <v>0</v>
      </c>
      <c r="S79" s="51">
        <f t="shared" si="162"/>
        <v>0</v>
      </c>
      <c r="T79" s="51">
        <f t="shared" si="162"/>
        <v>0</v>
      </c>
      <c r="U79" s="51">
        <f t="shared" si="162"/>
        <v>0</v>
      </c>
      <c r="V79" s="51">
        <f t="shared" si="162"/>
        <v>0</v>
      </c>
      <c r="W79" s="51">
        <f t="shared" si="162"/>
        <v>0</v>
      </c>
      <c r="X79" s="51">
        <f t="shared" si="162"/>
        <v>0</v>
      </c>
      <c r="Y79" s="51">
        <f t="shared" si="162"/>
        <v>0</v>
      </c>
      <c r="Z79" s="51">
        <f t="shared" si="162"/>
        <v>0</v>
      </c>
      <c r="AA79" s="51">
        <f t="shared" si="162"/>
        <v>0</v>
      </c>
      <c r="AB79" s="51">
        <f t="shared" si="162"/>
        <v>0</v>
      </c>
      <c r="AC79" s="51">
        <f t="shared" si="162"/>
        <v>0</v>
      </c>
      <c r="AD79" s="51">
        <f t="shared" si="162"/>
        <v>0</v>
      </c>
      <c r="AE79" s="51">
        <f t="shared" si="162"/>
        <v>0</v>
      </c>
      <c r="AF79" s="51">
        <f t="shared" si="162"/>
        <v>1.3328388499999999</v>
      </c>
      <c r="AG79" s="51">
        <f t="shared" si="162"/>
        <v>0</v>
      </c>
      <c r="AH79" s="51">
        <f t="shared" si="162"/>
        <v>0</v>
      </c>
      <c r="AI79" s="51">
        <f t="shared" si="162"/>
        <v>0</v>
      </c>
      <c r="AJ79" s="51">
        <f t="shared" si="162"/>
        <v>0</v>
      </c>
      <c r="AK79" s="51">
        <f t="shared" si="162"/>
        <v>0</v>
      </c>
      <c r="AL79" s="51">
        <f t="shared" si="162"/>
        <v>0</v>
      </c>
      <c r="AM79" s="51">
        <f t="shared" si="162"/>
        <v>6</v>
      </c>
      <c r="AN79" s="51">
        <f t="shared" si="162"/>
        <v>0</v>
      </c>
      <c r="AO79" s="51">
        <f t="shared" si="162"/>
        <v>0</v>
      </c>
      <c r="AP79" s="51">
        <f t="shared" si="162"/>
        <v>0</v>
      </c>
      <c r="AQ79" s="51">
        <f t="shared" si="162"/>
        <v>0</v>
      </c>
      <c r="AR79" s="51">
        <f t="shared" si="162"/>
        <v>0</v>
      </c>
      <c r="AS79" s="51">
        <f t="shared" si="162"/>
        <v>0</v>
      </c>
      <c r="AT79" s="51">
        <f t="shared" si="162"/>
        <v>0</v>
      </c>
      <c r="AU79" s="51">
        <f t="shared" si="162"/>
        <v>0</v>
      </c>
      <c r="AV79" s="51">
        <f t="shared" si="162"/>
        <v>0</v>
      </c>
      <c r="AW79" s="51">
        <f t="shared" si="162"/>
        <v>0</v>
      </c>
      <c r="AX79" s="199"/>
    </row>
    <row r="80" spans="1:50" s="3" customFormat="1" ht="27.75" customHeight="1">
      <c r="A80" s="225" t="s">
        <v>140</v>
      </c>
      <c r="B80" s="226" t="s">
        <v>141</v>
      </c>
      <c r="C80" s="227" t="s">
        <v>107</v>
      </c>
      <c r="D80" s="51">
        <f t="shared" ref="D80" si="163">D81+D82</f>
        <v>0</v>
      </c>
      <c r="E80" s="51">
        <f t="shared" ref="E80:K80" si="164">E81+E82</f>
        <v>1.3328388499999999</v>
      </c>
      <c r="F80" s="51">
        <f t="shared" si="164"/>
        <v>0</v>
      </c>
      <c r="G80" s="51">
        <f t="shared" si="164"/>
        <v>0</v>
      </c>
      <c r="H80" s="51">
        <f t="shared" si="164"/>
        <v>0</v>
      </c>
      <c r="I80" s="51">
        <f t="shared" si="164"/>
        <v>0</v>
      </c>
      <c r="J80" s="51">
        <f t="shared" si="164"/>
        <v>0</v>
      </c>
      <c r="K80" s="51">
        <f t="shared" si="164"/>
        <v>0</v>
      </c>
      <c r="L80" s="51">
        <f t="shared" ref="L80:M80" si="165">L81+L82</f>
        <v>6</v>
      </c>
      <c r="M80" s="51">
        <f t="shared" si="165"/>
        <v>0</v>
      </c>
      <c r="N80" s="51">
        <f t="shared" ref="N80:AW80" si="166">N81+N82</f>
        <v>0</v>
      </c>
      <c r="O80" s="51">
        <f t="shared" si="166"/>
        <v>0</v>
      </c>
      <c r="P80" s="51">
        <f t="shared" si="166"/>
        <v>0</v>
      </c>
      <c r="Q80" s="51">
        <f t="shared" si="166"/>
        <v>0</v>
      </c>
      <c r="R80" s="51">
        <f t="shared" si="166"/>
        <v>0</v>
      </c>
      <c r="S80" s="51">
        <f t="shared" si="166"/>
        <v>0</v>
      </c>
      <c r="T80" s="51">
        <f t="shared" si="166"/>
        <v>0</v>
      </c>
      <c r="U80" s="51">
        <f t="shared" si="166"/>
        <v>0</v>
      </c>
      <c r="V80" s="51">
        <f t="shared" si="166"/>
        <v>0</v>
      </c>
      <c r="W80" s="51">
        <f t="shared" si="166"/>
        <v>0</v>
      </c>
      <c r="X80" s="51">
        <f t="shared" si="166"/>
        <v>0</v>
      </c>
      <c r="Y80" s="51">
        <f t="shared" si="166"/>
        <v>0</v>
      </c>
      <c r="Z80" s="51">
        <f t="shared" si="166"/>
        <v>0</v>
      </c>
      <c r="AA80" s="51">
        <f t="shared" si="166"/>
        <v>0</v>
      </c>
      <c r="AB80" s="51">
        <f t="shared" si="166"/>
        <v>0</v>
      </c>
      <c r="AC80" s="51">
        <f t="shared" si="166"/>
        <v>0</v>
      </c>
      <c r="AD80" s="51">
        <f t="shared" si="166"/>
        <v>0</v>
      </c>
      <c r="AE80" s="51">
        <f t="shared" si="166"/>
        <v>0</v>
      </c>
      <c r="AF80" s="51">
        <f t="shared" si="166"/>
        <v>1.3328388499999999</v>
      </c>
      <c r="AG80" s="51">
        <f t="shared" si="166"/>
        <v>0</v>
      </c>
      <c r="AH80" s="51">
        <f t="shared" si="166"/>
        <v>0</v>
      </c>
      <c r="AI80" s="51">
        <f t="shared" si="166"/>
        <v>0</v>
      </c>
      <c r="AJ80" s="51">
        <f t="shared" si="166"/>
        <v>0</v>
      </c>
      <c r="AK80" s="51">
        <f t="shared" si="166"/>
        <v>0</v>
      </c>
      <c r="AL80" s="51">
        <f t="shared" si="166"/>
        <v>0</v>
      </c>
      <c r="AM80" s="51">
        <f t="shared" si="166"/>
        <v>6</v>
      </c>
      <c r="AN80" s="51">
        <f t="shared" si="166"/>
        <v>0</v>
      </c>
      <c r="AO80" s="51">
        <f t="shared" si="166"/>
        <v>0</v>
      </c>
      <c r="AP80" s="51">
        <f t="shared" si="166"/>
        <v>0</v>
      </c>
      <c r="AQ80" s="51">
        <f t="shared" si="166"/>
        <v>0</v>
      </c>
      <c r="AR80" s="51">
        <f t="shared" si="166"/>
        <v>0</v>
      </c>
      <c r="AS80" s="51">
        <f t="shared" si="166"/>
        <v>0</v>
      </c>
      <c r="AT80" s="51">
        <f t="shared" si="166"/>
        <v>0</v>
      </c>
      <c r="AU80" s="51">
        <f t="shared" si="166"/>
        <v>0</v>
      </c>
      <c r="AV80" s="51">
        <f t="shared" si="166"/>
        <v>0</v>
      </c>
      <c r="AW80" s="51">
        <f t="shared" si="166"/>
        <v>0</v>
      </c>
      <c r="AX80" s="199"/>
    </row>
    <row r="81" spans="1:50" s="3" customFormat="1" ht="27.75" customHeight="1">
      <c r="A81" s="225" t="s">
        <v>142</v>
      </c>
      <c r="B81" s="226" t="s">
        <v>143</v>
      </c>
      <c r="C81" s="227" t="s">
        <v>107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1">
        <v>0</v>
      </c>
      <c r="AW81" s="51">
        <v>0</v>
      </c>
      <c r="AX81" s="199"/>
    </row>
    <row r="82" spans="1:50" s="3" customFormat="1" ht="27.75" customHeight="1">
      <c r="A82" s="225" t="s">
        <v>144</v>
      </c>
      <c r="B82" s="226" t="s">
        <v>145</v>
      </c>
      <c r="C82" s="227" t="s">
        <v>107</v>
      </c>
      <c r="D82" s="249">
        <f t="shared" ref="D82" si="167">SUM(D87)</f>
        <v>0</v>
      </c>
      <c r="E82" s="249">
        <f>SUM(E83:E87)</f>
        <v>1.3328388499999999</v>
      </c>
      <c r="F82" s="249">
        <f t="shared" ref="F82:AW82" si="168">SUM(F83:F87)</f>
        <v>0</v>
      </c>
      <c r="G82" s="249">
        <f t="shared" si="168"/>
        <v>0</v>
      </c>
      <c r="H82" s="249">
        <f t="shared" si="168"/>
        <v>0</v>
      </c>
      <c r="I82" s="249">
        <f t="shared" si="168"/>
        <v>0</v>
      </c>
      <c r="J82" s="249">
        <f t="shared" si="168"/>
        <v>0</v>
      </c>
      <c r="K82" s="249">
        <f t="shared" si="168"/>
        <v>0</v>
      </c>
      <c r="L82" s="249">
        <f t="shared" si="168"/>
        <v>6</v>
      </c>
      <c r="M82" s="249">
        <f t="shared" si="168"/>
        <v>0</v>
      </c>
      <c r="N82" s="249">
        <f t="shared" si="168"/>
        <v>0</v>
      </c>
      <c r="O82" s="249">
        <f t="shared" si="168"/>
        <v>0</v>
      </c>
      <c r="P82" s="249">
        <f t="shared" si="168"/>
        <v>0</v>
      </c>
      <c r="Q82" s="249">
        <f t="shared" si="168"/>
        <v>0</v>
      </c>
      <c r="R82" s="249">
        <f t="shared" si="168"/>
        <v>0</v>
      </c>
      <c r="S82" s="249">
        <f t="shared" si="168"/>
        <v>0</v>
      </c>
      <c r="T82" s="249">
        <f t="shared" si="168"/>
        <v>0</v>
      </c>
      <c r="U82" s="249">
        <f t="shared" si="168"/>
        <v>0</v>
      </c>
      <c r="V82" s="249">
        <f t="shared" si="168"/>
        <v>0</v>
      </c>
      <c r="W82" s="249">
        <f t="shared" si="168"/>
        <v>0</v>
      </c>
      <c r="X82" s="249">
        <f t="shared" si="168"/>
        <v>0</v>
      </c>
      <c r="Y82" s="249">
        <f t="shared" si="168"/>
        <v>0</v>
      </c>
      <c r="Z82" s="249">
        <f t="shared" si="168"/>
        <v>0</v>
      </c>
      <c r="AA82" s="249">
        <f t="shared" si="168"/>
        <v>0</v>
      </c>
      <c r="AB82" s="249">
        <f t="shared" si="168"/>
        <v>0</v>
      </c>
      <c r="AC82" s="249">
        <f t="shared" si="168"/>
        <v>0</v>
      </c>
      <c r="AD82" s="249">
        <f t="shared" si="168"/>
        <v>0</v>
      </c>
      <c r="AE82" s="249">
        <f t="shared" si="168"/>
        <v>0</v>
      </c>
      <c r="AF82" s="249">
        <f t="shared" si="168"/>
        <v>1.3328388499999999</v>
      </c>
      <c r="AG82" s="249">
        <f t="shared" si="168"/>
        <v>0</v>
      </c>
      <c r="AH82" s="249">
        <f t="shared" si="168"/>
        <v>0</v>
      </c>
      <c r="AI82" s="249">
        <f t="shared" si="168"/>
        <v>0</v>
      </c>
      <c r="AJ82" s="249">
        <f t="shared" si="168"/>
        <v>0</v>
      </c>
      <c r="AK82" s="249">
        <f t="shared" si="168"/>
        <v>0</v>
      </c>
      <c r="AL82" s="249">
        <f t="shared" si="168"/>
        <v>0</v>
      </c>
      <c r="AM82" s="249">
        <f t="shared" si="168"/>
        <v>6</v>
      </c>
      <c r="AN82" s="249">
        <f t="shared" si="168"/>
        <v>0</v>
      </c>
      <c r="AO82" s="249">
        <f t="shared" si="168"/>
        <v>0</v>
      </c>
      <c r="AP82" s="249">
        <f t="shared" si="168"/>
        <v>0</v>
      </c>
      <c r="AQ82" s="249">
        <f t="shared" si="168"/>
        <v>0</v>
      </c>
      <c r="AR82" s="249">
        <f t="shared" si="168"/>
        <v>0</v>
      </c>
      <c r="AS82" s="249">
        <f t="shared" si="168"/>
        <v>0</v>
      </c>
      <c r="AT82" s="249">
        <f t="shared" si="168"/>
        <v>0</v>
      </c>
      <c r="AU82" s="249">
        <f t="shared" si="168"/>
        <v>0</v>
      </c>
      <c r="AV82" s="249">
        <f t="shared" si="168"/>
        <v>0</v>
      </c>
      <c r="AW82" s="249">
        <f t="shared" si="168"/>
        <v>0</v>
      </c>
      <c r="AX82" s="199"/>
    </row>
    <row r="83" spans="1:50" s="3" customFormat="1" ht="27.75" customHeight="1">
      <c r="A83" s="225" t="str">
        <f>'Формат ИПР'!B69</f>
        <v>1.2.1.2</v>
      </c>
      <c r="B83" s="226" t="str">
        <f>'Формат ИПР'!C69</f>
        <v>Модернизация ПС 35/10 кВ Ойсунгур с установкой шкафа контроля изоляции ШПТ-РА ШКИ-КХЛ4</v>
      </c>
      <c r="C83" s="227" t="str">
        <f>'Формат ИПР'!D69</f>
        <v>I_Che220_18</v>
      </c>
      <c r="D83" s="104" t="str">
        <f>'Формат ИПР'!R69</f>
        <v>нд</v>
      </c>
      <c r="E83" s="51">
        <f t="shared" ref="E83:E86" si="169">N83+W83+AF83+AO83</f>
        <v>0.39684993000000002</v>
      </c>
      <c r="F83" s="51">
        <f t="shared" ref="F83:F86" si="170">O83+X83+AG83+AP83</f>
        <v>0</v>
      </c>
      <c r="G83" s="51">
        <f t="shared" ref="G83:G86" si="171">P83+Y83+AH83+AQ83</f>
        <v>0</v>
      </c>
      <c r="H83" s="51">
        <f t="shared" ref="H83:H86" si="172">Q83+Z83+AI83+AR83</f>
        <v>0</v>
      </c>
      <c r="I83" s="51">
        <f t="shared" ref="I83:I86" si="173">R83+AA83+AJ83+AS83</f>
        <v>0</v>
      </c>
      <c r="J83" s="51">
        <f t="shared" ref="J83:J86" si="174">S83+AB83+AK83+AT83</f>
        <v>0</v>
      </c>
      <c r="K83" s="51">
        <f t="shared" ref="K83:K86" si="175">T83+AC83+AL83+AU83</f>
        <v>0</v>
      </c>
      <c r="L83" s="51">
        <f t="shared" ref="L83:L86" si="176">U83+AD83+AM83+AV83</f>
        <v>1</v>
      </c>
      <c r="M83" s="51">
        <f t="shared" ref="M83:M86" si="177">V83+AE83+AN83+AW83</f>
        <v>0</v>
      </c>
      <c r="N83" s="51">
        <f>'13'!BB83</f>
        <v>0</v>
      </c>
      <c r="O83" s="49">
        <f>'15'!BA84</f>
        <v>0</v>
      </c>
      <c r="P83" s="49">
        <f>'15'!BB84</f>
        <v>0</v>
      </c>
      <c r="Q83" s="49">
        <f>'15'!BC84</f>
        <v>0</v>
      </c>
      <c r="R83" s="49">
        <f>'15'!BD84</f>
        <v>0</v>
      </c>
      <c r="S83" s="49">
        <f>'15'!BE84</f>
        <v>0</v>
      </c>
      <c r="T83" s="49">
        <f>'15'!BF84</f>
        <v>0</v>
      </c>
      <c r="U83" s="49">
        <f>'15'!BG84</f>
        <v>0</v>
      </c>
      <c r="V83" s="49">
        <f>'15'!BH84</f>
        <v>0</v>
      </c>
      <c r="W83" s="49">
        <f>'13'!BJ83</f>
        <v>0</v>
      </c>
      <c r="X83" s="49">
        <f>'15'!BI84</f>
        <v>0</v>
      </c>
      <c r="Y83" s="49">
        <f>'15'!BJ84</f>
        <v>0</v>
      </c>
      <c r="Z83" s="49">
        <f>'15'!BK84</f>
        <v>0</v>
      </c>
      <c r="AA83" s="49">
        <f>'15'!BL84</f>
        <v>0</v>
      </c>
      <c r="AB83" s="49">
        <f>'15'!BM84</f>
        <v>0</v>
      </c>
      <c r="AC83" s="49">
        <f>'15'!BN84</f>
        <v>0</v>
      </c>
      <c r="AD83" s="49">
        <f>'15'!BO84</f>
        <v>0</v>
      </c>
      <c r="AE83" s="49">
        <f>'15'!BP84</f>
        <v>0</v>
      </c>
      <c r="AF83" s="49">
        <f>'13'!BR83</f>
        <v>0.39684993000000002</v>
      </c>
      <c r="AG83" s="49">
        <f>'15'!BQ84</f>
        <v>0</v>
      </c>
      <c r="AH83" s="49">
        <f>'15'!BR84</f>
        <v>0</v>
      </c>
      <c r="AI83" s="49">
        <f>'15'!BS84</f>
        <v>0</v>
      </c>
      <c r="AJ83" s="49">
        <f>'15'!BT84</f>
        <v>0</v>
      </c>
      <c r="AK83" s="49">
        <f>'15'!BU84</f>
        <v>0</v>
      </c>
      <c r="AL83" s="49">
        <f>'15'!BV84</f>
        <v>0</v>
      </c>
      <c r="AM83" s="49">
        <f>'15'!BW84</f>
        <v>1</v>
      </c>
      <c r="AN83" s="49">
        <f>'15'!BX84</f>
        <v>0</v>
      </c>
      <c r="AO83" s="49">
        <f>'13'!BZ83</f>
        <v>0</v>
      </c>
      <c r="AP83" s="49">
        <f>'15'!BY84</f>
        <v>0</v>
      </c>
      <c r="AQ83" s="49">
        <f>'15'!BZ84</f>
        <v>0</v>
      </c>
      <c r="AR83" s="49">
        <f>'15'!CA84</f>
        <v>0</v>
      </c>
      <c r="AS83" s="49">
        <f>'15'!CB84</f>
        <v>0</v>
      </c>
      <c r="AT83" s="49">
        <f>'15'!CC84</f>
        <v>0</v>
      </c>
      <c r="AU83" s="49">
        <f>'15'!CD84</f>
        <v>0</v>
      </c>
      <c r="AV83" s="49">
        <f>'15'!CE84</f>
        <v>0</v>
      </c>
      <c r="AW83" s="49">
        <f>'15'!CF84</f>
        <v>0</v>
      </c>
      <c r="AX83" s="199"/>
    </row>
    <row r="84" spans="1:50" s="3" customFormat="1" ht="27.75" customHeight="1">
      <c r="A84" s="225" t="str">
        <f>'Формат ИПР'!B70</f>
        <v>1.2.1.2</v>
      </c>
      <c r="B84" s="226" t="str">
        <f>'Формат ИПР'!C70</f>
        <v>Модернизация ПС 35/10 кВ Наурская с установкой шкафа контроля изоляции ШПТ-РА ШКИ-КХЛ4</v>
      </c>
      <c r="C84" s="227" t="str">
        <f>'Формат ИПР'!D70</f>
        <v>I_Che221_18</v>
      </c>
      <c r="D84" s="104" t="str">
        <f>'Формат ИПР'!R70</f>
        <v>нд</v>
      </c>
      <c r="E84" s="51">
        <f t="shared" si="169"/>
        <v>0.39684993000000002</v>
      </c>
      <c r="F84" s="51">
        <f t="shared" si="170"/>
        <v>0</v>
      </c>
      <c r="G84" s="51">
        <f t="shared" si="171"/>
        <v>0</v>
      </c>
      <c r="H84" s="51">
        <f t="shared" si="172"/>
        <v>0</v>
      </c>
      <c r="I84" s="51">
        <f t="shared" si="173"/>
        <v>0</v>
      </c>
      <c r="J84" s="51">
        <f t="shared" si="174"/>
        <v>0</v>
      </c>
      <c r="K84" s="51">
        <f t="shared" si="175"/>
        <v>0</v>
      </c>
      <c r="L84" s="51">
        <f t="shared" si="176"/>
        <v>1</v>
      </c>
      <c r="M84" s="51">
        <f t="shared" si="177"/>
        <v>0</v>
      </c>
      <c r="N84" s="51">
        <f>'13'!BB84</f>
        <v>0</v>
      </c>
      <c r="O84" s="49">
        <f>'15'!BA85</f>
        <v>0</v>
      </c>
      <c r="P84" s="49">
        <f>'15'!BB85</f>
        <v>0</v>
      </c>
      <c r="Q84" s="49">
        <f>'15'!BC85</f>
        <v>0</v>
      </c>
      <c r="R84" s="49">
        <f>'15'!BD85</f>
        <v>0</v>
      </c>
      <c r="S84" s="49">
        <f>'15'!BE85</f>
        <v>0</v>
      </c>
      <c r="T84" s="49">
        <f>'15'!BF85</f>
        <v>0</v>
      </c>
      <c r="U84" s="49">
        <f>'15'!BG85</f>
        <v>0</v>
      </c>
      <c r="V84" s="49">
        <f>'15'!BH85</f>
        <v>0</v>
      </c>
      <c r="W84" s="49">
        <f>'13'!BJ84</f>
        <v>0</v>
      </c>
      <c r="X84" s="49">
        <f>'15'!BI85</f>
        <v>0</v>
      </c>
      <c r="Y84" s="49">
        <f>'15'!BJ85</f>
        <v>0</v>
      </c>
      <c r="Z84" s="49">
        <f>'15'!BK85</f>
        <v>0</v>
      </c>
      <c r="AA84" s="49">
        <f>'15'!BL85</f>
        <v>0</v>
      </c>
      <c r="AB84" s="49">
        <f>'15'!BM85</f>
        <v>0</v>
      </c>
      <c r="AC84" s="49">
        <f>'15'!BN85</f>
        <v>0</v>
      </c>
      <c r="AD84" s="49">
        <f>'15'!BO85</f>
        <v>0</v>
      </c>
      <c r="AE84" s="49">
        <f>'15'!BP85</f>
        <v>0</v>
      </c>
      <c r="AF84" s="49">
        <f>'13'!BR84</f>
        <v>0.39684993000000002</v>
      </c>
      <c r="AG84" s="49">
        <f>'15'!BQ85</f>
        <v>0</v>
      </c>
      <c r="AH84" s="49">
        <f>'15'!BR85</f>
        <v>0</v>
      </c>
      <c r="AI84" s="49">
        <f>'15'!BS85</f>
        <v>0</v>
      </c>
      <c r="AJ84" s="49">
        <f>'15'!BT85</f>
        <v>0</v>
      </c>
      <c r="AK84" s="49">
        <f>'15'!BU85</f>
        <v>0</v>
      </c>
      <c r="AL84" s="49">
        <f>'15'!BV85</f>
        <v>0</v>
      </c>
      <c r="AM84" s="49">
        <f>'15'!BW85</f>
        <v>1</v>
      </c>
      <c r="AN84" s="49">
        <f>'15'!BX85</f>
        <v>0</v>
      </c>
      <c r="AO84" s="49">
        <f>'13'!BZ84</f>
        <v>0</v>
      </c>
      <c r="AP84" s="49">
        <f>'15'!BY85</f>
        <v>0</v>
      </c>
      <c r="AQ84" s="49">
        <f>'15'!BZ85</f>
        <v>0</v>
      </c>
      <c r="AR84" s="49">
        <f>'15'!CA85</f>
        <v>0</v>
      </c>
      <c r="AS84" s="49">
        <f>'15'!CB85</f>
        <v>0</v>
      </c>
      <c r="AT84" s="49">
        <f>'15'!CC85</f>
        <v>0</v>
      </c>
      <c r="AU84" s="49">
        <f>'15'!CD85</f>
        <v>0</v>
      </c>
      <c r="AV84" s="49">
        <f>'15'!CE85</f>
        <v>0</v>
      </c>
      <c r="AW84" s="49">
        <f>'15'!CF85</f>
        <v>0</v>
      </c>
      <c r="AX84" s="199"/>
    </row>
    <row r="85" spans="1:50" s="3" customFormat="1" ht="27.75" customHeight="1">
      <c r="A85" s="225" t="str">
        <f>'Формат ИПР'!B71</f>
        <v>1.2.1.2</v>
      </c>
      <c r="B85" s="226" t="str">
        <f>'Формат ИПР'!C71</f>
        <v>Модернизация ПС 35/10 кВКаргалинская с установкой шкафа промежуточных зажимов ШЗВ-200</v>
      </c>
      <c r="C85" s="227" t="str">
        <f>'Формат ИПР'!D71</f>
        <v>I_Che222_18</v>
      </c>
      <c r="D85" s="104" t="str">
        <f>'Формат ИПР'!R71</f>
        <v>нд</v>
      </c>
      <c r="E85" s="51">
        <f t="shared" si="169"/>
        <v>3.3337559999999995E-2</v>
      </c>
      <c r="F85" s="51">
        <f t="shared" si="170"/>
        <v>0</v>
      </c>
      <c r="G85" s="51">
        <f t="shared" si="171"/>
        <v>0</v>
      </c>
      <c r="H85" s="51">
        <f t="shared" si="172"/>
        <v>0</v>
      </c>
      <c r="I85" s="51">
        <f t="shared" si="173"/>
        <v>0</v>
      </c>
      <c r="J85" s="51">
        <f t="shared" si="174"/>
        <v>0</v>
      </c>
      <c r="K85" s="51">
        <f t="shared" si="175"/>
        <v>0</v>
      </c>
      <c r="L85" s="51">
        <f t="shared" si="176"/>
        <v>1</v>
      </c>
      <c r="M85" s="51">
        <f t="shared" si="177"/>
        <v>0</v>
      </c>
      <c r="N85" s="51">
        <f>'13'!BB85</f>
        <v>0</v>
      </c>
      <c r="O85" s="49">
        <f>'15'!BA86</f>
        <v>0</v>
      </c>
      <c r="P85" s="49">
        <f>'15'!BB86</f>
        <v>0</v>
      </c>
      <c r="Q85" s="49">
        <f>'15'!BC86</f>
        <v>0</v>
      </c>
      <c r="R85" s="49">
        <f>'15'!BD86</f>
        <v>0</v>
      </c>
      <c r="S85" s="49">
        <f>'15'!BE86</f>
        <v>0</v>
      </c>
      <c r="T85" s="49">
        <f>'15'!BF86</f>
        <v>0</v>
      </c>
      <c r="U85" s="49">
        <f>'15'!BG86</f>
        <v>0</v>
      </c>
      <c r="V85" s="49">
        <f>'15'!BH86</f>
        <v>0</v>
      </c>
      <c r="W85" s="49">
        <f>'13'!BJ85</f>
        <v>0</v>
      </c>
      <c r="X85" s="49">
        <f>'15'!BI86</f>
        <v>0</v>
      </c>
      <c r="Y85" s="49">
        <f>'15'!BJ86</f>
        <v>0</v>
      </c>
      <c r="Z85" s="49">
        <f>'15'!BK86</f>
        <v>0</v>
      </c>
      <c r="AA85" s="49">
        <f>'15'!BL86</f>
        <v>0</v>
      </c>
      <c r="AB85" s="49">
        <f>'15'!BM86</f>
        <v>0</v>
      </c>
      <c r="AC85" s="49">
        <f>'15'!BN86</f>
        <v>0</v>
      </c>
      <c r="AD85" s="49">
        <f>'15'!BO86</f>
        <v>0</v>
      </c>
      <c r="AE85" s="49">
        <f>'15'!BP86</f>
        <v>0</v>
      </c>
      <c r="AF85" s="49">
        <f>'13'!BR85</f>
        <v>3.3337559999999995E-2</v>
      </c>
      <c r="AG85" s="49">
        <f>'15'!BQ86</f>
        <v>0</v>
      </c>
      <c r="AH85" s="49">
        <f>'15'!BR86</f>
        <v>0</v>
      </c>
      <c r="AI85" s="49">
        <f>'15'!BS86</f>
        <v>0</v>
      </c>
      <c r="AJ85" s="49">
        <f>'15'!BT86</f>
        <v>0</v>
      </c>
      <c r="AK85" s="49">
        <f>'15'!BU86</f>
        <v>0</v>
      </c>
      <c r="AL85" s="49">
        <f>'15'!BV86</f>
        <v>0</v>
      </c>
      <c r="AM85" s="49">
        <f>'15'!BW86</f>
        <v>1</v>
      </c>
      <c r="AN85" s="49">
        <f>'15'!BX86</f>
        <v>0</v>
      </c>
      <c r="AO85" s="49">
        <f>'13'!BZ85</f>
        <v>0</v>
      </c>
      <c r="AP85" s="49">
        <f>'15'!BY86</f>
        <v>0</v>
      </c>
      <c r="AQ85" s="49">
        <f>'15'!BZ86</f>
        <v>0</v>
      </c>
      <c r="AR85" s="49">
        <f>'15'!CA86</f>
        <v>0</v>
      </c>
      <c r="AS85" s="49">
        <f>'15'!CB86</f>
        <v>0</v>
      </c>
      <c r="AT85" s="49">
        <f>'15'!CC86</f>
        <v>0</v>
      </c>
      <c r="AU85" s="49">
        <f>'15'!CD86</f>
        <v>0</v>
      </c>
      <c r="AV85" s="49">
        <f>'15'!CE86</f>
        <v>0</v>
      </c>
      <c r="AW85" s="49">
        <f>'15'!CF86</f>
        <v>0</v>
      </c>
      <c r="AX85" s="199"/>
    </row>
    <row r="86" spans="1:50" s="3" customFormat="1" ht="27.75" customHeight="1">
      <c r="A86" s="225" t="str">
        <f>'Формат ИПР'!B72</f>
        <v>1.2.1.2</v>
      </c>
      <c r="B86" s="226" t="str">
        <f>'Формат ИПР'!C72</f>
        <v>Модернизация ПС 110/35 кВ Гудермес-Тяговая с установкой шкафа промежуточных зажимов ШЗВ-200 и шкафа обогрева ШОВ-4</v>
      </c>
      <c r="C86" s="227" t="str">
        <f>'Формат ИПР'!D72</f>
        <v>I_Che223_18</v>
      </c>
      <c r="D86" s="104" t="str">
        <f>'Формат ИПР'!R72</f>
        <v>нд</v>
      </c>
      <c r="E86" s="51">
        <f t="shared" si="169"/>
        <v>6.3250539999999994E-2</v>
      </c>
      <c r="F86" s="51">
        <f t="shared" si="170"/>
        <v>0</v>
      </c>
      <c r="G86" s="51">
        <f t="shared" si="171"/>
        <v>0</v>
      </c>
      <c r="H86" s="51">
        <f t="shared" si="172"/>
        <v>0</v>
      </c>
      <c r="I86" s="51">
        <f t="shared" si="173"/>
        <v>0</v>
      </c>
      <c r="J86" s="51">
        <f t="shared" si="174"/>
        <v>0</v>
      </c>
      <c r="K86" s="51">
        <f t="shared" si="175"/>
        <v>0</v>
      </c>
      <c r="L86" s="51">
        <f t="shared" si="176"/>
        <v>2</v>
      </c>
      <c r="M86" s="51">
        <f t="shared" si="177"/>
        <v>0</v>
      </c>
      <c r="N86" s="51">
        <f>'13'!BB86</f>
        <v>0</v>
      </c>
      <c r="O86" s="49">
        <f>'15'!BA87</f>
        <v>0</v>
      </c>
      <c r="P86" s="49">
        <f>'15'!BB87</f>
        <v>0</v>
      </c>
      <c r="Q86" s="49">
        <f>'15'!BC87</f>
        <v>0</v>
      </c>
      <c r="R86" s="49">
        <f>'15'!BD87</f>
        <v>0</v>
      </c>
      <c r="S86" s="49">
        <f>'15'!BE87</f>
        <v>0</v>
      </c>
      <c r="T86" s="49">
        <f>'15'!BF87</f>
        <v>0</v>
      </c>
      <c r="U86" s="49">
        <f>'15'!BG87</f>
        <v>0</v>
      </c>
      <c r="V86" s="49">
        <f>'15'!BH87</f>
        <v>0</v>
      </c>
      <c r="W86" s="49">
        <f>'13'!BJ86</f>
        <v>0</v>
      </c>
      <c r="X86" s="49">
        <f>'15'!BI87</f>
        <v>0</v>
      </c>
      <c r="Y86" s="49">
        <f>'15'!BJ87</f>
        <v>0</v>
      </c>
      <c r="Z86" s="49">
        <f>'15'!BK87</f>
        <v>0</v>
      </c>
      <c r="AA86" s="49">
        <f>'15'!BL87</f>
        <v>0</v>
      </c>
      <c r="AB86" s="49">
        <f>'15'!BM87</f>
        <v>0</v>
      </c>
      <c r="AC86" s="49">
        <f>'15'!BN87</f>
        <v>0</v>
      </c>
      <c r="AD86" s="49">
        <f>'15'!BO87</f>
        <v>0</v>
      </c>
      <c r="AE86" s="49">
        <f>'15'!BP87</f>
        <v>0</v>
      </c>
      <c r="AF86" s="49">
        <f>'13'!BR86</f>
        <v>6.3250539999999994E-2</v>
      </c>
      <c r="AG86" s="49">
        <f>'15'!BQ87</f>
        <v>0</v>
      </c>
      <c r="AH86" s="49">
        <f>'15'!BR87</f>
        <v>0</v>
      </c>
      <c r="AI86" s="49">
        <f>'15'!BS87</f>
        <v>0</v>
      </c>
      <c r="AJ86" s="49">
        <f>'15'!BT87</f>
        <v>0</v>
      </c>
      <c r="AK86" s="49">
        <f>'15'!BU87</f>
        <v>0</v>
      </c>
      <c r="AL86" s="49">
        <f>'15'!BV87</f>
        <v>0</v>
      </c>
      <c r="AM86" s="49">
        <f>'15'!BW87</f>
        <v>2</v>
      </c>
      <c r="AN86" s="49">
        <f>'15'!BX87</f>
        <v>0</v>
      </c>
      <c r="AO86" s="49">
        <f>'13'!BZ86</f>
        <v>0</v>
      </c>
      <c r="AP86" s="49">
        <f>'15'!BY87</f>
        <v>0</v>
      </c>
      <c r="AQ86" s="49">
        <f>'15'!BZ87</f>
        <v>0</v>
      </c>
      <c r="AR86" s="49">
        <f>'15'!CA87</f>
        <v>0</v>
      </c>
      <c r="AS86" s="49">
        <f>'15'!CB87</f>
        <v>0</v>
      </c>
      <c r="AT86" s="49">
        <f>'15'!CC87</f>
        <v>0</v>
      </c>
      <c r="AU86" s="49">
        <f>'15'!CD87</f>
        <v>0</v>
      </c>
      <c r="AV86" s="49">
        <f>'15'!CE87</f>
        <v>0</v>
      </c>
      <c r="AW86" s="49">
        <f>'15'!CF87</f>
        <v>0</v>
      </c>
      <c r="AX86" s="199"/>
    </row>
    <row r="87" spans="1:50" s="3" customFormat="1" ht="27.75" customHeight="1">
      <c r="A87" s="225" t="str">
        <f>'Формат ИПР'!B73</f>
        <v>1.2.1.2</v>
      </c>
      <c r="B87" s="226" t="str">
        <f>'Формат ИПР'!C73</f>
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</c>
      <c r="C87" s="227" t="str">
        <f>'Формат ИПР'!D73</f>
        <v>J_Che251_19</v>
      </c>
      <c r="D87" s="104" t="str">
        <f>'Формат ИПР'!R73</f>
        <v>нд</v>
      </c>
      <c r="E87" s="51">
        <f t="shared" ref="E87" si="178">N87+W87+AF87+AO87</f>
        <v>0.44255089000000003</v>
      </c>
      <c r="F87" s="51">
        <f t="shared" ref="F87" si="179">O87+X87+AG87+AP87</f>
        <v>0</v>
      </c>
      <c r="G87" s="51">
        <f t="shared" ref="G87" si="180">P87+Y87+AH87+AQ87</f>
        <v>0</v>
      </c>
      <c r="H87" s="51">
        <f t="shared" ref="H87" si="181">Q87+Z87+AI87+AR87</f>
        <v>0</v>
      </c>
      <c r="I87" s="51">
        <f t="shared" ref="I87" si="182">R87+AA87+AJ87+AS87</f>
        <v>0</v>
      </c>
      <c r="J87" s="51">
        <f t="shared" ref="J87" si="183">S87+AB87+AK87+AT87</f>
        <v>0</v>
      </c>
      <c r="K87" s="51">
        <f t="shared" ref="K87" si="184">T87+AC87+AL87+AU87</f>
        <v>0</v>
      </c>
      <c r="L87" s="51">
        <f t="shared" ref="L87" si="185">U87+AD87+AM87+AV87</f>
        <v>1</v>
      </c>
      <c r="M87" s="51">
        <f t="shared" ref="M87" si="186">V87+AE87+AN87+AW87</f>
        <v>0</v>
      </c>
      <c r="N87" s="51">
        <f>'13'!BB87</f>
        <v>0</v>
      </c>
      <c r="O87" s="49">
        <f>'15'!BA88</f>
        <v>0</v>
      </c>
      <c r="P87" s="49">
        <f>'15'!BB88</f>
        <v>0</v>
      </c>
      <c r="Q87" s="49">
        <f>'15'!BC88</f>
        <v>0</v>
      </c>
      <c r="R87" s="49">
        <f>'15'!BD88</f>
        <v>0</v>
      </c>
      <c r="S87" s="49">
        <f>'15'!BE88</f>
        <v>0</v>
      </c>
      <c r="T87" s="49">
        <f>'15'!BF88</f>
        <v>0</v>
      </c>
      <c r="U87" s="49">
        <f>'15'!BG88</f>
        <v>0</v>
      </c>
      <c r="V87" s="49">
        <f>'15'!BH88</f>
        <v>0</v>
      </c>
      <c r="W87" s="49">
        <f>'13'!BJ87</f>
        <v>0</v>
      </c>
      <c r="X87" s="49">
        <f>'15'!BI88</f>
        <v>0</v>
      </c>
      <c r="Y87" s="49">
        <f>'15'!BJ88</f>
        <v>0</v>
      </c>
      <c r="Z87" s="49">
        <f>'15'!BK88</f>
        <v>0</v>
      </c>
      <c r="AA87" s="49">
        <f>'15'!BL88</f>
        <v>0</v>
      </c>
      <c r="AB87" s="49">
        <f>'15'!BM88</f>
        <v>0</v>
      </c>
      <c r="AC87" s="49">
        <f>'15'!BN88</f>
        <v>0</v>
      </c>
      <c r="AD87" s="49">
        <f>'15'!BO88</f>
        <v>0</v>
      </c>
      <c r="AE87" s="49">
        <f>'15'!BP88</f>
        <v>0</v>
      </c>
      <c r="AF87" s="49">
        <f>'13'!BR87</f>
        <v>0.44255089000000003</v>
      </c>
      <c r="AG87" s="49">
        <f>'15'!BQ88</f>
        <v>0</v>
      </c>
      <c r="AH87" s="49">
        <f>'15'!BR88</f>
        <v>0</v>
      </c>
      <c r="AI87" s="49">
        <f>'15'!BS88</f>
        <v>0</v>
      </c>
      <c r="AJ87" s="49">
        <f>'15'!BT88</f>
        <v>0</v>
      </c>
      <c r="AK87" s="49">
        <f>'15'!BU88</f>
        <v>0</v>
      </c>
      <c r="AL87" s="49">
        <f>'15'!BV88</f>
        <v>0</v>
      </c>
      <c r="AM87" s="49">
        <f>'15'!BW88</f>
        <v>1</v>
      </c>
      <c r="AN87" s="49">
        <f>'15'!BX88</f>
        <v>0</v>
      </c>
      <c r="AO87" s="49">
        <f>'13'!BZ87</f>
        <v>0</v>
      </c>
      <c r="AP87" s="49">
        <f>'15'!BY88</f>
        <v>0</v>
      </c>
      <c r="AQ87" s="49">
        <f>'15'!BZ88</f>
        <v>0</v>
      </c>
      <c r="AR87" s="49">
        <f>'15'!CA88</f>
        <v>0</v>
      </c>
      <c r="AS87" s="49">
        <f>'15'!CB88</f>
        <v>0</v>
      </c>
      <c r="AT87" s="49">
        <f>'15'!CC88</f>
        <v>0</v>
      </c>
      <c r="AU87" s="49">
        <f>'15'!CD88</f>
        <v>0</v>
      </c>
      <c r="AV87" s="49">
        <f>'15'!CE88</f>
        <v>0</v>
      </c>
      <c r="AW87" s="49">
        <f>'15'!CF88</f>
        <v>0</v>
      </c>
      <c r="AX87" s="199"/>
    </row>
    <row r="88" spans="1:50" s="3" customFormat="1" ht="27.75" customHeight="1">
      <c r="A88" s="225" t="s">
        <v>146</v>
      </c>
      <c r="B88" s="226" t="s">
        <v>147</v>
      </c>
      <c r="C88" s="227" t="s">
        <v>107</v>
      </c>
      <c r="D88" s="249">
        <f t="shared" ref="D88" si="187">D89+D90</f>
        <v>0</v>
      </c>
      <c r="E88" s="249">
        <f t="shared" ref="E88:K88" si="188">E89+E90</f>
        <v>0</v>
      </c>
      <c r="F88" s="249">
        <f t="shared" si="188"/>
        <v>0</v>
      </c>
      <c r="G88" s="249">
        <f t="shared" si="188"/>
        <v>0</v>
      </c>
      <c r="H88" s="249">
        <f t="shared" si="188"/>
        <v>0</v>
      </c>
      <c r="I88" s="249">
        <f t="shared" si="188"/>
        <v>0</v>
      </c>
      <c r="J88" s="249">
        <f t="shared" si="188"/>
        <v>0</v>
      </c>
      <c r="K88" s="249">
        <f t="shared" si="188"/>
        <v>0</v>
      </c>
      <c r="L88" s="249">
        <f t="shared" ref="L88:M88" si="189">L89+L90</f>
        <v>0</v>
      </c>
      <c r="M88" s="249">
        <f t="shared" si="189"/>
        <v>0</v>
      </c>
      <c r="N88" s="249">
        <f t="shared" ref="N88:AW88" si="190">N89+N90</f>
        <v>0</v>
      </c>
      <c r="O88" s="249">
        <f t="shared" si="190"/>
        <v>0</v>
      </c>
      <c r="P88" s="249">
        <f t="shared" si="190"/>
        <v>0</v>
      </c>
      <c r="Q88" s="249">
        <f t="shared" si="190"/>
        <v>0</v>
      </c>
      <c r="R88" s="249">
        <f t="shared" si="190"/>
        <v>0</v>
      </c>
      <c r="S88" s="249">
        <f t="shared" si="190"/>
        <v>0</v>
      </c>
      <c r="T88" s="249">
        <f t="shared" si="190"/>
        <v>0</v>
      </c>
      <c r="U88" s="249">
        <f t="shared" si="190"/>
        <v>0</v>
      </c>
      <c r="V88" s="249">
        <f t="shared" si="190"/>
        <v>0</v>
      </c>
      <c r="W88" s="249">
        <f t="shared" si="190"/>
        <v>0</v>
      </c>
      <c r="X88" s="249">
        <f t="shared" si="190"/>
        <v>0</v>
      </c>
      <c r="Y88" s="249">
        <f t="shared" si="190"/>
        <v>0</v>
      </c>
      <c r="Z88" s="249">
        <f t="shared" si="190"/>
        <v>0</v>
      </c>
      <c r="AA88" s="249">
        <f t="shared" si="190"/>
        <v>0</v>
      </c>
      <c r="AB88" s="249">
        <f t="shared" si="190"/>
        <v>0</v>
      </c>
      <c r="AC88" s="249">
        <f t="shared" si="190"/>
        <v>0</v>
      </c>
      <c r="AD88" s="249">
        <f t="shared" si="190"/>
        <v>0</v>
      </c>
      <c r="AE88" s="249">
        <f t="shared" si="190"/>
        <v>0</v>
      </c>
      <c r="AF88" s="249">
        <f t="shared" si="190"/>
        <v>0</v>
      </c>
      <c r="AG88" s="249">
        <f t="shared" si="190"/>
        <v>0</v>
      </c>
      <c r="AH88" s="249">
        <f t="shared" si="190"/>
        <v>0</v>
      </c>
      <c r="AI88" s="249">
        <f t="shared" si="190"/>
        <v>0</v>
      </c>
      <c r="AJ88" s="249">
        <f t="shared" si="190"/>
        <v>0</v>
      </c>
      <c r="AK88" s="249">
        <f t="shared" si="190"/>
        <v>0</v>
      </c>
      <c r="AL88" s="249">
        <f t="shared" si="190"/>
        <v>0</v>
      </c>
      <c r="AM88" s="249">
        <f t="shared" si="190"/>
        <v>0</v>
      </c>
      <c r="AN88" s="249">
        <f t="shared" si="190"/>
        <v>0</v>
      </c>
      <c r="AO88" s="249">
        <f t="shared" si="190"/>
        <v>0</v>
      </c>
      <c r="AP88" s="249">
        <f t="shared" si="190"/>
        <v>0</v>
      </c>
      <c r="AQ88" s="249">
        <f t="shared" si="190"/>
        <v>0</v>
      </c>
      <c r="AR88" s="249">
        <f t="shared" si="190"/>
        <v>0</v>
      </c>
      <c r="AS88" s="249">
        <f t="shared" si="190"/>
        <v>0</v>
      </c>
      <c r="AT88" s="249">
        <f t="shared" si="190"/>
        <v>0</v>
      </c>
      <c r="AU88" s="249">
        <f t="shared" si="190"/>
        <v>0</v>
      </c>
      <c r="AV88" s="249">
        <f t="shared" si="190"/>
        <v>0</v>
      </c>
      <c r="AW88" s="249">
        <f t="shared" si="190"/>
        <v>0</v>
      </c>
      <c r="AX88" s="199"/>
    </row>
    <row r="89" spans="1:50" s="3" customFormat="1" ht="27.75" customHeight="1">
      <c r="A89" s="225" t="s">
        <v>148</v>
      </c>
      <c r="B89" s="226" t="s">
        <v>149</v>
      </c>
      <c r="C89" s="227" t="s">
        <v>107</v>
      </c>
      <c r="D89" s="249">
        <v>0</v>
      </c>
      <c r="E89" s="249">
        <v>0</v>
      </c>
      <c r="F89" s="249">
        <v>0</v>
      </c>
      <c r="G89" s="249">
        <v>0</v>
      </c>
      <c r="H89" s="249">
        <v>0</v>
      </c>
      <c r="I89" s="249">
        <v>0</v>
      </c>
      <c r="J89" s="249">
        <v>0</v>
      </c>
      <c r="K89" s="249">
        <v>0</v>
      </c>
      <c r="L89" s="249">
        <v>0</v>
      </c>
      <c r="M89" s="249">
        <v>0</v>
      </c>
      <c r="N89" s="249">
        <v>0</v>
      </c>
      <c r="O89" s="249">
        <v>0</v>
      </c>
      <c r="P89" s="249">
        <v>0</v>
      </c>
      <c r="Q89" s="249">
        <v>0</v>
      </c>
      <c r="R89" s="249">
        <v>0</v>
      </c>
      <c r="S89" s="249">
        <v>0</v>
      </c>
      <c r="T89" s="249">
        <v>0</v>
      </c>
      <c r="U89" s="249">
        <v>0</v>
      </c>
      <c r="V89" s="249">
        <v>0</v>
      </c>
      <c r="W89" s="249">
        <v>0</v>
      </c>
      <c r="X89" s="249">
        <v>0</v>
      </c>
      <c r="Y89" s="249">
        <v>0</v>
      </c>
      <c r="Z89" s="249">
        <v>0</v>
      </c>
      <c r="AA89" s="249">
        <v>0</v>
      </c>
      <c r="AB89" s="249">
        <v>0</v>
      </c>
      <c r="AC89" s="249">
        <v>0</v>
      </c>
      <c r="AD89" s="249">
        <v>0</v>
      </c>
      <c r="AE89" s="249">
        <v>0</v>
      </c>
      <c r="AF89" s="249">
        <v>0</v>
      </c>
      <c r="AG89" s="249">
        <v>0</v>
      </c>
      <c r="AH89" s="249">
        <v>0</v>
      </c>
      <c r="AI89" s="249">
        <v>0</v>
      </c>
      <c r="AJ89" s="249">
        <v>0</v>
      </c>
      <c r="AK89" s="249">
        <v>0</v>
      </c>
      <c r="AL89" s="249">
        <v>0</v>
      </c>
      <c r="AM89" s="249">
        <v>0</v>
      </c>
      <c r="AN89" s="249">
        <v>0</v>
      </c>
      <c r="AO89" s="249">
        <v>0</v>
      </c>
      <c r="AP89" s="249">
        <v>0</v>
      </c>
      <c r="AQ89" s="249">
        <v>0</v>
      </c>
      <c r="AR89" s="249">
        <v>0</v>
      </c>
      <c r="AS89" s="249">
        <v>0</v>
      </c>
      <c r="AT89" s="249">
        <v>0</v>
      </c>
      <c r="AU89" s="249">
        <v>0</v>
      </c>
      <c r="AV89" s="249">
        <v>0</v>
      </c>
      <c r="AW89" s="249">
        <v>0</v>
      </c>
      <c r="AX89" s="199"/>
    </row>
    <row r="90" spans="1:50" s="3" customFormat="1" ht="27.75" customHeight="1">
      <c r="A90" s="225" t="s">
        <v>150</v>
      </c>
      <c r="B90" s="226" t="s">
        <v>151</v>
      </c>
      <c r="C90" s="227" t="s">
        <v>107</v>
      </c>
      <c r="D90" s="249">
        <v>0</v>
      </c>
      <c r="E90" s="249">
        <v>0</v>
      </c>
      <c r="F90" s="249">
        <v>0</v>
      </c>
      <c r="G90" s="249">
        <v>0</v>
      </c>
      <c r="H90" s="249">
        <v>0</v>
      </c>
      <c r="I90" s="249">
        <v>0</v>
      </c>
      <c r="J90" s="249">
        <v>0</v>
      </c>
      <c r="K90" s="249">
        <v>0</v>
      </c>
      <c r="L90" s="249">
        <v>0</v>
      </c>
      <c r="M90" s="249">
        <v>0</v>
      </c>
      <c r="N90" s="249">
        <v>0</v>
      </c>
      <c r="O90" s="249">
        <v>0</v>
      </c>
      <c r="P90" s="249">
        <v>0</v>
      </c>
      <c r="Q90" s="249">
        <v>0</v>
      </c>
      <c r="R90" s="249">
        <v>0</v>
      </c>
      <c r="S90" s="249">
        <v>0</v>
      </c>
      <c r="T90" s="249">
        <v>0</v>
      </c>
      <c r="U90" s="249">
        <v>0</v>
      </c>
      <c r="V90" s="249">
        <v>0</v>
      </c>
      <c r="W90" s="249">
        <v>0</v>
      </c>
      <c r="X90" s="249">
        <v>0</v>
      </c>
      <c r="Y90" s="249">
        <v>0</v>
      </c>
      <c r="Z90" s="249">
        <v>0</v>
      </c>
      <c r="AA90" s="249">
        <v>0</v>
      </c>
      <c r="AB90" s="249">
        <v>0</v>
      </c>
      <c r="AC90" s="249">
        <v>0</v>
      </c>
      <c r="AD90" s="249">
        <v>0</v>
      </c>
      <c r="AE90" s="249">
        <v>0</v>
      </c>
      <c r="AF90" s="249">
        <v>0</v>
      </c>
      <c r="AG90" s="249">
        <v>0</v>
      </c>
      <c r="AH90" s="249">
        <v>0</v>
      </c>
      <c r="AI90" s="249">
        <v>0</v>
      </c>
      <c r="AJ90" s="249">
        <v>0</v>
      </c>
      <c r="AK90" s="249">
        <v>0</v>
      </c>
      <c r="AL90" s="249">
        <v>0</v>
      </c>
      <c r="AM90" s="249">
        <v>0</v>
      </c>
      <c r="AN90" s="249">
        <v>0</v>
      </c>
      <c r="AO90" s="249">
        <v>0</v>
      </c>
      <c r="AP90" s="249">
        <v>0</v>
      </c>
      <c r="AQ90" s="249">
        <v>0</v>
      </c>
      <c r="AR90" s="249">
        <v>0</v>
      </c>
      <c r="AS90" s="249">
        <v>0</v>
      </c>
      <c r="AT90" s="249">
        <v>0</v>
      </c>
      <c r="AU90" s="249">
        <v>0</v>
      </c>
      <c r="AV90" s="249">
        <v>0</v>
      </c>
      <c r="AW90" s="249">
        <v>0</v>
      </c>
      <c r="AX90" s="199"/>
    </row>
    <row r="91" spans="1:50" s="3" customFormat="1" ht="27.75" customHeight="1">
      <c r="A91" s="225" t="s">
        <v>152</v>
      </c>
      <c r="B91" s="226" t="s">
        <v>153</v>
      </c>
      <c r="C91" s="227" t="s">
        <v>107</v>
      </c>
      <c r="D91" s="249">
        <f t="shared" ref="D91" si="191">D92+D93+D94+D95+D96+D97+D98+D99</f>
        <v>0</v>
      </c>
      <c r="E91" s="249">
        <f t="shared" ref="E91:K91" si="192">E92+E93+E94+E95+E96+E97+E98+E99</f>
        <v>0</v>
      </c>
      <c r="F91" s="249">
        <f t="shared" si="192"/>
        <v>0</v>
      </c>
      <c r="G91" s="249">
        <f t="shared" si="192"/>
        <v>0</v>
      </c>
      <c r="H91" s="249">
        <f t="shared" si="192"/>
        <v>0</v>
      </c>
      <c r="I91" s="249">
        <f t="shared" si="192"/>
        <v>0</v>
      </c>
      <c r="J91" s="249">
        <f t="shared" si="192"/>
        <v>0</v>
      </c>
      <c r="K91" s="249">
        <f t="shared" si="192"/>
        <v>0</v>
      </c>
      <c r="L91" s="249">
        <f t="shared" ref="L91:M91" si="193">L92+L93+L94+L95+L96+L97+L98+L99</f>
        <v>0</v>
      </c>
      <c r="M91" s="249">
        <f t="shared" si="193"/>
        <v>0</v>
      </c>
      <c r="N91" s="249">
        <f t="shared" ref="N91:AW91" si="194">N92+N93+N94+N95+N96+N97+N98+N99</f>
        <v>0</v>
      </c>
      <c r="O91" s="249">
        <f t="shared" si="194"/>
        <v>0</v>
      </c>
      <c r="P91" s="249">
        <f t="shared" si="194"/>
        <v>0</v>
      </c>
      <c r="Q91" s="249">
        <f t="shared" si="194"/>
        <v>0</v>
      </c>
      <c r="R91" s="249">
        <f t="shared" si="194"/>
        <v>0</v>
      </c>
      <c r="S91" s="249">
        <f t="shared" si="194"/>
        <v>0</v>
      </c>
      <c r="T91" s="249">
        <f t="shared" si="194"/>
        <v>0</v>
      </c>
      <c r="U91" s="249">
        <f t="shared" si="194"/>
        <v>0</v>
      </c>
      <c r="V91" s="249">
        <f t="shared" si="194"/>
        <v>0</v>
      </c>
      <c r="W91" s="249">
        <f t="shared" si="194"/>
        <v>0</v>
      </c>
      <c r="X91" s="249">
        <f t="shared" si="194"/>
        <v>0</v>
      </c>
      <c r="Y91" s="249">
        <f t="shared" si="194"/>
        <v>0</v>
      </c>
      <c r="Z91" s="249">
        <f t="shared" si="194"/>
        <v>0</v>
      </c>
      <c r="AA91" s="249">
        <f t="shared" si="194"/>
        <v>0</v>
      </c>
      <c r="AB91" s="249">
        <f t="shared" si="194"/>
        <v>0</v>
      </c>
      <c r="AC91" s="249">
        <f t="shared" si="194"/>
        <v>0</v>
      </c>
      <c r="AD91" s="249">
        <f t="shared" si="194"/>
        <v>0</v>
      </c>
      <c r="AE91" s="249">
        <f t="shared" si="194"/>
        <v>0</v>
      </c>
      <c r="AF91" s="249">
        <f t="shared" si="194"/>
        <v>0</v>
      </c>
      <c r="AG91" s="249">
        <f t="shared" si="194"/>
        <v>0</v>
      </c>
      <c r="AH91" s="249">
        <f t="shared" si="194"/>
        <v>0</v>
      </c>
      <c r="AI91" s="249">
        <f t="shared" si="194"/>
        <v>0</v>
      </c>
      <c r="AJ91" s="249">
        <f t="shared" si="194"/>
        <v>0</v>
      </c>
      <c r="AK91" s="249">
        <f t="shared" si="194"/>
        <v>0</v>
      </c>
      <c r="AL91" s="249">
        <f t="shared" si="194"/>
        <v>0</v>
      </c>
      <c r="AM91" s="249">
        <f t="shared" si="194"/>
        <v>0</v>
      </c>
      <c r="AN91" s="249">
        <f t="shared" si="194"/>
        <v>0</v>
      </c>
      <c r="AO91" s="249">
        <f t="shared" si="194"/>
        <v>0</v>
      </c>
      <c r="AP91" s="249">
        <f t="shared" si="194"/>
        <v>0</v>
      </c>
      <c r="AQ91" s="249">
        <f t="shared" si="194"/>
        <v>0</v>
      </c>
      <c r="AR91" s="249">
        <f t="shared" si="194"/>
        <v>0</v>
      </c>
      <c r="AS91" s="249">
        <f t="shared" si="194"/>
        <v>0</v>
      </c>
      <c r="AT91" s="249">
        <f t="shared" si="194"/>
        <v>0</v>
      </c>
      <c r="AU91" s="249">
        <f t="shared" si="194"/>
        <v>0</v>
      </c>
      <c r="AV91" s="249">
        <f t="shared" si="194"/>
        <v>0</v>
      </c>
      <c r="AW91" s="249">
        <f t="shared" si="194"/>
        <v>0</v>
      </c>
      <c r="AX91" s="199"/>
    </row>
    <row r="92" spans="1:50" s="3" customFormat="1" ht="27.75" customHeight="1">
      <c r="A92" s="225" t="s">
        <v>154</v>
      </c>
      <c r="B92" s="226" t="s">
        <v>155</v>
      </c>
      <c r="C92" s="227" t="s">
        <v>107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49">
        <v>0</v>
      </c>
      <c r="L92" s="249">
        <v>0</v>
      </c>
      <c r="M92" s="249">
        <v>0</v>
      </c>
      <c r="N92" s="249">
        <v>0</v>
      </c>
      <c r="O92" s="249">
        <v>0</v>
      </c>
      <c r="P92" s="249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49">
        <v>0</v>
      </c>
      <c r="Z92" s="249">
        <v>0</v>
      </c>
      <c r="AA92" s="249">
        <v>0</v>
      </c>
      <c r="AB92" s="249">
        <v>0</v>
      </c>
      <c r="AC92" s="249">
        <v>0</v>
      </c>
      <c r="AD92" s="249">
        <v>0</v>
      </c>
      <c r="AE92" s="249">
        <v>0</v>
      </c>
      <c r="AF92" s="249">
        <v>0</v>
      </c>
      <c r="AG92" s="249">
        <v>0</v>
      </c>
      <c r="AH92" s="249">
        <v>0</v>
      </c>
      <c r="AI92" s="249">
        <v>0</v>
      </c>
      <c r="AJ92" s="249">
        <v>0</v>
      </c>
      <c r="AK92" s="249">
        <v>0</v>
      </c>
      <c r="AL92" s="249">
        <v>0</v>
      </c>
      <c r="AM92" s="249">
        <v>0</v>
      </c>
      <c r="AN92" s="249">
        <v>0</v>
      </c>
      <c r="AO92" s="249">
        <v>0</v>
      </c>
      <c r="AP92" s="249">
        <v>0</v>
      </c>
      <c r="AQ92" s="249">
        <v>0</v>
      </c>
      <c r="AR92" s="249">
        <v>0</v>
      </c>
      <c r="AS92" s="249">
        <v>0</v>
      </c>
      <c r="AT92" s="249">
        <v>0</v>
      </c>
      <c r="AU92" s="249">
        <v>0</v>
      </c>
      <c r="AV92" s="249">
        <v>0</v>
      </c>
      <c r="AW92" s="249">
        <v>0</v>
      </c>
      <c r="AX92" s="199"/>
    </row>
    <row r="93" spans="1:50" s="3" customFormat="1" ht="27.75" customHeight="1">
      <c r="A93" s="225" t="s">
        <v>156</v>
      </c>
      <c r="B93" s="226" t="s">
        <v>157</v>
      </c>
      <c r="C93" s="227" t="s">
        <v>107</v>
      </c>
      <c r="D93" s="249">
        <v>0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0</v>
      </c>
      <c r="O93" s="249">
        <v>0</v>
      </c>
      <c r="P93" s="249">
        <v>0</v>
      </c>
      <c r="Q93" s="249">
        <v>0</v>
      </c>
      <c r="R93" s="249">
        <v>0</v>
      </c>
      <c r="S93" s="249">
        <v>0</v>
      </c>
      <c r="T93" s="249">
        <v>0</v>
      </c>
      <c r="U93" s="249">
        <v>0</v>
      </c>
      <c r="V93" s="249">
        <v>0</v>
      </c>
      <c r="W93" s="249">
        <v>0</v>
      </c>
      <c r="X93" s="249">
        <v>0</v>
      </c>
      <c r="Y93" s="249">
        <v>0</v>
      </c>
      <c r="Z93" s="249">
        <v>0</v>
      </c>
      <c r="AA93" s="249">
        <v>0</v>
      </c>
      <c r="AB93" s="249">
        <v>0</v>
      </c>
      <c r="AC93" s="249">
        <v>0</v>
      </c>
      <c r="AD93" s="249">
        <v>0</v>
      </c>
      <c r="AE93" s="249">
        <v>0</v>
      </c>
      <c r="AF93" s="249">
        <v>0</v>
      </c>
      <c r="AG93" s="249">
        <v>0</v>
      </c>
      <c r="AH93" s="249">
        <v>0</v>
      </c>
      <c r="AI93" s="249">
        <v>0</v>
      </c>
      <c r="AJ93" s="249">
        <v>0</v>
      </c>
      <c r="AK93" s="249">
        <v>0</v>
      </c>
      <c r="AL93" s="249">
        <v>0</v>
      </c>
      <c r="AM93" s="249">
        <v>0</v>
      </c>
      <c r="AN93" s="249">
        <v>0</v>
      </c>
      <c r="AO93" s="249">
        <v>0</v>
      </c>
      <c r="AP93" s="249">
        <v>0</v>
      </c>
      <c r="AQ93" s="249">
        <v>0</v>
      </c>
      <c r="AR93" s="249">
        <v>0</v>
      </c>
      <c r="AS93" s="249">
        <v>0</v>
      </c>
      <c r="AT93" s="249">
        <v>0</v>
      </c>
      <c r="AU93" s="249">
        <v>0</v>
      </c>
      <c r="AV93" s="249">
        <v>0</v>
      </c>
      <c r="AW93" s="249">
        <v>0</v>
      </c>
      <c r="AX93" s="199"/>
    </row>
    <row r="94" spans="1:50" s="3" customFormat="1" ht="27.75" customHeight="1">
      <c r="A94" s="225" t="s">
        <v>158</v>
      </c>
      <c r="B94" s="226" t="s">
        <v>159</v>
      </c>
      <c r="C94" s="227" t="s">
        <v>107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1">
        <v>0</v>
      </c>
      <c r="AW94" s="51">
        <v>0</v>
      </c>
      <c r="AX94" s="199"/>
    </row>
    <row r="95" spans="1:50" s="3" customFormat="1" ht="27.75" customHeight="1">
      <c r="A95" s="225" t="s">
        <v>160</v>
      </c>
      <c r="B95" s="226" t="s">
        <v>161</v>
      </c>
      <c r="C95" s="227" t="s">
        <v>107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1">
        <v>0</v>
      </c>
      <c r="AE95" s="51">
        <v>0</v>
      </c>
      <c r="AF95" s="51">
        <v>0</v>
      </c>
      <c r="AG95" s="51">
        <v>0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1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0</v>
      </c>
      <c r="AU95" s="51">
        <v>0</v>
      </c>
      <c r="AV95" s="51">
        <v>0</v>
      </c>
      <c r="AW95" s="51">
        <v>0</v>
      </c>
      <c r="AX95" s="199"/>
    </row>
    <row r="96" spans="1:50" s="3" customFormat="1" ht="27.75" customHeight="1">
      <c r="A96" s="225" t="s">
        <v>162</v>
      </c>
      <c r="B96" s="226" t="s">
        <v>163</v>
      </c>
      <c r="C96" s="227" t="s">
        <v>107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1">
        <v>0</v>
      </c>
      <c r="AX96" s="199"/>
    </row>
    <row r="97" spans="1:50" s="3" customFormat="1" ht="27.75" customHeight="1">
      <c r="A97" s="225" t="s">
        <v>164</v>
      </c>
      <c r="B97" s="226" t="s">
        <v>165</v>
      </c>
      <c r="C97" s="227" t="s">
        <v>107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1"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1">
        <v>0</v>
      </c>
      <c r="AW97" s="51">
        <v>0</v>
      </c>
      <c r="AX97" s="199"/>
    </row>
    <row r="98" spans="1:50" s="3" customFormat="1" ht="27.75" customHeight="1">
      <c r="A98" s="225" t="s">
        <v>166</v>
      </c>
      <c r="B98" s="226" t="s">
        <v>167</v>
      </c>
      <c r="C98" s="227" t="s">
        <v>107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>
        <v>0</v>
      </c>
      <c r="AO98" s="51">
        <v>0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  <c r="AV98" s="51">
        <v>0</v>
      </c>
      <c r="AW98" s="51">
        <v>0</v>
      </c>
      <c r="AX98" s="199"/>
    </row>
    <row r="99" spans="1:50" s="3" customFormat="1" ht="27.75" customHeight="1">
      <c r="A99" s="225" t="s">
        <v>168</v>
      </c>
      <c r="B99" s="226" t="s">
        <v>169</v>
      </c>
      <c r="C99" s="227" t="s">
        <v>107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49">
        <v>0</v>
      </c>
      <c r="L99" s="249">
        <v>0</v>
      </c>
      <c r="M99" s="249">
        <v>0</v>
      </c>
      <c r="N99" s="249">
        <v>0</v>
      </c>
      <c r="O99" s="249">
        <v>0</v>
      </c>
      <c r="P99" s="249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49">
        <v>0</v>
      </c>
      <c r="Z99" s="249">
        <v>0</v>
      </c>
      <c r="AA99" s="249">
        <v>0</v>
      </c>
      <c r="AB99" s="249">
        <v>0</v>
      </c>
      <c r="AC99" s="249">
        <v>0</v>
      </c>
      <c r="AD99" s="249">
        <v>0</v>
      </c>
      <c r="AE99" s="249">
        <v>0</v>
      </c>
      <c r="AF99" s="249">
        <v>0</v>
      </c>
      <c r="AG99" s="249">
        <v>0</v>
      </c>
      <c r="AH99" s="249">
        <v>0</v>
      </c>
      <c r="AI99" s="249">
        <v>0</v>
      </c>
      <c r="AJ99" s="249">
        <v>0</v>
      </c>
      <c r="AK99" s="249">
        <v>0</v>
      </c>
      <c r="AL99" s="249">
        <v>0</v>
      </c>
      <c r="AM99" s="249">
        <v>0</v>
      </c>
      <c r="AN99" s="249">
        <v>0</v>
      </c>
      <c r="AO99" s="249">
        <v>0</v>
      </c>
      <c r="AP99" s="249">
        <v>0</v>
      </c>
      <c r="AQ99" s="249">
        <v>0</v>
      </c>
      <c r="AR99" s="249">
        <v>0</v>
      </c>
      <c r="AS99" s="249">
        <v>0</v>
      </c>
      <c r="AT99" s="249">
        <v>0</v>
      </c>
      <c r="AU99" s="249">
        <v>0</v>
      </c>
      <c r="AV99" s="249">
        <v>0</v>
      </c>
      <c r="AW99" s="249">
        <v>0</v>
      </c>
      <c r="AX99" s="199"/>
    </row>
    <row r="100" spans="1:50" s="3" customFormat="1" ht="27.75" customHeight="1">
      <c r="A100" s="225" t="s">
        <v>170</v>
      </c>
      <c r="B100" s="226" t="s">
        <v>171</v>
      </c>
      <c r="C100" s="227" t="s">
        <v>107</v>
      </c>
      <c r="D100" s="249">
        <f t="shared" ref="D100" si="195">D101+D102</f>
        <v>0</v>
      </c>
      <c r="E100" s="249">
        <f t="shared" ref="E100:K100" si="196">E101+E102</f>
        <v>0</v>
      </c>
      <c r="F100" s="249">
        <f t="shared" si="196"/>
        <v>0</v>
      </c>
      <c r="G100" s="249">
        <f t="shared" si="196"/>
        <v>0</v>
      </c>
      <c r="H100" s="249">
        <f t="shared" si="196"/>
        <v>0</v>
      </c>
      <c r="I100" s="249">
        <f t="shared" si="196"/>
        <v>0</v>
      </c>
      <c r="J100" s="249">
        <f t="shared" si="196"/>
        <v>0</v>
      </c>
      <c r="K100" s="249">
        <f t="shared" si="196"/>
        <v>0</v>
      </c>
      <c r="L100" s="249">
        <f t="shared" ref="L100:M100" si="197">L101+L102</f>
        <v>0</v>
      </c>
      <c r="M100" s="249">
        <f t="shared" si="197"/>
        <v>0</v>
      </c>
      <c r="N100" s="249">
        <f t="shared" ref="N100:AW100" si="198">N101+N102</f>
        <v>0</v>
      </c>
      <c r="O100" s="249">
        <f t="shared" si="198"/>
        <v>0</v>
      </c>
      <c r="P100" s="249">
        <f t="shared" si="198"/>
        <v>0</v>
      </c>
      <c r="Q100" s="249">
        <f t="shared" si="198"/>
        <v>0</v>
      </c>
      <c r="R100" s="249">
        <f t="shared" si="198"/>
        <v>0</v>
      </c>
      <c r="S100" s="249">
        <f t="shared" si="198"/>
        <v>0</v>
      </c>
      <c r="T100" s="249">
        <f t="shared" si="198"/>
        <v>0</v>
      </c>
      <c r="U100" s="249">
        <f t="shared" si="198"/>
        <v>0</v>
      </c>
      <c r="V100" s="249">
        <f t="shared" si="198"/>
        <v>0</v>
      </c>
      <c r="W100" s="249">
        <f t="shared" si="198"/>
        <v>0</v>
      </c>
      <c r="X100" s="249">
        <f t="shared" si="198"/>
        <v>0</v>
      </c>
      <c r="Y100" s="249">
        <f t="shared" si="198"/>
        <v>0</v>
      </c>
      <c r="Z100" s="249">
        <f t="shared" si="198"/>
        <v>0</v>
      </c>
      <c r="AA100" s="249">
        <f t="shared" si="198"/>
        <v>0</v>
      </c>
      <c r="AB100" s="249">
        <f t="shared" si="198"/>
        <v>0</v>
      </c>
      <c r="AC100" s="249">
        <f t="shared" si="198"/>
        <v>0</v>
      </c>
      <c r="AD100" s="249">
        <f t="shared" si="198"/>
        <v>0</v>
      </c>
      <c r="AE100" s="249">
        <f t="shared" si="198"/>
        <v>0</v>
      </c>
      <c r="AF100" s="249">
        <f t="shared" si="198"/>
        <v>0</v>
      </c>
      <c r="AG100" s="249">
        <f t="shared" si="198"/>
        <v>0</v>
      </c>
      <c r="AH100" s="249">
        <f t="shared" si="198"/>
        <v>0</v>
      </c>
      <c r="AI100" s="249">
        <f t="shared" si="198"/>
        <v>0</v>
      </c>
      <c r="AJ100" s="249">
        <f t="shared" si="198"/>
        <v>0</v>
      </c>
      <c r="AK100" s="249">
        <f t="shared" si="198"/>
        <v>0</v>
      </c>
      <c r="AL100" s="249">
        <f t="shared" si="198"/>
        <v>0</v>
      </c>
      <c r="AM100" s="249">
        <f t="shared" si="198"/>
        <v>0</v>
      </c>
      <c r="AN100" s="249">
        <f t="shared" si="198"/>
        <v>0</v>
      </c>
      <c r="AO100" s="249">
        <f t="shared" si="198"/>
        <v>0</v>
      </c>
      <c r="AP100" s="249">
        <f t="shared" si="198"/>
        <v>0</v>
      </c>
      <c r="AQ100" s="249">
        <f t="shared" si="198"/>
        <v>0</v>
      </c>
      <c r="AR100" s="249">
        <f t="shared" si="198"/>
        <v>0</v>
      </c>
      <c r="AS100" s="249">
        <f t="shared" si="198"/>
        <v>0</v>
      </c>
      <c r="AT100" s="249">
        <f t="shared" si="198"/>
        <v>0</v>
      </c>
      <c r="AU100" s="249">
        <f t="shared" si="198"/>
        <v>0</v>
      </c>
      <c r="AV100" s="249">
        <f t="shared" si="198"/>
        <v>0</v>
      </c>
      <c r="AW100" s="249">
        <f t="shared" si="198"/>
        <v>0</v>
      </c>
      <c r="AX100" s="199"/>
    </row>
    <row r="101" spans="1:50" s="3" customFormat="1" ht="27.75" customHeight="1">
      <c r="A101" s="225" t="s">
        <v>172</v>
      </c>
      <c r="B101" s="226" t="s">
        <v>173</v>
      </c>
      <c r="C101" s="227" t="s">
        <v>107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0</v>
      </c>
      <c r="O101" s="249">
        <v>0</v>
      </c>
      <c r="P101" s="249">
        <v>0</v>
      </c>
      <c r="Q101" s="249">
        <v>0</v>
      </c>
      <c r="R101" s="249">
        <v>0</v>
      </c>
      <c r="S101" s="249">
        <v>0</v>
      </c>
      <c r="T101" s="249">
        <v>0</v>
      </c>
      <c r="U101" s="249">
        <v>0</v>
      </c>
      <c r="V101" s="249">
        <v>0</v>
      </c>
      <c r="W101" s="249">
        <v>0</v>
      </c>
      <c r="X101" s="249">
        <v>0</v>
      </c>
      <c r="Y101" s="249">
        <v>0</v>
      </c>
      <c r="Z101" s="249">
        <v>0</v>
      </c>
      <c r="AA101" s="249">
        <v>0</v>
      </c>
      <c r="AB101" s="249">
        <v>0</v>
      </c>
      <c r="AC101" s="249">
        <v>0</v>
      </c>
      <c r="AD101" s="249">
        <v>0</v>
      </c>
      <c r="AE101" s="249">
        <v>0</v>
      </c>
      <c r="AF101" s="249">
        <v>0</v>
      </c>
      <c r="AG101" s="249">
        <v>0</v>
      </c>
      <c r="AH101" s="249">
        <v>0</v>
      </c>
      <c r="AI101" s="249">
        <v>0</v>
      </c>
      <c r="AJ101" s="249">
        <v>0</v>
      </c>
      <c r="AK101" s="249">
        <v>0</v>
      </c>
      <c r="AL101" s="249">
        <v>0</v>
      </c>
      <c r="AM101" s="249">
        <v>0</v>
      </c>
      <c r="AN101" s="249">
        <v>0</v>
      </c>
      <c r="AO101" s="249">
        <v>0</v>
      </c>
      <c r="AP101" s="249">
        <v>0</v>
      </c>
      <c r="AQ101" s="249">
        <v>0</v>
      </c>
      <c r="AR101" s="249">
        <v>0</v>
      </c>
      <c r="AS101" s="249">
        <v>0</v>
      </c>
      <c r="AT101" s="249">
        <v>0</v>
      </c>
      <c r="AU101" s="249">
        <v>0</v>
      </c>
      <c r="AV101" s="249">
        <v>0</v>
      </c>
      <c r="AW101" s="249">
        <v>0</v>
      </c>
      <c r="AX101" s="199"/>
    </row>
    <row r="102" spans="1:50" s="3" customFormat="1" ht="27.75" customHeight="1">
      <c r="A102" s="225" t="s">
        <v>174</v>
      </c>
      <c r="B102" s="226" t="s">
        <v>175</v>
      </c>
      <c r="C102" s="227" t="s">
        <v>107</v>
      </c>
      <c r="D102" s="51">
        <f t="shared" ref="D102:AW102" si="199">SUM(D103)</f>
        <v>0</v>
      </c>
      <c r="E102" s="51">
        <f t="shared" si="199"/>
        <v>0</v>
      </c>
      <c r="F102" s="51">
        <f t="shared" si="199"/>
        <v>0</v>
      </c>
      <c r="G102" s="51">
        <f t="shared" si="199"/>
        <v>0</v>
      </c>
      <c r="H102" s="51">
        <f t="shared" si="199"/>
        <v>0</v>
      </c>
      <c r="I102" s="51">
        <f t="shared" si="199"/>
        <v>0</v>
      </c>
      <c r="J102" s="51">
        <f t="shared" si="199"/>
        <v>0</v>
      </c>
      <c r="K102" s="51">
        <f t="shared" si="199"/>
        <v>0</v>
      </c>
      <c r="L102" s="51">
        <f t="shared" si="199"/>
        <v>0</v>
      </c>
      <c r="M102" s="51">
        <f t="shared" si="199"/>
        <v>0</v>
      </c>
      <c r="N102" s="51">
        <f t="shared" si="199"/>
        <v>0</v>
      </c>
      <c r="O102" s="51">
        <f t="shared" si="199"/>
        <v>0</v>
      </c>
      <c r="P102" s="51">
        <f t="shared" si="199"/>
        <v>0</v>
      </c>
      <c r="Q102" s="51">
        <f t="shared" si="199"/>
        <v>0</v>
      </c>
      <c r="R102" s="51">
        <f t="shared" si="199"/>
        <v>0</v>
      </c>
      <c r="S102" s="51">
        <f t="shared" si="199"/>
        <v>0</v>
      </c>
      <c r="T102" s="51">
        <f t="shared" si="199"/>
        <v>0</v>
      </c>
      <c r="U102" s="51">
        <f t="shared" si="199"/>
        <v>0</v>
      </c>
      <c r="V102" s="51">
        <f t="shared" si="199"/>
        <v>0</v>
      </c>
      <c r="W102" s="51">
        <f t="shared" si="199"/>
        <v>0</v>
      </c>
      <c r="X102" s="51">
        <f t="shared" si="199"/>
        <v>0</v>
      </c>
      <c r="Y102" s="51">
        <f t="shared" si="199"/>
        <v>0</v>
      </c>
      <c r="Z102" s="51">
        <f t="shared" si="199"/>
        <v>0</v>
      </c>
      <c r="AA102" s="51">
        <f t="shared" si="199"/>
        <v>0</v>
      </c>
      <c r="AB102" s="51">
        <f t="shared" si="199"/>
        <v>0</v>
      </c>
      <c r="AC102" s="51">
        <f t="shared" si="199"/>
        <v>0</v>
      </c>
      <c r="AD102" s="51">
        <f t="shared" si="199"/>
        <v>0</v>
      </c>
      <c r="AE102" s="51">
        <f t="shared" si="199"/>
        <v>0</v>
      </c>
      <c r="AF102" s="51">
        <f t="shared" si="199"/>
        <v>0</v>
      </c>
      <c r="AG102" s="51">
        <f t="shared" si="199"/>
        <v>0</v>
      </c>
      <c r="AH102" s="51">
        <f t="shared" si="199"/>
        <v>0</v>
      </c>
      <c r="AI102" s="51">
        <f t="shared" si="199"/>
        <v>0</v>
      </c>
      <c r="AJ102" s="51">
        <f t="shared" si="199"/>
        <v>0</v>
      </c>
      <c r="AK102" s="51">
        <f t="shared" si="199"/>
        <v>0</v>
      </c>
      <c r="AL102" s="51">
        <f t="shared" si="199"/>
        <v>0</v>
      </c>
      <c r="AM102" s="51">
        <f t="shared" si="199"/>
        <v>0</v>
      </c>
      <c r="AN102" s="51">
        <f t="shared" si="199"/>
        <v>0</v>
      </c>
      <c r="AO102" s="51">
        <f t="shared" si="199"/>
        <v>0</v>
      </c>
      <c r="AP102" s="51">
        <f t="shared" si="199"/>
        <v>0</v>
      </c>
      <c r="AQ102" s="51">
        <f t="shared" si="199"/>
        <v>0</v>
      </c>
      <c r="AR102" s="51">
        <f t="shared" si="199"/>
        <v>0</v>
      </c>
      <c r="AS102" s="51">
        <f t="shared" si="199"/>
        <v>0</v>
      </c>
      <c r="AT102" s="51">
        <f t="shared" si="199"/>
        <v>0</v>
      </c>
      <c r="AU102" s="51">
        <f t="shared" si="199"/>
        <v>0</v>
      </c>
      <c r="AV102" s="51">
        <f t="shared" si="199"/>
        <v>0</v>
      </c>
      <c r="AW102" s="51">
        <f t="shared" si="199"/>
        <v>0</v>
      </c>
      <c r="AX102" s="199"/>
    </row>
    <row r="103" spans="1:50" s="3" customFormat="1" ht="27.75" customHeight="1">
      <c r="A103" s="225" t="str">
        <f>'Формат ИПР'!B89</f>
        <v>1.2.4.2</v>
      </c>
      <c r="B103" s="226" t="str">
        <f>'Формат ИПР'!C89</f>
        <v>Модернизация системы сбора и передачи информации 1-ая очередь АО "Чеченэнерго" на  ПС"№84"</v>
      </c>
      <c r="C103" s="227" t="str">
        <f>'Формат ИПР'!D89</f>
        <v>F_prj_109108_49014</v>
      </c>
      <c r="D103" s="104" t="str">
        <f>'Формат ИПР'!R89</f>
        <v>нд</v>
      </c>
      <c r="E103" s="51">
        <f>N103+W103+AF103+AO103</f>
        <v>0</v>
      </c>
      <c r="F103" s="51">
        <f t="shared" ref="F103" si="200">O103+X103+AG103+AP103</f>
        <v>0</v>
      </c>
      <c r="G103" s="51">
        <f t="shared" ref="G103" si="201">P103+Y103+AH103+AQ103</f>
        <v>0</v>
      </c>
      <c r="H103" s="51">
        <f t="shared" ref="H103" si="202">Q103+Z103+AI103+AR103</f>
        <v>0</v>
      </c>
      <c r="I103" s="51">
        <f t="shared" ref="I103" si="203">R103+AA103+AJ103+AS103</f>
        <v>0</v>
      </c>
      <c r="J103" s="51">
        <f t="shared" ref="J103" si="204">S103+AB103+AK103+AT103</f>
        <v>0</v>
      </c>
      <c r="K103" s="51">
        <f t="shared" ref="K103" si="205">T103+AC103+AL103+AU103</f>
        <v>0</v>
      </c>
      <c r="L103" s="51">
        <f t="shared" ref="L103" si="206">U103+AD103+AM103+AV103</f>
        <v>0</v>
      </c>
      <c r="M103" s="51">
        <f t="shared" ref="M103" si="207">V103+AE103+AN103+AW103</f>
        <v>0</v>
      </c>
      <c r="N103" s="51">
        <f>'13'!BB103</f>
        <v>0</v>
      </c>
      <c r="O103" s="49">
        <f>'15'!BA104</f>
        <v>0</v>
      </c>
      <c r="P103" s="49">
        <f>'15'!BB104</f>
        <v>0</v>
      </c>
      <c r="Q103" s="49">
        <f>'15'!BC104</f>
        <v>0</v>
      </c>
      <c r="R103" s="49">
        <f>'15'!BD104</f>
        <v>0</v>
      </c>
      <c r="S103" s="49">
        <f>'15'!BE104</f>
        <v>0</v>
      </c>
      <c r="T103" s="49">
        <f>'15'!BF104</f>
        <v>0</v>
      </c>
      <c r="U103" s="49">
        <f>'15'!BG104</f>
        <v>0</v>
      </c>
      <c r="V103" s="49">
        <f>'15'!BH104</f>
        <v>0</v>
      </c>
      <c r="W103" s="49">
        <f>'13'!BJ103</f>
        <v>0</v>
      </c>
      <c r="X103" s="49">
        <f>'15'!BI104</f>
        <v>0</v>
      </c>
      <c r="Y103" s="49">
        <f>'15'!BJ104</f>
        <v>0</v>
      </c>
      <c r="Z103" s="49">
        <f>'15'!BK104</f>
        <v>0</v>
      </c>
      <c r="AA103" s="49">
        <f>'15'!BL104</f>
        <v>0</v>
      </c>
      <c r="AB103" s="49">
        <f>'15'!BM104</f>
        <v>0</v>
      </c>
      <c r="AC103" s="49">
        <f>'15'!BN104</f>
        <v>0</v>
      </c>
      <c r="AD103" s="49">
        <f>'15'!BO104</f>
        <v>0</v>
      </c>
      <c r="AE103" s="49">
        <f>'15'!BP104</f>
        <v>0</v>
      </c>
      <c r="AF103" s="49">
        <f>'13'!BR103</f>
        <v>0</v>
      </c>
      <c r="AG103" s="49">
        <f>'15'!BQ104</f>
        <v>0</v>
      </c>
      <c r="AH103" s="49">
        <f>'15'!BR104</f>
        <v>0</v>
      </c>
      <c r="AI103" s="49">
        <f>'15'!BS104</f>
        <v>0</v>
      </c>
      <c r="AJ103" s="49">
        <f>'15'!BT104</f>
        <v>0</v>
      </c>
      <c r="AK103" s="49">
        <f>'15'!BU104</f>
        <v>0</v>
      </c>
      <c r="AL103" s="49">
        <f>'15'!BV104</f>
        <v>0</v>
      </c>
      <c r="AM103" s="49">
        <f>'15'!BW104</f>
        <v>0</v>
      </c>
      <c r="AN103" s="49">
        <f>'15'!BX104</f>
        <v>0</v>
      </c>
      <c r="AO103" s="49">
        <f>'13'!BZ103</f>
        <v>0</v>
      </c>
      <c r="AP103" s="49">
        <f>'15'!BY104</f>
        <v>0</v>
      </c>
      <c r="AQ103" s="49">
        <f>'15'!BZ104</f>
        <v>0</v>
      </c>
      <c r="AR103" s="49">
        <f>'15'!CA104</f>
        <v>0</v>
      </c>
      <c r="AS103" s="49">
        <f>'15'!CB104</f>
        <v>0</v>
      </c>
      <c r="AT103" s="49">
        <f>'15'!CC104</f>
        <v>0</v>
      </c>
      <c r="AU103" s="49">
        <f>'15'!CD104</f>
        <v>0</v>
      </c>
      <c r="AV103" s="49">
        <f>'15'!CE104</f>
        <v>0</v>
      </c>
      <c r="AW103" s="49">
        <f>'15'!CF104</f>
        <v>0</v>
      </c>
      <c r="AX103" s="199"/>
    </row>
    <row r="104" spans="1:50" s="3" customFormat="1" ht="27.75" customHeight="1">
      <c r="A104" s="225" t="s">
        <v>176</v>
      </c>
      <c r="B104" s="226" t="s">
        <v>177</v>
      </c>
      <c r="C104" s="227" t="s">
        <v>107</v>
      </c>
      <c r="D104" s="249">
        <f t="shared" ref="D104" si="208">D105+D106</f>
        <v>0</v>
      </c>
      <c r="E104" s="249">
        <f t="shared" ref="E104:K104" si="209">E105+E106</f>
        <v>0</v>
      </c>
      <c r="F104" s="249">
        <f t="shared" si="209"/>
        <v>0</v>
      </c>
      <c r="G104" s="249">
        <f t="shared" si="209"/>
        <v>0</v>
      </c>
      <c r="H104" s="249">
        <f t="shared" si="209"/>
        <v>0</v>
      </c>
      <c r="I104" s="249">
        <f t="shared" si="209"/>
        <v>0</v>
      </c>
      <c r="J104" s="249">
        <f t="shared" si="209"/>
        <v>0</v>
      </c>
      <c r="K104" s="249">
        <f t="shared" si="209"/>
        <v>0</v>
      </c>
      <c r="L104" s="249">
        <f t="shared" ref="L104:M104" si="210">L105+L106</f>
        <v>0</v>
      </c>
      <c r="M104" s="249">
        <f t="shared" si="210"/>
        <v>0</v>
      </c>
      <c r="N104" s="249">
        <f t="shared" ref="N104:AW104" si="211">N105+N106</f>
        <v>0</v>
      </c>
      <c r="O104" s="249">
        <f t="shared" si="211"/>
        <v>0</v>
      </c>
      <c r="P104" s="249">
        <f t="shared" si="211"/>
        <v>0</v>
      </c>
      <c r="Q104" s="249">
        <f t="shared" si="211"/>
        <v>0</v>
      </c>
      <c r="R104" s="249">
        <f t="shared" si="211"/>
        <v>0</v>
      </c>
      <c r="S104" s="249">
        <f t="shared" si="211"/>
        <v>0</v>
      </c>
      <c r="T104" s="249">
        <f t="shared" si="211"/>
        <v>0</v>
      </c>
      <c r="U104" s="249">
        <f t="shared" si="211"/>
        <v>0</v>
      </c>
      <c r="V104" s="249">
        <f t="shared" si="211"/>
        <v>0</v>
      </c>
      <c r="W104" s="249">
        <f t="shared" si="211"/>
        <v>0</v>
      </c>
      <c r="X104" s="249">
        <f t="shared" si="211"/>
        <v>0</v>
      </c>
      <c r="Y104" s="249">
        <f t="shared" si="211"/>
        <v>0</v>
      </c>
      <c r="Z104" s="249">
        <f t="shared" si="211"/>
        <v>0</v>
      </c>
      <c r="AA104" s="249">
        <f t="shared" si="211"/>
        <v>0</v>
      </c>
      <c r="AB104" s="249">
        <f t="shared" si="211"/>
        <v>0</v>
      </c>
      <c r="AC104" s="249">
        <f t="shared" si="211"/>
        <v>0</v>
      </c>
      <c r="AD104" s="249">
        <f t="shared" si="211"/>
        <v>0</v>
      </c>
      <c r="AE104" s="249">
        <f t="shared" si="211"/>
        <v>0</v>
      </c>
      <c r="AF104" s="249">
        <f t="shared" si="211"/>
        <v>0</v>
      </c>
      <c r="AG104" s="249">
        <f t="shared" si="211"/>
        <v>0</v>
      </c>
      <c r="AH104" s="249">
        <f t="shared" si="211"/>
        <v>0</v>
      </c>
      <c r="AI104" s="249">
        <f t="shared" si="211"/>
        <v>0</v>
      </c>
      <c r="AJ104" s="249">
        <f t="shared" si="211"/>
        <v>0</v>
      </c>
      <c r="AK104" s="249">
        <f t="shared" si="211"/>
        <v>0</v>
      </c>
      <c r="AL104" s="249">
        <f t="shared" si="211"/>
        <v>0</v>
      </c>
      <c r="AM104" s="249">
        <f t="shared" si="211"/>
        <v>0</v>
      </c>
      <c r="AN104" s="249">
        <f t="shared" si="211"/>
        <v>0</v>
      </c>
      <c r="AO104" s="249">
        <f t="shared" si="211"/>
        <v>0</v>
      </c>
      <c r="AP104" s="249">
        <f t="shared" si="211"/>
        <v>0</v>
      </c>
      <c r="AQ104" s="249">
        <f t="shared" si="211"/>
        <v>0</v>
      </c>
      <c r="AR104" s="249">
        <f t="shared" si="211"/>
        <v>0</v>
      </c>
      <c r="AS104" s="249">
        <f t="shared" si="211"/>
        <v>0</v>
      </c>
      <c r="AT104" s="249">
        <f t="shared" si="211"/>
        <v>0</v>
      </c>
      <c r="AU104" s="249">
        <f t="shared" si="211"/>
        <v>0</v>
      </c>
      <c r="AV104" s="249">
        <f t="shared" si="211"/>
        <v>0</v>
      </c>
      <c r="AW104" s="249">
        <f t="shared" si="211"/>
        <v>0</v>
      </c>
      <c r="AX104" s="199"/>
    </row>
    <row r="105" spans="1:50" s="3" customFormat="1" ht="27.75" customHeight="1">
      <c r="A105" s="225" t="s">
        <v>178</v>
      </c>
      <c r="B105" s="226" t="s">
        <v>179</v>
      </c>
      <c r="C105" s="227" t="s">
        <v>107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51">
        <v>0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51">
        <v>0</v>
      </c>
      <c r="AN105" s="51">
        <v>0</v>
      </c>
      <c r="AO105" s="51">
        <v>0</v>
      </c>
      <c r="AP105" s="51">
        <v>0</v>
      </c>
      <c r="AQ105" s="51">
        <v>0</v>
      </c>
      <c r="AR105" s="51">
        <v>0</v>
      </c>
      <c r="AS105" s="51">
        <v>0</v>
      </c>
      <c r="AT105" s="51">
        <v>0</v>
      </c>
      <c r="AU105" s="51">
        <v>0</v>
      </c>
      <c r="AV105" s="51">
        <v>0</v>
      </c>
      <c r="AW105" s="51">
        <v>0</v>
      </c>
      <c r="AX105" s="199"/>
    </row>
    <row r="106" spans="1:50" s="3" customFormat="1" ht="27.75" customHeight="1">
      <c r="A106" s="225" t="s">
        <v>180</v>
      </c>
      <c r="B106" s="226" t="s">
        <v>181</v>
      </c>
      <c r="C106" s="227" t="s">
        <v>107</v>
      </c>
      <c r="D106" s="51">
        <v>0</v>
      </c>
      <c r="E106" s="51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v>0</v>
      </c>
      <c r="AP106" s="51">
        <v>0</v>
      </c>
      <c r="AQ106" s="51">
        <v>0</v>
      </c>
      <c r="AR106" s="51">
        <v>0</v>
      </c>
      <c r="AS106" s="51">
        <v>0</v>
      </c>
      <c r="AT106" s="51">
        <v>0</v>
      </c>
      <c r="AU106" s="51">
        <v>0</v>
      </c>
      <c r="AV106" s="51">
        <v>0</v>
      </c>
      <c r="AW106" s="51">
        <v>0</v>
      </c>
      <c r="AX106" s="199"/>
    </row>
    <row r="107" spans="1:50" s="3" customFormat="1" ht="27.75" customHeight="1">
      <c r="A107" s="225" t="s">
        <v>182</v>
      </c>
      <c r="B107" s="226" t="s">
        <v>183</v>
      </c>
      <c r="C107" s="227" t="s">
        <v>107</v>
      </c>
      <c r="D107" s="51">
        <v>0</v>
      </c>
      <c r="E107" s="51">
        <v>0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0</v>
      </c>
      <c r="AE107" s="51">
        <v>0</v>
      </c>
      <c r="AF107" s="51">
        <v>0</v>
      </c>
      <c r="AG107" s="51">
        <v>0</v>
      </c>
      <c r="AH107" s="51">
        <v>0</v>
      </c>
      <c r="AI107" s="51">
        <v>0</v>
      </c>
      <c r="AJ107" s="51">
        <v>0</v>
      </c>
      <c r="AK107" s="51">
        <v>0</v>
      </c>
      <c r="AL107" s="51">
        <v>0</v>
      </c>
      <c r="AM107" s="51">
        <v>0</v>
      </c>
      <c r="AN107" s="51">
        <v>0</v>
      </c>
      <c r="AO107" s="51">
        <v>0</v>
      </c>
      <c r="AP107" s="51">
        <v>0</v>
      </c>
      <c r="AQ107" s="51">
        <v>0</v>
      </c>
      <c r="AR107" s="51">
        <v>0</v>
      </c>
      <c r="AS107" s="51">
        <v>0</v>
      </c>
      <c r="AT107" s="51">
        <v>0</v>
      </c>
      <c r="AU107" s="51">
        <v>0</v>
      </c>
      <c r="AV107" s="51">
        <v>0</v>
      </c>
      <c r="AW107" s="51">
        <v>0</v>
      </c>
      <c r="AX107" s="199"/>
    </row>
    <row r="108" spans="1:50" s="3" customFormat="1" ht="27.75" customHeight="1">
      <c r="A108" s="225" t="s">
        <v>184</v>
      </c>
      <c r="B108" s="226" t="s">
        <v>185</v>
      </c>
      <c r="C108" s="227" t="s">
        <v>107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51">
        <v>0</v>
      </c>
      <c r="AN108" s="51">
        <v>0</v>
      </c>
      <c r="AO108" s="51">
        <v>0</v>
      </c>
      <c r="AP108" s="51">
        <v>0</v>
      </c>
      <c r="AQ108" s="51">
        <v>0</v>
      </c>
      <c r="AR108" s="51">
        <v>0</v>
      </c>
      <c r="AS108" s="51">
        <v>0</v>
      </c>
      <c r="AT108" s="51">
        <v>0</v>
      </c>
      <c r="AU108" s="51">
        <v>0</v>
      </c>
      <c r="AV108" s="51">
        <v>0</v>
      </c>
      <c r="AW108" s="51">
        <v>0</v>
      </c>
      <c r="AX108" s="199"/>
    </row>
    <row r="109" spans="1:50" s="3" customFormat="1" ht="27.75" customHeight="1">
      <c r="A109" s="225" t="s">
        <v>186</v>
      </c>
      <c r="B109" s="226" t="s">
        <v>187</v>
      </c>
      <c r="C109" s="227" t="s">
        <v>107</v>
      </c>
      <c r="D109" s="51">
        <f t="shared" ref="D109:AW109" si="212">SUM(D110:D118)</f>
        <v>0</v>
      </c>
      <c r="E109" s="51">
        <f t="shared" si="212"/>
        <v>8.2916660000000003E-2</v>
      </c>
      <c r="F109" s="51">
        <f t="shared" si="212"/>
        <v>0</v>
      </c>
      <c r="G109" s="51">
        <f t="shared" si="212"/>
        <v>0</v>
      </c>
      <c r="H109" s="51">
        <f t="shared" si="212"/>
        <v>0</v>
      </c>
      <c r="I109" s="51">
        <f t="shared" si="212"/>
        <v>0</v>
      </c>
      <c r="J109" s="51">
        <f t="shared" si="212"/>
        <v>0</v>
      </c>
      <c r="K109" s="51">
        <f t="shared" si="212"/>
        <v>0</v>
      </c>
      <c r="L109" s="51">
        <f t="shared" si="212"/>
        <v>1</v>
      </c>
      <c r="M109" s="51">
        <f t="shared" si="212"/>
        <v>0</v>
      </c>
      <c r="N109" s="51">
        <f t="shared" si="212"/>
        <v>0</v>
      </c>
      <c r="O109" s="51">
        <f t="shared" si="212"/>
        <v>0</v>
      </c>
      <c r="P109" s="51">
        <f t="shared" si="212"/>
        <v>0</v>
      </c>
      <c r="Q109" s="51">
        <f t="shared" si="212"/>
        <v>0</v>
      </c>
      <c r="R109" s="51">
        <f t="shared" si="212"/>
        <v>0</v>
      </c>
      <c r="S109" s="51">
        <f t="shared" si="212"/>
        <v>0</v>
      </c>
      <c r="T109" s="51">
        <f t="shared" si="212"/>
        <v>0</v>
      </c>
      <c r="U109" s="51">
        <f t="shared" si="212"/>
        <v>0</v>
      </c>
      <c r="V109" s="51">
        <f t="shared" si="212"/>
        <v>0</v>
      </c>
      <c r="W109" s="51">
        <f t="shared" si="212"/>
        <v>8.2916660000000003E-2</v>
      </c>
      <c r="X109" s="51">
        <f t="shared" si="212"/>
        <v>0</v>
      </c>
      <c r="Y109" s="51">
        <f t="shared" si="212"/>
        <v>0</v>
      </c>
      <c r="Z109" s="51">
        <f t="shared" si="212"/>
        <v>0</v>
      </c>
      <c r="AA109" s="51">
        <f t="shared" si="212"/>
        <v>0</v>
      </c>
      <c r="AB109" s="51">
        <f t="shared" si="212"/>
        <v>0</v>
      </c>
      <c r="AC109" s="51">
        <f t="shared" si="212"/>
        <v>0</v>
      </c>
      <c r="AD109" s="51">
        <f t="shared" si="212"/>
        <v>1</v>
      </c>
      <c r="AE109" s="51">
        <f t="shared" si="212"/>
        <v>0</v>
      </c>
      <c r="AF109" s="51">
        <f t="shared" si="212"/>
        <v>0</v>
      </c>
      <c r="AG109" s="51">
        <f t="shared" si="212"/>
        <v>0</v>
      </c>
      <c r="AH109" s="51">
        <f t="shared" si="212"/>
        <v>0</v>
      </c>
      <c r="AI109" s="51">
        <f t="shared" si="212"/>
        <v>0</v>
      </c>
      <c r="AJ109" s="51">
        <f t="shared" si="212"/>
        <v>0</v>
      </c>
      <c r="AK109" s="51">
        <f t="shared" si="212"/>
        <v>0</v>
      </c>
      <c r="AL109" s="51">
        <f t="shared" si="212"/>
        <v>0</v>
      </c>
      <c r="AM109" s="51">
        <f t="shared" si="212"/>
        <v>0</v>
      </c>
      <c r="AN109" s="51">
        <f t="shared" si="212"/>
        <v>0</v>
      </c>
      <c r="AO109" s="51">
        <f t="shared" si="212"/>
        <v>0</v>
      </c>
      <c r="AP109" s="51">
        <f t="shared" si="212"/>
        <v>0</v>
      </c>
      <c r="AQ109" s="51">
        <f t="shared" si="212"/>
        <v>0</v>
      </c>
      <c r="AR109" s="51">
        <f t="shared" si="212"/>
        <v>0</v>
      </c>
      <c r="AS109" s="51">
        <f t="shared" si="212"/>
        <v>0</v>
      </c>
      <c r="AT109" s="51">
        <f t="shared" si="212"/>
        <v>0</v>
      </c>
      <c r="AU109" s="51">
        <f t="shared" si="212"/>
        <v>0</v>
      </c>
      <c r="AV109" s="51">
        <f t="shared" si="212"/>
        <v>0</v>
      </c>
      <c r="AW109" s="51">
        <f t="shared" si="212"/>
        <v>0</v>
      </c>
      <c r="AX109" s="199"/>
    </row>
    <row r="110" spans="1:50" s="3" customFormat="1" ht="27.75" customHeight="1">
      <c r="A110" s="225" t="str">
        <f>'Формат ИПР'!B96</f>
        <v>1.6</v>
      </c>
      <c r="B110" s="226" t="str">
        <f>'Формат ИПР'!C96</f>
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</c>
      <c r="C110" s="227" t="str">
        <f>'Формат ИПР'!D96</f>
        <v>I_Che146</v>
      </c>
      <c r="D110" s="104" t="str">
        <f>'Формат ИПР'!R96</f>
        <v>нд</v>
      </c>
      <c r="E110" s="51">
        <f t="shared" ref="E110" si="213">N110+W110+AF110+AO110</f>
        <v>0</v>
      </c>
      <c r="F110" s="51">
        <f t="shared" ref="F110" si="214">O110+X110+AG110+AP110</f>
        <v>0</v>
      </c>
      <c r="G110" s="51">
        <f t="shared" ref="G110" si="215">P110+Y110+AH110+AQ110</f>
        <v>0</v>
      </c>
      <c r="H110" s="51">
        <f t="shared" ref="H110" si="216">Q110+Z110+AI110+AR110</f>
        <v>0</v>
      </c>
      <c r="I110" s="51">
        <f t="shared" ref="I110" si="217">R110+AA110+AJ110+AS110</f>
        <v>0</v>
      </c>
      <c r="J110" s="51">
        <f t="shared" ref="J110" si="218">S110+AB110+AK110+AT110</f>
        <v>0</v>
      </c>
      <c r="K110" s="51">
        <f t="shared" ref="K110" si="219">T110+AC110+AL110+AU110</f>
        <v>0</v>
      </c>
      <c r="L110" s="51">
        <f t="shared" ref="L110" si="220">U110+AD110+AM110+AV110</f>
        <v>0</v>
      </c>
      <c r="M110" s="51">
        <f t="shared" ref="M110" si="221">V110+AE110+AN110+AW110</f>
        <v>0</v>
      </c>
      <c r="N110" s="51">
        <f>'13'!BB110</f>
        <v>0</v>
      </c>
      <c r="O110" s="49">
        <f>'15'!BA111</f>
        <v>0</v>
      </c>
      <c r="P110" s="49">
        <f>'15'!BB111</f>
        <v>0</v>
      </c>
      <c r="Q110" s="49">
        <f>'15'!BC111</f>
        <v>0</v>
      </c>
      <c r="R110" s="49">
        <f>'15'!BD111</f>
        <v>0</v>
      </c>
      <c r="S110" s="49">
        <f>'15'!BE111</f>
        <v>0</v>
      </c>
      <c r="T110" s="49">
        <f>'15'!BF111</f>
        <v>0</v>
      </c>
      <c r="U110" s="49">
        <f>'15'!BG111</f>
        <v>0</v>
      </c>
      <c r="V110" s="49">
        <f>'15'!BH111</f>
        <v>0</v>
      </c>
      <c r="W110" s="49">
        <f>'13'!BJ110</f>
        <v>0</v>
      </c>
      <c r="X110" s="49">
        <f>'15'!BI111</f>
        <v>0</v>
      </c>
      <c r="Y110" s="49">
        <f>'15'!BJ111</f>
        <v>0</v>
      </c>
      <c r="Z110" s="49">
        <f>'15'!BK111</f>
        <v>0</v>
      </c>
      <c r="AA110" s="49">
        <f>'15'!BL111</f>
        <v>0</v>
      </c>
      <c r="AB110" s="49">
        <f>'15'!BM111</f>
        <v>0</v>
      </c>
      <c r="AC110" s="49">
        <f>'15'!BN111</f>
        <v>0</v>
      </c>
      <c r="AD110" s="49">
        <f>'15'!BO111</f>
        <v>0</v>
      </c>
      <c r="AE110" s="49">
        <f>'15'!BP111</f>
        <v>0</v>
      </c>
      <c r="AF110" s="49">
        <f>'13'!BR110</f>
        <v>0</v>
      </c>
      <c r="AG110" s="49">
        <f>'15'!BQ111</f>
        <v>0</v>
      </c>
      <c r="AH110" s="49">
        <f>'15'!BR111</f>
        <v>0</v>
      </c>
      <c r="AI110" s="49">
        <f>'15'!BS111</f>
        <v>0</v>
      </c>
      <c r="AJ110" s="49">
        <f>'15'!BT111</f>
        <v>0</v>
      </c>
      <c r="AK110" s="49">
        <f>'15'!BU111</f>
        <v>0</v>
      </c>
      <c r="AL110" s="49">
        <f>'15'!BV111</f>
        <v>0</v>
      </c>
      <c r="AM110" s="49">
        <f>'15'!BW111</f>
        <v>0</v>
      </c>
      <c r="AN110" s="49">
        <f>'15'!BX111</f>
        <v>0</v>
      </c>
      <c r="AO110" s="49">
        <f>'13'!BZ110</f>
        <v>0</v>
      </c>
      <c r="AP110" s="49">
        <f>'15'!BY111</f>
        <v>0</v>
      </c>
      <c r="AQ110" s="49">
        <f>'15'!BZ111</f>
        <v>0</v>
      </c>
      <c r="AR110" s="49">
        <f>'15'!CA111</f>
        <v>0</v>
      </c>
      <c r="AS110" s="49">
        <f>'15'!CB111</f>
        <v>0</v>
      </c>
      <c r="AT110" s="49">
        <f>'15'!CC111</f>
        <v>0</v>
      </c>
      <c r="AU110" s="49">
        <f>'15'!CD111</f>
        <v>0</v>
      </c>
      <c r="AV110" s="49">
        <f>'15'!CE111</f>
        <v>0</v>
      </c>
      <c r="AW110" s="49">
        <f>'15'!CF111</f>
        <v>0</v>
      </c>
      <c r="AX110" s="199"/>
    </row>
    <row r="111" spans="1:50" s="3" customFormat="1" ht="27.75" customHeight="1">
      <c r="A111" s="225" t="str">
        <f>'Формат ИПР'!B97</f>
        <v>1.6</v>
      </c>
      <c r="B111" s="226" t="str">
        <f>'Формат ИПР'!C97</f>
        <v>Приобретение переплетной системы с устройством обжатия корешка - 2 шт.</v>
      </c>
      <c r="C111" s="227" t="str">
        <f>'Формат ИПР'!D97</f>
        <v>J_Che252_19</v>
      </c>
      <c r="D111" s="104" t="str">
        <f>'Формат ИПР'!R97</f>
        <v>нд</v>
      </c>
      <c r="E111" s="51">
        <f t="shared" ref="E111:E118" si="222">N111+W111+AF111+AO111</f>
        <v>8.2916660000000003E-2</v>
      </c>
      <c r="F111" s="51">
        <f t="shared" ref="F111:F118" si="223">O111+X111+AG111+AP111</f>
        <v>0</v>
      </c>
      <c r="G111" s="51">
        <f t="shared" ref="G111:G118" si="224">P111+Y111+AH111+AQ111</f>
        <v>0</v>
      </c>
      <c r="H111" s="51">
        <f t="shared" ref="H111:H118" si="225">Q111+Z111+AI111+AR111</f>
        <v>0</v>
      </c>
      <c r="I111" s="51">
        <f t="shared" ref="I111:I118" si="226">R111+AA111+AJ111+AS111</f>
        <v>0</v>
      </c>
      <c r="J111" s="51">
        <f t="shared" ref="J111:J118" si="227">S111+AB111+AK111+AT111</f>
        <v>0</v>
      </c>
      <c r="K111" s="51">
        <f t="shared" ref="K111:K118" si="228">T111+AC111+AL111+AU111</f>
        <v>0</v>
      </c>
      <c r="L111" s="51">
        <f t="shared" ref="L111:L118" si="229">U111+AD111+AM111+AV111</f>
        <v>1</v>
      </c>
      <c r="M111" s="51">
        <f t="shared" ref="M111:M118" si="230">V111+AE111+AN111+AW111</f>
        <v>0</v>
      </c>
      <c r="N111" s="51">
        <f>'13'!BB111</f>
        <v>0</v>
      </c>
      <c r="O111" s="49">
        <f>'15'!BA112</f>
        <v>0</v>
      </c>
      <c r="P111" s="49">
        <f>'15'!BB112</f>
        <v>0</v>
      </c>
      <c r="Q111" s="49">
        <f>'15'!BC112</f>
        <v>0</v>
      </c>
      <c r="R111" s="49">
        <f>'15'!BD112</f>
        <v>0</v>
      </c>
      <c r="S111" s="49">
        <f>'15'!BE112</f>
        <v>0</v>
      </c>
      <c r="T111" s="49">
        <f>'15'!BF112</f>
        <v>0</v>
      </c>
      <c r="U111" s="49">
        <f>'15'!BG112</f>
        <v>0</v>
      </c>
      <c r="V111" s="49">
        <f>'15'!BH112</f>
        <v>0</v>
      </c>
      <c r="W111" s="49">
        <f>'13'!BJ111</f>
        <v>8.2916660000000003E-2</v>
      </c>
      <c r="X111" s="49">
        <f>'15'!BI112</f>
        <v>0</v>
      </c>
      <c r="Y111" s="49">
        <f>'15'!BJ112</f>
        <v>0</v>
      </c>
      <c r="Z111" s="49">
        <f>'15'!BK112</f>
        <v>0</v>
      </c>
      <c r="AA111" s="49">
        <f>'15'!BL112</f>
        <v>0</v>
      </c>
      <c r="AB111" s="49">
        <f>'15'!BM112</f>
        <v>0</v>
      </c>
      <c r="AC111" s="49">
        <f>'15'!BN112</f>
        <v>0</v>
      </c>
      <c r="AD111" s="49">
        <f>'15'!BO112</f>
        <v>1</v>
      </c>
      <c r="AE111" s="49">
        <f>'15'!BP112</f>
        <v>0</v>
      </c>
      <c r="AF111" s="49">
        <f>'13'!BR111</f>
        <v>0</v>
      </c>
      <c r="AG111" s="49">
        <f>'15'!BQ112</f>
        <v>0</v>
      </c>
      <c r="AH111" s="49">
        <f>'15'!BR112</f>
        <v>0</v>
      </c>
      <c r="AI111" s="49">
        <f>'15'!BS112</f>
        <v>0</v>
      </c>
      <c r="AJ111" s="49">
        <f>'15'!BT112</f>
        <v>0</v>
      </c>
      <c r="AK111" s="49">
        <f>'15'!BU112</f>
        <v>0</v>
      </c>
      <c r="AL111" s="49">
        <f>'15'!BV112</f>
        <v>0</v>
      </c>
      <c r="AM111" s="49">
        <f>'15'!BW112</f>
        <v>0</v>
      </c>
      <c r="AN111" s="49">
        <f>'15'!BX112</f>
        <v>0</v>
      </c>
      <c r="AO111" s="49">
        <f>'13'!BZ111</f>
        <v>0</v>
      </c>
      <c r="AP111" s="49">
        <f>'15'!BY112</f>
        <v>0</v>
      </c>
      <c r="AQ111" s="49">
        <f>'15'!BZ112</f>
        <v>0</v>
      </c>
      <c r="AR111" s="49">
        <f>'15'!CA112</f>
        <v>0</v>
      </c>
      <c r="AS111" s="49">
        <f>'15'!CB112</f>
        <v>0</v>
      </c>
      <c r="AT111" s="49">
        <f>'15'!CC112</f>
        <v>0</v>
      </c>
      <c r="AU111" s="49">
        <f>'15'!CD112</f>
        <v>0</v>
      </c>
      <c r="AV111" s="49">
        <f>'15'!CE112</f>
        <v>0</v>
      </c>
      <c r="AW111" s="49">
        <f>'15'!CF112</f>
        <v>0</v>
      </c>
      <c r="AX111" s="199"/>
    </row>
    <row r="112" spans="1:50" s="3" customFormat="1" ht="27.75" customHeight="1">
      <c r="A112" s="225" t="str">
        <f>'Формат ИПР'!B98</f>
        <v>1.6</v>
      </c>
      <c r="B112" s="226" t="str">
        <f>'Формат ИПР'!C98</f>
        <v>Приобретение оборудования, требующего монтажа для обслуживания сетей, прочее оборудование.</v>
      </c>
      <c r="C112" s="227" t="str">
        <f>'Формат ИПР'!D98</f>
        <v>G_Che2_16</v>
      </c>
      <c r="D112" s="104" t="str">
        <f>'Формат ИПР'!R98</f>
        <v>нд</v>
      </c>
      <c r="E112" s="51">
        <f t="shared" si="222"/>
        <v>0</v>
      </c>
      <c r="F112" s="51">
        <f t="shared" si="223"/>
        <v>0</v>
      </c>
      <c r="G112" s="51">
        <f t="shared" si="224"/>
        <v>0</v>
      </c>
      <c r="H112" s="51">
        <f t="shared" si="225"/>
        <v>0</v>
      </c>
      <c r="I112" s="51">
        <f t="shared" si="226"/>
        <v>0</v>
      </c>
      <c r="J112" s="51">
        <f t="shared" si="227"/>
        <v>0</v>
      </c>
      <c r="K112" s="51">
        <f t="shared" si="228"/>
        <v>0</v>
      </c>
      <c r="L112" s="51">
        <f t="shared" si="229"/>
        <v>0</v>
      </c>
      <c r="M112" s="51">
        <f t="shared" si="230"/>
        <v>0</v>
      </c>
      <c r="N112" s="51">
        <f>'13'!BB112</f>
        <v>0</v>
      </c>
      <c r="O112" s="49">
        <f>'15'!BA113</f>
        <v>0</v>
      </c>
      <c r="P112" s="49">
        <f>'15'!BB113</f>
        <v>0</v>
      </c>
      <c r="Q112" s="49">
        <f>'15'!BC113</f>
        <v>0</v>
      </c>
      <c r="R112" s="49">
        <f>'15'!BD113</f>
        <v>0</v>
      </c>
      <c r="S112" s="49">
        <f>'15'!BE113</f>
        <v>0</v>
      </c>
      <c r="T112" s="49">
        <f>'15'!BF113</f>
        <v>0</v>
      </c>
      <c r="U112" s="49">
        <f>'15'!BG113</f>
        <v>0</v>
      </c>
      <c r="V112" s="49">
        <f>'15'!BH113</f>
        <v>0</v>
      </c>
      <c r="W112" s="49">
        <f>'13'!BJ112</f>
        <v>0</v>
      </c>
      <c r="X112" s="49">
        <f>'15'!BI113</f>
        <v>0</v>
      </c>
      <c r="Y112" s="49">
        <f>'15'!BJ113</f>
        <v>0</v>
      </c>
      <c r="Z112" s="49">
        <f>'15'!BK113</f>
        <v>0</v>
      </c>
      <c r="AA112" s="49">
        <f>'15'!BL113</f>
        <v>0</v>
      </c>
      <c r="AB112" s="49">
        <f>'15'!BM113</f>
        <v>0</v>
      </c>
      <c r="AC112" s="49">
        <f>'15'!BN113</f>
        <v>0</v>
      </c>
      <c r="AD112" s="49">
        <f>'15'!BO113</f>
        <v>0</v>
      </c>
      <c r="AE112" s="49">
        <f>'15'!BP113</f>
        <v>0</v>
      </c>
      <c r="AF112" s="49">
        <f>'13'!BR112</f>
        <v>0</v>
      </c>
      <c r="AG112" s="49">
        <f>'15'!BQ113</f>
        <v>0</v>
      </c>
      <c r="AH112" s="49">
        <f>'15'!BR113</f>
        <v>0</v>
      </c>
      <c r="AI112" s="49">
        <f>'15'!BS113</f>
        <v>0</v>
      </c>
      <c r="AJ112" s="49">
        <f>'15'!BT113</f>
        <v>0</v>
      </c>
      <c r="AK112" s="49">
        <f>'15'!BU113</f>
        <v>0</v>
      </c>
      <c r="AL112" s="49">
        <f>'15'!BV113</f>
        <v>0</v>
      </c>
      <c r="AM112" s="49">
        <f>'15'!BW113</f>
        <v>0</v>
      </c>
      <c r="AN112" s="49">
        <f>'15'!BX113</f>
        <v>0</v>
      </c>
      <c r="AO112" s="49">
        <f>'13'!BZ112</f>
        <v>0</v>
      </c>
      <c r="AP112" s="49">
        <f>'15'!BY113</f>
        <v>0</v>
      </c>
      <c r="AQ112" s="49">
        <f>'15'!BZ113</f>
        <v>0</v>
      </c>
      <c r="AR112" s="49">
        <f>'15'!CA113</f>
        <v>0</v>
      </c>
      <c r="AS112" s="49">
        <f>'15'!CB113</f>
        <v>0</v>
      </c>
      <c r="AT112" s="49">
        <f>'15'!CC113</f>
        <v>0</v>
      </c>
      <c r="AU112" s="49">
        <f>'15'!CD113</f>
        <v>0</v>
      </c>
      <c r="AV112" s="49">
        <f>'15'!CE113</f>
        <v>0</v>
      </c>
      <c r="AW112" s="49">
        <f>'15'!CF113</f>
        <v>0</v>
      </c>
      <c r="AX112" s="199"/>
    </row>
    <row r="113" spans="1:51" s="3" customFormat="1" ht="27.75" customHeight="1">
      <c r="A113" s="225" t="str">
        <f>'Формат ИПР'!B99</f>
        <v>1.6</v>
      </c>
      <c r="B113" s="226" t="str">
        <f>'Формат ИПР'!C99</f>
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13" s="227" t="str">
        <f>'Формат ИПР'!D99</f>
        <v>F_prj_109108_5385</v>
      </c>
      <c r="D113" s="104" t="str">
        <f>'Формат ИПР'!R99</f>
        <v>нд</v>
      </c>
      <c r="E113" s="51">
        <f t="shared" si="222"/>
        <v>0</v>
      </c>
      <c r="F113" s="51">
        <f t="shared" si="223"/>
        <v>0</v>
      </c>
      <c r="G113" s="51">
        <f t="shared" si="224"/>
        <v>0</v>
      </c>
      <c r="H113" s="51">
        <f t="shared" si="225"/>
        <v>0</v>
      </c>
      <c r="I113" s="51">
        <f t="shared" si="226"/>
        <v>0</v>
      </c>
      <c r="J113" s="51">
        <f t="shared" si="227"/>
        <v>0</v>
      </c>
      <c r="K113" s="51">
        <f t="shared" si="228"/>
        <v>0</v>
      </c>
      <c r="L113" s="51">
        <f t="shared" si="229"/>
        <v>0</v>
      </c>
      <c r="M113" s="51">
        <f t="shared" si="230"/>
        <v>0</v>
      </c>
      <c r="N113" s="51">
        <f>'13'!BB113</f>
        <v>0</v>
      </c>
      <c r="O113" s="49">
        <f>'15'!BA114</f>
        <v>0</v>
      </c>
      <c r="P113" s="49">
        <f>'15'!BB114</f>
        <v>0</v>
      </c>
      <c r="Q113" s="49">
        <f>'15'!BC114</f>
        <v>0</v>
      </c>
      <c r="R113" s="49">
        <f>'15'!BD114</f>
        <v>0</v>
      </c>
      <c r="S113" s="49">
        <f>'15'!BE114</f>
        <v>0</v>
      </c>
      <c r="T113" s="49">
        <f>'15'!BF114</f>
        <v>0</v>
      </c>
      <c r="U113" s="49">
        <f>'15'!BG114</f>
        <v>0</v>
      </c>
      <c r="V113" s="49">
        <f>'15'!BH114</f>
        <v>0</v>
      </c>
      <c r="W113" s="49">
        <f>'13'!BJ113</f>
        <v>0</v>
      </c>
      <c r="X113" s="49">
        <f>'15'!BI114</f>
        <v>0</v>
      </c>
      <c r="Y113" s="49">
        <f>'15'!BJ114</f>
        <v>0</v>
      </c>
      <c r="Z113" s="49">
        <f>'15'!BK114</f>
        <v>0</v>
      </c>
      <c r="AA113" s="49">
        <f>'15'!BL114</f>
        <v>0</v>
      </c>
      <c r="AB113" s="49">
        <f>'15'!BM114</f>
        <v>0</v>
      </c>
      <c r="AC113" s="49">
        <f>'15'!BN114</f>
        <v>0</v>
      </c>
      <c r="AD113" s="49">
        <f>'15'!BO114</f>
        <v>0</v>
      </c>
      <c r="AE113" s="49">
        <f>'15'!BP114</f>
        <v>0</v>
      </c>
      <c r="AF113" s="49">
        <f>'13'!BR113</f>
        <v>0</v>
      </c>
      <c r="AG113" s="49">
        <f>'15'!BQ114</f>
        <v>0</v>
      </c>
      <c r="AH113" s="49">
        <f>'15'!BR114</f>
        <v>0</v>
      </c>
      <c r="AI113" s="49">
        <f>'15'!BS114</f>
        <v>0</v>
      </c>
      <c r="AJ113" s="49">
        <f>'15'!BT114</f>
        <v>0</v>
      </c>
      <c r="AK113" s="49">
        <f>'15'!BU114</f>
        <v>0</v>
      </c>
      <c r="AL113" s="49">
        <f>'15'!BV114</f>
        <v>0</v>
      </c>
      <c r="AM113" s="49">
        <f>'15'!BW114</f>
        <v>0</v>
      </c>
      <c r="AN113" s="49">
        <f>'15'!BX114</f>
        <v>0</v>
      </c>
      <c r="AO113" s="49">
        <f>'13'!BZ113</f>
        <v>0</v>
      </c>
      <c r="AP113" s="49">
        <f>'15'!BY114</f>
        <v>0</v>
      </c>
      <c r="AQ113" s="49">
        <f>'15'!BZ114</f>
        <v>0</v>
      </c>
      <c r="AR113" s="49">
        <f>'15'!CA114</f>
        <v>0</v>
      </c>
      <c r="AS113" s="49">
        <f>'15'!CB114</f>
        <v>0</v>
      </c>
      <c r="AT113" s="49">
        <f>'15'!CC114</f>
        <v>0</v>
      </c>
      <c r="AU113" s="49">
        <f>'15'!CD114</f>
        <v>0</v>
      </c>
      <c r="AV113" s="49">
        <f>'15'!CE114</f>
        <v>0</v>
      </c>
      <c r="AW113" s="49">
        <f>'15'!CF114</f>
        <v>0</v>
      </c>
      <c r="AX113" s="199"/>
    </row>
    <row r="114" spans="1:51" s="3" customFormat="1" ht="27.75" customHeight="1">
      <c r="A114" s="225" t="str">
        <f>'Формат ИПР'!B100</f>
        <v>1.6</v>
      </c>
      <c r="B114" s="226" t="str">
        <f>'Формат ИПР'!C100</f>
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</c>
      <c r="C114" s="227" t="str">
        <f>'Формат ИПР'!D100</f>
        <v>I_Che143</v>
      </c>
      <c r="D114" s="104" t="str">
        <f>'Формат ИПР'!R100</f>
        <v>нд</v>
      </c>
      <c r="E114" s="51">
        <f t="shared" si="222"/>
        <v>0</v>
      </c>
      <c r="F114" s="51">
        <f t="shared" si="223"/>
        <v>0</v>
      </c>
      <c r="G114" s="51">
        <f t="shared" si="224"/>
        <v>0</v>
      </c>
      <c r="H114" s="51">
        <f t="shared" si="225"/>
        <v>0</v>
      </c>
      <c r="I114" s="51">
        <f t="shared" si="226"/>
        <v>0</v>
      </c>
      <c r="J114" s="51">
        <f t="shared" si="227"/>
        <v>0</v>
      </c>
      <c r="K114" s="51">
        <f t="shared" si="228"/>
        <v>0</v>
      </c>
      <c r="L114" s="51">
        <f t="shared" si="229"/>
        <v>0</v>
      </c>
      <c r="M114" s="51">
        <f t="shared" si="230"/>
        <v>0</v>
      </c>
      <c r="N114" s="51">
        <f>'13'!BB114</f>
        <v>0</v>
      </c>
      <c r="O114" s="49">
        <f>'15'!BA115</f>
        <v>0</v>
      </c>
      <c r="P114" s="49">
        <f>'15'!BB115</f>
        <v>0</v>
      </c>
      <c r="Q114" s="49">
        <f>'15'!BC115</f>
        <v>0</v>
      </c>
      <c r="R114" s="49">
        <f>'15'!BD115</f>
        <v>0</v>
      </c>
      <c r="S114" s="49">
        <f>'15'!BE115</f>
        <v>0</v>
      </c>
      <c r="T114" s="49">
        <f>'15'!BF115</f>
        <v>0</v>
      </c>
      <c r="U114" s="49">
        <f>'15'!BG115</f>
        <v>0</v>
      </c>
      <c r="V114" s="49">
        <f>'15'!BH115</f>
        <v>0</v>
      </c>
      <c r="W114" s="49">
        <f>'13'!BJ114</f>
        <v>0</v>
      </c>
      <c r="X114" s="49">
        <f>'15'!BI115</f>
        <v>0</v>
      </c>
      <c r="Y114" s="49">
        <f>'15'!BJ115</f>
        <v>0</v>
      </c>
      <c r="Z114" s="49">
        <f>'15'!BK115</f>
        <v>0</v>
      </c>
      <c r="AA114" s="49">
        <f>'15'!BL115</f>
        <v>0</v>
      </c>
      <c r="AB114" s="49">
        <f>'15'!BM115</f>
        <v>0</v>
      </c>
      <c r="AC114" s="49">
        <f>'15'!BN115</f>
        <v>0</v>
      </c>
      <c r="AD114" s="49">
        <f>'15'!BO115</f>
        <v>0</v>
      </c>
      <c r="AE114" s="49">
        <f>'15'!BP115</f>
        <v>0</v>
      </c>
      <c r="AF114" s="49">
        <f>'13'!BR114</f>
        <v>0</v>
      </c>
      <c r="AG114" s="49">
        <f>'15'!BQ115</f>
        <v>0</v>
      </c>
      <c r="AH114" s="49">
        <f>'15'!BR115</f>
        <v>0</v>
      </c>
      <c r="AI114" s="49">
        <f>'15'!BS115</f>
        <v>0</v>
      </c>
      <c r="AJ114" s="49">
        <f>'15'!BT115</f>
        <v>0</v>
      </c>
      <c r="AK114" s="49">
        <f>'15'!BU115</f>
        <v>0</v>
      </c>
      <c r="AL114" s="49">
        <f>'15'!BV115</f>
        <v>0</v>
      </c>
      <c r="AM114" s="49">
        <f>'15'!BW115</f>
        <v>0</v>
      </c>
      <c r="AN114" s="49">
        <f>'15'!BX115</f>
        <v>0</v>
      </c>
      <c r="AO114" s="49">
        <f>'13'!BZ114</f>
        <v>0</v>
      </c>
      <c r="AP114" s="49">
        <f>'15'!BY115</f>
        <v>0</v>
      </c>
      <c r="AQ114" s="49">
        <f>'15'!BZ115</f>
        <v>0</v>
      </c>
      <c r="AR114" s="49">
        <f>'15'!CA115</f>
        <v>0</v>
      </c>
      <c r="AS114" s="49">
        <f>'15'!CB115</f>
        <v>0</v>
      </c>
      <c r="AT114" s="49">
        <f>'15'!CC115</f>
        <v>0</v>
      </c>
      <c r="AU114" s="49">
        <f>'15'!CD115</f>
        <v>0</v>
      </c>
      <c r="AV114" s="49">
        <f>'15'!CE115</f>
        <v>0</v>
      </c>
      <c r="AW114" s="49">
        <f>'15'!CF115</f>
        <v>0</v>
      </c>
      <c r="AX114" s="199"/>
    </row>
    <row r="115" spans="1:51" s="3" customFormat="1" ht="27.75" customHeight="1">
      <c r="A115" s="225" t="str">
        <f>'Формат ИПР'!B101</f>
        <v>1.6</v>
      </c>
      <c r="B115" s="226" t="str">
        <f>'Формат ИПР'!C101</f>
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</c>
      <c r="C115" s="227" t="str">
        <f>'Формат ИПР'!D101</f>
        <v>I_Che136</v>
      </c>
      <c r="D115" s="104" t="str">
        <f>'Формат ИПР'!R101</f>
        <v>нд</v>
      </c>
      <c r="E115" s="51">
        <f t="shared" si="222"/>
        <v>0</v>
      </c>
      <c r="F115" s="51">
        <f t="shared" si="223"/>
        <v>0</v>
      </c>
      <c r="G115" s="51">
        <f t="shared" si="224"/>
        <v>0</v>
      </c>
      <c r="H115" s="51">
        <f t="shared" si="225"/>
        <v>0</v>
      </c>
      <c r="I115" s="51">
        <f t="shared" si="226"/>
        <v>0</v>
      </c>
      <c r="J115" s="51">
        <f t="shared" si="227"/>
        <v>0</v>
      </c>
      <c r="K115" s="51">
        <f t="shared" si="228"/>
        <v>0</v>
      </c>
      <c r="L115" s="51">
        <f t="shared" si="229"/>
        <v>0</v>
      </c>
      <c r="M115" s="51">
        <f t="shared" si="230"/>
        <v>0</v>
      </c>
      <c r="N115" s="51">
        <f>'13'!BB115</f>
        <v>0</v>
      </c>
      <c r="O115" s="49">
        <f>'15'!BA116</f>
        <v>0</v>
      </c>
      <c r="P115" s="49">
        <f>'15'!BB116</f>
        <v>0</v>
      </c>
      <c r="Q115" s="49">
        <f>'15'!BC116</f>
        <v>0</v>
      </c>
      <c r="R115" s="49">
        <f>'15'!BD116</f>
        <v>0</v>
      </c>
      <c r="S115" s="49">
        <f>'15'!BE116</f>
        <v>0</v>
      </c>
      <c r="T115" s="49">
        <f>'15'!BF116</f>
        <v>0</v>
      </c>
      <c r="U115" s="49">
        <f>'15'!BG116</f>
        <v>0</v>
      </c>
      <c r="V115" s="49">
        <f>'15'!BH116</f>
        <v>0</v>
      </c>
      <c r="W115" s="49">
        <f>'13'!BJ115</f>
        <v>0</v>
      </c>
      <c r="X115" s="49">
        <f>'15'!BI116</f>
        <v>0</v>
      </c>
      <c r="Y115" s="49">
        <f>'15'!BJ116</f>
        <v>0</v>
      </c>
      <c r="Z115" s="49">
        <f>'15'!BK116</f>
        <v>0</v>
      </c>
      <c r="AA115" s="49">
        <f>'15'!BL116</f>
        <v>0</v>
      </c>
      <c r="AB115" s="49">
        <f>'15'!BM116</f>
        <v>0</v>
      </c>
      <c r="AC115" s="49">
        <f>'15'!BN116</f>
        <v>0</v>
      </c>
      <c r="AD115" s="49">
        <f>'15'!BO116</f>
        <v>0</v>
      </c>
      <c r="AE115" s="49">
        <f>'15'!BP116</f>
        <v>0</v>
      </c>
      <c r="AF115" s="49">
        <f>'13'!BR115</f>
        <v>0</v>
      </c>
      <c r="AG115" s="49">
        <f>'15'!BQ116</f>
        <v>0</v>
      </c>
      <c r="AH115" s="49">
        <f>'15'!BR116</f>
        <v>0</v>
      </c>
      <c r="AI115" s="49">
        <f>'15'!BS116</f>
        <v>0</v>
      </c>
      <c r="AJ115" s="49">
        <f>'15'!BT116</f>
        <v>0</v>
      </c>
      <c r="AK115" s="49">
        <f>'15'!BU116</f>
        <v>0</v>
      </c>
      <c r="AL115" s="49">
        <f>'15'!BV116</f>
        <v>0</v>
      </c>
      <c r="AM115" s="49">
        <f>'15'!BW116</f>
        <v>0</v>
      </c>
      <c r="AN115" s="49">
        <f>'15'!BX116</f>
        <v>0</v>
      </c>
      <c r="AO115" s="49">
        <f>'13'!BZ115</f>
        <v>0</v>
      </c>
      <c r="AP115" s="49">
        <f>'15'!BY116</f>
        <v>0</v>
      </c>
      <c r="AQ115" s="49">
        <f>'15'!BZ116</f>
        <v>0</v>
      </c>
      <c r="AR115" s="49">
        <f>'15'!CA116</f>
        <v>0</v>
      </c>
      <c r="AS115" s="49">
        <f>'15'!CB116</f>
        <v>0</v>
      </c>
      <c r="AT115" s="49">
        <f>'15'!CC116</f>
        <v>0</v>
      </c>
      <c r="AU115" s="49">
        <f>'15'!CD116</f>
        <v>0</v>
      </c>
      <c r="AV115" s="49">
        <f>'15'!CE116</f>
        <v>0</v>
      </c>
      <c r="AW115" s="49">
        <f>'15'!CF116</f>
        <v>0</v>
      </c>
      <c r="AX115" s="199"/>
    </row>
    <row r="116" spans="1:51" s="3" customFormat="1" ht="27.75" customHeight="1">
      <c r="A116" s="225" t="str">
        <f>'Формат ИПР'!B102</f>
        <v>1.6</v>
      </c>
      <c r="B116" s="226" t="str">
        <f>'Формат ИПР'!C102</f>
        <v>Приобретение персональных компьютеров–30 ед</v>
      </c>
      <c r="C116" s="227" t="str">
        <f>'Формат ИПР'!D102</f>
        <v>I_Che231_18</v>
      </c>
      <c r="D116" s="104" t="str">
        <f>'Формат ИПР'!R102</f>
        <v>нд</v>
      </c>
      <c r="E116" s="51">
        <f t="shared" si="222"/>
        <v>0</v>
      </c>
      <c r="F116" s="51">
        <f t="shared" si="223"/>
        <v>0</v>
      </c>
      <c r="G116" s="51">
        <f t="shared" si="224"/>
        <v>0</v>
      </c>
      <c r="H116" s="51">
        <f t="shared" si="225"/>
        <v>0</v>
      </c>
      <c r="I116" s="51">
        <f t="shared" si="226"/>
        <v>0</v>
      </c>
      <c r="J116" s="51">
        <f t="shared" si="227"/>
        <v>0</v>
      </c>
      <c r="K116" s="51">
        <f t="shared" si="228"/>
        <v>0</v>
      </c>
      <c r="L116" s="51">
        <f t="shared" si="229"/>
        <v>0</v>
      </c>
      <c r="M116" s="51">
        <f t="shared" si="230"/>
        <v>0</v>
      </c>
      <c r="N116" s="51">
        <f>'13'!BB116</f>
        <v>0</v>
      </c>
      <c r="O116" s="49">
        <f>'15'!BA117</f>
        <v>0</v>
      </c>
      <c r="P116" s="49">
        <f>'15'!BB117</f>
        <v>0</v>
      </c>
      <c r="Q116" s="49">
        <f>'15'!BC117</f>
        <v>0</v>
      </c>
      <c r="R116" s="49">
        <f>'15'!BD117</f>
        <v>0</v>
      </c>
      <c r="S116" s="49">
        <f>'15'!BE117</f>
        <v>0</v>
      </c>
      <c r="T116" s="49">
        <f>'15'!BF117</f>
        <v>0</v>
      </c>
      <c r="U116" s="49">
        <f>'15'!BG117</f>
        <v>0</v>
      </c>
      <c r="V116" s="49">
        <f>'15'!BH117</f>
        <v>0</v>
      </c>
      <c r="W116" s="49">
        <f>'13'!BJ116</f>
        <v>0</v>
      </c>
      <c r="X116" s="49">
        <f>'15'!BI117</f>
        <v>0</v>
      </c>
      <c r="Y116" s="49">
        <f>'15'!BJ117</f>
        <v>0</v>
      </c>
      <c r="Z116" s="49">
        <f>'15'!BK117</f>
        <v>0</v>
      </c>
      <c r="AA116" s="49">
        <f>'15'!BL117</f>
        <v>0</v>
      </c>
      <c r="AB116" s="49">
        <f>'15'!BM117</f>
        <v>0</v>
      </c>
      <c r="AC116" s="49">
        <f>'15'!BN117</f>
        <v>0</v>
      </c>
      <c r="AD116" s="49">
        <f>'15'!BO117</f>
        <v>0</v>
      </c>
      <c r="AE116" s="49">
        <f>'15'!BP117</f>
        <v>0</v>
      </c>
      <c r="AF116" s="49">
        <f>'13'!BR116</f>
        <v>0</v>
      </c>
      <c r="AG116" s="49">
        <f>'15'!BQ117</f>
        <v>0</v>
      </c>
      <c r="AH116" s="49">
        <f>'15'!BR117</f>
        <v>0</v>
      </c>
      <c r="AI116" s="49">
        <f>'15'!BS117</f>
        <v>0</v>
      </c>
      <c r="AJ116" s="49">
        <f>'15'!BT117</f>
        <v>0</v>
      </c>
      <c r="AK116" s="49">
        <f>'15'!BU117</f>
        <v>0</v>
      </c>
      <c r="AL116" s="49">
        <f>'15'!BV117</f>
        <v>0</v>
      </c>
      <c r="AM116" s="49">
        <f>'15'!BW117</f>
        <v>0</v>
      </c>
      <c r="AN116" s="49">
        <f>'15'!BX117</f>
        <v>0</v>
      </c>
      <c r="AO116" s="49">
        <f>'13'!BZ116</f>
        <v>0</v>
      </c>
      <c r="AP116" s="49">
        <f>'15'!BY117</f>
        <v>0</v>
      </c>
      <c r="AQ116" s="49">
        <f>'15'!BZ117</f>
        <v>0</v>
      </c>
      <c r="AR116" s="49">
        <f>'15'!CA117</f>
        <v>0</v>
      </c>
      <c r="AS116" s="49">
        <f>'15'!CB117</f>
        <v>0</v>
      </c>
      <c r="AT116" s="49">
        <f>'15'!CC117</f>
        <v>0</v>
      </c>
      <c r="AU116" s="49">
        <f>'15'!CD117</f>
        <v>0</v>
      </c>
      <c r="AV116" s="49">
        <f>'15'!CE117</f>
        <v>0</v>
      </c>
      <c r="AW116" s="49">
        <f>'15'!CF117</f>
        <v>0</v>
      </c>
      <c r="AX116" s="199"/>
    </row>
    <row r="117" spans="1:51" s="3" customFormat="1" ht="27.75" customHeight="1">
      <c r="A117" s="225" t="str">
        <f>'Формат ИПР'!B103</f>
        <v>1.6</v>
      </c>
      <c r="B117" s="226" t="str">
        <f>'Формат ИПР'!C103</f>
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</c>
      <c r="C117" s="227" t="str">
        <f>'Формат ИПР'!D103</f>
        <v>I_Che164</v>
      </c>
      <c r="D117" s="104" t="str">
        <f>'Формат ИПР'!R103</f>
        <v>нд</v>
      </c>
      <c r="E117" s="51">
        <f t="shared" si="222"/>
        <v>0</v>
      </c>
      <c r="F117" s="51">
        <f t="shared" si="223"/>
        <v>0</v>
      </c>
      <c r="G117" s="51">
        <f t="shared" si="224"/>
        <v>0</v>
      </c>
      <c r="H117" s="51">
        <f t="shared" si="225"/>
        <v>0</v>
      </c>
      <c r="I117" s="51">
        <f t="shared" si="226"/>
        <v>0</v>
      </c>
      <c r="J117" s="51">
        <f t="shared" si="227"/>
        <v>0</v>
      </c>
      <c r="K117" s="51">
        <f t="shared" si="228"/>
        <v>0</v>
      </c>
      <c r="L117" s="51">
        <f t="shared" si="229"/>
        <v>0</v>
      </c>
      <c r="M117" s="51">
        <f t="shared" si="230"/>
        <v>0</v>
      </c>
      <c r="N117" s="51">
        <f>'13'!BB117</f>
        <v>0</v>
      </c>
      <c r="O117" s="49">
        <f>'15'!BA118</f>
        <v>0</v>
      </c>
      <c r="P117" s="49">
        <f>'15'!BB118</f>
        <v>0</v>
      </c>
      <c r="Q117" s="49">
        <f>'15'!BC118</f>
        <v>0</v>
      </c>
      <c r="R117" s="49">
        <f>'15'!BD118</f>
        <v>0</v>
      </c>
      <c r="S117" s="49">
        <f>'15'!BE118</f>
        <v>0</v>
      </c>
      <c r="T117" s="49">
        <f>'15'!BF118</f>
        <v>0</v>
      </c>
      <c r="U117" s="49">
        <f>'15'!BG118</f>
        <v>0</v>
      </c>
      <c r="V117" s="49">
        <f>'15'!BH118</f>
        <v>0</v>
      </c>
      <c r="W117" s="49">
        <f>'13'!BJ117</f>
        <v>0</v>
      </c>
      <c r="X117" s="49">
        <f>'15'!BI118</f>
        <v>0</v>
      </c>
      <c r="Y117" s="49">
        <f>'15'!BJ118</f>
        <v>0</v>
      </c>
      <c r="Z117" s="49">
        <f>'15'!BK118</f>
        <v>0</v>
      </c>
      <c r="AA117" s="49">
        <f>'15'!BL118</f>
        <v>0</v>
      </c>
      <c r="AB117" s="49">
        <f>'15'!BM118</f>
        <v>0</v>
      </c>
      <c r="AC117" s="49">
        <f>'15'!BN118</f>
        <v>0</v>
      </c>
      <c r="AD117" s="49">
        <f>'15'!BO118</f>
        <v>0</v>
      </c>
      <c r="AE117" s="49">
        <f>'15'!BP118</f>
        <v>0</v>
      </c>
      <c r="AF117" s="49">
        <f>'13'!BR117</f>
        <v>0</v>
      </c>
      <c r="AG117" s="49">
        <f>'15'!BQ118</f>
        <v>0</v>
      </c>
      <c r="AH117" s="49">
        <f>'15'!BR118</f>
        <v>0</v>
      </c>
      <c r="AI117" s="49">
        <f>'15'!BS118</f>
        <v>0</v>
      </c>
      <c r="AJ117" s="49">
        <f>'15'!BT118</f>
        <v>0</v>
      </c>
      <c r="AK117" s="49">
        <f>'15'!BU118</f>
        <v>0</v>
      </c>
      <c r="AL117" s="49">
        <f>'15'!BV118</f>
        <v>0</v>
      </c>
      <c r="AM117" s="49">
        <f>'15'!BW118</f>
        <v>0</v>
      </c>
      <c r="AN117" s="49">
        <f>'15'!BX118</f>
        <v>0</v>
      </c>
      <c r="AO117" s="49">
        <f>'13'!BZ117</f>
        <v>0</v>
      </c>
      <c r="AP117" s="49">
        <f>'15'!BY118</f>
        <v>0</v>
      </c>
      <c r="AQ117" s="49">
        <f>'15'!BZ118</f>
        <v>0</v>
      </c>
      <c r="AR117" s="49">
        <f>'15'!CA118</f>
        <v>0</v>
      </c>
      <c r="AS117" s="49">
        <f>'15'!CB118</f>
        <v>0</v>
      </c>
      <c r="AT117" s="49">
        <f>'15'!CC118</f>
        <v>0</v>
      </c>
      <c r="AU117" s="49">
        <f>'15'!CD118</f>
        <v>0</v>
      </c>
      <c r="AV117" s="49">
        <f>'15'!CE118</f>
        <v>0</v>
      </c>
      <c r="AW117" s="49">
        <f>'15'!CF118</f>
        <v>0</v>
      </c>
      <c r="AX117" s="199"/>
    </row>
    <row r="118" spans="1:51" s="3" customFormat="1" ht="27.75" customHeight="1">
      <c r="A118" s="225" t="str">
        <f>'Формат ИПР'!B104</f>
        <v>1.6</v>
      </c>
      <c r="B118" s="226" t="str">
        <f>'Формат ИПР'!C104</f>
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</c>
      <c r="C118" s="227" t="str">
        <f>'Формат ИПР'!D104</f>
        <v>I_Che165</v>
      </c>
      <c r="D118" s="104" t="str">
        <f>'Формат ИПР'!R104</f>
        <v>нд</v>
      </c>
      <c r="E118" s="51">
        <f t="shared" si="222"/>
        <v>0</v>
      </c>
      <c r="F118" s="51">
        <f t="shared" si="223"/>
        <v>0</v>
      </c>
      <c r="G118" s="51">
        <f t="shared" si="224"/>
        <v>0</v>
      </c>
      <c r="H118" s="51">
        <f t="shared" si="225"/>
        <v>0</v>
      </c>
      <c r="I118" s="51">
        <f t="shared" si="226"/>
        <v>0</v>
      </c>
      <c r="J118" s="51">
        <f t="shared" si="227"/>
        <v>0</v>
      </c>
      <c r="K118" s="51">
        <f t="shared" si="228"/>
        <v>0</v>
      </c>
      <c r="L118" s="51">
        <f t="shared" si="229"/>
        <v>0</v>
      </c>
      <c r="M118" s="51">
        <f t="shared" si="230"/>
        <v>0</v>
      </c>
      <c r="N118" s="51">
        <f>'13'!BB118</f>
        <v>0</v>
      </c>
      <c r="O118" s="49">
        <f>'15'!BA119</f>
        <v>0</v>
      </c>
      <c r="P118" s="49">
        <f>'15'!BB119</f>
        <v>0</v>
      </c>
      <c r="Q118" s="49">
        <f>'15'!BC119</f>
        <v>0</v>
      </c>
      <c r="R118" s="49">
        <f>'15'!BD119</f>
        <v>0</v>
      </c>
      <c r="S118" s="49">
        <f>'15'!BE119</f>
        <v>0</v>
      </c>
      <c r="T118" s="49">
        <f>'15'!BF119</f>
        <v>0</v>
      </c>
      <c r="U118" s="49">
        <f>'15'!BG119</f>
        <v>0</v>
      </c>
      <c r="V118" s="49">
        <f>'15'!BH119</f>
        <v>0</v>
      </c>
      <c r="W118" s="49">
        <f>'13'!BJ118</f>
        <v>0</v>
      </c>
      <c r="X118" s="49">
        <f>'15'!BI119</f>
        <v>0</v>
      </c>
      <c r="Y118" s="49">
        <f>'15'!BJ119</f>
        <v>0</v>
      </c>
      <c r="Z118" s="49">
        <f>'15'!BK119</f>
        <v>0</v>
      </c>
      <c r="AA118" s="49">
        <f>'15'!BL119</f>
        <v>0</v>
      </c>
      <c r="AB118" s="49">
        <f>'15'!BM119</f>
        <v>0</v>
      </c>
      <c r="AC118" s="49">
        <f>'15'!BN119</f>
        <v>0</v>
      </c>
      <c r="AD118" s="49">
        <f>'15'!BO119</f>
        <v>0</v>
      </c>
      <c r="AE118" s="49">
        <f>'15'!BP119</f>
        <v>0</v>
      </c>
      <c r="AF118" s="49">
        <f>'13'!BR118</f>
        <v>0</v>
      </c>
      <c r="AG118" s="49">
        <f>'15'!BQ119</f>
        <v>0</v>
      </c>
      <c r="AH118" s="49">
        <f>'15'!BR119</f>
        <v>0</v>
      </c>
      <c r="AI118" s="49">
        <f>'15'!BS119</f>
        <v>0</v>
      </c>
      <c r="AJ118" s="49">
        <f>'15'!BT119</f>
        <v>0</v>
      </c>
      <c r="AK118" s="49">
        <f>'15'!BU119</f>
        <v>0</v>
      </c>
      <c r="AL118" s="49">
        <f>'15'!BV119</f>
        <v>0</v>
      </c>
      <c r="AM118" s="49">
        <f>'15'!BW119</f>
        <v>0</v>
      </c>
      <c r="AN118" s="49">
        <f>'15'!BX119</f>
        <v>0</v>
      </c>
      <c r="AO118" s="49">
        <f>'13'!BZ118</f>
        <v>0</v>
      </c>
      <c r="AP118" s="49">
        <f>'15'!BY119</f>
        <v>0</v>
      </c>
      <c r="AQ118" s="49">
        <f>'15'!BZ119</f>
        <v>0</v>
      </c>
      <c r="AR118" s="49">
        <f>'15'!CA119</f>
        <v>0</v>
      </c>
      <c r="AS118" s="49">
        <f>'15'!CB119</f>
        <v>0</v>
      </c>
      <c r="AT118" s="49">
        <f>'15'!CC119</f>
        <v>0</v>
      </c>
      <c r="AU118" s="49">
        <f>'15'!CD119</f>
        <v>0</v>
      </c>
      <c r="AV118" s="49">
        <f>'15'!CE119</f>
        <v>0</v>
      </c>
      <c r="AW118" s="49">
        <f>'15'!CF119</f>
        <v>0</v>
      </c>
      <c r="AX118" s="199"/>
    </row>
    <row r="119" spans="1:51" s="3" customFormat="1">
      <c r="A119" s="645" t="s">
        <v>4</v>
      </c>
      <c r="B119" s="645"/>
      <c r="C119" s="410"/>
      <c r="D119" s="410"/>
      <c r="E119" s="191"/>
      <c r="F119" s="191"/>
      <c r="G119" s="191"/>
      <c r="H119" s="191"/>
      <c r="I119" s="191"/>
      <c r="J119" s="191"/>
      <c r="K119" s="191"/>
      <c r="L119" s="191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52"/>
      <c r="AD119" s="52"/>
      <c r="AE119" s="192"/>
      <c r="AF119" s="192"/>
      <c r="AG119" s="185"/>
      <c r="AH119" s="185"/>
      <c r="AI119" s="185"/>
      <c r="AJ119" s="185"/>
      <c r="AK119" s="185"/>
      <c r="AL119" s="185"/>
      <c r="AM119" s="185"/>
      <c r="AN119" s="185"/>
      <c r="AO119" s="185"/>
      <c r="AP119" s="185"/>
      <c r="AQ119" s="185"/>
      <c r="AR119" s="185"/>
      <c r="AS119" s="185"/>
      <c r="AT119" s="185"/>
      <c r="AU119" s="185"/>
      <c r="AV119" s="185"/>
      <c r="AW119" s="185"/>
    </row>
    <row r="120" spans="1:51" s="3" customFormat="1" ht="31.5">
      <c r="A120" s="9"/>
      <c r="B120" s="19" t="s">
        <v>6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60"/>
      <c r="AF120" s="160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</row>
    <row r="121" spans="1:51" s="3" customFormat="1">
      <c r="A121" s="9">
        <v>1</v>
      </c>
      <c r="B121" s="161" t="s">
        <v>1</v>
      </c>
      <c r="C121" s="19"/>
      <c r="D121" s="19"/>
      <c r="E121" s="161"/>
      <c r="F121" s="161"/>
      <c r="G121" s="161"/>
      <c r="H121" s="161"/>
      <c r="I121" s="161"/>
      <c r="J121" s="161"/>
      <c r="K121" s="161"/>
      <c r="L121" s="161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60"/>
      <c r="AF121" s="160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</row>
    <row r="122" spans="1:51" s="3" customFormat="1">
      <c r="A122" s="9">
        <v>2</v>
      </c>
      <c r="B122" s="161" t="s">
        <v>3</v>
      </c>
      <c r="C122" s="19"/>
      <c r="D122" s="19"/>
      <c r="E122" s="161"/>
      <c r="F122" s="161"/>
      <c r="G122" s="161"/>
      <c r="H122" s="161"/>
      <c r="I122" s="161"/>
      <c r="J122" s="161"/>
      <c r="K122" s="161"/>
      <c r="L122" s="161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60"/>
      <c r="AF122" s="160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</row>
    <row r="123" spans="1:51" s="305" customFormat="1">
      <c r="A123" s="306"/>
      <c r="AX123" s="79"/>
      <c r="AY123" s="79"/>
    </row>
  </sheetData>
  <autoFilter ref="A24:AY122"/>
  <customSheetViews>
    <customSheetView guid="{A26238BE-7791-46AE-8DC7-FDB913DC2957}" scale="70" showPageBreaks="1" printArea="1" view="pageBreakPreview">
      <selection activeCell="H25" sqref="H25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1"/>
      <headerFooter alignWithMargins="0"/>
    </customSheetView>
    <customSheetView guid="{7DEB5728-2FB9-407E-AD51-935C096482A6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2"/>
      <headerFooter alignWithMargins="0"/>
      <autoFilter ref="A24:ED104"/>
    </customSheetView>
    <customSheetView guid="{2DB1AFA1-9EED-47A4-81DD-AA83ACAA5BC0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3"/>
      <headerFooter alignWithMargins="0"/>
      <autoFilter ref="A24:ED104"/>
    </customSheetView>
    <customSheetView guid="{86ABB103-B007-4CE7-BE9F-F4EED57FA42A}" scale="55" showPageBreaks="1" printArea="1" showAutoFilter="1" view="pageBreakPreview" topLeftCell="B1">
      <selection activeCell="V37" sqref="V37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4"/>
      <headerFooter alignWithMargins="0"/>
      <autoFilter ref="A24:ED115"/>
    </customSheetView>
    <customSheetView guid="{48A60FB0-9A73-41A3-99DB-17520660C91A}" scale="55" showPageBreaks="1" printArea="1" showAutoFilter="1" view="pageBreakPreview" topLeftCell="B1">
      <selection activeCell="V37" sqref="V37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5"/>
      <headerFooter alignWithMargins="0"/>
      <autoFilter ref="A24:AY122"/>
    </customSheetView>
  </customSheetViews>
  <mergeCells count="19">
    <mergeCell ref="AG22:AN22"/>
    <mergeCell ref="AP22:AW22"/>
    <mergeCell ref="A119:B119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  <mergeCell ref="A11:AW11"/>
    <mergeCell ref="A3:AW3"/>
    <mergeCell ref="A4:AW4"/>
    <mergeCell ref="A6:AW6"/>
    <mergeCell ref="A7:AW7"/>
    <mergeCell ref="A9:AW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4" fitToHeight="0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24</vt:i4>
      </vt:variant>
    </vt:vector>
  </HeadingPairs>
  <TitlesOfParts>
    <vt:vector size="38" baseType="lpstr">
      <vt:lpstr>Формат ИПР</vt:lpstr>
      <vt:lpstr>Формат №2.1_ot</vt:lpstr>
      <vt:lpstr>2.5 Отчет финансир источники</vt:lpstr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'Формат №2.1_ot'!Заголовки_для_печати</vt:lpstr>
      <vt:lpstr>'Формат ИПР'!Заголовки_для_печати</vt:lpstr>
      <vt:lpstr>Марина</vt:lpstr>
      <vt:lpstr>мой</vt:lpstr>
      <vt:lpstr>надя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'2.5 Отчет финансир источники'!Область_печати</vt:lpstr>
      <vt:lpstr>'абз.6 п.11(ж)'!Область_печати</vt:lpstr>
      <vt:lpstr>прр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Андриянова Яна Владимировна</cp:lastModifiedBy>
  <cp:lastPrinted>2016-05-12T08:34:54Z</cp:lastPrinted>
  <dcterms:created xsi:type="dcterms:W3CDTF">2009-07-27T10:10:26Z</dcterms:created>
  <dcterms:modified xsi:type="dcterms:W3CDTF">2019-11-12T14:29:45Z</dcterms:modified>
</cp:coreProperties>
</file>